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26-011 Հրապարակ\"/>
    </mc:Choice>
  </mc:AlternateContent>
  <bookViews>
    <workbookView xWindow="0" yWindow="0" windowWidth="20490" windowHeight="7755" firstSheet="5" activeTab="5"/>
  </bookViews>
  <sheets>
    <sheet name=" Объяснение" sheetId="1" state="hidden" r:id="rId1"/>
    <sheet name=" 1-1" sheetId="2" state="hidden" r:id="rId2"/>
    <sheet name=" 1-2" sheetId="6" state="hidden" r:id="rId3"/>
    <sheet name=" 1-3" sheetId="7" state="hidden" r:id="rId4"/>
    <sheet name=" Краткое содержание" sheetId="3" state="hidden" r:id="rId5"/>
    <sheet name=" Объемный лист" sheetId="4" r:id="rId6"/>
    <sheet name=" %-мудрый" sheetId="5" r:id="rId7"/>
  </sheets>
  <externalReferences>
    <externalReference r:id="rId8"/>
    <externalReference r:id="rId9"/>
    <externalReference r:id="rId10"/>
    <externalReference r:id="rId11"/>
  </externalReferences>
  <definedNames>
    <definedName name="z">#REF!</definedName>
  </definedNames>
  <calcPr calcId="152511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50" i="5" l="1"/>
  <c r="D334" i="5"/>
  <c r="D318" i="5"/>
  <c r="D309" i="5"/>
  <c r="D296" i="5"/>
  <c r="D273" i="5"/>
  <c r="D256" i="5"/>
  <c r="D254" i="5"/>
  <c r="D250" i="5"/>
  <c r="D236" i="5"/>
  <c r="D221" i="5"/>
  <c r="D219" i="5"/>
  <c r="D200" i="5"/>
  <c r="D199" i="5"/>
  <c r="D198" i="5"/>
  <c r="D196" i="5"/>
  <c r="D187" i="5"/>
  <c r="D186" i="5"/>
  <c r="D172" i="5"/>
  <c r="D171" i="5"/>
  <c r="D170" i="5"/>
  <c r="D169" i="5"/>
  <c r="D168" i="5"/>
  <c r="D167" i="5"/>
  <c r="D166" i="5"/>
  <c r="D165" i="5"/>
  <c r="D164" i="5"/>
  <c r="D153" i="5"/>
  <c r="D151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D118" i="5"/>
  <c r="D107" i="5"/>
  <c r="D102" i="5"/>
  <c r="D89" i="5"/>
  <c r="D62" i="5"/>
  <c r="D61" i="5"/>
  <c r="D45" i="5"/>
  <c r="D43" i="5"/>
  <c r="D39" i="5"/>
  <c r="D37" i="5"/>
  <c r="D36" i="5"/>
  <c r="D33" i="5"/>
  <c r="D31" i="5"/>
  <c r="D27" i="5"/>
  <c r="D25" i="5"/>
  <c r="D22" i="5"/>
  <c r="D20" i="5"/>
  <c r="D17" i="5"/>
  <c r="D14" i="5"/>
  <c r="D13" i="5"/>
  <c r="D12" i="4"/>
  <c r="E14" i="2"/>
  <c r="O14" i="2"/>
  <c r="I14" i="2"/>
  <c r="O11" i="2"/>
  <c r="Q11" i="2" s="1"/>
  <c r="I11" i="2"/>
  <c r="H11" i="2"/>
  <c r="P11" i="2" s="1"/>
  <c r="R11" i="2" s="1"/>
  <c r="P14" i="2" l="1"/>
  <c r="R14" i="2" s="1"/>
  <c r="Q14" i="2"/>
  <c r="D13" i="4" l="1"/>
  <c r="D44" i="4"/>
  <c r="D42" i="4"/>
  <c r="D38" i="4"/>
  <c r="D36" i="4"/>
  <c r="D35" i="4"/>
  <c r="D32" i="4"/>
  <c r="D30" i="4"/>
  <c r="D26" i="4"/>
  <c r="D24" i="4"/>
  <c r="D21" i="4"/>
  <c r="D19" i="4"/>
  <c r="D16" i="4"/>
  <c r="D58" i="4"/>
  <c r="D59" i="4"/>
  <c r="E37" i="2"/>
  <c r="E33" i="2"/>
  <c r="E29" i="2"/>
  <c r="E25" i="2"/>
  <c r="I38" i="2"/>
  <c r="H38" i="2"/>
  <c r="P38" i="2" s="1"/>
  <c r="R38" i="2" s="1"/>
  <c r="O37" i="2"/>
  <c r="I37" i="2"/>
  <c r="H37" i="2"/>
  <c r="O36" i="2"/>
  <c r="Q36" i="2" s="1"/>
  <c r="O33" i="2"/>
  <c r="Q33" i="2" s="1"/>
  <c r="I33" i="2"/>
  <c r="H33" i="2"/>
  <c r="O31" i="2"/>
  <c r="Q31" i="2" s="1"/>
  <c r="I31" i="2"/>
  <c r="H31" i="2"/>
  <c r="F49" i="5"/>
  <c r="F115" i="5"/>
  <c r="F103" i="5"/>
  <c r="F96" i="5"/>
  <c r="F90" i="5"/>
  <c r="F127" i="5"/>
  <c r="F147" i="5"/>
  <c r="F161" i="5"/>
  <c r="F183" i="5"/>
  <c r="F192" i="5"/>
  <c r="F223" i="5"/>
  <c r="F215" i="5"/>
  <c r="F204" i="5"/>
  <c r="F241" i="5"/>
  <c r="F257" i="5"/>
  <c r="F293" i="5"/>
  <c r="F319" i="5"/>
  <c r="F347" i="5"/>
  <c r="F361" i="5"/>
  <c r="F418" i="5"/>
  <c r="F411" i="5"/>
  <c r="F407" i="5"/>
  <c r="F402" i="5"/>
  <c r="F397" i="5"/>
  <c r="F390" i="5"/>
  <c r="F381" i="5"/>
  <c r="F375" i="5"/>
  <c r="F426" i="5"/>
  <c r="D313" i="4"/>
  <c r="D299" i="4"/>
  <c r="D285" i="4"/>
  <c r="D276" i="4"/>
  <c r="D263" i="4"/>
  <c r="D242" i="4"/>
  <c r="D227" i="4"/>
  <c r="D225" i="4"/>
  <c r="D221" i="4"/>
  <c r="D209" i="4"/>
  <c r="D196" i="4"/>
  <c r="D194" i="4"/>
  <c r="D179" i="4"/>
  <c r="D178" i="4"/>
  <c r="D177" i="4"/>
  <c r="D175" i="4"/>
  <c r="D168" i="4"/>
  <c r="D167" i="4"/>
  <c r="D155" i="4"/>
  <c r="D154" i="4"/>
  <c r="D153" i="4"/>
  <c r="D152" i="4"/>
  <c r="D151" i="4"/>
  <c r="D150" i="4"/>
  <c r="D149" i="4"/>
  <c r="D148" i="4"/>
  <c r="D147" i="4"/>
  <c r="D138" i="4"/>
  <c r="D136" i="4"/>
  <c r="D133" i="4"/>
  <c r="D132" i="4"/>
  <c r="D131" i="4"/>
  <c r="D130" i="4"/>
  <c r="D129" i="4"/>
  <c r="D128" i="4"/>
  <c r="D127" i="4"/>
  <c r="D126" i="4"/>
  <c r="D125" i="4"/>
  <c r="D124" i="4"/>
  <c r="D123" i="4"/>
  <c r="D122" i="4"/>
  <c r="D121" i="4"/>
  <c r="D120" i="4"/>
  <c r="D119" i="4"/>
  <c r="D118" i="4"/>
  <c r="D117" i="4"/>
  <c r="D107" i="4"/>
  <c r="D98" i="4"/>
  <c r="D95" i="4"/>
  <c r="D86" i="4"/>
  <c r="H13" i="3"/>
  <c r="D13" i="3"/>
  <c r="P37" i="2" l="1"/>
  <c r="F428" i="5"/>
  <c r="F116" i="5" s="1"/>
  <c r="P31" i="2"/>
  <c r="R31" i="2" s="1"/>
  <c r="R37" i="2"/>
  <c r="P33" i="2"/>
  <c r="R33" i="2" s="1"/>
  <c r="Q37" i="2"/>
  <c r="P36" i="2"/>
  <c r="R36" i="2" s="1"/>
  <c r="R44" i="7"/>
  <c r="I25" i="7"/>
  <c r="H25" i="7"/>
  <c r="I20" i="7"/>
  <c r="H20" i="7"/>
  <c r="I26" i="7"/>
  <c r="H26" i="7"/>
  <c r="I29" i="7"/>
  <c r="H29" i="7"/>
  <c r="O15" i="7"/>
  <c r="Q15" i="7" s="1"/>
  <c r="I15" i="7"/>
  <c r="H15" i="7"/>
  <c r="F12" i="3"/>
  <c r="F104" i="5" l="1"/>
  <c r="F362" i="5"/>
  <c r="F419" i="5"/>
  <c r="F184" i="5"/>
  <c r="F403" i="5"/>
  <c r="F162" i="5"/>
  <c r="F398" i="5"/>
  <c r="F148" i="5"/>
  <c r="F294" i="5"/>
  <c r="F412" i="5"/>
  <c r="F128" i="5"/>
  <c r="F391" i="5"/>
  <c r="F97" i="5"/>
  <c r="F348" i="5"/>
  <c r="F50" i="5"/>
  <c r="F258" i="5"/>
  <c r="F216" i="5"/>
  <c r="F193" i="5"/>
  <c r="F242" i="5"/>
  <c r="F408" i="5"/>
  <c r="F224" i="5"/>
  <c r="F376" i="5"/>
  <c r="F205" i="5"/>
  <c r="F91" i="5"/>
  <c r="F382" i="5"/>
  <c r="F320" i="5"/>
  <c r="P15" i="7"/>
  <c r="R15" i="7" s="1"/>
  <c r="E299" i="2" l="1"/>
  <c r="O299" i="2"/>
  <c r="I299" i="2"/>
  <c r="H299" i="2"/>
  <c r="E219" i="2"/>
  <c r="E218" i="2"/>
  <c r="E217" i="2"/>
  <c r="E213" i="2"/>
  <c r="E212" i="2"/>
  <c r="E211" i="2"/>
  <c r="E210" i="2"/>
  <c r="E188" i="2"/>
  <c r="E187" i="2"/>
  <c r="E186" i="2"/>
  <c r="E185" i="2"/>
  <c r="E182" i="2"/>
  <c r="E179" i="2"/>
  <c r="E178" i="2"/>
  <c r="E177" i="2"/>
  <c r="E176" i="2"/>
  <c r="E175" i="2"/>
  <c r="E174" i="2"/>
  <c r="E173" i="2"/>
  <c r="E172" i="2"/>
  <c r="E171" i="2"/>
  <c r="E170" i="2"/>
  <c r="E169" i="2"/>
  <c r="E166" i="2"/>
  <c r="E141" i="2"/>
  <c r="P299" i="2" l="1"/>
  <c r="R299" i="2" s="1"/>
  <c r="Q299" i="2"/>
  <c r="O36" i="7" l="1"/>
  <c r="Q36" i="7" s="1"/>
  <c r="I33" i="7"/>
  <c r="H33" i="7"/>
  <c r="P33" i="7" s="1"/>
  <c r="R33" i="7" s="1"/>
  <c r="P36" i="7" l="1"/>
  <c r="R36" i="7" s="1"/>
  <c r="O31" i="7" l="1"/>
  <c r="Q31" i="7" s="1"/>
  <c r="I31" i="7"/>
  <c r="H31" i="7"/>
  <c r="P31" i="7" l="1"/>
  <c r="R31" i="7" s="1"/>
  <c r="O28" i="7" l="1"/>
  <c r="Q28" i="7" s="1"/>
  <c r="O29" i="7"/>
  <c r="Q29" i="7" s="1"/>
  <c r="O26" i="7"/>
  <c r="Q26" i="7" s="1"/>
  <c r="O25" i="7"/>
  <c r="O21" i="7"/>
  <c r="Q21" i="7" s="1"/>
  <c r="I21" i="7"/>
  <c r="H21" i="7"/>
  <c r="O20" i="7"/>
  <c r="F11" i="7"/>
  <c r="H11" i="7" s="1"/>
  <c r="G11" i="7"/>
  <c r="I11" i="7" s="1"/>
  <c r="F10" i="7"/>
  <c r="H10" i="7" s="1"/>
  <c r="P10" i="7" s="1"/>
  <c r="O23" i="7"/>
  <c r="Q23" i="7" s="1"/>
  <c r="I23" i="7"/>
  <c r="H23" i="7"/>
  <c r="O22" i="7"/>
  <c r="Q22" i="7" s="1"/>
  <c r="I22" i="7"/>
  <c r="H22" i="7"/>
  <c r="P28" i="7" l="1"/>
  <c r="R28" i="7" s="1"/>
  <c r="P26" i="7"/>
  <c r="R26" i="7" s="1"/>
  <c r="P29" i="7"/>
  <c r="R29" i="7" s="1"/>
  <c r="P21" i="7"/>
  <c r="R21" i="7" s="1"/>
  <c r="Q25" i="7"/>
  <c r="P23" i="7"/>
  <c r="R23" i="7" s="1"/>
  <c r="P25" i="7"/>
  <c r="R25" i="7" s="1"/>
  <c r="P11" i="7"/>
  <c r="R11" i="7" s="1"/>
  <c r="R10" i="7"/>
  <c r="P22" i="7"/>
  <c r="R22" i="7" s="1"/>
  <c r="Q20" i="7" l="1"/>
  <c r="O18" i="7"/>
  <c r="Q18" i="7" s="1"/>
  <c r="O17" i="7"/>
  <c r="P17" i="7" s="1"/>
  <c r="R17" i="7" s="1"/>
  <c r="O16" i="7"/>
  <c r="Q16" i="7" s="1"/>
  <c r="O14" i="7"/>
  <c r="Q14" i="7" s="1"/>
  <c r="I14" i="7"/>
  <c r="H14" i="7"/>
  <c r="O13" i="7"/>
  <c r="Q13" i="7" s="1"/>
  <c r="I13" i="7"/>
  <c r="H13" i="7"/>
  <c r="P13" i="7" l="1"/>
  <c r="R13" i="7" s="1"/>
  <c r="Q17" i="7"/>
  <c r="P20" i="7"/>
  <c r="R20" i="7" s="1"/>
  <c r="P14" i="7"/>
  <c r="R14" i="7" s="1"/>
  <c r="P18" i="7"/>
  <c r="R18" i="7" s="1"/>
  <c r="P16" i="7"/>
  <c r="R16" i="7" s="1"/>
  <c r="D11" i="3" l="1"/>
  <c r="H11" i="3" s="1"/>
  <c r="O143" i="6"/>
  <c r="Q143" i="6" s="1"/>
  <c r="I143" i="6"/>
  <c r="H143" i="6"/>
  <c r="H144" i="6"/>
  <c r="P144" i="6" s="1"/>
  <c r="R144" i="6" s="1"/>
  <c r="I142" i="6"/>
  <c r="P142" i="6" s="1"/>
  <c r="R142" i="6" s="1"/>
  <c r="E117" i="6"/>
  <c r="E99" i="6"/>
  <c r="H104" i="6"/>
  <c r="P104" i="6" s="1"/>
  <c r="R104" i="6" s="1"/>
  <c r="O96" i="6"/>
  <c r="Q96" i="6" s="1"/>
  <c r="I96" i="6"/>
  <c r="H96" i="6"/>
  <c r="E73" i="6"/>
  <c r="O80" i="6"/>
  <c r="Q80" i="6" s="1"/>
  <c r="O79" i="6"/>
  <c r="P79" i="6" s="1"/>
  <c r="R79" i="6" s="1"/>
  <c r="O78" i="6"/>
  <c r="Q78" i="6" s="1"/>
  <c r="I78" i="6"/>
  <c r="H78" i="6"/>
  <c r="P143" i="6" l="1"/>
  <c r="R143" i="6" s="1"/>
  <c r="R145" i="6" s="1"/>
  <c r="P96" i="6"/>
  <c r="R96" i="6" s="1"/>
  <c r="P78" i="6"/>
  <c r="R78" i="6" s="1"/>
  <c r="P80" i="6"/>
  <c r="R80" i="6" s="1"/>
  <c r="Q79" i="6"/>
  <c r="O77" i="6" l="1"/>
  <c r="Q77" i="6" s="1"/>
  <c r="O76" i="6"/>
  <c r="Q76" i="6" s="1"/>
  <c r="I76" i="6"/>
  <c r="H76" i="6"/>
  <c r="P76" i="6" l="1"/>
  <c r="R76" i="6" s="1"/>
  <c r="P77" i="6"/>
  <c r="R77" i="6" s="1"/>
  <c r="E57" i="6" l="1"/>
  <c r="E36" i="6"/>
  <c r="O51" i="6"/>
  <c r="Q51" i="6" s="1"/>
  <c r="I51" i="6"/>
  <c r="H51" i="6"/>
  <c r="O50" i="6"/>
  <c r="Q50" i="6" s="1"/>
  <c r="I50" i="6"/>
  <c r="H50" i="6"/>
  <c r="O48" i="6"/>
  <c r="Q48" i="6" s="1"/>
  <c r="I48" i="6"/>
  <c r="H48" i="6"/>
  <c r="O49" i="6"/>
  <c r="Q49" i="6" s="1"/>
  <c r="I49" i="6"/>
  <c r="H49" i="6"/>
  <c r="P51" i="6" l="1"/>
  <c r="R51" i="6" s="1"/>
  <c r="P50" i="6"/>
  <c r="R50" i="6" s="1"/>
  <c r="P48" i="6"/>
  <c r="R48" i="6" s="1"/>
  <c r="P49" i="6"/>
  <c r="R49" i="6" s="1"/>
  <c r="O47" i="6" l="1"/>
  <c r="Q47" i="6" s="1"/>
  <c r="O46" i="6"/>
  <c r="Q46" i="6" s="1"/>
  <c r="P47" i="6" l="1"/>
  <c r="R47" i="6" s="1"/>
  <c r="P46" i="6"/>
  <c r="R46" i="6" s="1"/>
  <c r="O81" i="6" l="1"/>
  <c r="Q81" i="6" s="1"/>
  <c r="I81" i="6"/>
  <c r="H81" i="6"/>
  <c r="E82" i="6"/>
  <c r="O35" i="6"/>
  <c r="Q35" i="6" s="1"/>
  <c r="H35" i="6"/>
  <c r="P35" i="6" s="1"/>
  <c r="R35" i="6" s="1"/>
  <c r="O53" i="6"/>
  <c r="P53" i="6" s="1"/>
  <c r="R53" i="6" s="1"/>
  <c r="O41" i="6"/>
  <c r="Q41" i="6" s="1"/>
  <c r="O40" i="6"/>
  <c r="Q40" i="6" s="1"/>
  <c r="P81" i="6" l="1"/>
  <c r="R81" i="6" s="1"/>
  <c r="Q53" i="6"/>
  <c r="P40" i="6"/>
  <c r="R40" i="6" s="1"/>
  <c r="P41" i="6"/>
  <c r="R41" i="6" s="1"/>
  <c r="O52" i="6" l="1"/>
  <c r="Q52" i="6" s="1"/>
  <c r="P52" i="6" l="1"/>
  <c r="R52" i="6" s="1"/>
  <c r="O82" i="6" l="1"/>
  <c r="Q82" i="6" s="1"/>
  <c r="I82" i="6"/>
  <c r="H82" i="6"/>
  <c r="O115" i="6"/>
  <c r="Q115" i="6" s="1"/>
  <c r="I115" i="6"/>
  <c r="H115" i="6"/>
  <c r="O101" i="6"/>
  <c r="Q101" i="6" s="1"/>
  <c r="I101" i="6"/>
  <c r="H101" i="6"/>
  <c r="O99" i="6"/>
  <c r="I99" i="6"/>
  <c r="H99" i="6"/>
  <c r="O98" i="6"/>
  <c r="Q98" i="6" s="1"/>
  <c r="I98" i="6"/>
  <c r="H98" i="6"/>
  <c r="O97" i="6"/>
  <c r="Q97" i="6" s="1"/>
  <c r="I97" i="6"/>
  <c r="H97" i="6"/>
  <c r="O118" i="6"/>
  <c r="Q118" i="6" s="1"/>
  <c r="I118" i="6"/>
  <c r="H118" i="6"/>
  <c r="P82" i="6" l="1"/>
  <c r="R82" i="6" s="1"/>
  <c r="P115" i="6"/>
  <c r="R115" i="6" s="1"/>
  <c r="P101" i="6"/>
  <c r="R101" i="6" s="1"/>
  <c r="P98" i="6"/>
  <c r="R98" i="6" s="1"/>
  <c r="Q99" i="6"/>
  <c r="P99" i="6"/>
  <c r="R99" i="6" s="1"/>
  <c r="P97" i="6"/>
  <c r="R97" i="6" s="1"/>
  <c r="P118" i="6"/>
  <c r="R118" i="6" s="1"/>
  <c r="O119" i="6" l="1"/>
  <c r="Q119" i="6" s="1"/>
  <c r="O117" i="6"/>
  <c r="O132" i="6"/>
  <c r="Q132" i="6" s="1"/>
  <c r="I132" i="6"/>
  <c r="H132" i="6"/>
  <c r="H131" i="6"/>
  <c r="P131" i="6" s="1"/>
  <c r="R131" i="6" s="1"/>
  <c r="I130" i="6"/>
  <c r="P130" i="6" s="1"/>
  <c r="I129" i="6"/>
  <c r="H129" i="6"/>
  <c r="H128" i="6"/>
  <c r="P128" i="6" s="1"/>
  <c r="R128" i="6" s="1"/>
  <c r="O127" i="6"/>
  <c r="Q127" i="6" s="1"/>
  <c r="I127" i="6"/>
  <c r="H127" i="6"/>
  <c r="O123" i="6"/>
  <c r="Q123" i="6" s="1"/>
  <c r="I123" i="6"/>
  <c r="H123" i="6"/>
  <c r="O120" i="6"/>
  <c r="Q120" i="6" s="1"/>
  <c r="I120" i="6"/>
  <c r="H120" i="6"/>
  <c r="O75" i="6"/>
  <c r="Q75" i="6" s="1"/>
  <c r="O74" i="6"/>
  <c r="P74" i="6" s="1"/>
  <c r="R74" i="6" s="1"/>
  <c r="I73" i="6"/>
  <c r="H73" i="6"/>
  <c r="P73" i="6" s="1"/>
  <c r="O72" i="6"/>
  <c r="Q72" i="6" s="1"/>
  <c r="I72" i="6"/>
  <c r="H72" i="6"/>
  <c r="O71" i="6"/>
  <c r="Q71" i="6" s="1"/>
  <c r="I71" i="6"/>
  <c r="H71" i="6"/>
  <c r="O67" i="6"/>
  <c r="Q67" i="6" s="1"/>
  <c r="I67" i="6"/>
  <c r="H67" i="6"/>
  <c r="O70" i="6"/>
  <c r="Q70" i="6" s="1"/>
  <c r="I70" i="6"/>
  <c r="H70" i="6"/>
  <c r="O66" i="6"/>
  <c r="O65" i="6"/>
  <c r="I65" i="6"/>
  <c r="H65" i="6"/>
  <c r="O64" i="6"/>
  <c r="Q64" i="6" s="1"/>
  <c r="I64" i="6"/>
  <c r="H64" i="6"/>
  <c r="O59" i="6"/>
  <c r="Q59" i="6" s="1"/>
  <c r="O63" i="6"/>
  <c r="Q63" i="6" s="1"/>
  <c r="I63" i="6"/>
  <c r="H63" i="6"/>
  <c r="O62" i="6"/>
  <c r="Q62" i="6" s="1"/>
  <c r="O61" i="6"/>
  <c r="Q61" i="6" s="1"/>
  <c r="O60" i="6"/>
  <c r="Q60" i="6" s="1"/>
  <c r="O57" i="6"/>
  <c r="I57" i="6"/>
  <c r="H57" i="6"/>
  <c r="O55" i="6"/>
  <c r="Q55" i="6" s="1"/>
  <c r="I55" i="6"/>
  <c r="H55" i="6"/>
  <c r="O54" i="6"/>
  <c r="P54" i="6" s="1"/>
  <c r="R54" i="6" s="1"/>
  <c r="O45" i="6"/>
  <c r="Q45" i="6" s="1"/>
  <c r="O44" i="6"/>
  <c r="Q44" i="6" s="1"/>
  <c r="O43" i="6"/>
  <c r="Q43" i="6" s="1"/>
  <c r="I43" i="6"/>
  <c r="H43" i="6"/>
  <c r="O42" i="6"/>
  <c r="Q42" i="6" s="1"/>
  <c r="I42" i="6"/>
  <c r="H42" i="6"/>
  <c r="O38" i="6"/>
  <c r="Q38" i="6" s="1"/>
  <c r="O39" i="6"/>
  <c r="Q39" i="6" s="1"/>
  <c r="O37" i="6"/>
  <c r="Q37" i="6" s="1"/>
  <c r="I36" i="6"/>
  <c r="H36" i="6"/>
  <c r="P120" i="6" l="1"/>
  <c r="R120" i="6" s="1"/>
  <c r="P132" i="6"/>
  <c r="R132" i="6" s="1"/>
  <c r="P64" i="6"/>
  <c r="R64" i="6" s="1"/>
  <c r="P127" i="6"/>
  <c r="R127" i="6" s="1"/>
  <c r="P72" i="6"/>
  <c r="R72" i="6" s="1"/>
  <c r="P65" i="6"/>
  <c r="R65" i="6" s="1"/>
  <c r="P129" i="6"/>
  <c r="R129" i="6" s="1"/>
  <c r="R130" i="6"/>
  <c r="P123" i="6"/>
  <c r="R123" i="6" s="1"/>
  <c r="Q117" i="6"/>
  <c r="P119" i="6"/>
  <c r="R119" i="6" s="1"/>
  <c r="P117" i="6"/>
  <c r="R117" i="6" s="1"/>
  <c r="P57" i="6"/>
  <c r="R57" i="6" s="1"/>
  <c r="Q74" i="6"/>
  <c r="P42" i="6"/>
  <c r="R42" i="6" s="1"/>
  <c r="P70" i="6"/>
  <c r="R70" i="6" s="1"/>
  <c r="R73" i="6"/>
  <c r="P71" i="6"/>
  <c r="R71" i="6" s="1"/>
  <c r="P75" i="6"/>
  <c r="R75" i="6" s="1"/>
  <c r="Q65" i="6"/>
  <c r="Q66" i="6"/>
  <c r="P63" i="6"/>
  <c r="R63" i="6" s="1"/>
  <c r="P67" i="6"/>
  <c r="R67" i="6" s="1"/>
  <c r="P66" i="6"/>
  <c r="R66" i="6" s="1"/>
  <c r="P59" i="6"/>
  <c r="R59" i="6" s="1"/>
  <c r="Q57" i="6"/>
  <c r="P60" i="6"/>
  <c r="R60" i="6" s="1"/>
  <c r="P36" i="6"/>
  <c r="R36" i="6" s="1"/>
  <c r="P62" i="6"/>
  <c r="R62" i="6" s="1"/>
  <c r="P61" i="6"/>
  <c r="R61" i="6" s="1"/>
  <c r="P55" i="6"/>
  <c r="R55" i="6" s="1"/>
  <c r="Q54" i="6"/>
  <c r="P43" i="6"/>
  <c r="R43" i="6" s="1"/>
  <c r="P44" i="6"/>
  <c r="R44" i="6" s="1"/>
  <c r="P45" i="6"/>
  <c r="R45" i="6" s="1"/>
  <c r="P38" i="6"/>
  <c r="R38" i="6" s="1"/>
  <c r="P39" i="6"/>
  <c r="R39" i="6" s="1"/>
  <c r="P37" i="6"/>
  <c r="R37" i="6" s="1"/>
  <c r="O34" i="6" l="1"/>
  <c r="Q34" i="6" s="1"/>
  <c r="I34" i="6"/>
  <c r="H34" i="6"/>
  <c r="O33" i="6"/>
  <c r="Q33" i="6" s="1"/>
  <c r="I33" i="6"/>
  <c r="H33" i="6"/>
  <c r="O32" i="6"/>
  <c r="Q32" i="6" s="1"/>
  <c r="I32" i="6"/>
  <c r="H32" i="6"/>
  <c r="O31" i="6"/>
  <c r="Q31" i="6" s="1"/>
  <c r="I31" i="6"/>
  <c r="H31" i="6"/>
  <c r="P33" i="6" l="1"/>
  <c r="R33" i="6" s="1"/>
  <c r="P34" i="6"/>
  <c r="R34" i="6" s="1"/>
  <c r="P32" i="6"/>
  <c r="R32" i="6" s="1"/>
  <c r="P31" i="6"/>
  <c r="R31" i="6" s="1"/>
  <c r="I30" i="6"/>
  <c r="P30" i="6" s="1"/>
  <c r="R30" i="6" s="1"/>
  <c r="I29" i="6"/>
  <c r="H29" i="6"/>
  <c r="H28" i="6"/>
  <c r="P28" i="6" s="1"/>
  <c r="R28" i="6" s="1"/>
  <c r="I27" i="6"/>
  <c r="P27" i="6" s="1"/>
  <c r="R27" i="6" s="1"/>
  <c r="O26" i="6"/>
  <c r="Q26" i="6" s="1"/>
  <c r="H26" i="6"/>
  <c r="O25" i="6"/>
  <c r="Q25" i="6" s="1"/>
  <c r="H25" i="6"/>
  <c r="H24" i="6"/>
  <c r="P24" i="6" s="1"/>
  <c r="R24" i="6" s="1"/>
  <c r="I23" i="6"/>
  <c r="H23" i="6"/>
  <c r="E19" i="6"/>
  <c r="O21" i="6"/>
  <c r="E21" i="6"/>
  <c r="O20" i="6"/>
  <c r="Q20" i="6" s="1"/>
  <c r="I20" i="6"/>
  <c r="H20" i="6"/>
  <c r="O19" i="6"/>
  <c r="O18" i="6"/>
  <c r="Q18" i="6" s="1"/>
  <c r="I18" i="6"/>
  <c r="H18" i="6"/>
  <c r="P18" i="6" l="1"/>
  <c r="R18" i="6" s="1"/>
  <c r="P29" i="6"/>
  <c r="R29" i="6" s="1"/>
  <c r="P25" i="6"/>
  <c r="R25" i="6" s="1"/>
  <c r="P26" i="6"/>
  <c r="R26" i="6" s="1"/>
  <c r="P23" i="6"/>
  <c r="R23" i="6" s="1"/>
  <c r="P20" i="6"/>
  <c r="R20" i="6" s="1"/>
  <c r="Q21" i="6"/>
  <c r="Q19" i="6"/>
  <c r="P19" i="6"/>
  <c r="R19" i="6" s="1"/>
  <c r="P21" i="6"/>
  <c r="R21" i="6" s="1"/>
  <c r="O17" i="6" l="1"/>
  <c r="Q17" i="6" s="1"/>
  <c r="P17" i="6" l="1"/>
  <c r="R17" i="6" s="1"/>
  <c r="O16" i="6" l="1"/>
  <c r="Q16" i="6" s="1"/>
  <c r="I16" i="6"/>
  <c r="H16" i="6"/>
  <c r="E15" i="6"/>
  <c r="O15" i="6"/>
  <c r="O13" i="6"/>
  <c r="Q13" i="6" s="1"/>
  <c r="I13" i="6"/>
  <c r="H13" i="6"/>
  <c r="O14" i="6"/>
  <c r="Q14" i="6" s="1"/>
  <c r="I121" i="2"/>
  <c r="H121" i="2"/>
  <c r="Q15" i="6" l="1"/>
  <c r="P16" i="6"/>
  <c r="R16" i="6" s="1"/>
  <c r="P15" i="6"/>
  <c r="R15" i="6" s="1"/>
  <c r="P13" i="6"/>
  <c r="R13" i="6" s="1"/>
  <c r="P14" i="6"/>
  <c r="R14" i="6" s="1"/>
  <c r="E214" i="2" l="1"/>
  <c r="O176" i="2"/>
  <c r="Q176" i="2" s="1"/>
  <c r="P176" i="2" l="1"/>
  <c r="R176" i="2" s="1"/>
  <c r="E138" i="2" l="1"/>
  <c r="H119" i="2"/>
  <c r="I119" i="2"/>
  <c r="O119" i="2"/>
  <c r="P119" i="2" s="1"/>
  <c r="R119" i="2" s="1"/>
  <c r="Q119" i="2"/>
  <c r="O107" i="6" l="1"/>
  <c r="Q107" i="6" s="1"/>
  <c r="O105" i="6"/>
  <c r="Q105" i="6" s="1"/>
  <c r="O106" i="6"/>
  <c r="Q106" i="6" s="1"/>
  <c r="O103" i="6"/>
  <c r="P103" i="6" s="1"/>
  <c r="R103" i="6" s="1"/>
  <c r="O112" i="6"/>
  <c r="Q112" i="6" s="1"/>
  <c r="I112" i="6"/>
  <c r="H112" i="6"/>
  <c r="O108" i="6"/>
  <c r="Q108" i="6" s="1"/>
  <c r="I108" i="6"/>
  <c r="H108" i="6"/>
  <c r="O109" i="6"/>
  <c r="Q109" i="6" s="1"/>
  <c r="I109" i="6"/>
  <c r="H109" i="6"/>
  <c r="O111" i="6"/>
  <c r="O110" i="6"/>
  <c r="I110" i="6"/>
  <c r="H110" i="6"/>
  <c r="I92" i="6"/>
  <c r="P92" i="6" s="1"/>
  <c r="R92" i="6" s="1"/>
  <c r="H93" i="6"/>
  <c r="P93" i="6" s="1"/>
  <c r="R93" i="6" s="1"/>
  <c r="I95" i="6"/>
  <c r="P95" i="6" s="1"/>
  <c r="I94" i="6"/>
  <c r="H94" i="6"/>
  <c r="O91" i="6"/>
  <c r="Q91" i="6" s="1"/>
  <c r="H91" i="6"/>
  <c r="O90" i="6"/>
  <c r="Q90" i="6" s="1"/>
  <c r="H90" i="6"/>
  <c r="H89" i="6"/>
  <c r="P89" i="6" s="1"/>
  <c r="R89" i="6" s="1"/>
  <c r="I88" i="6"/>
  <c r="H88" i="6"/>
  <c r="I87" i="6"/>
  <c r="H87" i="6"/>
  <c r="H136" i="6"/>
  <c r="P136" i="6" s="1"/>
  <c r="R136" i="6" s="1"/>
  <c r="I135" i="6"/>
  <c r="H135" i="6"/>
  <c r="I134" i="6"/>
  <c r="H134" i="6"/>
  <c r="I141" i="6"/>
  <c r="H141" i="6"/>
  <c r="H140" i="6"/>
  <c r="P140" i="6" s="1"/>
  <c r="R140" i="6" s="1"/>
  <c r="I139" i="6"/>
  <c r="P139" i="6" s="1"/>
  <c r="R139" i="6" s="1"/>
  <c r="O138" i="6"/>
  <c r="Q138" i="6" s="1"/>
  <c r="H138" i="6"/>
  <c r="O137" i="6"/>
  <c r="Q137" i="6" s="1"/>
  <c r="H137" i="6"/>
  <c r="P94" i="6" l="1"/>
  <c r="R94" i="6" s="1"/>
  <c r="P107" i="6"/>
  <c r="R107" i="6" s="1"/>
  <c r="P112" i="6"/>
  <c r="R112" i="6" s="1"/>
  <c r="P90" i="6"/>
  <c r="R90" i="6" s="1"/>
  <c r="P105" i="6"/>
  <c r="R105" i="6" s="1"/>
  <c r="Q103" i="6"/>
  <c r="P106" i="6"/>
  <c r="R106" i="6" s="1"/>
  <c r="P110" i="6"/>
  <c r="R110" i="6" s="1"/>
  <c r="P108" i="6"/>
  <c r="R108" i="6" s="1"/>
  <c r="Q110" i="6"/>
  <c r="P91" i="6"/>
  <c r="R91" i="6" s="1"/>
  <c r="P109" i="6"/>
  <c r="R109" i="6" s="1"/>
  <c r="Q111" i="6"/>
  <c r="P87" i="6"/>
  <c r="R87" i="6" s="1"/>
  <c r="P111" i="6"/>
  <c r="R111" i="6" s="1"/>
  <c r="P138" i="6"/>
  <c r="R138" i="6" s="1"/>
  <c r="R95" i="6"/>
  <c r="P141" i="6"/>
  <c r="R141" i="6" s="1"/>
  <c r="P88" i="6"/>
  <c r="R88" i="6" s="1"/>
  <c r="P134" i="6"/>
  <c r="R134" i="6" s="1"/>
  <c r="P135" i="6"/>
  <c r="R135" i="6" s="1"/>
  <c r="P137" i="6"/>
  <c r="R137" i="6" s="1"/>
  <c r="O12" i="6" l="1"/>
  <c r="Q12" i="6" s="1"/>
  <c r="I12" i="6"/>
  <c r="H12" i="6"/>
  <c r="O11" i="6"/>
  <c r="Q11" i="6" s="1"/>
  <c r="G11" i="6"/>
  <c r="I11" i="6" s="1"/>
  <c r="F11" i="6"/>
  <c r="H11" i="6" s="1"/>
  <c r="O10" i="6"/>
  <c r="Q10" i="6" s="1"/>
  <c r="I10" i="6"/>
  <c r="H10" i="6"/>
  <c r="P12" i="6" l="1"/>
  <c r="R12" i="6" s="1"/>
  <c r="P10" i="6"/>
  <c r="R10" i="6" s="1"/>
  <c r="P11" i="6"/>
  <c r="R11" i="6" s="1"/>
  <c r="E150" i="2" l="1"/>
  <c r="H186" i="2"/>
  <c r="P186" i="2" s="1"/>
  <c r="I188" i="2"/>
  <c r="P188" i="2" s="1"/>
  <c r="I187" i="2"/>
  <c r="H187" i="2"/>
  <c r="H185" i="2"/>
  <c r="P185" i="2" s="1"/>
  <c r="O202" i="2"/>
  <c r="I202" i="2"/>
  <c r="H202" i="2"/>
  <c r="O200" i="2"/>
  <c r="Q200" i="2" s="1"/>
  <c r="I200" i="2"/>
  <c r="H200" i="2"/>
  <c r="H199" i="2"/>
  <c r="P199" i="2" s="1"/>
  <c r="R199" i="2" s="1"/>
  <c r="H198" i="2"/>
  <c r="P198" i="2" s="1"/>
  <c r="H201" i="2"/>
  <c r="P201" i="2" s="1"/>
  <c r="O195" i="2"/>
  <c r="I195" i="2"/>
  <c r="H195" i="2"/>
  <c r="E194" i="2"/>
  <c r="E192" i="2"/>
  <c r="O233" i="2"/>
  <c r="Q233" i="2" s="1"/>
  <c r="I233" i="2"/>
  <c r="H233" i="2"/>
  <c r="H232" i="2"/>
  <c r="P232" i="2" s="1"/>
  <c r="R232" i="2" s="1"/>
  <c r="O231" i="2"/>
  <c r="Q231" i="2" s="1"/>
  <c r="I231" i="2"/>
  <c r="H231" i="2"/>
  <c r="H230" i="2"/>
  <c r="P230" i="2" s="1"/>
  <c r="R230" i="2" s="1"/>
  <c r="H229" i="2"/>
  <c r="P229" i="2" s="1"/>
  <c r="R229" i="2" s="1"/>
  <c r="O224" i="2"/>
  <c r="I224" i="2"/>
  <c r="H224" i="2"/>
  <c r="O221" i="2"/>
  <c r="I221" i="2"/>
  <c r="H221" i="2"/>
  <c r="O220" i="2"/>
  <c r="P220" i="2" s="1"/>
  <c r="O219" i="2"/>
  <c r="O218" i="2"/>
  <c r="O217" i="2"/>
  <c r="Q217" i="2" s="1"/>
  <c r="O214" i="2"/>
  <c r="I214" i="2"/>
  <c r="H214" i="2"/>
  <c r="O210" i="2"/>
  <c r="Q210" i="2" s="1"/>
  <c r="E207" i="2"/>
  <c r="E240" i="2"/>
  <c r="E237" i="2"/>
  <c r="E251" i="2"/>
  <c r="O261" i="2"/>
  <c r="Q261" i="2" s="1"/>
  <c r="E253" i="2"/>
  <c r="E249" i="2"/>
  <c r="H266" i="2"/>
  <c r="P266" i="2" s="1"/>
  <c r="R266" i="2" s="1"/>
  <c r="O265" i="2"/>
  <c r="Q265" i="2" s="1"/>
  <c r="O264" i="2"/>
  <c r="Q264" i="2" s="1"/>
  <c r="O263" i="2"/>
  <c r="Q263" i="2" s="1"/>
  <c r="O267" i="2"/>
  <c r="I267" i="2"/>
  <c r="H267" i="2"/>
  <c r="O272" i="2"/>
  <c r="Q272" i="2" s="1"/>
  <c r="I272" i="2"/>
  <c r="H272" i="2"/>
  <c r="O268" i="2"/>
  <c r="I268" i="2"/>
  <c r="H268" i="2"/>
  <c r="O271" i="2"/>
  <c r="Q271" i="2" s="1"/>
  <c r="I271" i="2"/>
  <c r="H271" i="2"/>
  <c r="E281" i="2"/>
  <c r="E277" i="2"/>
  <c r="I282" i="2"/>
  <c r="H282" i="2"/>
  <c r="O281" i="2"/>
  <c r="I281" i="2"/>
  <c r="H281" i="2"/>
  <c r="O280" i="2"/>
  <c r="P280" i="2" s="1"/>
  <c r="R280" i="2" s="1"/>
  <c r="O277" i="2"/>
  <c r="I277" i="2"/>
  <c r="H277" i="2"/>
  <c r="O275" i="2"/>
  <c r="Q275" i="2" s="1"/>
  <c r="I275" i="2"/>
  <c r="H275" i="2"/>
  <c r="O305" i="2"/>
  <c r="Q305" i="2" s="1"/>
  <c r="G305" i="2"/>
  <c r="I305" i="2" s="1"/>
  <c r="F305" i="2"/>
  <c r="H305" i="2" s="1"/>
  <c r="H304" i="2"/>
  <c r="P304" i="2" s="1"/>
  <c r="R304" i="2" s="1"/>
  <c r="O302" i="2"/>
  <c r="Q302" i="2" s="1"/>
  <c r="G302" i="2"/>
  <c r="I302" i="2" s="1"/>
  <c r="F302" i="2"/>
  <c r="H302" i="2" s="1"/>
  <c r="O301" i="2"/>
  <c r="Q301" i="2" s="1"/>
  <c r="I301" i="2"/>
  <c r="H301" i="2"/>
  <c r="O295" i="2"/>
  <c r="Q295" i="2" s="1"/>
  <c r="I295" i="2"/>
  <c r="H295" i="2"/>
  <c r="O292" i="2"/>
  <c r="Q292" i="2" s="1"/>
  <c r="I292" i="2"/>
  <c r="H292" i="2"/>
  <c r="O291" i="2"/>
  <c r="Q291" i="2" s="1"/>
  <c r="O290" i="2"/>
  <c r="Q290" i="2" s="1"/>
  <c r="I290" i="2"/>
  <c r="H290" i="2"/>
  <c r="O289" i="2"/>
  <c r="Q289" i="2" s="1"/>
  <c r="I289" i="2"/>
  <c r="H289" i="2"/>
  <c r="O288" i="2"/>
  <c r="Q288" i="2" s="1"/>
  <c r="I288" i="2"/>
  <c r="H288" i="2"/>
  <c r="O287" i="2"/>
  <c r="Q287" i="2" s="1"/>
  <c r="I287" i="2"/>
  <c r="H287" i="2"/>
  <c r="H286" i="2"/>
  <c r="G286" i="2"/>
  <c r="I286" i="2" s="1"/>
  <c r="H285" i="2"/>
  <c r="P285" i="2" s="1"/>
  <c r="R285" i="2" s="1"/>
  <c r="I284" i="2"/>
  <c r="H284" i="2"/>
  <c r="P187" i="2" l="1"/>
  <c r="R187" i="2" s="1"/>
  <c r="R185" i="2"/>
  <c r="R186" i="2"/>
  <c r="R188" i="2"/>
  <c r="P202" i="2"/>
  <c r="R202" i="2" s="1"/>
  <c r="Q202" i="2"/>
  <c r="P200" i="2"/>
  <c r="R200" i="2" s="1"/>
  <c r="R198" i="2"/>
  <c r="R201" i="2"/>
  <c r="P231" i="2"/>
  <c r="R231" i="2" s="1"/>
  <c r="Q195" i="2"/>
  <c r="P195" i="2"/>
  <c r="R195" i="2" s="1"/>
  <c r="P233" i="2"/>
  <c r="R233" i="2" s="1"/>
  <c r="P221" i="2"/>
  <c r="R221" i="2" s="1"/>
  <c r="P217" i="2"/>
  <c r="R217" i="2" s="1"/>
  <c r="P282" i="2"/>
  <c r="R282" i="2" s="1"/>
  <c r="P214" i="2"/>
  <c r="R214" i="2" s="1"/>
  <c r="P305" i="2"/>
  <c r="R305" i="2" s="1"/>
  <c r="P224" i="2"/>
  <c r="R224" i="2" s="1"/>
  <c r="Q214" i="2"/>
  <c r="Q218" i="2"/>
  <c r="Q219" i="2"/>
  <c r="R220" i="2"/>
  <c r="Q220" i="2"/>
  <c r="Q221" i="2"/>
  <c r="Q224" i="2"/>
  <c r="P218" i="2"/>
  <c r="R218" i="2" s="1"/>
  <c r="P219" i="2"/>
  <c r="R219" i="2" s="1"/>
  <c r="P281" i="2"/>
  <c r="R281" i="2" s="1"/>
  <c r="P210" i="2"/>
  <c r="R210" i="2" s="1"/>
  <c r="P290" i="2"/>
  <c r="R290" i="2" s="1"/>
  <c r="P272" i="2"/>
  <c r="R272" i="2" s="1"/>
  <c r="P301" i="2"/>
  <c r="R301" i="2" s="1"/>
  <c r="P268" i="2"/>
  <c r="R268" i="2" s="1"/>
  <c r="P261" i="2"/>
  <c r="R261" i="2" s="1"/>
  <c r="P271" i="2"/>
  <c r="R271" i="2" s="1"/>
  <c r="P275" i="2"/>
  <c r="R275" i="2" s="1"/>
  <c r="P265" i="2"/>
  <c r="R265" i="2" s="1"/>
  <c r="P264" i="2"/>
  <c r="R264" i="2" s="1"/>
  <c r="P263" i="2"/>
  <c r="R263" i="2" s="1"/>
  <c r="P302" i="2"/>
  <c r="R302" i="2" s="1"/>
  <c r="P284" i="2"/>
  <c r="R284" i="2" s="1"/>
  <c r="P267" i="2"/>
  <c r="R267" i="2" s="1"/>
  <c r="Q281" i="2"/>
  <c r="P292" i="2"/>
  <c r="R292" i="2" s="1"/>
  <c r="Q267" i="2"/>
  <c r="P277" i="2"/>
  <c r="R277" i="2" s="1"/>
  <c r="Q268" i="2"/>
  <c r="Q277" i="2"/>
  <c r="Q280" i="2"/>
  <c r="P289" i="2"/>
  <c r="R289" i="2" s="1"/>
  <c r="P287" i="2"/>
  <c r="R287" i="2" s="1"/>
  <c r="P295" i="2"/>
  <c r="R295" i="2" s="1"/>
  <c r="P291" i="2"/>
  <c r="R291" i="2" s="1"/>
  <c r="P286" i="2"/>
  <c r="R286" i="2" s="1"/>
  <c r="P288" i="2"/>
  <c r="R288" i="2" s="1"/>
  <c r="O106" i="2" l="1"/>
  <c r="Q106" i="2" s="1"/>
  <c r="O107" i="2"/>
  <c r="O115" i="2"/>
  <c r="Q115" i="2" s="1"/>
  <c r="I115" i="2"/>
  <c r="H115" i="2"/>
  <c r="H120" i="2"/>
  <c r="P120" i="2" s="1"/>
  <c r="R120" i="2" s="1"/>
  <c r="O118" i="2"/>
  <c r="Q118" i="2" s="1"/>
  <c r="I118" i="2"/>
  <c r="H118" i="2"/>
  <c r="E126" i="2"/>
  <c r="I126" i="2"/>
  <c r="P126" i="2" s="1"/>
  <c r="R126" i="2" s="1"/>
  <c r="I125" i="2"/>
  <c r="H125" i="2"/>
  <c r="H124" i="2"/>
  <c r="P124" i="2" s="1"/>
  <c r="R124" i="2" s="1"/>
  <c r="O123" i="2"/>
  <c r="Q123" i="2" s="1"/>
  <c r="O122" i="2"/>
  <c r="P122" i="2" s="1"/>
  <c r="R122" i="2" s="1"/>
  <c r="O121" i="2"/>
  <c r="Q121" i="2" s="1"/>
  <c r="P115" i="2" l="1"/>
  <c r="R115" i="2" s="1"/>
  <c r="P125" i="2"/>
  <c r="R125" i="2" s="1"/>
  <c r="P106" i="2"/>
  <c r="R106" i="2" s="1"/>
  <c r="P118" i="2"/>
  <c r="R118" i="2" s="1"/>
  <c r="Q122" i="2"/>
  <c r="P123" i="2"/>
  <c r="R123" i="2" s="1"/>
  <c r="O132" i="2" l="1"/>
  <c r="Q132" i="2" s="1"/>
  <c r="I132" i="2"/>
  <c r="H132" i="2"/>
  <c r="O131" i="2"/>
  <c r="Q131" i="2" s="1"/>
  <c r="O128" i="2"/>
  <c r="Q128" i="2" s="1"/>
  <c r="I128" i="2"/>
  <c r="H128" i="2"/>
  <c r="I148" i="2"/>
  <c r="P148" i="2" s="1"/>
  <c r="R148" i="2" s="1"/>
  <c r="H147" i="2"/>
  <c r="P147" i="2" s="1"/>
  <c r="R147" i="2" s="1"/>
  <c r="I146" i="2"/>
  <c r="H146" i="2"/>
  <c r="H144" i="2"/>
  <c r="P144" i="2" s="1"/>
  <c r="R144" i="2" s="1"/>
  <c r="I145" i="2"/>
  <c r="H145" i="2"/>
  <c r="P145" i="2" l="1"/>
  <c r="R145" i="2" s="1"/>
  <c r="P121" i="2"/>
  <c r="R121" i="2" s="1"/>
  <c r="P128" i="2"/>
  <c r="R128" i="2" s="1"/>
  <c r="P132" i="2"/>
  <c r="R132" i="2" s="1"/>
  <c r="P131" i="2"/>
  <c r="R131" i="2" s="1"/>
  <c r="P146" i="2"/>
  <c r="R146" i="2" s="1"/>
  <c r="I143" i="2" l="1"/>
  <c r="H143" i="2"/>
  <c r="P143" i="2" l="1"/>
  <c r="R143" i="2" s="1"/>
  <c r="H142" i="2" l="1"/>
  <c r="P142" i="2" s="1"/>
  <c r="R142" i="2" s="1"/>
  <c r="I141" i="2"/>
  <c r="H141" i="2"/>
  <c r="I140" i="2"/>
  <c r="H140" i="2"/>
  <c r="P140" i="2" l="1"/>
  <c r="R140" i="2" s="1"/>
  <c r="P141" i="2"/>
  <c r="R141" i="2" s="1"/>
  <c r="I138" i="2"/>
  <c r="P138" i="2" s="1"/>
  <c r="I137" i="2"/>
  <c r="H137" i="2"/>
  <c r="H136" i="2"/>
  <c r="P136" i="2" s="1"/>
  <c r="R136" i="2" s="1"/>
  <c r="I135" i="2"/>
  <c r="H135" i="2"/>
  <c r="P137" i="2" l="1"/>
  <c r="R137" i="2" s="1"/>
  <c r="R138" i="2"/>
  <c r="P135" i="2"/>
  <c r="R135" i="2" s="1"/>
  <c r="O42" i="7" l="1"/>
  <c r="Q42" i="7" s="1"/>
  <c r="G42" i="7"/>
  <c r="I42" i="7" s="1"/>
  <c r="F42" i="7"/>
  <c r="H42" i="7" s="1"/>
  <c r="O41" i="7"/>
  <c r="Q41" i="7" s="1"/>
  <c r="I41" i="7"/>
  <c r="H41" i="7"/>
  <c r="H40" i="7"/>
  <c r="P40" i="7" s="1"/>
  <c r="R40" i="7" s="1"/>
  <c r="H39" i="7"/>
  <c r="P39" i="7" s="1"/>
  <c r="R39" i="7" s="1"/>
  <c r="H38" i="7"/>
  <c r="P38" i="7" s="1"/>
  <c r="R38" i="7" s="1"/>
  <c r="H35" i="7"/>
  <c r="P35" i="7" s="1"/>
  <c r="R35" i="7" s="1"/>
  <c r="H34" i="7"/>
  <c r="P34" i="7" s="1"/>
  <c r="R34" i="7" s="1"/>
  <c r="P42" i="7" l="1"/>
  <c r="R42" i="7" s="1"/>
  <c r="P41" i="7"/>
  <c r="R41" i="7" s="1"/>
  <c r="R43" i="7" s="1"/>
  <c r="R45" i="7" s="1"/>
  <c r="R46" i="7" s="1"/>
  <c r="R47" i="7" s="1"/>
  <c r="R48" i="7" s="1"/>
  <c r="R49" i="7" s="1"/>
  <c r="D12" i="3" l="1"/>
  <c r="R50" i="7"/>
  <c r="O258" i="2"/>
  <c r="I258" i="2"/>
  <c r="H258" i="2"/>
  <c r="O254" i="2"/>
  <c r="I254" i="2"/>
  <c r="H254" i="2"/>
  <c r="O253" i="2"/>
  <c r="O252" i="2"/>
  <c r="E252" i="2"/>
  <c r="O251" i="2"/>
  <c r="O250" i="2"/>
  <c r="O249" i="2"/>
  <c r="O248" i="2"/>
  <c r="Q248" i="2" s="1"/>
  <c r="I248" i="2"/>
  <c r="H248" i="2"/>
  <c r="O244" i="2"/>
  <c r="I244" i="2"/>
  <c r="H244" i="2"/>
  <c r="O243" i="2"/>
  <c r="H243" i="2"/>
  <c r="O242" i="2"/>
  <c r="O241" i="2"/>
  <c r="O240" i="2"/>
  <c r="O237" i="2"/>
  <c r="I237" i="2"/>
  <c r="H237" i="2"/>
  <c r="O228" i="2"/>
  <c r="I228" i="2"/>
  <c r="H228" i="2"/>
  <c r="O225" i="2"/>
  <c r="I225" i="2"/>
  <c r="H225" i="2"/>
  <c r="O213" i="2"/>
  <c r="O212" i="2"/>
  <c r="O211" i="2"/>
  <c r="O207" i="2"/>
  <c r="I207" i="2"/>
  <c r="H207" i="2"/>
  <c r="O205" i="2"/>
  <c r="Q205" i="2" s="1"/>
  <c r="H205" i="2"/>
  <c r="O194" i="2"/>
  <c r="O193" i="2"/>
  <c r="P193" i="2" s="1"/>
  <c r="O192" i="2"/>
  <c r="O190" i="2"/>
  <c r="I190" i="2"/>
  <c r="H190" i="2"/>
  <c r="P244" i="2" l="1"/>
  <c r="R244" i="2" s="1"/>
  <c r="Q237" i="2"/>
  <c r="P237" i="2"/>
  <c r="P243" i="2"/>
  <c r="P254" i="2"/>
  <c r="R254" i="2" s="1"/>
  <c r="P225" i="2"/>
  <c r="R225" i="2" s="1"/>
  <c r="P258" i="2"/>
  <c r="R258" i="2" s="1"/>
  <c r="P205" i="2"/>
  <c r="R205" i="2" s="1"/>
  <c r="Q252" i="2"/>
  <c r="P228" i="2"/>
  <c r="R228" i="2" s="1"/>
  <c r="Q251" i="2"/>
  <c r="P251" i="2"/>
  <c r="R251" i="2" s="1"/>
  <c r="Q244" i="2"/>
  <c r="Q253" i="2"/>
  <c r="Q254" i="2"/>
  <c r="Q240" i="2"/>
  <c r="Q242" i="2"/>
  <c r="Q249" i="2"/>
  <c r="Q241" i="2"/>
  <c r="Q258" i="2"/>
  <c r="R237" i="2"/>
  <c r="R243" i="2"/>
  <c r="Q250" i="2"/>
  <c r="Q243" i="2"/>
  <c r="P248" i="2"/>
  <c r="R248" i="2" s="1"/>
  <c r="P240" i="2"/>
  <c r="R240" i="2" s="1"/>
  <c r="P252" i="2"/>
  <c r="R252" i="2" s="1"/>
  <c r="P249" i="2"/>
  <c r="R249" i="2" s="1"/>
  <c r="P241" i="2"/>
  <c r="R241" i="2" s="1"/>
  <c r="P253" i="2"/>
  <c r="R253" i="2" s="1"/>
  <c r="P250" i="2"/>
  <c r="R250" i="2" s="1"/>
  <c r="P242" i="2"/>
  <c r="R242" i="2" s="1"/>
  <c r="P190" i="2"/>
  <c r="R190" i="2" s="1"/>
  <c r="Q213" i="2"/>
  <c r="R193" i="2"/>
  <c r="Q225" i="2"/>
  <c r="P207" i="2"/>
  <c r="R207" i="2" s="1"/>
  <c r="Q228" i="2"/>
  <c r="Q192" i="2"/>
  <c r="Q211" i="2"/>
  <c r="Q194" i="2"/>
  <c r="Q190" i="2"/>
  <c r="Q207" i="2"/>
  <c r="Q212" i="2"/>
  <c r="P212" i="2"/>
  <c r="R212" i="2" s="1"/>
  <c r="P213" i="2"/>
  <c r="R213" i="2" s="1"/>
  <c r="P211" i="2"/>
  <c r="R211" i="2" s="1"/>
  <c r="P192" i="2"/>
  <c r="R192" i="2" s="1"/>
  <c r="Q193" i="2"/>
  <c r="P194" i="2"/>
  <c r="R194" i="2" s="1"/>
  <c r="O182" i="2" l="1"/>
  <c r="Q182" i="2" s="1"/>
  <c r="I182" i="2"/>
  <c r="H182" i="2"/>
  <c r="O179" i="2"/>
  <c r="Q179" i="2" s="1"/>
  <c r="I179" i="2"/>
  <c r="H179" i="2"/>
  <c r="O178" i="2"/>
  <c r="Q178" i="2" s="1"/>
  <c r="O177" i="2"/>
  <c r="Q177" i="2" s="1"/>
  <c r="O175" i="2"/>
  <c r="Q175" i="2" s="1"/>
  <c r="O174" i="2"/>
  <c r="Q174" i="2" s="1"/>
  <c r="O173" i="2"/>
  <c r="Q173" i="2" s="1"/>
  <c r="O172" i="2"/>
  <c r="Q172" i="2" s="1"/>
  <c r="O171" i="2"/>
  <c r="Q171" i="2" s="1"/>
  <c r="O170" i="2"/>
  <c r="Q170" i="2" s="1"/>
  <c r="O169" i="2"/>
  <c r="Q169" i="2" s="1"/>
  <c r="O166" i="2"/>
  <c r="I166" i="2"/>
  <c r="H166" i="2"/>
  <c r="O162" i="2"/>
  <c r="Q162" i="2" s="1"/>
  <c r="I162" i="2"/>
  <c r="H162" i="2"/>
  <c r="O159" i="2"/>
  <c r="Q159" i="2" s="1"/>
  <c r="I159" i="2"/>
  <c r="H159" i="2"/>
  <c r="O158" i="2"/>
  <c r="Q158" i="2" s="1"/>
  <c r="O157" i="2"/>
  <c r="Q157" i="2" s="1"/>
  <c r="O156" i="2"/>
  <c r="Q156" i="2" s="1"/>
  <c r="O155" i="2"/>
  <c r="P155" i="2" s="1"/>
  <c r="R155" i="2" s="1"/>
  <c r="O154" i="2"/>
  <c r="Q154" i="2" s="1"/>
  <c r="O153" i="2"/>
  <c r="Q153" i="2" s="1"/>
  <c r="O150" i="2"/>
  <c r="I150" i="2"/>
  <c r="H150" i="2"/>
  <c r="P182" i="2" l="1"/>
  <c r="R182" i="2" s="1"/>
  <c r="P179" i="2"/>
  <c r="R179" i="2" s="1"/>
  <c r="Q166" i="2"/>
  <c r="P159" i="2"/>
  <c r="R159" i="2" s="1"/>
  <c r="P166" i="2"/>
  <c r="R166" i="2" s="1"/>
  <c r="P169" i="2"/>
  <c r="R169" i="2" s="1"/>
  <c r="P173" i="2"/>
  <c r="R173" i="2" s="1"/>
  <c r="P178" i="2"/>
  <c r="R178" i="2" s="1"/>
  <c r="P170" i="2"/>
  <c r="R170" i="2" s="1"/>
  <c r="P174" i="2"/>
  <c r="R174" i="2" s="1"/>
  <c r="P171" i="2"/>
  <c r="R171" i="2" s="1"/>
  <c r="P175" i="2"/>
  <c r="R175" i="2" s="1"/>
  <c r="P172" i="2"/>
  <c r="R172" i="2" s="1"/>
  <c r="P177" i="2"/>
  <c r="R177" i="2" s="1"/>
  <c r="P150" i="2"/>
  <c r="R150" i="2" s="1"/>
  <c r="Q150" i="2"/>
  <c r="P162" i="2"/>
  <c r="R162" i="2" s="1"/>
  <c r="Q155" i="2"/>
  <c r="P154" i="2"/>
  <c r="R154" i="2" s="1"/>
  <c r="P158" i="2"/>
  <c r="R158" i="2" s="1"/>
  <c r="P156" i="2"/>
  <c r="R156" i="2" s="1"/>
  <c r="P153" i="2"/>
  <c r="R153" i="2" s="1"/>
  <c r="P157" i="2"/>
  <c r="R157" i="2" s="1"/>
  <c r="O85" i="2" l="1"/>
  <c r="E91" i="2"/>
  <c r="E90" i="2"/>
  <c r="E45" i="2"/>
  <c r="O45" i="2"/>
  <c r="I45" i="2"/>
  <c r="H45" i="2"/>
  <c r="O29" i="2"/>
  <c r="I29" i="2"/>
  <c r="H29" i="2"/>
  <c r="P29" i="2" l="1"/>
  <c r="P45" i="2"/>
  <c r="R45" i="2" s="1"/>
  <c r="Q45" i="2"/>
  <c r="R29" i="2"/>
  <c r="Q29" i="2"/>
  <c r="O40" i="2" l="1"/>
  <c r="Q40" i="2" s="1"/>
  <c r="I40" i="2"/>
  <c r="H40" i="2"/>
  <c r="P40" i="2" l="1"/>
  <c r="R40" i="2" s="1"/>
  <c r="H114" i="2" l="1"/>
  <c r="P114" i="2" s="1"/>
  <c r="R114" i="2" s="1"/>
  <c r="O108" i="2"/>
  <c r="Q108" i="2" s="1"/>
  <c r="P108" i="2" l="1"/>
  <c r="R108" i="2" s="1"/>
  <c r="R111" i="2"/>
  <c r="R110" i="2"/>
  <c r="R113" i="2" l="1"/>
  <c r="R112" i="2"/>
  <c r="R109" i="2"/>
  <c r="H102" i="2"/>
  <c r="P102" i="2" s="1"/>
  <c r="R102" i="2" s="1"/>
  <c r="O103" i="2" l="1"/>
  <c r="I103" i="2"/>
  <c r="H103" i="2"/>
  <c r="O101" i="2"/>
  <c r="Q101" i="2" s="1"/>
  <c r="O99" i="2"/>
  <c r="Q99" i="2" s="1"/>
  <c r="H99" i="2"/>
  <c r="O98" i="2"/>
  <c r="Q98" i="2" s="1"/>
  <c r="I98" i="2"/>
  <c r="H98" i="2"/>
  <c r="O96" i="2"/>
  <c r="Q96" i="2" s="1"/>
  <c r="H96" i="2"/>
  <c r="O95" i="2"/>
  <c r="Q95" i="2" s="1"/>
  <c r="I95" i="2"/>
  <c r="H95" i="2"/>
  <c r="O92" i="2"/>
  <c r="Q92" i="2" s="1"/>
  <c r="I92" i="2"/>
  <c r="H92" i="2"/>
  <c r="I91" i="2"/>
  <c r="P91" i="2" s="1"/>
  <c r="H90" i="2"/>
  <c r="P90" i="2" s="1"/>
  <c r="I89" i="2"/>
  <c r="H89" i="2"/>
  <c r="O86" i="2"/>
  <c r="Q86" i="2" s="1"/>
  <c r="I86" i="2"/>
  <c r="H86" i="2"/>
  <c r="Q85" i="2"/>
  <c r="I85" i="2"/>
  <c r="H85" i="2"/>
  <c r="H84" i="2"/>
  <c r="P84" i="2" s="1"/>
  <c r="R84" i="2" s="1"/>
  <c r="O83" i="2"/>
  <c r="Q83" i="2" s="1"/>
  <c r="I83" i="2"/>
  <c r="H83" i="2"/>
  <c r="P103" i="2" l="1"/>
  <c r="R103" i="2" s="1"/>
  <c r="P99" i="2"/>
  <c r="R99" i="2" s="1"/>
  <c r="P96" i="2"/>
  <c r="R96" i="2" s="1"/>
  <c r="Q103" i="2"/>
  <c r="P86" i="2"/>
  <c r="R86" i="2" s="1"/>
  <c r="P92" i="2"/>
  <c r="R92" i="2" s="1"/>
  <c r="R91" i="2"/>
  <c r="P89" i="2"/>
  <c r="R89" i="2" s="1"/>
  <c r="P98" i="2"/>
  <c r="R98" i="2" s="1"/>
  <c r="P95" i="2"/>
  <c r="R95" i="2" s="1"/>
  <c r="Q107" i="2"/>
  <c r="P107" i="2"/>
  <c r="R107" i="2" s="1"/>
  <c r="P101" i="2"/>
  <c r="R101" i="2" s="1"/>
  <c r="R90" i="2"/>
  <c r="P83" i="2"/>
  <c r="R83" i="2" s="1"/>
  <c r="P85" i="2"/>
  <c r="R85" i="2" s="1"/>
  <c r="O82" i="2" l="1"/>
  <c r="Q82" i="2" s="1"/>
  <c r="I82" i="2"/>
  <c r="H82" i="2"/>
  <c r="O74" i="2"/>
  <c r="Q74" i="2" s="1"/>
  <c r="G74" i="2"/>
  <c r="I74" i="2" s="1"/>
  <c r="F74" i="2"/>
  <c r="H74" i="2" s="1"/>
  <c r="O77" i="2"/>
  <c r="I77" i="2"/>
  <c r="H77" i="2"/>
  <c r="O71" i="2"/>
  <c r="Q71" i="2" s="1"/>
  <c r="I71" i="2"/>
  <c r="H71" i="2"/>
  <c r="P71" i="2" l="1"/>
  <c r="R71" i="2" s="1"/>
  <c r="P82" i="2"/>
  <c r="R82" i="2" s="1"/>
  <c r="P74" i="2"/>
  <c r="R74" i="2" s="1"/>
  <c r="Q77" i="2"/>
  <c r="P77" i="2"/>
  <c r="R77" i="2" s="1"/>
  <c r="R146" i="6" l="1"/>
  <c r="R147" i="6" s="1"/>
  <c r="H12" i="3" l="1"/>
  <c r="R148" i="6"/>
  <c r="R149" i="6" s="1"/>
  <c r="E62" i="2" l="1"/>
  <c r="E60" i="2"/>
  <c r="E55" i="2"/>
  <c r="E51" i="2"/>
  <c r="E49" i="2"/>
  <c r="E41" i="2"/>
  <c r="I69" i="2" l="1"/>
  <c r="H69" i="2"/>
  <c r="P69" i="2" s="1"/>
  <c r="R69" i="2" s="1"/>
  <c r="O66" i="2"/>
  <c r="Q66" i="2" s="1"/>
  <c r="I66" i="2"/>
  <c r="H66" i="2"/>
  <c r="O65" i="2"/>
  <c r="Q65" i="2" s="1"/>
  <c r="O62" i="2"/>
  <c r="Q62" i="2" s="1"/>
  <c r="I62" i="2"/>
  <c r="H62" i="2"/>
  <c r="O57" i="2"/>
  <c r="Q57" i="2" s="1"/>
  <c r="H57" i="2"/>
  <c r="P62" i="2" l="1"/>
  <c r="R62" i="2" s="1"/>
  <c r="P66" i="2"/>
  <c r="R66" i="2" s="1"/>
  <c r="P65" i="2"/>
  <c r="R65" i="2" s="1"/>
  <c r="P57" i="2"/>
  <c r="R57" i="2" s="1"/>
  <c r="O55" i="2" l="1"/>
  <c r="Q55" i="2" s="1"/>
  <c r="H55" i="2"/>
  <c r="O51" i="2"/>
  <c r="H51" i="2"/>
  <c r="P55" i="2" l="1"/>
  <c r="R55" i="2" s="1"/>
  <c r="P51" i="2"/>
  <c r="R51" i="2" s="1"/>
  <c r="Q51" i="2"/>
  <c r="I56" i="2" l="1"/>
  <c r="H56" i="2"/>
  <c r="O52" i="2"/>
  <c r="Q52" i="2" s="1"/>
  <c r="I52" i="2"/>
  <c r="H52" i="2"/>
  <c r="I46" i="2"/>
  <c r="H46" i="2"/>
  <c r="O44" i="2"/>
  <c r="Q44" i="2" s="1"/>
  <c r="O41" i="2"/>
  <c r="Q41" i="2" s="1"/>
  <c r="I41" i="2"/>
  <c r="H41" i="2"/>
  <c r="O39" i="2"/>
  <c r="Q39" i="2" s="1"/>
  <c r="I39" i="2"/>
  <c r="H39" i="2"/>
  <c r="I30" i="2"/>
  <c r="H30" i="2"/>
  <c r="O23" i="2"/>
  <c r="Q23" i="2" s="1"/>
  <c r="I23" i="2"/>
  <c r="H23" i="2"/>
  <c r="P56" i="2" l="1"/>
  <c r="R56" i="2" s="1"/>
  <c r="P41" i="2"/>
  <c r="R41" i="2" s="1"/>
  <c r="P39" i="2"/>
  <c r="R39" i="2" s="1"/>
  <c r="P52" i="2"/>
  <c r="R52" i="2" s="1"/>
  <c r="P23" i="2"/>
  <c r="R23" i="2" s="1"/>
  <c r="P46" i="2"/>
  <c r="R46" i="2" s="1"/>
  <c r="P44" i="2"/>
  <c r="R44" i="2" s="1"/>
  <c r="P30" i="2"/>
  <c r="R30" i="2" s="1"/>
  <c r="O28" i="2" l="1"/>
  <c r="Q28" i="2" s="1"/>
  <c r="O25" i="2"/>
  <c r="Q25" i="2" s="1"/>
  <c r="I25" i="2"/>
  <c r="H25" i="2"/>
  <c r="P25" i="2" l="1"/>
  <c r="R25" i="2" s="1"/>
  <c r="P28" i="2"/>
  <c r="R28" i="2" s="1"/>
  <c r="I61" i="2" l="1"/>
  <c r="H61" i="2"/>
  <c r="O60" i="2"/>
  <c r="H60" i="2"/>
  <c r="O59" i="2"/>
  <c r="Q59" i="2" s="1"/>
  <c r="H59" i="2"/>
  <c r="P61" i="2" l="1"/>
  <c r="R61" i="2" s="1"/>
  <c r="P59" i="2"/>
  <c r="R59" i="2" s="1"/>
  <c r="P60" i="2"/>
  <c r="R60" i="2" s="1"/>
  <c r="Q60" i="2"/>
  <c r="E20" i="2" l="1"/>
  <c r="E15" i="2"/>
  <c r="O49" i="2"/>
  <c r="I49" i="2"/>
  <c r="H49" i="2"/>
  <c r="O47" i="2"/>
  <c r="Q47" i="2" s="1"/>
  <c r="I47" i="2"/>
  <c r="H47" i="2"/>
  <c r="I22" i="2"/>
  <c r="H22" i="2"/>
  <c r="O18" i="2"/>
  <c r="Q18" i="2" s="1"/>
  <c r="H18" i="2"/>
  <c r="O20" i="2"/>
  <c r="I20" i="2"/>
  <c r="H20" i="2"/>
  <c r="P20" i="2" l="1"/>
  <c r="R20" i="2" s="1"/>
  <c r="P18" i="2"/>
  <c r="R18" i="2" s="1"/>
  <c r="P49" i="2"/>
  <c r="R49" i="2" s="1"/>
  <c r="P47" i="2"/>
  <c r="R47" i="2" s="1"/>
  <c r="Q49" i="2"/>
  <c r="P22" i="2"/>
  <c r="R22" i="2" s="1"/>
  <c r="Q20" i="2"/>
  <c r="I17" i="2" l="1"/>
  <c r="H17" i="2"/>
  <c r="P17" i="2" l="1"/>
  <c r="R17" i="2" s="1"/>
  <c r="O15" i="2" l="1"/>
  <c r="I15" i="2"/>
  <c r="H15" i="2"/>
  <c r="O10" i="2"/>
  <c r="Q10" i="2" s="1"/>
  <c r="I10" i="2"/>
  <c r="F10" i="2"/>
  <c r="H10" i="2" s="1"/>
  <c r="P15" i="2" l="1"/>
  <c r="R15" i="2" s="1"/>
  <c r="P10" i="2"/>
  <c r="R10" i="2" s="1"/>
  <c r="Q15" i="2"/>
  <c r="R306" i="2" l="1"/>
  <c r="F427" i="5"/>
  <c r="F372" i="4" l="1"/>
  <c r="F373" i="4" s="1"/>
  <c r="F429" i="5" l="1"/>
  <c r="F430" i="5" s="1"/>
  <c r="R307" i="2" l="1"/>
  <c r="R308" i="2" s="1"/>
  <c r="R309" i="2" s="1"/>
  <c r="R310" i="2" s="1"/>
  <c r="D8" i="3" s="1"/>
  <c r="D9" i="3" s="1"/>
  <c r="D14" i="3" l="1"/>
  <c r="D17" i="3" s="1"/>
  <c r="D18" i="3" s="1"/>
  <c r="H8" i="3"/>
  <c r="H9" i="3" s="1"/>
  <c r="H14" i="3" s="1"/>
  <c r="H17" i="3" s="1"/>
  <c r="D19" i="3" l="1"/>
  <c r="D20" i="3" s="1"/>
  <c r="H18" i="3"/>
  <c r="D22" i="3" l="1"/>
  <c r="H22" i="3" s="1"/>
  <c r="H19" i="3"/>
  <c r="H20" i="3" s="1"/>
  <c r="G23" i="3" s="1"/>
  <c r="H39" i="3"/>
  <c r="D24" i="3" l="1"/>
  <c r="D25" i="3" s="1"/>
  <c r="D32" i="3" s="1"/>
  <c r="D33" i="3" s="1"/>
  <c r="D34" i="3" s="1"/>
  <c r="D35" i="3" s="1"/>
  <c r="D37" i="3" s="1"/>
  <c r="H23" i="3"/>
  <c r="H24" i="3" s="1"/>
  <c r="H25" i="3" s="1"/>
  <c r="G24" i="3"/>
  <c r="G25" i="3" s="1"/>
  <c r="G28" i="3" l="1"/>
  <c r="H28" i="3" s="1"/>
  <c r="G27" i="3"/>
  <c r="G29" i="3" l="1"/>
  <c r="G32" i="3" s="1"/>
  <c r="G33" i="3" s="1"/>
  <c r="G34" i="3" s="1"/>
  <c r="G35" i="3" s="1"/>
  <c r="G37" i="3" s="1"/>
  <c r="H27" i="3"/>
  <c r="H29" i="3" s="1"/>
  <c r="H32" i="3" s="1"/>
  <c r="H33" i="3" s="1"/>
  <c r="H34" i="3" s="1"/>
  <c r="H35" i="3" s="1"/>
  <c r="H37" i="3" s="1"/>
  <c r="G28" i="1" l="1"/>
</calcChain>
</file>

<file path=xl/sharedStrings.xml><?xml version="1.0" encoding="utf-8"?>
<sst xmlns="http://schemas.openxmlformats.org/spreadsheetml/2006/main" count="3601" uniqueCount="748">
  <si>
    <t>БАКАТРАГИР</t>
  </si>
  <si>
    <t>На основании которых утверждены постановления № 68,69 от 21.08.2001 и № 879-Н от 23.06.2011.</t>
  </si>
  <si>
    <t>Приказы Министерства городского развития Республики Армения.</t>
  </si>
  <si>
    <t>В соответствии с вышеуказанным положением, при определении оценочных значений, суммарные цены</t>
  </si>
  <si>
    <t>Были учтены следующие факторы:</t>
  </si>
  <si>
    <t>1. Приведена стоимость строительных материалов.</t>
  </si>
  <si>
    <t>b - Коэффициент, учитывающий стоимость других материалов - 1,05</t>
  </si>
  <si>
    <t>c - Коэффициент, учитывающий затраты на хранение и упаковку - 1,02</t>
  </si>
  <si>
    <t>4. Накладные расходы - 13,3%</t>
  </si>
  <si>
    <t>5. Прибыль - 11%</t>
  </si>
  <si>
    <t>Приказ № 69 Министерства градостроительства Республики Армения от 21.09.2001</t>
  </si>
  <si>
    <t>Приказ № 68 Министерства градостроительства Республики Армения от 21.08.2001</t>
  </si>
  <si>
    <t>информационным центром.</t>
  </si>
  <si>
    <t>Стоимость материалов определяется в соответствии с SHN и K.</t>
  </si>
  <si>
    <t>Налог на добавленную стоимость включен в цену - 20%</t>
  </si>
  <si>
    <t>Общая стоимость строительства составляет:</t>
  </si>
  <si>
    <t>тысяча драм.</t>
  </si>
  <si>
    <t>Составил:</t>
  </si>
  <si>
    <r>
      <rPr>
        <b/>
        <sz val="12"/>
        <color indexed="8"/>
        <rFont val="Sylfaen"/>
        <family val="1"/>
      </rPr>
      <t>А</t>
    </r>
    <r>
      <rPr>
        <b/>
        <sz val="12"/>
        <color indexed="8"/>
        <rFont val="Calibri"/>
        <family val="2"/>
      </rPr>
      <t>․</t>
    </r>
    <r>
      <rPr>
        <b/>
        <sz val="12"/>
        <color indexed="8"/>
        <rFont val="Sylfaen"/>
        <family val="1"/>
      </rPr>
      <t xml:space="preserve"> Лалаян</t>
    </r>
  </si>
  <si>
    <t>Оценка 1 - 1</t>
  </si>
  <si>
    <t>Н/Н ч/к</t>
  </si>
  <si>
    <t>В сборнике гимнов</t>
  </si>
  <si>
    <t>Должность</t>
  </si>
  <si>
    <t>Единица измерения</t>
  </si>
  <si>
    <t>Количество</t>
  </si>
  <si>
    <t>Включая:</t>
  </si>
  <si>
    <t>1 единица стоимостью в тысячу AMD</t>
  </si>
  <si>
    <t>Стоимость материалов в тысячах драмов</t>
  </si>
  <si>
    <t>Общая стоимость в тысячах AMD</t>
  </si>
  <si>
    <t>В соответствии с нормами</t>
  </si>
  <si>
    <t>Текущие цены</t>
  </si>
  <si>
    <t>Стоимость и ценность материала составляют 1 единицу.</t>
  </si>
  <si>
    <t>зарплата</t>
  </si>
  <si>
    <t>механическая прибыль</t>
  </si>
  <si>
    <t>зарплата q=</t>
  </si>
  <si>
    <t>значение механической прибыли q =</t>
  </si>
  <si>
    <t>имя</t>
  </si>
  <si>
    <t>нет/м</t>
  </si>
  <si>
    <t>информационный бюллетень</t>
  </si>
  <si>
    <t>количество</t>
  </si>
  <si>
    <t>ценить</t>
  </si>
  <si>
    <t>общее значение q =</t>
  </si>
  <si>
    <t>1000 м³</t>
  </si>
  <si>
    <t>Вода</t>
  </si>
  <si>
    <r>
      <rPr>
        <sz val="12"/>
        <color indexed="8"/>
        <rFont val="Sylfaen"/>
        <family val="1"/>
      </rPr>
      <t>м</t>
    </r>
    <r>
      <rPr>
        <sz val="12"/>
        <color indexed="8"/>
        <rFont val="Sylfaen"/>
        <family val="1"/>
      </rPr>
      <t>³</t>
    </r>
  </si>
  <si>
    <t>1-1582</t>
  </si>
  <si>
    <t>т</t>
  </si>
  <si>
    <t>100 м²</t>
  </si>
  <si>
    <t>27-20</t>
  </si>
  <si>
    <t>Песок и гравий</t>
  </si>
  <si>
    <r>
      <rPr>
        <sz val="12"/>
        <color indexed="8"/>
        <rFont val="Sylfaen"/>
        <family val="1"/>
      </rPr>
      <t>100 м</t>
    </r>
    <r>
      <rPr>
        <sz val="12"/>
        <color indexed="8"/>
        <rFont val="Sylfaen"/>
        <family val="1"/>
      </rPr>
      <t>²</t>
    </r>
  </si>
  <si>
    <t>II/9</t>
  </si>
  <si>
    <t>II/7</t>
  </si>
  <si>
    <t>Битумная мастика</t>
  </si>
  <si>
    <t>линия</t>
  </si>
  <si>
    <t>Бетон B-15</t>
  </si>
  <si>
    <t>м³</t>
  </si>
  <si>
    <t>Шаблон</t>
  </si>
  <si>
    <t>Доска</t>
  </si>
  <si>
    <t>Болт</t>
  </si>
  <si>
    <t>кг</t>
  </si>
  <si>
    <t>II/8</t>
  </si>
  <si>
    <t>1-969</t>
  </si>
  <si>
    <t>Общий</t>
  </si>
  <si>
    <t>13,3% накладных расходов</t>
  </si>
  <si>
    <t>11% прибыли</t>
  </si>
  <si>
    <t>АМПОП НАХАШИВ</t>
  </si>
  <si>
    <t>H/N</t>
  </si>
  <si>
    <t>Предварительный расчет</t>
  </si>
  <si>
    <t>Наименование затрат на сооружения</t>
  </si>
  <si>
    <t>Цена — тысяча драм.</t>
  </si>
  <si>
    <t>Общий</t>
  </si>
  <si>
    <t>Строительный рабочий</t>
  </si>
  <si>
    <t>Монтаж</t>
  </si>
  <si>
    <t>Оборудование</t>
  </si>
  <si>
    <t>Другие работы</t>
  </si>
  <si>
    <t>Тысяча драм</t>
  </si>
  <si>
    <t>Глава 2. Основные строительные конструкции.</t>
  </si>
  <si>
    <t>1-1</t>
  </si>
  <si>
    <t>Итого - 2</t>
  </si>
  <si>
    <t>Глава 6. Внешние инженерные сети</t>
  </si>
  <si>
    <t>Всего - 6</t>
  </si>
  <si>
    <t>Только 2-6</t>
  </si>
  <si>
    <t>Глава 7. Ландшафтный дизайн.</t>
  </si>
  <si>
    <t>Итого - 7</t>
  </si>
  <si>
    <t>Только 2 - 7</t>
  </si>
  <si>
    <t>Временные здания и сооружения</t>
  </si>
  <si>
    <t>Всего - 8</t>
  </si>
  <si>
    <t>Всего 2 - 8</t>
  </si>
  <si>
    <t>Глава 9. Прочие работы и расходы.</t>
  </si>
  <si>
    <t>Влияние климатических условий</t>
  </si>
  <si>
    <t>затраты на транспортировку строительных отходов</t>
  </si>
  <si>
    <t>Всего - 9</t>
  </si>
  <si>
    <t>Всего 2 - 9</t>
  </si>
  <si>
    <t>Глава 10. Управленческий контроль, контроль авторских прав.</t>
  </si>
  <si>
    <t>Технический контроль</t>
  </si>
  <si>
    <t>контроль авторства</t>
  </si>
  <si>
    <t>Всего - 10</t>
  </si>
  <si>
    <t>Глава 12. Проектирование геологических работ.</t>
  </si>
  <si>
    <t>Только 2 - 12</t>
  </si>
  <si>
    <t>Непредвиденные расходы</t>
  </si>
  <si>
    <t>НДС</t>
  </si>
  <si>
    <t>Итого согласно сводной оценке</t>
  </si>
  <si>
    <t>Включая возврат средств.</t>
  </si>
  <si>
    <t>Директор компании Geokart LLC:</t>
  </si>
  <si>
    <t>А. Лалаян</t>
  </si>
  <si>
    <t>Объемный лист</t>
  </si>
  <si>
    <t>НДС 20%</t>
  </si>
  <si>
    <t>Объём (в %)</t>
  </si>
  <si>
    <t>Итого по этому разделу</t>
  </si>
  <si>
    <t>Процент %</t>
  </si>
  <si>
    <t>а) Коэффициент с учетом транспортных расходов - 1,0893</t>
  </si>
  <si>
    <t>Опубликовано в 2025 году Министерством финансов Республики Армения, «Аналитический отчет о ценообразовании».</t>
  </si>
  <si>
    <t>I/1</t>
  </si>
  <si>
    <t>VII/29</t>
  </si>
  <si>
    <t>III/15</t>
  </si>
  <si>
    <t>VI/22</t>
  </si>
  <si>
    <t>Гравий фракции 20-40</t>
  </si>
  <si>
    <t>27-164-2</t>
  </si>
  <si>
    <t>II/5</t>
  </si>
  <si>
    <t>ЛИКС/443</t>
  </si>
  <si>
    <t>м²</t>
  </si>
  <si>
    <t>11-5</t>
  </si>
  <si>
    <t>6-90</t>
  </si>
  <si>
    <t>Н. Товмасян</t>
  </si>
  <si>
    <r>
      <rPr>
        <b/>
        <sz val="12"/>
        <color indexed="8"/>
        <rFont val="Sylfaen"/>
        <family val="1"/>
      </rPr>
      <t>А. Лалаян</t>
    </r>
  </si>
  <si>
    <t>Песок</t>
  </si>
  <si>
    <t>I/2</t>
  </si>
  <si>
    <t>ЛИВ/426</t>
  </si>
  <si>
    <t>Зоны покрытия</t>
  </si>
  <si>
    <t>11-1</t>
  </si>
  <si>
    <t>Утрамбованная почва</t>
  </si>
  <si>
    <r>
      <rPr>
        <sz val="12"/>
        <color indexed="8"/>
        <rFont val="Sylfaen"/>
        <family val="1"/>
        <charset val="204"/>
      </rPr>
      <t>100 м</t>
    </r>
    <r>
      <rPr>
        <sz val="12"/>
        <color indexed="8"/>
        <rFont val="Sylfaen"/>
        <family val="1"/>
        <charset val="204"/>
      </rPr>
      <t>²</t>
    </r>
  </si>
  <si>
    <t>27-169</t>
  </si>
  <si>
    <t>Нанесение слоя песчано-зернистого бетона на тротуары высотой 3 см.</t>
  </si>
  <si>
    <t>Бетон с песчаной зернистостью</t>
  </si>
  <si>
    <t>VI/21</t>
  </si>
  <si>
    <t>27-176</t>
  </si>
  <si>
    <t>Укладка цветной бетонной плитки толщиной 60 мм.</t>
  </si>
  <si>
    <t>Плитка цвета бетона, 60 мм</t>
  </si>
  <si>
    <r>
      <rPr>
        <sz val="12"/>
        <color indexed="8"/>
        <rFont val="Sylfaen"/>
        <family val="1"/>
        <charset val="204"/>
      </rPr>
      <t>м</t>
    </r>
    <r>
      <rPr>
        <sz val="12"/>
        <color indexed="8"/>
        <rFont val="Sylfaen"/>
        <family val="1"/>
        <charset val="204"/>
      </rPr>
      <t>²</t>
    </r>
  </si>
  <si>
    <t>XVI/68</t>
  </si>
  <si>
    <r>
      <rPr>
        <sz val="12"/>
        <color indexed="8"/>
        <rFont val="Sylfaen"/>
        <family val="1"/>
        <charset val="204"/>
      </rPr>
      <t>м</t>
    </r>
    <r>
      <rPr>
        <sz val="12"/>
        <color indexed="8"/>
        <rFont val="Sylfaen"/>
        <family val="1"/>
        <charset val="204"/>
      </rPr>
      <t>³</t>
    </r>
  </si>
  <si>
    <t>Ремонт 16-50.</t>
  </si>
  <si>
    <t>I/3</t>
  </si>
  <si>
    <t>Цемент</t>
  </si>
  <si>
    <t>IX/43</t>
  </si>
  <si>
    <t>11-3</t>
  </si>
  <si>
    <t>Грунтовка с песком - 100 мм</t>
  </si>
  <si>
    <t xml:space="preserve"> 27-43</t>
  </si>
  <si>
    <t>Гравий 40-70 мм</t>
  </si>
  <si>
    <t>Гравий 10-20 мм</t>
  </si>
  <si>
    <t>48-170</t>
  </si>
  <si>
    <t>Верхний слой почвы с обработкой - 200 мм</t>
  </si>
  <si>
    <t>Овощная почва</t>
  </si>
  <si>
    <r>
      <rPr>
        <sz val="12"/>
        <color theme="1"/>
        <rFont val="Sylfaen"/>
        <family val="1"/>
        <charset val="204"/>
      </rPr>
      <t>м</t>
    </r>
    <r>
      <rPr>
        <sz val="12"/>
        <color theme="1"/>
        <rFont val="Sylfaen"/>
        <family val="1"/>
        <charset val="204"/>
      </rPr>
      <t>³</t>
    </r>
  </si>
  <si>
    <t>11-2</t>
  </si>
  <si>
    <t>Грунтовка для песка и гравия толщиной 100 мм.</t>
  </si>
  <si>
    <t>48-214</t>
  </si>
  <si>
    <t>Семя</t>
  </si>
  <si>
    <t>6-15</t>
  </si>
  <si>
    <t>Изготовление монолитной железобетонной плиты из бетона класса В-15 толщиной 100 мм.</t>
  </si>
  <si>
    <t>Рынок</t>
  </si>
  <si>
    <t>ЛВ/427</t>
  </si>
  <si>
    <t>11-55 11-56</t>
  </si>
  <si>
    <t>Ступка и пестик</t>
  </si>
  <si>
    <t>VIII/41</t>
  </si>
  <si>
    <t>11-210</t>
  </si>
  <si>
    <t>Нанесение резинового покрытия толщиной 20 мм на открытые игровые поля.</t>
  </si>
  <si>
    <t xml:space="preserve"> Резиновое покрытие</t>
  </si>
  <si>
    <t>Проект благоустройства площади С. Аветисяна в городе Спитак, Лорийская область, Республика Армения.</t>
  </si>
  <si>
    <t>Стол</t>
  </si>
  <si>
    <t>9-14</t>
  </si>
  <si>
    <t xml:space="preserve"> Металлическая сборка стола</t>
  </si>
  <si>
    <t>Элементы сборки</t>
  </si>
  <si>
    <t>ЛИИ/423</t>
  </si>
  <si>
    <t>Электрод</t>
  </si>
  <si>
    <t>CLXIX/1704</t>
  </si>
  <si>
    <t>Саморез</t>
  </si>
  <si>
    <t>кусок</t>
  </si>
  <si>
    <t>Доска 4 см</t>
  </si>
  <si>
    <t>15-631</t>
  </si>
  <si>
    <t>Покрытие доски (дважды) бесцветным лаком.</t>
  </si>
  <si>
    <t>Лаковое покрытие</t>
  </si>
  <si>
    <t>CXLVII/1511</t>
  </si>
  <si>
    <t>15-614</t>
  </si>
  <si>
    <t>Картина маслом с изображением металлических элементов (2 раза)</t>
  </si>
  <si>
    <t>Масляная краска</t>
  </si>
  <si>
    <t>CLIV/1603</t>
  </si>
  <si>
    <t>Краска</t>
  </si>
  <si>
    <t>CLI/1587</t>
  </si>
  <si>
    <t>Оливковое масло</t>
  </si>
  <si>
    <t>Песочница</t>
  </si>
  <si>
    <t>Ремонт 16-46.</t>
  </si>
  <si>
    <t>Сборка и установка песочницы</t>
  </si>
  <si>
    <t>Механический конструктор.</t>
  </si>
  <si>
    <t>LXVIII/523</t>
  </si>
  <si>
    <t>Четверки</t>
  </si>
  <si>
    <t>Болт, гайка, шайба</t>
  </si>
  <si>
    <t>Корк</t>
  </si>
  <si>
    <t>Винт</t>
  </si>
  <si>
    <t>Кварцевый песок</t>
  </si>
  <si>
    <t>15-563</t>
  </si>
  <si>
    <t>Обработка и покраска деревянных конструкций маслом (2 раза)</t>
  </si>
  <si>
    <t>Напольный коврик</t>
  </si>
  <si>
    <t>Поврежденная краска</t>
  </si>
  <si>
    <t>Масляная живопись металлических конструкций (2 раза)</t>
  </si>
  <si>
    <t>Чат</t>
  </si>
  <si>
    <t>1-961</t>
  </si>
  <si>
    <t>Ручная обработка почвы на почве III класса</t>
  </si>
  <si>
    <t>Ручная засыпка естественного грунта.</t>
  </si>
  <si>
    <t>Естественная почва с гравием</t>
  </si>
  <si>
    <t>Распределение излишков плодородной почвы на участке.</t>
  </si>
  <si>
    <t>6-20</t>
  </si>
  <si>
    <t>Строительство железобетонных фундаментов из бетона класса В-7.5.</t>
  </si>
  <si>
    <t>Бетон B-7.5</t>
  </si>
  <si>
    <t>VII/27</t>
  </si>
  <si>
    <t>9-69 &lt;3tn</t>
  </si>
  <si>
    <t>Монтаж металлических ферм из прямоугольных труб.</t>
  </si>
  <si>
    <t>ЛXXX/663</t>
  </si>
  <si>
    <t>ЛXXX/680</t>
  </si>
  <si>
    <t>9-24</t>
  </si>
  <si>
    <t>ЛXVI/466</t>
  </si>
  <si>
    <t>Металлические детали</t>
  </si>
  <si>
    <t>Болт на крышу</t>
  </si>
  <si>
    <t>12-280</t>
  </si>
  <si>
    <t>Труба из оцинкованного листового металла шириной 0,35 м.</t>
  </si>
  <si>
    <t>Цинк/олово 0,55 мм</t>
  </si>
  <si>
    <t>ЛXVI/455</t>
  </si>
  <si>
    <t xml:space="preserve"> Настройка чата</t>
  </si>
  <si>
    <t>ЛXXX/673</t>
  </si>
  <si>
    <t>Листовой металл</t>
  </si>
  <si>
    <t>ЛИ/412</t>
  </si>
  <si>
    <t>Амран А-500с</t>
  </si>
  <si>
    <t>XLV/312</t>
  </si>
  <si>
    <t>Картина маслом с изображением металлических беседок (2 раза)</t>
  </si>
  <si>
    <t>10-217</t>
  </si>
  <si>
    <t>Поликарбонат</t>
  </si>
  <si>
    <t>CLXII/1697</t>
  </si>
  <si>
    <t>10-187</t>
  </si>
  <si>
    <t>Изготовление деревянных скамеек</t>
  </si>
  <si>
    <t>Антисептическая паста</t>
  </si>
  <si>
    <t>Ступенчатое колесо 6,5 мм</t>
  </si>
  <si>
    <t>ЛИ/404</t>
  </si>
  <si>
    <t>1-962</t>
  </si>
  <si>
    <t>Г310-5</t>
  </si>
  <si>
    <t>Бетон B-12.5</t>
  </si>
  <si>
    <t>VII/28</t>
  </si>
  <si>
    <t>Амран А-240с</t>
  </si>
  <si>
    <t>Листовая сталь</t>
  </si>
  <si>
    <t>ЛXXX/671</t>
  </si>
  <si>
    <t>ЛXXX/654</t>
  </si>
  <si>
    <t>ЛXXX/638</t>
  </si>
  <si>
    <t>Ламинированная сталь</t>
  </si>
  <si>
    <t>XLV/310</t>
  </si>
  <si>
    <t>Колено</t>
  </si>
  <si>
    <t>11-6</t>
  </si>
  <si>
    <t>11-221</t>
  </si>
  <si>
    <t>7-736</t>
  </si>
  <si>
    <t>Алюминиевые перила</t>
  </si>
  <si>
    <t>Платформа</t>
  </si>
  <si>
    <t>Демонтажные работы</t>
  </si>
  <si>
    <t>27-36</t>
  </si>
  <si>
    <t>46-99</t>
  </si>
  <si>
    <t>23-227</t>
  </si>
  <si>
    <t>Сбор и погрузка строительного мусора осуществляется вручную с помощью самосвала.</t>
  </si>
  <si>
    <t>Озеленение</t>
  </si>
  <si>
    <t>100 погонных метров</t>
  </si>
  <si>
    <t>XXXVII/254</t>
  </si>
  <si>
    <t>27-87</t>
  </si>
  <si>
    <t>12.2025</t>
  </si>
  <si>
    <t>Средняя зарплата - 271 504деньги</t>
  </si>
  <si>
    <t>Благоустройство площади С. Аветисяна в Спитаке, Лорийская область, Республика Армения.</t>
  </si>
  <si>
    <t>На основе методических указаний по расчету текущих цен на строительные работы.</t>
  </si>
  <si>
    <t>Составляются проектно-сметная документация рабочего проекта.</t>
  </si>
  <si>
    <t>3. Коэффициент использования машин и механизмов - 3069,63</t>
  </si>
  <si>
    <t>2. Коэффициент заработной платы - 2508,12</t>
  </si>
  <si>
    <t>Значения стоимости материалов и оборудования взяты из информационного бюллетеня № 12.</t>
  </si>
  <si>
    <t>Сетка 100x100x3 мм</t>
  </si>
  <si>
    <t>Армирующая сетка Ø3Bp - 1 100x100x3 мм</t>
  </si>
  <si>
    <t>Тротуарная плитка из базальта толщиной 40 мм.</t>
  </si>
  <si>
    <t>Стрижка газонов</t>
  </si>
  <si>
    <t>В естественной почве</t>
  </si>
  <si>
    <t>Сухой слой песка, высота = 50 мм.</t>
  </si>
  <si>
    <t>Оценка 1 - 2</t>
  </si>
  <si>
    <t>Оценка 1 - 3</t>
  </si>
  <si>
    <t>Внешний участок водопровода</t>
  </si>
  <si>
    <t>27-86</t>
  </si>
  <si>
    <t>Базальтовый бордюрный камень 150x300 мм</t>
  </si>
  <si>
    <t>6-189</t>
  </si>
  <si>
    <t>Изготовление монолитной бетонной окантовки из бетона класса В-15 (100х200 мм).</t>
  </si>
  <si>
    <t>Установка сборных железобетонных бордюров (80х200 мм) на бетонное основание (В-15) размером 180х250 мм.</t>
  </si>
  <si>
    <t>Бетонный бордюрный камень 80x200 мм</t>
  </si>
  <si>
    <t>XV/65</t>
  </si>
  <si>
    <t>13-261</t>
  </si>
  <si>
    <r>
      <rPr>
        <sz val="12"/>
        <color theme="1"/>
        <rFont val="Sylfaen"/>
        <family val="1"/>
      </rPr>
      <t>м</t>
    </r>
    <r>
      <rPr>
        <sz val="12"/>
        <color theme="1"/>
        <rFont val="Sylfaen"/>
        <family val="1"/>
      </rPr>
      <t>²</t>
    </r>
  </si>
  <si>
    <t>Монтаж алюминиевых перил с 3 перекладинами, высотой 90 см.</t>
  </si>
  <si>
    <t>Ремонт 14-320.</t>
  </si>
  <si>
    <t>13-221</t>
  </si>
  <si>
    <t>материал CR-65</t>
  </si>
  <si>
    <t>6-226</t>
  </si>
  <si>
    <r>
      <rPr>
        <sz val="12"/>
        <color indexed="8"/>
        <rFont val="Sylfaen"/>
        <family val="1"/>
      </rPr>
      <t>м</t>
    </r>
    <r>
      <rPr>
        <sz val="12"/>
        <color indexed="8"/>
        <rFont val="Sylfaen"/>
        <family val="1"/>
      </rPr>
      <t>²</t>
    </r>
  </si>
  <si>
    <t>46-84</t>
  </si>
  <si>
    <t>Загрузка бетона в машину вручную.</t>
  </si>
  <si>
    <t>Возведение люков из монолитного бетона класса B-20 (средняя толщина 10 см).</t>
  </si>
  <si>
    <t>Бетон Б-20</t>
  </si>
  <si>
    <t>48-14</t>
  </si>
  <si>
    <t>Подготовка участка для посадки деревьев с использованием 100% импортированной почвы.</t>
  </si>
  <si>
    <t>10 штук</t>
  </si>
  <si>
    <t>48-204</t>
  </si>
  <si>
    <t>Подготовка и посадка деревьев</t>
  </si>
  <si>
    <t>Деревья</t>
  </si>
  <si>
    <t>48-119</t>
  </si>
  <si>
    <t>48-209</t>
  </si>
  <si>
    <t>Подготовка и посадка декоративных кустарников.</t>
  </si>
  <si>
    <t>Декоративные кустарники</t>
  </si>
  <si>
    <t>Установка деревянных скамеек</t>
  </si>
  <si>
    <t>Лакированная деревянная скамейка</t>
  </si>
  <si>
    <t>VII/30</t>
  </si>
  <si>
    <t>Установка мусорных баков</t>
  </si>
  <si>
    <t>Мусорное ведро</t>
  </si>
  <si>
    <t>15-210</t>
  </si>
  <si>
    <r>
      <rPr>
        <sz val="12"/>
        <color indexed="8"/>
        <rFont val="Sylfaen"/>
        <family val="1"/>
      </rPr>
      <t>м</t>
    </r>
    <r>
      <rPr>
        <sz val="12"/>
        <color indexed="8"/>
        <rFont val="Sylfaen"/>
        <family val="1"/>
      </rPr>
      <t>³</t>
    </r>
  </si>
  <si>
    <t>Демонтаж бетонных лестниц</t>
  </si>
  <si>
    <t>Укладка уплотненного гравийного основания толщиной 100 мм.</t>
  </si>
  <si>
    <t>Укладка выравнивающего слоя толщиной 30 мм.</t>
  </si>
  <si>
    <r>
      <rPr>
        <sz val="12"/>
        <color indexed="8"/>
        <rFont val="Sylfaen"/>
        <family val="1"/>
      </rPr>
      <t>100 м</t>
    </r>
    <r>
      <rPr>
        <sz val="12"/>
        <color indexed="8"/>
        <rFont val="Sylfaen"/>
        <family val="1"/>
      </rPr>
      <t>²</t>
    </r>
  </si>
  <si>
    <t>Укладка гравийного основания толщиной 120 мм.</t>
  </si>
  <si>
    <t>Укладка гравийного основания толщиной 100 мм.</t>
  </si>
  <si>
    <t>Базальтовая плита 40 мм</t>
  </si>
  <si>
    <t>XLI/276</t>
  </si>
  <si>
    <t>Гравий 5-10 фракций</t>
  </si>
  <si>
    <t xml:space="preserve"> Укладка базальтовых бордюрных камней (150х300 мм) на бетонное основание (В-15) размером 180х250 мм.</t>
  </si>
  <si>
    <t>Очистка базальтовых стен пескоструйным методом.</t>
  </si>
  <si>
    <t>Очистка трещин и щелей в существующем покрытии дна бассейна.</t>
  </si>
  <si>
    <t>Обработка существующего покрытия дна бассейна материалом Ceresit CR-65.</t>
  </si>
  <si>
    <t>Покраска поверхности бассейна в два слоя водостойкой краски.</t>
  </si>
  <si>
    <t>Для опускания люка требуется демонтаж молотком, средняя толщина 10 см.</t>
  </si>
  <si>
    <t>Г310-3</t>
  </si>
  <si>
    <t>Перемещение свалки на 3 км</t>
  </si>
  <si>
    <t>Подготовка участка для декоративных кустарников с использованием 100% импортной почвы.</t>
  </si>
  <si>
    <t xml:space="preserve"> Ручная выемка котлованов под фундаменты плотин в грунте класса 10eIV.</t>
  </si>
  <si>
    <t>Строительство фундаментов ограждений из бетона класса В-15, 300х300х600 мм.</t>
  </si>
  <si>
    <t>Установка стяжных стержней</t>
  </si>
  <si>
    <t>установка качелей</t>
  </si>
  <si>
    <t>Вращательная установка</t>
  </si>
  <si>
    <t>Монтаж игрового комплекса с 2 горками.</t>
  </si>
  <si>
    <t>установка качелей</t>
  </si>
  <si>
    <t xml:space="preserve"> 10-е издание. Ручное рытье ям для оснований игрового оборудования в грунте IV класса.</t>
  </si>
  <si>
    <t>XVII/105</t>
  </si>
  <si>
    <t>Строительство металлического забора</t>
  </si>
  <si>
    <t>9-49</t>
  </si>
  <si>
    <t>Прямоугольная трубка 60x60x2 мм</t>
  </si>
  <si>
    <t>Стальная труба 60х60х2 мм</t>
  </si>
  <si>
    <t>Прямоугольная трубка 20х20х2 мм</t>
  </si>
  <si>
    <t>Стальная труба 20х20х2 мм</t>
  </si>
  <si>
    <t>Лист металла 70х80</t>
  </si>
  <si>
    <t>Арматура А - 500c 12 мм</t>
  </si>
  <si>
    <t>Пластиковая пробка 60х60 мм</t>
  </si>
  <si>
    <t>Пластиковая пробка 20х20 мм</t>
  </si>
  <si>
    <t>Строительство фундамента из монолитного бетона класса В-12.5.</t>
  </si>
  <si>
    <t>Прямоугольная трубка 100x100x3 мм</t>
  </si>
  <si>
    <t>Стальная труба 100x100x3 мм</t>
  </si>
  <si>
    <t>Лист стали 150х8</t>
  </si>
  <si>
    <t>Стальная пластина 50х3</t>
  </si>
  <si>
    <t>Пластиковая пробка 100x100 мм</t>
  </si>
  <si>
    <t>Пробка 100x100 мм</t>
  </si>
  <si>
    <t>Пробка 20х20 мм</t>
  </si>
  <si>
    <t>Строительство бетонных фундаментов из бетона класса В-12.5</t>
  </si>
  <si>
    <t>Изготовление металлических ворот</t>
  </si>
  <si>
    <t>Колено 20</t>
  </si>
  <si>
    <t>Покрытие деревянных частей скамеек бесцветным лаком (2 раза).</t>
  </si>
  <si>
    <t>1-1540</t>
  </si>
  <si>
    <r>
      <rPr>
        <sz val="12"/>
        <color theme="1"/>
        <rFont val="Sylfaen"/>
        <family val="1"/>
        <charset val="204"/>
      </rPr>
      <t>1000 м</t>
    </r>
    <r>
      <rPr>
        <sz val="12"/>
        <color theme="1"/>
        <rFont val="Sylfaen"/>
        <family val="1"/>
        <charset val="204"/>
      </rPr>
      <t>³</t>
    </r>
  </si>
  <si>
    <t>23-1</t>
  </si>
  <si>
    <t>1-1635</t>
  </si>
  <si>
    <t>1-970</t>
  </si>
  <si>
    <t>1-1584</t>
  </si>
  <si>
    <t xml:space="preserve"> Загрузка излишков грунта (1 м³) с помощью экскаватора в самосвал.</t>
  </si>
  <si>
    <t>22-123</t>
  </si>
  <si>
    <t>Монтаж полиэтиленовой гофрированной канализационной трубы диаметром 250 мм, типоразмер SN 8, с проведением испытаний.</t>
  </si>
  <si>
    <t>Гофрированная труба: диаметр 250 мм, стандарт SN 8.</t>
  </si>
  <si>
    <t>23-111</t>
  </si>
  <si>
    <t>Амран А-500с</t>
  </si>
  <si>
    <t>Кольцевой люк E/b</t>
  </si>
  <si>
    <t>XX/129</t>
  </si>
  <si>
    <t>Сборная кровля PP 10 с чугунной вставкой (количество арматуры 140 кг/м³)</t>
  </si>
  <si>
    <t>Крышка люка E/b</t>
  </si>
  <si>
    <t>Основание E/b для люка</t>
  </si>
  <si>
    <t>6-241</t>
  </si>
  <si>
    <r>
      <t>м</t>
    </r>
    <r>
      <rPr>
        <sz val="12"/>
        <color theme="1"/>
        <rFont val="Sylfaen"/>
        <family val="1"/>
        <charset val="204"/>
      </rPr>
      <t>³</t>
    </r>
  </si>
  <si>
    <t>Подготовка основания котлована из бетона класса В-7.5.</t>
  </si>
  <si>
    <t>Укладка гравийного основания 100 мм</t>
  </si>
  <si>
    <t>8-27</t>
  </si>
  <si>
    <t>Гидроизоляция наружной поверхности люка двухслойной битумной мастикой.</t>
  </si>
  <si>
    <t>7-286</t>
  </si>
  <si>
    <t>Картина маслом с изображением металлических ступеней (2 раза)</t>
  </si>
  <si>
    <t>Монтаж металлических деталей - 80х8</t>
  </si>
  <si>
    <t>Засыпка основания уплотненным местным однородным грунтом (без строительных отходов и гравия)</t>
  </si>
  <si>
    <r>
      <rPr>
        <sz val="12"/>
        <rFont val="Sylfaen"/>
        <family val="1"/>
        <charset val="204"/>
      </rPr>
      <t>м</t>
    </r>
    <r>
      <rPr>
        <sz val="12"/>
        <rFont val="Sylfaen"/>
        <family val="1"/>
        <charset val="204"/>
      </rPr>
      <t>³</t>
    </r>
  </si>
  <si>
    <t>1-1593</t>
  </si>
  <si>
    <r>
      <rPr>
        <sz val="12"/>
        <color indexed="8"/>
        <rFont val="Sylfaen"/>
        <family val="1"/>
        <charset val="204"/>
      </rPr>
      <t>1000 м</t>
    </r>
    <r>
      <rPr>
        <sz val="12"/>
        <color indexed="8"/>
        <rFont val="Sylfaen"/>
        <family val="1"/>
        <charset val="204"/>
      </rPr>
      <t>³</t>
    </r>
  </si>
  <si>
    <t>Перемещение свалки на 5 км</t>
  </si>
  <si>
    <t>8-146-1</t>
  </si>
  <si>
    <t>8-402-2</t>
  </si>
  <si>
    <t>Окопные земляные укрепления</t>
  </si>
  <si>
    <t>Ручная выемка траншей, IV класс сложности.</t>
  </si>
  <si>
    <t>Заполнение базового и верхнего слоев утрамбовкой из местного однородного природного грунта (без строительных отходов и гравия).</t>
  </si>
  <si>
    <t>8-471-1</t>
  </si>
  <si>
    <t>Уголок 50х50х5 мм</t>
  </si>
  <si>
    <t>XLIX/369</t>
  </si>
  <si>
    <t>8-472-6 k=0.5</t>
  </si>
  <si>
    <t>Стальная пластина B-40x4 мм</t>
  </si>
  <si>
    <t>Листовая сталь 40х4 мм</t>
  </si>
  <si>
    <t>Уголок 50х5 мм, длина = 2 м</t>
  </si>
  <si>
    <t>Петля заземления</t>
  </si>
  <si>
    <t>Земельные работы в этом районе</t>
  </si>
  <si>
    <t>Обработка почвы IV класса с помощью механизма</t>
  </si>
  <si>
    <t>Ручная обработка почвы IV класса</t>
  </si>
  <si>
    <t>Погрузка грунта IV класса с помощью экскаваторов-самосвалов</t>
  </si>
  <si>
    <t>46-109</t>
  </si>
  <si>
    <t>Демонтаж цветных бетонных плит</t>
  </si>
  <si>
    <t>46-126</t>
  </si>
  <si>
    <t>Демонтаж бетонных бордюров размером 150x300 мм.</t>
  </si>
  <si>
    <t>Демонтаж железобетонных платформ</t>
  </si>
  <si>
    <t>Демонтаж бетонных дорожных плит</t>
  </si>
  <si>
    <t>Ремонт 14-320.</t>
  </si>
  <si>
    <t>Очистка поверхности бассейна от старой краски</t>
  </si>
  <si>
    <t>Демонтаж бетонных оснований бордюров</t>
  </si>
  <si>
    <t>Строительные работы на лестнице</t>
  </si>
  <si>
    <t>Бетонные ступени, облицованные базальтовой плиткой толщиной 40 мм.</t>
  </si>
  <si>
    <t>Сетка 100x100x4 мм</t>
  </si>
  <si>
    <t>Строительство бетонных лестниц из бетона класса Б-15.</t>
  </si>
  <si>
    <t>Обработка швов существующих базальтовых ступеней цементным раствором методом распыления.</t>
  </si>
  <si>
    <t>18-144</t>
  </si>
  <si>
    <t>Установка канализационного колодца размером 900x900 мм с основанием из полимерной глины.</t>
  </si>
  <si>
    <t>Полимерная глина для люков: 900x900 мм</t>
  </si>
  <si>
    <t>CLXXVIII/1722</t>
  </si>
  <si>
    <t>Подставка из полимерной глины: 970 x 30 мм</t>
  </si>
  <si>
    <t>CLXXVIII/1725</t>
  </si>
  <si>
    <t>Крышка основания из полимерной глины для канализационного люка, с расширенным кольцом, 620x65 мм.</t>
  </si>
  <si>
    <t>Подставка для люка с основанием из полимерной глины, 970x30 мм.</t>
  </si>
  <si>
    <t>Крышка из полимерной глины: 620x65 мм</t>
  </si>
  <si>
    <t>CLXXVIII/1726</t>
  </si>
  <si>
    <t>Засыпка люка</t>
  </si>
  <si>
    <t xml:space="preserve"> Загрузка излишков грунта из канализационного люка (1 м³) экскаватором в самосвал.</t>
  </si>
  <si>
    <t>Пескоструйная обработка существующих базальтовых ступеней</t>
  </si>
  <si>
    <t xml:space="preserve"> Ручное рытье смотровых колодцев в грунте класса 10eIV</t>
  </si>
  <si>
    <t>Строительство фундаментов для игрового оборудования из бетона класса Б-15, 300x300x600 мм.</t>
  </si>
  <si>
    <t>Установка барьеров L=8 м</t>
  </si>
  <si>
    <t>Барьер L=8 м</t>
  </si>
  <si>
    <t>Установка барьеров L=6 м</t>
  </si>
  <si>
    <t>Барьер L=6 м</t>
  </si>
  <si>
    <t>10e Обработка почвы IV класса с помощью механизма</t>
  </si>
  <si>
    <t>10e Ручная обработка естественной почвы IV класса</t>
  </si>
  <si>
    <t xml:space="preserve"> 10e IV Самосвал для погрузки грунта, перевозящий 100 м³ с накоплением грунта.</t>
  </si>
  <si>
    <t>Естественный слой грунта, покрытый гравием толщиной 200 мм.</t>
  </si>
  <si>
    <t>Гравий фракции 40-70</t>
  </si>
  <si>
    <t>6-82</t>
  </si>
  <si>
    <t>Тканевый шнур</t>
  </si>
  <si>
    <t>Действие: строка</t>
  </si>
  <si>
    <t>Строительство фундамента подпорной стены из бетона класса Б-20.</t>
  </si>
  <si>
    <t>Строительство каркаса подпорной стены из бетона класса Б-20.</t>
  </si>
  <si>
    <t>Нанесите два слоя горячего битума на поверхности фундамента и корпуса.</t>
  </si>
  <si>
    <t>15-6 15-59</t>
  </si>
  <si>
    <t>Иранская облицовка базальтовыми плитками толщиной 30 мм.</t>
  </si>
  <si>
    <t>Базальтовая плита 30 мм</t>
  </si>
  <si>
    <t>1-1185 1-1186</t>
  </si>
  <si>
    <r>
      <rPr>
        <sz val="12"/>
        <color theme="1"/>
        <rFont val="Sylfaen"/>
        <family val="1"/>
        <charset val="204"/>
      </rPr>
      <t>100 м</t>
    </r>
    <r>
      <rPr>
        <sz val="12"/>
        <color theme="1"/>
        <rFont val="Sylfaen"/>
        <family val="1"/>
        <charset val="204"/>
      </rPr>
      <t>³</t>
    </r>
  </si>
  <si>
    <t>Ручная перезагрузка полосок</t>
  </si>
  <si>
    <t>Уплотнение грунта пневматическим трамбовщиком, послойное заполнение водой.</t>
  </si>
  <si>
    <t>Укладка гравийного основания толщиной 200 мм.</t>
  </si>
  <si>
    <t>Строительство монолитной железобетонной лестницы из бетона класса Б-20.</t>
  </si>
  <si>
    <t>Строительство лестницы</t>
  </si>
  <si>
    <t>Усиление A - 240C 6 мм</t>
  </si>
  <si>
    <t>Арматура A - 500C 10 мм</t>
  </si>
  <si>
    <t>Усиление A - 240C 8 мм</t>
  </si>
  <si>
    <t xml:space="preserve"> Ручное разрушение почвы</t>
  </si>
  <si>
    <t>Болт, гайка, шайба, муфта</t>
  </si>
  <si>
    <t>Стальная труба 60x30x3 мм</t>
  </si>
  <si>
    <t>Доска 30x140 мм</t>
  </si>
  <si>
    <t>Стальной уголок 100x100x10 мм</t>
  </si>
  <si>
    <t>Стальная труба 60x30x3 мм</t>
  </si>
  <si>
    <t>Стальная труба d=70x70x4 мм</t>
  </si>
  <si>
    <t>Угловой профиль 100x100x10 мм</t>
  </si>
  <si>
    <t>Усиление A - 500C 16 мм</t>
  </si>
  <si>
    <t>Стальная труба 70x70x4 мм</t>
  </si>
  <si>
    <t>Стальная труба 100x100x4 мм</t>
  </si>
  <si>
    <t>Стальная труба d=40x20x2 мм</t>
  </si>
  <si>
    <t>Стальная труба d=70x70x4 мм</t>
  </si>
  <si>
    <t>Прямоугольная трубка d=80x80x4 мм</t>
  </si>
  <si>
    <t>Прямоугольная трубка d=80x70x4 мм</t>
  </si>
  <si>
    <t>Стальная труба 100x100x4 мм</t>
  </si>
  <si>
    <t>Стальная труба d=40x20x2 мм</t>
  </si>
  <si>
    <t>Стальная труба d=80x80x4 мм</t>
  </si>
  <si>
    <t>Стальная труба d=80x70x4 мм</t>
  </si>
  <si>
    <t>Листовая сталь 65х5 мм</t>
  </si>
  <si>
    <t>Листовая сталь 65х5 мм</t>
  </si>
  <si>
    <t>Деревянные скамейки - 4 штуки</t>
  </si>
  <si>
    <t>Картина маслом с изображением металлических ворот (2 раза)</t>
  </si>
  <si>
    <t>Ручная обработка почвы класса 10eIV.</t>
  </si>
  <si>
    <t>Распределение грунта на участке</t>
  </si>
  <si>
    <t>Строительство подземного колодца для пожарного гидранта</t>
  </si>
  <si>
    <t>22-395</t>
  </si>
  <si>
    <t>22-395 k=0.5</t>
  </si>
  <si>
    <t>Подставка для пожарного гидранта (Такарик) с креплением</t>
  </si>
  <si>
    <t>Чудо: Подставка для пожарного гидранта (Такарик)</t>
  </si>
  <si>
    <t>22-431</t>
  </si>
  <si>
    <t>Укладка гравийного основания</t>
  </si>
  <si>
    <t>22-432</t>
  </si>
  <si>
    <t>Усиление ступеней люка Ø 10 A - I, L=480 мм</t>
  </si>
  <si>
    <t>23-157</t>
  </si>
  <si>
    <t>Крышка дорожного гидранта из чугуна, овальная, 370x270x130 мм.</t>
  </si>
  <si>
    <t>Чугунная крышка овальная, 370x270x130 мм</t>
  </si>
  <si>
    <t>Анкер Ø 10 A-500c, длина = 300 мм</t>
  </si>
  <si>
    <t>Строительство фундамента из песка</t>
  </si>
  <si>
    <t>Защитный слой для труб из песка</t>
  </si>
  <si>
    <t xml:space="preserve"> С механизмом обратной засыпки для естественного грунта.</t>
  </si>
  <si>
    <t>Загрузка излишков грунта (1 м³) с помощью экскаватора в самосвал.</t>
  </si>
  <si>
    <t>G310-10</t>
  </si>
  <si>
    <t>Транспортировка на свалку: 10 км.</t>
  </si>
  <si>
    <t>Вырыть траншею в грунте IV класса с использованием самосвала с погрузочным механизмом.</t>
  </si>
  <si>
    <t xml:space="preserve"> Выкапывание траншеи в грунте IV класса с помощью экскаватора.</t>
  </si>
  <si>
    <t>удаление дождевой воды</t>
  </si>
  <si>
    <t>Выкапывание траншеи в грунте III класса сложности вручную.</t>
  </si>
  <si>
    <t>33-24</t>
  </si>
  <si>
    <t>CLXIII/1698</t>
  </si>
  <si>
    <t>Укладка гравийного основания толщиной 100 мм.</t>
  </si>
  <si>
    <t>XX/126</t>
  </si>
  <si>
    <t>XXXI/186</t>
  </si>
  <si>
    <t>Сборный фундамент PN 10 (количество арматуры 84 кг/м³)</t>
  </si>
  <si>
    <t>Предварительно изготовленное кольцо E/b КС-10-3 (количество армирования 24 кг/м³)</t>
  </si>
  <si>
    <t>Укладка слоя песка и гравия под тротуары, высота = 12 см.</t>
  </si>
  <si>
    <t>Водостойкая краска</t>
  </si>
  <si>
    <t>ЛВ/435</t>
  </si>
  <si>
    <t>XLIV/306</t>
  </si>
  <si>
    <t>XLIV/305</t>
  </si>
  <si>
    <t>XLV/309</t>
  </si>
  <si>
    <t>XLI/275</t>
  </si>
  <si>
    <t>ЛИИ/419</t>
  </si>
  <si>
    <t>Бетонная сетка для лестниц Ø4Bp - 1 100x100x4 мм</t>
  </si>
  <si>
    <t>Квадрат 60х40 мм</t>
  </si>
  <si>
    <t>набор</t>
  </si>
  <si>
    <t>Дверной ящик</t>
  </si>
  <si>
    <t>к-т</t>
  </si>
  <si>
    <t>Металлические дверные аксессуары</t>
  </si>
  <si>
    <t>Монтаж оцинкованного гофрированного листа, цветной КП-21 0,55 мм, заводского изготовления.</t>
  </si>
  <si>
    <t>Обшивка чата поликарбонатом высотой 1 м.</t>
  </si>
  <si>
    <t>Столешница 1х1,7 м, толщина 4 см.</t>
  </si>
  <si>
    <t>Кварцевый песок для песочниц</t>
  </si>
  <si>
    <t>Строительство подпорной стены</t>
  </si>
  <si>
    <t>Строительство армированных сеток подпорных стен с использованием арматурных стержней A240c диаметром 8 мм, Σl = 44,27 м.</t>
  </si>
  <si>
    <t>Строительство армированных сеток подпорных стен с использованием арматурных стержней A500c диаметром 12 мм, Σl = 29,52 м.</t>
  </si>
  <si>
    <t>Строительство армированных сеток подпорных стен с использованием арматурных стержней A500c диаметром 10 мм, Σl = 54,91 м.</t>
  </si>
  <si>
    <t>Цинковый лист КП-21 0,55 мм, цветной</t>
  </si>
  <si>
    <t>Пожарный гидрант с установкой ДН 100, ПН 1,6 МПа (Москва)</t>
  </si>
  <si>
    <t>Монтаж стального сварного фланца Dn150 мм, давление Pn1,6 МПа</t>
  </si>
  <si>
    <t>Монтаж стального фланца De160 мм, Pn = 1,6 МПа</t>
  </si>
  <si>
    <t>Полиэтиленовая вставка De 160, Pn 1,6 МПа</t>
  </si>
  <si>
    <t>Сталь: свободный фланец De160 мм, давление Pn 1,6 МПа</t>
  </si>
  <si>
    <t>Вставка PE De 160, Pn 1.6MPa</t>
  </si>
  <si>
    <t>Стальной фланец Dn150 мм, давление Pn 1,6 МПа</t>
  </si>
  <si>
    <t>Пожарный гидрант Dn100, Pn 1,6 МПа</t>
  </si>
  <si>
    <t>Переходник PE De110x63 мм, Pn 1,6 МПа</t>
  </si>
  <si>
    <t>Угловой 50х5</t>
  </si>
  <si>
    <t>Сборный колодец E/b КС - 15-9, высота = 1,8 м.</t>
  </si>
  <si>
    <t>Отверстие E/b KS - 15-9</t>
  </si>
  <si>
    <t>Стальные уголки для ступеней люка 50x5</t>
  </si>
  <si>
    <t>XLIV/307</t>
  </si>
  <si>
    <t xml:space="preserve"> Обратное засыпание траншей естественным грунтом с помощью механизма</t>
  </si>
  <si>
    <t>Ручная засыпка траншей естественным грунтом.</t>
  </si>
  <si>
    <t>Монтаж полиэтиленовых труб HDPE диаметром 160 мм, PN 10, с проверкой.</t>
  </si>
  <si>
    <t>Полиэтиленовая труба, диаметр 160 мм, PN10</t>
  </si>
  <si>
    <t>22-121</t>
  </si>
  <si>
    <t>LXXXVI/895</t>
  </si>
  <si>
    <t>Монтаж полиэтиленовых труб HDPE диаметром 63 мм, PN 10, с проверкой.</t>
  </si>
  <si>
    <t>22-118</t>
  </si>
  <si>
    <t>Полиэтиленовая труба, диаметр 63 мм, PN10</t>
  </si>
  <si>
    <t>LXXXVI/871</t>
  </si>
  <si>
    <t>Монтаж полиэтиленовых труб HDPE диаметром 50 мм, PN 10, с проверкой.</t>
  </si>
  <si>
    <t>22-117</t>
  </si>
  <si>
    <t>Полиэтиленовая труба, диаметр 50 мм, PN10</t>
  </si>
  <si>
    <t>LXXXVI/866</t>
  </si>
  <si>
    <t>Монтаж полиэтиленовых труб высокого давления (HDPE) диаметром 25 мм, PN 10, с проверкой.</t>
  </si>
  <si>
    <t>Полиэтиленовая труба, диаметр 25 мм, PN10</t>
  </si>
  <si>
    <t>LXXXVI/851</t>
  </si>
  <si>
    <t>22-365</t>
  </si>
  <si>
    <t>Установка деталей из полиэтилена</t>
  </si>
  <si>
    <t>Соединение ремня PE de160x3/4:</t>
  </si>
  <si>
    <t>Соединение ремней PE de160x2:</t>
  </si>
  <si>
    <t>Соединение для полиэтиленовой трубы 25x3/4:</t>
  </si>
  <si>
    <t>22-433</t>
  </si>
  <si>
    <t>Монтаж стального сварного фланца DN150 мм</t>
  </si>
  <si>
    <t>Сварочный фланец dn150 мм</t>
  </si>
  <si>
    <t>Полиэтиленовая прокладка de160 мм</t>
  </si>
  <si>
    <t>Полиэтиленовая прокладка de160 мм</t>
  </si>
  <si>
    <t>Резиновая прокладка dn150 мм</t>
  </si>
  <si>
    <t>Резиновая прокладка 150 мм</t>
  </si>
  <si>
    <t>Резиновая прокладка de50</t>
  </si>
  <si>
    <t>22-122</t>
  </si>
  <si>
    <t>Монтаж полиэтиленовой гофрированной канализационной трубы диаметром 200 мм, типоразмер SN 8, с проведением испытаний.</t>
  </si>
  <si>
    <t>Гофрированная труба: диаметр 200 мм, стандарт SN 8.</t>
  </si>
  <si>
    <t>LXXXVIII/1059</t>
  </si>
  <si>
    <t>Клапан скважины PH-1,2</t>
  </si>
  <si>
    <t>Монтаж сборного смотрового колодца (с сейсмостойкими элементами).</t>
  </si>
  <si>
    <t>Предварительно изготовленное кольцо E/b КС-10-9 (количество армирования 24 кг/м³)</t>
  </si>
  <si>
    <t>Предварительно изготовленное кольцо E/b КС-10-6 (количество армирования 24 кг/м³)</t>
  </si>
  <si>
    <t>Сборная кровля из полипропилена PP 10 (количество арматуры 140 кг/м³) с чугунной вставкой.</t>
  </si>
  <si>
    <t>Сборный фундамент PN 10 (количество арматуры 84 кг/м³)</t>
  </si>
  <si>
    <t>Уголок 50х4 мм</t>
  </si>
  <si>
    <t>Металлический уголок 50х4 мм</t>
  </si>
  <si>
    <t>Колодец для сбора дождевой воды</t>
  </si>
  <si>
    <t>Укладка бетонного пола из бетона класса В-15, В-4.</t>
  </si>
  <si>
    <t xml:space="preserve"> Бетон B-15, W-4</t>
  </si>
  <si>
    <t>Строительство железобетонных стен из бетона класса В-15, В-4.</t>
  </si>
  <si>
    <t>Бетон B-15, W-4</t>
  </si>
  <si>
    <t>Укладка гравийного основания под фундаментом толщиной 100 мм.</t>
  </si>
  <si>
    <t>Ручная выемка грунта в грунте IV класса.</t>
  </si>
  <si>
    <t>Окраска наружных поверхностей двухслойной битумной мастикой.</t>
  </si>
  <si>
    <t>Металлический уголок 50х50х3 мм</t>
  </si>
  <si>
    <t>Уголок 50х50х3 мм</t>
  </si>
  <si>
    <t>Стальная арматура A - 500c 12 мм</t>
  </si>
  <si>
    <t>Предварительно изготовленное кольцо E/b КС-10-9 1000x1160x590 (количество арматуры 24 кг/м³)</t>
  </si>
  <si>
    <t>22-384</t>
  </si>
  <si>
    <t>Установка задвижки DN50 мм, PN16</t>
  </si>
  <si>
    <t>Задвижка 50 мм, Pn16</t>
  </si>
  <si>
    <t>LXXXVII/965</t>
  </si>
  <si>
    <t>22-312</t>
  </si>
  <si>
    <t>Промывка трубопровода с дезинфекцией.</t>
  </si>
  <si>
    <t>Установка безметаллического фланца de160 мм</t>
  </si>
  <si>
    <t>Металлический фланец de160 мм</t>
  </si>
  <si>
    <t>Розеточное соединение PE de 25x3/4:</t>
  </si>
  <si>
    <t>Сварочная горелка по металлу 3/4:</t>
  </si>
  <si>
    <t>22-429</t>
  </si>
  <si>
    <t>Полиэтиленовая прокладка de50 мм</t>
  </si>
  <si>
    <t>Полиэтиленовая прокладка de63mm</t>
  </si>
  <si>
    <t>Установка безметаллического фланца de50 мм</t>
  </si>
  <si>
    <t>Монтаж стального фланца dn40mm</t>
  </si>
  <si>
    <t>Монтаж стального фланца dn50 мм</t>
  </si>
  <si>
    <t>Металл: свободный фланец de50 мм</t>
  </si>
  <si>
    <t>Металл: свободный фланец de63mm</t>
  </si>
  <si>
    <t>Стальной фланец dn40 мм</t>
  </si>
  <si>
    <t>Стальной фланец dn50 мм</t>
  </si>
  <si>
    <t>Монтаж стального фланца dn150 мм</t>
  </si>
  <si>
    <t>LXXXVII/957</t>
  </si>
  <si>
    <t>LXXXVII/958</t>
  </si>
  <si>
    <t>Масштаб 3/4:</t>
  </si>
  <si>
    <t>Подключение P/e с помощью 63x2!</t>
  </si>
  <si>
    <t>Подключение P/e с 50x2!</t>
  </si>
  <si>
    <t>Соединение PE с резьбой 25x3/4:</t>
  </si>
  <si>
    <t>Установка безметаллического фланца DE63 мм</t>
  </si>
  <si>
    <t>PE joint de 63x2!</t>
  </si>
  <si>
    <t>Соединение полиэтиленовых труб 50x2!</t>
  </si>
  <si>
    <t>Сварочный фланец dn150 мм</t>
  </si>
  <si>
    <t>Установка металлических лестниц L50x4</t>
  </si>
  <si>
    <t>Металл: фланец de160 мм</t>
  </si>
  <si>
    <t>Установка задвижки DN150 мм, PN16</t>
  </si>
  <si>
    <t>Задвижка DN150 мм, PN16</t>
  </si>
  <si>
    <t>22-385</t>
  </si>
  <si>
    <t>Полиэтиленовый трехсторонний разделитель размером 160x63 мм</t>
  </si>
  <si>
    <t>Трехходовой распределитель P/E de160x63mm</t>
  </si>
  <si>
    <t>Изготовление бетонной опоры под клапанами размером 300х300х300 см из бетона марки В-7.5.</t>
  </si>
  <si>
    <t>Бетон B-7.5</t>
  </si>
  <si>
    <t>16-271</t>
  </si>
  <si>
    <t>Труба из поливинилхлорида диаметром 150 мм</t>
  </si>
  <si>
    <t>Монтаж канализационных труб из поливинилхлорида диаметром 150 мм, подключение к дому, с проведением испытаний.</t>
  </si>
  <si>
    <t>23-155</t>
  </si>
  <si>
    <t>Подключение к существующим действующим смотровым колодцам.</t>
  </si>
  <si>
    <t>XLIX/368</t>
  </si>
  <si>
    <t>LXXXVIII/1060</t>
  </si>
  <si>
    <t>VII/37</t>
  </si>
  <si>
    <t>XLIX/367</t>
  </si>
  <si>
    <t>CXXIX/1401</t>
  </si>
  <si>
    <t>Чугунная сетка 600x330 мм</t>
  </si>
  <si>
    <t>Чугунная водоотводная решетка 600x330 мм</t>
  </si>
  <si>
    <t>Монтаж стальных труб, диаметр 325 мм, толщина 6 мм.</t>
  </si>
  <si>
    <t>16-63</t>
  </si>
  <si>
    <t>Стальная труба. Диаметр 325 мм, диаметр 6 мм.</t>
  </si>
  <si>
    <t>1-2</t>
  </si>
  <si>
    <t>1-3</t>
  </si>
  <si>
    <t>Демонтажные работы</t>
  </si>
  <si>
    <t>8-562-1</t>
  </si>
  <si>
    <t>л-м</t>
  </si>
  <si>
    <t>добавка</t>
  </si>
  <si>
    <t>10-742-3 k=0.5</t>
  </si>
  <si>
    <t>CXXXI/1425</t>
  </si>
  <si>
    <t>Алюминиевый кабель 4x50 мм², AVVG</t>
  </si>
  <si>
    <t>Алюминиевый кабельный канал с ПВХ изоляцией, сечение: 4х50 мм², АВВГ</t>
  </si>
  <si>
    <t>Алюминиевый кабель 5x35 мм², AVVG</t>
  </si>
  <si>
    <t>Кабель-канал из алюминиевого профиля с ПВХ изоляцией, сечение: 5х35 мм², АВВГ</t>
  </si>
  <si>
    <t>Алюминиевый кабель 3x10 мм², AVVG</t>
  </si>
  <si>
    <t>ПВХ труба 63 мм</t>
  </si>
  <si>
    <t>ПВХ труба 110 мм</t>
  </si>
  <si>
    <t>Кабельный разъем</t>
  </si>
  <si>
    <t>силовые кабели</t>
  </si>
  <si>
    <t>Разъем соединительного кабеля</t>
  </si>
  <si>
    <t>Вахан УФ</t>
  </si>
  <si>
    <t>8-525-1</t>
  </si>
  <si>
    <t>8-525-2</t>
  </si>
  <si>
    <t>Автоматический выключатель 32А</t>
  </si>
  <si>
    <t>Автоматический выключатель, Uname ~ 220 В, Iname = 20 А</t>
  </si>
  <si>
    <t>Автоматический выключатель 20А</t>
  </si>
  <si>
    <t>Автоматический выключатель, Uname ~ 220 В, Iname = 32 А</t>
  </si>
  <si>
    <t>Автоматический выключатель 50А</t>
  </si>
  <si>
    <t>Начало - 84 1-173 k=0.8</t>
  </si>
  <si>
    <t>Демонтаж существующего действующего силового экрана</t>
  </si>
  <si>
    <t>Демонтаж существующей панели управления фонтанным насосом.</t>
  </si>
  <si>
    <t>Коробка</t>
  </si>
  <si>
    <t>Дифференциальный автоматический выключатель, Uname ~ 380 В, Iname = 50 А</t>
  </si>
  <si>
    <t>Переносные сценические домкраты</t>
  </si>
  <si>
    <t>8-591-7</t>
  </si>
  <si>
    <t>Съемный трехпозиционный сетевой фильтр, 220 В, 2P+E, 16 А, с запирающейся крышкой.</t>
  </si>
  <si>
    <t>Двигатель: трехрозеточный, 220 В, 2P+E, 16 А</t>
  </si>
  <si>
    <t>Медный провод, многожильный</t>
  </si>
  <si>
    <t>Медный многожильный провод</t>
  </si>
  <si>
    <t>Идея украшения рождественской елки.</t>
  </si>
  <si>
    <t>Розетка 220 В, 2P+E, 16 А</t>
  </si>
  <si>
    <t>Крышка для двух розеток, герметичная, антивандальная, степень защиты IP66.</t>
  </si>
  <si>
    <t>Корпус IP66</t>
  </si>
  <si>
    <t>Розетка, 220 В, 2P+E, 16 А, с крышкой.</t>
  </si>
  <si>
    <t>Автоматический выключатель 63А</t>
  </si>
  <si>
    <r>
      <t xml:space="preserve"> Автоматический выключатель U-образной формы</t>
    </r>
    <r>
      <rPr>
        <sz val="12"/>
        <color theme="1"/>
        <rFont val="Sylfaen"/>
        <family val="1"/>
      </rPr>
      <t xml:space="preserve"> ~</t>
    </r>
    <r>
      <rPr>
        <sz val="12"/>
        <color theme="1"/>
        <rFont val="Sylfaen"/>
        <family val="1"/>
      </rPr>
      <t>380 В, I = 63 А</t>
    </r>
  </si>
  <si>
    <t>Модернизация существующего силового экрана</t>
  </si>
  <si>
    <t>Кирпич</t>
  </si>
  <si>
    <t>XXXVIII/258</t>
  </si>
  <si>
    <t>Наружное освещение</t>
  </si>
  <si>
    <t xml:space="preserve"> Укладка базальтовой стяжки с использованием базальтовых плиток толщиной 30 мм.</t>
  </si>
  <si>
    <t>Включая оборудование</t>
  </si>
  <si>
    <t>Строительные работы</t>
  </si>
  <si>
    <r>
      <rPr>
        <b/>
        <sz val="12"/>
        <color indexed="8"/>
        <rFont val="Sylfaen"/>
        <family val="1"/>
        <charset val="204"/>
      </rPr>
      <t>А</t>
    </r>
    <r>
      <rPr>
        <b/>
        <sz val="12"/>
        <color indexed="8"/>
        <rFont val="Calibri"/>
        <family val="2"/>
        <charset val="204"/>
      </rPr>
      <t>․</t>
    </r>
    <r>
      <rPr>
        <b/>
        <sz val="12"/>
        <color indexed="8"/>
        <rFont val="Sylfaen"/>
        <family val="1"/>
        <charset val="204"/>
      </rPr>
      <t xml:space="preserve"> Лалаян</t>
    </r>
  </si>
  <si>
    <t>Кабель-канал из алюминиевого профиля с ПВХ изоляцией, сечение: 3х10 мм², АВВГ</t>
  </si>
  <si>
    <t>Металлический корпус для автоматических выключателей, для наружной установки, степень защиты IP 66.</t>
  </si>
  <si>
    <t>Ручная выемка траншей с использованием механизма, класс IV.</t>
  </si>
  <si>
    <t>6. Стоимость строительства временных сооружений и зданий - 1,5% в соответствии с</t>
  </si>
  <si>
    <t>7. Дополнительные расходы на работы, выполненные в зимних условиях, составляют 1,2% в зависимости от</t>
  </si>
  <si>
    <t>Ручная обработка почвы класса 10e IV.</t>
  </si>
  <si>
    <t>Предварительно изготовленное кольцо E/b КС-10-6 (количество армирования 24 кг/м³)</t>
  </si>
  <si>
    <t>Сборный фундамент PN 10 (количество арматуры 84 кг/м³)</t>
  </si>
  <si>
    <t>Металлический корпус для автоматических выключателей, для наружной установки, степень защиты IP 66.</t>
  </si>
  <si>
    <t>Крышка для двух розеток, герметичная, антивандальная, степень защиты IP66.</t>
  </si>
  <si>
    <t>Мощение базальтовой плиткой (карнути) толщиной 40 мм.</t>
  </si>
  <si>
    <t>Слой I, укладка асфальтобетонного слоя H=5 см из мелкозернистой смеси типа «B» а/бетон.</t>
  </si>
  <si>
    <t>Мелкозернистая бетонная смесь толщиной 5 см.</t>
  </si>
  <si>
    <t>27-43 27-43-1</t>
  </si>
  <si>
    <t>Укладка гравийного основания толщиной 120 мм.</t>
  </si>
  <si>
    <t>27-251</t>
  </si>
  <si>
    <t>Распределение битума по дорожному основанию: 4,12 т/1000 м²</t>
  </si>
  <si>
    <t>Слой III, песчано-гравийный слой, высота = 10 см.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</si>
</sst>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֏_-;\-* #,##0.00\ _֏_-;_-* &quot;-&quot;??\ _֏_-;_-@_-"/>
    <numFmt numFmtId="164" formatCode="0.00_ "/>
    <numFmt numFmtId="165" formatCode="0.000"/>
    <numFmt numFmtId="166" formatCode="0.0"/>
    <numFmt numFmtId="167" formatCode="0.000_ "/>
    <numFmt numFmtId="168" formatCode="0.0000"/>
    <numFmt numFmtId="169" formatCode="0.0%"/>
    <numFmt numFmtId="170" formatCode="0.00000"/>
    <numFmt numFmtId="171" formatCode="0.0_ "/>
  </numFmts>
  <fonts count="43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Sylfaen"/>
      <family val="1"/>
    </font>
    <font>
      <b/>
      <sz val="12"/>
      <color theme="1"/>
      <name val="Sylfaen"/>
      <family val="1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Sylfaen"/>
      <family val="1"/>
    </font>
    <font>
      <sz val="12"/>
      <color theme="1"/>
      <name val="Sylfaen"/>
      <family val="1"/>
    </font>
    <font>
      <b/>
      <sz val="12"/>
      <color theme="1"/>
      <name val="Sylfaen"/>
      <family val="1"/>
    </font>
    <font>
      <sz val="11"/>
      <color theme="1"/>
      <name val="Sylfaen"/>
      <family val="1"/>
    </font>
    <font>
      <b/>
      <sz val="12"/>
      <color indexed="8"/>
      <name val="Sylfaen"/>
      <family val="1"/>
    </font>
    <font>
      <sz val="10"/>
      <name val="Sylfaen"/>
      <family val="1"/>
    </font>
    <font>
      <b/>
      <sz val="14"/>
      <name val="Sylfaen"/>
      <family val="1"/>
    </font>
    <font>
      <b/>
      <sz val="10"/>
      <name val="Sylfaen"/>
      <family val="1"/>
    </font>
    <font>
      <sz val="12"/>
      <name val="Sylfaen"/>
      <family val="1"/>
    </font>
    <font>
      <sz val="12"/>
      <color rgb="FFFF0000"/>
      <name val="Sylfaen"/>
      <family val="1"/>
    </font>
    <font>
      <sz val="12"/>
      <color indexed="8"/>
      <name val="Sylfaen"/>
      <family val="1"/>
    </font>
    <font>
      <b/>
      <sz val="12"/>
      <color indexed="8"/>
      <name val="Calibri"/>
      <family val="2"/>
    </font>
    <font>
      <sz val="11"/>
      <color theme="1"/>
      <name val="Calibri"/>
      <family val="2"/>
      <scheme val="minor"/>
    </font>
    <font>
      <sz val="12"/>
      <color theme="1"/>
      <name val="Sylfaen"/>
      <family val="1"/>
      <charset val="204"/>
    </font>
    <font>
      <sz val="12"/>
      <color rgb="FF000000"/>
      <name val="Sylfaen"/>
      <family val="1"/>
      <charset val="204"/>
    </font>
    <font>
      <sz val="12"/>
      <color rgb="FFFF0000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2"/>
      <name val="Sylfae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indexed="8"/>
      <name val="Sylfaen"/>
      <family val="1"/>
      <charset val="204"/>
    </font>
    <font>
      <sz val="12"/>
      <name val="Sylfaen"/>
      <family val="1"/>
      <charset val="204"/>
    </font>
    <font>
      <sz val="12"/>
      <color theme="1"/>
      <name val="Sylfaen"/>
      <family val="1"/>
    </font>
    <font>
      <b/>
      <sz val="12"/>
      <color theme="1"/>
      <name val="Sylfaen"/>
      <family val="1"/>
    </font>
    <font>
      <b/>
      <sz val="10"/>
      <name val="Sylfaen"/>
      <family val="1"/>
    </font>
    <font>
      <sz val="11"/>
      <color theme="1"/>
      <name val="Sylfaen"/>
      <family val="1"/>
    </font>
    <font>
      <b/>
      <sz val="8"/>
      <color theme="1"/>
      <name val="Sylfaen"/>
      <family val="1"/>
    </font>
    <font>
      <sz val="9"/>
      <color theme="1"/>
      <name val="Sylfaen"/>
      <family val="1"/>
    </font>
    <font>
      <b/>
      <sz val="9"/>
      <color theme="1"/>
      <name val="Sylfaen"/>
      <family val="1"/>
    </font>
    <font>
      <b/>
      <sz val="10"/>
      <color theme="1"/>
      <name val="Sylfaen"/>
      <family val="1"/>
    </font>
    <font>
      <sz val="12"/>
      <color theme="1"/>
      <name val="Sylfaen"/>
      <family val="1"/>
    </font>
    <font>
      <sz val="12"/>
      <name val="Sylfaen"/>
      <family val="1"/>
    </font>
    <font>
      <b/>
      <sz val="14"/>
      <color theme="1"/>
      <name val="Sylfaen"/>
      <family val="1"/>
      <charset val="204"/>
    </font>
    <font>
      <b/>
      <sz val="12"/>
      <color indexed="8"/>
      <name val="Sylfaen"/>
      <family val="1"/>
      <charset val="204"/>
    </font>
    <font>
      <b/>
      <sz val="12"/>
      <color indexed="8"/>
      <name val="Calibri"/>
      <family val="2"/>
      <charset val="204"/>
    </font>
    <font>
      <b/>
      <sz val="14"/>
      <name val="Sylfaen"/>
      <family val="1"/>
      <charset val="204"/>
    </font>
    <font>
      <sz val="11"/>
      <color theme="1"/>
      <name val="Calibri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9" fontId="19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/>
  </cellStyleXfs>
  <cellXfs count="643">
    <xf numFmtId="0" fontId="0" fillId="0" borderId="0" xfId="0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vertical="center"/>
    </xf>
    <xf numFmtId="1" fontId="4" fillId="0" borderId="10" xfId="0" applyNumberFormat="1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vertical="center" wrapText="1"/>
    </xf>
    <xf numFmtId="0" fontId="7" fillId="2" borderId="10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 wrapText="1"/>
    </xf>
    <xf numFmtId="166" fontId="8" fillId="0" borderId="10" xfId="0" applyNumberFormat="1" applyFont="1" applyFill="1" applyBorder="1" applyAlignment="1">
      <alignment horizontal="center" vertical="center"/>
    </xf>
    <xf numFmtId="10" fontId="9" fillId="0" borderId="10" xfId="1" applyNumberFormat="1" applyFont="1" applyBorder="1" applyAlignment="1">
      <alignment horizontal="center" vertical="center"/>
    </xf>
    <xf numFmtId="2" fontId="7" fillId="0" borderId="10" xfId="0" applyNumberFormat="1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left" vertical="center" wrapText="1"/>
    </xf>
    <xf numFmtId="2" fontId="7" fillId="2" borderId="10" xfId="0" applyNumberFormat="1" applyFont="1" applyFill="1" applyBorder="1" applyAlignment="1">
      <alignment horizontal="center" vertical="center"/>
    </xf>
    <xf numFmtId="167" fontId="0" fillId="0" borderId="0" xfId="0" applyNumberFormat="1">
      <alignment vertical="center"/>
    </xf>
    <xf numFmtId="0" fontId="4" fillId="0" borderId="0" xfId="0" applyFont="1" applyFill="1" applyBorder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2" fontId="10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vertical="center"/>
    </xf>
    <xf numFmtId="2" fontId="7" fillId="0" borderId="0" xfId="0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15" fillId="0" borderId="16" xfId="0" applyFont="1" applyFill="1" applyBorder="1" applyAlignment="1">
      <alignment horizontal="center"/>
    </xf>
    <xf numFmtId="0" fontId="15" fillId="0" borderId="12" xfId="0" applyFont="1" applyFill="1" applyBorder="1" applyAlignment="1">
      <alignment horizontal="center"/>
    </xf>
    <xf numFmtId="0" fontId="15" fillId="0" borderId="10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vertical="center"/>
    </xf>
    <xf numFmtId="49" fontId="7" fillId="0" borderId="10" xfId="0" applyNumberFormat="1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2" fontId="7" fillId="0" borderId="10" xfId="0" applyNumberFormat="1" applyFont="1" applyFill="1" applyBorder="1" applyAlignment="1">
      <alignment horizontal="center"/>
    </xf>
    <xf numFmtId="0" fontId="4" fillId="0" borderId="10" xfId="0" applyFont="1" applyFill="1" applyBorder="1" applyAlignment="1"/>
    <xf numFmtId="169" fontId="7" fillId="2" borderId="10" xfId="0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/>
    </xf>
    <xf numFmtId="2" fontId="7" fillId="2" borderId="10" xfId="0" applyNumberFormat="1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/>
    </xf>
    <xf numFmtId="0" fontId="4" fillId="2" borderId="10" xfId="0" applyFont="1" applyFill="1" applyBorder="1" applyAlignment="1">
      <alignment vertical="center"/>
    </xf>
    <xf numFmtId="0" fontId="7" fillId="2" borderId="10" xfId="0" applyFont="1" applyFill="1" applyBorder="1" applyAlignment="1"/>
    <xf numFmtId="9" fontId="7" fillId="2" borderId="10" xfId="0" applyNumberFormat="1" applyFont="1" applyFill="1" applyBorder="1" applyAlignment="1">
      <alignment horizontal="center" vertical="center"/>
    </xf>
    <xf numFmtId="165" fontId="7" fillId="2" borderId="10" xfId="0" applyNumberFormat="1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/>
    </xf>
    <xf numFmtId="1" fontId="4" fillId="0" borderId="10" xfId="0" applyNumberFormat="1" applyFont="1" applyFill="1" applyBorder="1" applyAlignment="1">
      <alignment horizontal="center" vertical="center"/>
    </xf>
    <xf numFmtId="170" fontId="4" fillId="0" borderId="1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2" fontId="7" fillId="0" borderId="0" xfId="0" applyNumberFormat="1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2" fontId="8" fillId="0" borderId="10" xfId="0" applyNumberFormat="1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2" fillId="0" borderId="0" xfId="0" applyFont="1">
      <alignment vertical="center"/>
    </xf>
    <xf numFmtId="0" fontId="23" fillId="0" borderId="0" xfId="0" applyFont="1" applyAlignment="1">
      <alignment horizontal="right" vertical="center"/>
    </xf>
    <xf numFmtId="0" fontId="20" fillId="0" borderId="0" xfId="0" applyFont="1" applyAlignment="1">
      <alignment horizontal="right" vertical="center" wrapText="1"/>
    </xf>
    <xf numFmtId="0" fontId="24" fillId="0" borderId="0" xfId="0" applyFont="1" applyAlignment="1">
      <alignment horizontal="center" vertical="center"/>
    </xf>
    <xf numFmtId="2" fontId="25" fillId="0" borderId="0" xfId="0" applyNumberFormat="1" applyFont="1" applyAlignment="1">
      <alignment horizontal="center"/>
    </xf>
    <xf numFmtId="2" fontId="20" fillId="0" borderId="0" xfId="0" applyNumberFormat="1" applyFont="1" applyAlignment="1">
      <alignment horizontal="center"/>
    </xf>
    <xf numFmtId="2" fontId="23" fillId="0" borderId="0" xfId="0" applyNumberFormat="1" applyFont="1" applyAlignment="1">
      <alignment horizontal="center" vertical="center"/>
    </xf>
    <xf numFmtId="0" fontId="20" fillId="0" borderId="0" xfId="0" applyFont="1" applyAlignment="1"/>
    <xf numFmtId="169" fontId="20" fillId="2" borderId="10" xfId="0" applyNumberFormat="1" applyFont="1" applyFill="1" applyBorder="1" applyAlignment="1">
      <alignment horizontal="center" vertical="center"/>
    </xf>
    <xf numFmtId="10" fontId="20" fillId="2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/>
    <xf numFmtId="2" fontId="7" fillId="0" borderId="0" xfId="0" applyNumberFormat="1" applyFont="1" applyAlignment="1">
      <alignment horizontal="center"/>
    </xf>
    <xf numFmtId="0" fontId="26" fillId="0" borderId="18" xfId="0" applyFont="1" applyBorder="1" applyAlignment="1">
      <alignment horizontal="center" vertical="center"/>
    </xf>
    <xf numFmtId="0" fontId="22" fillId="2" borderId="18" xfId="0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center" vertical="center" wrapText="1"/>
    </xf>
    <xf numFmtId="0" fontId="27" fillId="2" borderId="18" xfId="0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6" fillId="2" borderId="18" xfId="0" applyFont="1" applyFill="1" applyBorder="1" applyAlignment="1">
      <alignment horizontal="center" vertical="center"/>
    </xf>
    <xf numFmtId="0" fontId="16" fillId="2" borderId="18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top" wrapText="1"/>
    </xf>
    <xf numFmtId="0" fontId="20" fillId="0" borderId="0" xfId="0" applyFont="1" applyAlignment="1">
      <alignment horizontal="left" vertical="center"/>
    </xf>
    <xf numFmtId="2" fontId="20" fillId="2" borderId="18" xfId="0" applyNumberFormat="1" applyFont="1" applyFill="1" applyBorder="1" applyAlignment="1">
      <alignment horizontal="center" vertical="center"/>
    </xf>
    <xf numFmtId="10" fontId="0" fillId="0" borderId="0" xfId="0" applyNumberFormat="1">
      <alignment vertical="center"/>
    </xf>
    <xf numFmtId="0" fontId="7" fillId="2" borderId="18" xfId="0" applyFont="1" applyFill="1" applyBorder="1" applyAlignment="1">
      <alignment horizontal="center" vertical="center"/>
    </xf>
    <xf numFmtId="2" fontId="1" fillId="0" borderId="0" xfId="0" applyNumberFormat="1" applyFont="1" applyAlignment="1">
      <alignment vertical="center"/>
    </xf>
    <xf numFmtId="0" fontId="20" fillId="0" borderId="18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/>
    </xf>
    <xf numFmtId="0" fontId="29" fillId="0" borderId="0" xfId="0" applyFont="1" applyAlignment="1">
      <alignment horizontal="right" vertical="center"/>
    </xf>
    <xf numFmtId="0" fontId="28" fillId="0" borderId="0" xfId="0" applyFont="1" applyAlignment="1">
      <alignment horizontal="right" vertical="center" wrapText="1"/>
    </xf>
    <xf numFmtId="0" fontId="30" fillId="0" borderId="0" xfId="0" applyFont="1" applyAlignment="1">
      <alignment horizontal="center" vertical="center"/>
    </xf>
    <xf numFmtId="164" fontId="31" fillId="0" borderId="0" xfId="0" applyNumberFormat="1" applyFont="1" applyAlignment="1">
      <alignment horizontal="center" vertical="center"/>
    </xf>
    <xf numFmtId="2" fontId="32" fillId="0" borderId="0" xfId="0" applyNumberFormat="1" applyFont="1" applyAlignment="1">
      <alignment vertical="top"/>
    </xf>
    <xf numFmtId="0" fontId="33" fillId="0" borderId="0" xfId="0" applyFont="1" applyAlignment="1">
      <alignment horizontal="center" vertical="center" shrinkToFit="1"/>
    </xf>
    <xf numFmtId="2" fontId="34" fillId="0" borderId="0" xfId="0" applyNumberFormat="1" applyFont="1" applyAlignment="1">
      <alignment horizontal="center" vertical="center"/>
    </xf>
    <xf numFmtId="0" fontId="28" fillId="0" borderId="0" xfId="0" applyFont="1" applyAlignment="1"/>
    <xf numFmtId="2" fontId="35" fillId="0" borderId="0" xfId="0" applyNumberFormat="1" applyFont="1" applyAlignment="1">
      <alignment horizontal="center" vertical="center"/>
    </xf>
    <xf numFmtId="0" fontId="31" fillId="0" borderId="0" xfId="0" applyFont="1">
      <alignment vertical="center"/>
    </xf>
    <xf numFmtId="0" fontId="20" fillId="2" borderId="18" xfId="0" applyFont="1" applyFill="1" applyBorder="1" applyAlignment="1">
      <alignment horizontal="center" vertical="center"/>
    </xf>
    <xf numFmtId="0" fontId="23" fillId="2" borderId="10" xfId="0" applyFont="1" applyFill="1" applyBorder="1" applyAlignment="1">
      <alignment horizontal="center" vertical="center"/>
    </xf>
    <xf numFmtId="171" fontId="7" fillId="0" borderId="18" xfId="0" applyNumberFormat="1" applyFont="1" applyBorder="1" applyAlignment="1">
      <alignment horizontal="center" vertical="center"/>
    </xf>
    <xf numFmtId="0" fontId="20" fillId="2" borderId="18" xfId="0" applyFont="1" applyFill="1" applyBorder="1" applyAlignment="1">
      <alignment vertical="center" wrapText="1"/>
    </xf>
    <xf numFmtId="0" fontId="20" fillId="0" borderId="18" xfId="0" applyFont="1" applyBorder="1" applyAlignment="1">
      <alignment horizontal="left" vertical="top" wrapText="1"/>
    </xf>
    <xf numFmtId="0" fontId="7" fillId="0" borderId="18" xfId="0" applyFont="1" applyBorder="1" applyAlignment="1">
      <alignment horizontal="center" vertical="center"/>
    </xf>
    <xf numFmtId="0" fontId="20" fillId="0" borderId="18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 wrapText="1"/>
    </xf>
    <xf numFmtId="2" fontId="20" fillId="2" borderId="11" xfId="0" applyNumberFormat="1" applyFont="1" applyFill="1" applyBorder="1" applyAlignment="1">
      <alignment horizontal="center" vertical="center"/>
    </xf>
    <xf numFmtId="2" fontId="20" fillId="0" borderId="18" xfId="0" applyNumberFormat="1" applyFont="1" applyBorder="1" applyAlignment="1">
      <alignment horizontal="center" vertical="center"/>
    </xf>
    <xf numFmtId="0" fontId="20" fillId="2" borderId="18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center" vertical="center"/>
    </xf>
    <xf numFmtId="49" fontId="4" fillId="0" borderId="18" xfId="0" applyNumberFormat="1" applyFont="1" applyFill="1" applyBorder="1" applyAlignment="1">
      <alignment horizontal="center" vertical="center"/>
    </xf>
    <xf numFmtId="1" fontId="4" fillId="0" borderId="18" xfId="0" applyNumberFormat="1" applyFont="1" applyFill="1" applyBorder="1" applyAlignment="1">
      <alignment horizontal="center" vertical="center"/>
    </xf>
    <xf numFmtId="49" fontId="20" fillId="2" borderId="18" xfId="0" applyNumberFormat="1" applyFont="1" applyFill="1" applyBorder="1" applyAlignment="1">
      <alignment horizontal="center" vertical="center"/>
    </xf>
    <xf numFmtId="49" fontId="7" fillId="2" borderId="18" xfId="0" applyNumberFormat="1" applyFont="1" applyFill="1" applyBorder="1" applyAlignment="1">
      <alignment horizontal="center" vertical="center"/>
    </xf>
    <xf numFmtId="166" fontId="20" fillId="2" borderId="18" xfId="0" applyNumberFormat="1" applyFont="1" applyFill="1" applyBorder="1" applyAlignment="1">
      <alignment horizontal="center" vertical="center"/>
    </xf>
    <xf numFmtId="49" fontId="20" fillId="2" borderId="18" xfId="0" applyNumberFormat="1" applyFont="1" applyFill="1" applyBorder="1" applyAlignment="1">
      <alignment horizontal="center" vertical="center" wrapText="1"/>
    </xf>
    <xf numFmtId="1" fontId="20" fillId="2" borderId="18" xfId="0" applyNumberFormat="1" applyFont="1" applyFill="1" applyBorder="1" applyAlignment="1">
      <alignment horizontal="center" vertical="center"/>
    </xf>
    <xf numFmtId="49" fontId="20" fillId="0" borderId="18" xfId="0" applyNumberFormat="1" applyFont="1" applyBorder="1" applyAlignment="1">
      <alignment horizontal="center" vertical="center"/>
    </xf>
    <xf numFmtId="168" fontId="20" fillId="0" borderId="18" xfId="0" applyNumberFormat="1" applyFont="1" applyBorder="1" applyAlignment="1">
      <alignment horizontal="center" vertical="center"/>
    </xf>
    <xf numFmtId="0" fontId="20" fillId="0" borderId="18" xfId="0" applyFont="1" applyBorder="1" applyAlignment="1">
      <alignment horizontal="left" vertical="center"/>
    </xf>
    <xf numFmtId="1" fontId="20" fillId="0" borderId="18" xfId="0" applyNumberFormat="1" applyFont="1" applyBorder="1" applyAlignment="1">
      <alignment horizontal="center" vertical="center"/>
    </xf>
    <xf numFmtId="1" fontId="20" fillId="0" borderId="11" xfId="0" applyNumberFormat="1" applyFont="1" applyBorder="1" applyAlignment="1">
      <alignment horizontal="center" vertical="center"/>
    </xf>
    <xf numFmtId="2" fontId="20" fillId="0" borderId="18" xfId="0" applyNumberFormat="1" applyFont="1" applyBorder="1" applyAlignment="1">
      <alignment horizontal="center" vertical="center"/>
    </xf>
    <xf numFmtId="2" fontId="20" fillId="2" borderId="18" xfId="0" applyNumberFormat="1" applyFont="1" applyFill="1" applyBorder="1" applyAlignment="1">
      <alignment horizontal="center" vertical="center"/>
    </xf>
    <xf numFmtId="0" fontId="20" fillId="0" borderId="18" xfId="0" applyFont="1" applyBorder="1" applyAlignment="1">
      <alignment horizontal="left" vertical="center" wrapText="1"/>
    </xf>
    <xf numFmtId="0" fontId="23" fillId="0" borderId="18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 wrapText="1"/>
    </xf>
    <xf numFmtId="166" fontId="20" fillId="0" borderId="18" xfId="0" applyNumberFormat="1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170" fontId="20" fillId="0" borderId="18" xfId="0" applyNumberFormat="1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 wrapText="1"/>
    </xf>
    <xf numFmtId="0" fontId="23" fillId="2" borderId="18" xfId="0" applyFont="1" applyFill="1" applyBorder="1" applyAlignment="1">
      <alignment horizontal="center" vertical="center"/>
    </xf>
    <xf numFmtId="1" fontId="23" fillId="0" borderId="8" xfId="0" applyNumberFormat="1" applyFont="1" applyBorder="1" applyAlignment="1">
      <alignment horizontal="center" vertical="center"/>
    </xf>
    <xf numFmtId="0" fontId="0" fillId="0" borderId="18" xfId="0" applyBorder="1">
      <alignment vertical="center"/>
    </xf>
    <xf numFmtId="2" fontId="20" fillId="0" borderId="18" xfId="0" applyNumberFormat="1" applyFont="1" applyBorder="1" applyAlignment="1">
      <alignment horizontal="center" vertical="center"/>
    </xf>
    <xf numFmtId="2" fontId="20" fillId="2" borderId="11" xfId="0" applyNumberFormat="1" applyFont="1" applyFill="1" applyBorder="1" applyAlignment="1">
      <alignment horizontal="center" vertical="center"/>
    </xf>
    <xf numFmtId="2" fontId="20" fillId="0" borderId="11" xfId="0" applyNumberFormat="1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49" fontId="20" fillId="0" borderId="11" xfId="0" applyNumberFormat="1" applyFont="1" applyBorder="1" applyAlignment="1">
      <alignment horizontal="center" vertical="center"/>
    </xf>
    <xf numFmtId="0" fontId="20" fillId="0" borderId="11" xfId="0" applyFont="1" applyBorder="1" applyAlignment="1">
      <alignment horizontal="left" vertical="center" wrapText="1"/>
    </xf>
    <xf numFmtId="165" fontId="20" fillId="2" borderId="18" xfId="0" applyNumberFormat="1" applyFont="1" applyFill="1" applyBorder="1" applyAlignment="1">
      <alignment horizontal="center" vertical="center"/>
    </xf>
    <xf numFmtId="2" fontId="20" fillId="2" borderId="18" xfId="0" applyNumberFormat="1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left" vertical="center" wrapText="1"/>
    </xf>
    <xf numFmtId="49" fontId="20" fillId="2" borderId="18" xfId="0" applyNumberFormat="1" applyFont="1" applyFill="1" applyBorder="1" applyAlignment="1">
      <alignment horizontal="center" vertical="center"/>
    </xf>
    <xf numFmtId="1" fontId="4" fillId="0" borderId="18" xfId="0" applyNumberFormat="1" applyFont="1" applyFill="1" applyBorder="1" applyAlignment="1">
      <alignment horizontal="center"/>
    </xf>
    <xf numFmtId="2" fontId="20" fillId="2" borderId="8" xfId="0" applyNumberFormat="1" applyFont="1" applyFill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2" fontId="20" fillId="0" borderId="18" xfId="0" applyNumberFormat="1" applyFont="1" applyBorder="1" applyAlignment="1">
      <alignment horizontal="center" vertical="center"/>
    </xf>
    <xf numFmtId="2" fontId="7" fillId="0" borderId="18" xfId="0" applyNumberFormat="1" applyFont="1" applyBorder="1" applyAlignment="1">
      <alignment horizontal="center" vertical="center"/>
    </xf>
    <xf numFmtId="0" fontId="20" fillId="2" borderId="18" xfId="0" applyFont="1" applyFill="1" applyBorder="1" applyAlignment="1">
      <alignment horizontal="left" vertical="center" wrapText="1"/>
    </xf>
    <xf numFmtId="2" fontId="20" fillId="2" borderId="18" xfId="0" applyNumberFormat="1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49" fontId="7" fillId="0" borderId="18" xfId="0" applyNumberFormat="1" applyFont="1" applyBorder="1" applyAlignment="1">
      <alignment horizontal="center" vertical="center"/>
    </xf>
    <xf numFmtId="0" fontId="7" fillId="0" borderId="18" xfId="0" applyFont="1" applyBorder="1" applyAlignment="1">
      <alignment horizontal="left" vertical="center" wrapText="1"/>
    </xf>
    <xf numFmtId="0" fontId="20" fillId="2" borderId="18" xfId="0" applyFont="1" applyFill="1" applyBorder="1" applyAlignment="1">
      <alignment horizontal="center" vertical="center"/>
    </xf>
    <xf numFmtId="49" fontId="20" fillId="2" borderId="18" xfId="0" applyNumberFormat="1" applyFont="1" applyFill="1" applyBorder="1" applyAlignment="1">
      <alignment horizontal="center" vertical="center"/>
    </xf>
    <xf numFmtId="2" fontId="20" fillId="2" borderId="18" xfId="0" applyNumberFormat="1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2" fontId="20" fillId="0" borderId="18" xfId="0" applyNumberFormat="1" applyFont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/>
    </xf>
    <xf numFmtId="49" fontId="20" fillId="0" borderId="18" xfId="0" applyNumberFormat="1" applyFont="1" applyBorder="1" applyAlignment="1">
      <alignment horizontal="center" vertical="center"/>
    </xf>
    <xf numFmtId="0" fontId="20" fillId="0" borderId="18" xfId="0" applyFont="1" applyBorder="1" applyAlignment="1">
      <alignment horizontal="left" vertical="center" wrapText="1"/>
    </xf>
    <xf numFmtId="2" fontId="20" fillId="3" borderId="18" xfId="0" applyNumberFormat="1" applyFont="1" applyFill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8" xfId="0" applyFont="1" applyBorder="1" applyAlignment="1">
      <alignment horizontal="left" vertical="center" wrapText="1"/>
    </xf>
    <xf numFmtId="166" fontId="8" fillId="2" borderId="18" xfId="0" applyNumberFormat="1" applyFont="1" applyFill="1" applyBorder="1" applyAlignment="1">
      <alignment horizontal="center" vertical="center"/>
    </xf>
    <xf numFmtId="2" fontId="8" fillId="0" borderId="18" xfId="0" applyNumberFormat="1" applyFont="1" applyBorder="1" applyAlignment="1">
      <alignment horizontal="center" vertical="center"/>
    </xf>
    <xf numFmtId="2" fontId="7" fillId="2" borderId="18" xfId="0" applyNumberFormat="1" applyFont="1" applyFill="1" applyBorder="1" applyAlignment="1">
      <alignment horizontal="center" vertical="center"/>
    </xf>
    <xf numFmtId="165" fontId="7" fillId="2" borderId="18" xfId="0" applyNumberFormat="1" applyFont="1" applyFill="1" applyBorder="1" applyAlignment="1">
      <alignment horizontal="center" vertical="center"/>
    </xf>
    <xf numFmtId="0" fontId="20" fillId="3" borderId="18" xfId="0" applyFont="1" applyFill="1" applyBorder="1" applyAlignment="1">
      <alignment horizontal="center" vertical="center"/>
    </xf>
    <xf numFmtId="49" fontId="20" fillId="3" borderId="18" xfId="0" applyNumberFormat="1" applyFont="1" applyFill="1" applyBorder="1" applyAlignment="1">
      <alignment horizontal="center" vertical="center" wrapText="1"/>
    </xf>
    <xf numFmtId="0" fontId="20" fillId="3" borderId="18" xfId="0" applyFont="1" applyFill="1" applyBorder="1" applyAlignment="1">
      <alignment horizontal="left" vertical="center" wrapText="1"/>
    </xf>
    <xf numFmtId="49" fontId="20" fillId="3" borderId="18" xfId="0" applyNumberFormat="1" applyFont="1" applyFill="1" applyBorder="1" applyAlignment="1">
      <alignment horizontal="center" vertical="center"/>
    </xf>
    <xf numFmtId="0" fontId="20" fillId="3" borderId="18" xfId="0" applyFont="1" applyFill="1" applyBorder="1" applyAlignment="1">
      <alignment horizontal="center" vertical="center"/>
    </xf>
    <xf numFmtId="49" fontId="20" fillId="3" borderId="18" xfId="0" applyNumberFormat="1" applyFont="1" applyFill="1" applyBorder="1" applyAlignment="1">
      <alignment horizontal="center" vertical="center" wrapText="1"/>
    </xf>
    <xf numFmtId="0" fontId="20" fillId="3" borderId="18" xfId="0" applyFont="1" applyFill="1" applyBorder="1" applyAlignment="1">
      <alignment horizontal="left" vertical="center" wrapText="1"/>
    </xf>
    <xf numFmtId="165" fontId="20" fillId="3" borderId="18" xfId="0" applyNumberFormat="1" applyFont="1" applyFill="1" applyBorder="1" applyAlignment="1">
      <alignment horizontal="center" vertical="center"/>
    </xf>
    <xf numFmtId="0" fontId="20" fillId="3" borderId="18" xfId="0" applyFont="1" applyFill="1" applyBorder="1" applyAlignment="1">
      <alignment horizontal="left" vertical="center"/>
    </xf>
    <xf numFmtId="166" fontId="7" fillId="0" borderId="18" xfId="0" applyNumberFormat="1" applyFont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49" fontId="37" fillId="0" borderId="18" xfId="0" applyNumberFormat="1" applyFont="1" applyBorder="1" applyAlignment="1">
      <alignment horizontal="center" vertical="center"/>
    </xf>
    <xf numFmtId="0" fontId="20" fillId="0" borderId="18" xfId="0" applyFont="1" applyBorder="1">
      <alignment vertical="center"/>
    </xf>
    <xf numFmtId="0" fontId="8" fillId="0" borderId="18" xfId="0" applyFont="1" applyBorder="1">
      <alignment vertical="center"/>
    </xf>
    <xf numFmtId="0" fontId="20" fillId="2" borderId="18" xfId="0" applyFont="1" applyFill="1" applyBorder="1" applyAlignment="1">
      <alignment horizontal="left" vertical="center"/>
    </xf>
    <xf numFmtId="49" fontId="8" fillId="0" borderId="18" xfId="0" applyNumberFormat="1" applyFont="1" applyBorder="1" applyAlignment="1">
      <alignment horizontal="center" vertical="center"/>
    </xf>
    <xf numFmtId="2" fontId="8" fillId="0" borderId="11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1" fontId="8" fillId="2" borderId="18" xfId="0" applyNumberFormat="1" applyFont="1" applyFill="1" applyBorder="1" applyAlignment="1">
      <alignment horizontal="center" vertical="center"/>
    </xf>
    <xf numFmtId="0" fontId="8" fillId="0" borderId="18" xfId="0" applyFont="1" applyBorder="1" applyAlignment="1"/>
    <xf numFmtId="0" fontId="1" fillId="2" borderId="18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left" vertical="center" wrapText="1"/>
    </xf>
    <xf numFmtId="0" fontId="5" fillId="2" borderId="18" xfId="0" applyFont="1" applyFill="1" applyBorder="1" applyAlignment="1">
      <alignment horizontal="center" vertical="center"/>
    </xf>
    <xf numFmtId="2" fontId="7" fillId="2" borderId="18" xfId="0" applyNumberFormat="1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left" vertical="top" wrapText="1"/>
    </xf>
    <xf numFmtId="0" fontId="20" fillId="0" borderId="18" xfId="0" applyFont="1" applyBorder="1" applyAlignment="1">
      <alignment horizontal="left" vertical="center" wrapText="1"/>
    </xf>
    <xf numFmtId="2" fontId="20" fillId="2" borderId="18" xfId="0" applyNumberFormat="1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center" vertical="center"/>
    </xf>
    <xf numFmtId="49" fontId="20" fillId="2" borderId="18" xfId="0" applyNumberFormat="1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left" vertical="center" wrapText="1"/>
    </xf>
    <xf numFmtId="2" fontId="20" fillId="0" borderId="11" xfId="0" applyNumberFormat="1" applyFont="1" applyBorder="1" applyAlignment="1">
      <alignment horizontal="center" vertical="center"/>
    </xf>
    <xf numFmtId="2" fontId="20" fillId="0" borderId="19" xfId="0" applyNumberFormat="1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49" fontId="20" fillId="0" borderId="18" xfId="0" applyNumberFormat="1" applyFont="1" applyBorder="1" applyAlignment="1">
      <alignment horizontal="center" vertical="center"/>
    </xf>
    <xf numFmtId="2" fontId="20" fillId="0" borderId="18" xfId="0" applyNumberFormat="1" applyFont="1" applyBorder="1" applyAlignment="1">
      <alignment horizontal="center" vertical="center"/>
    </xf>
    <xf numFmtId="165" fontId="20" fillId="0" borderId="18" xfId="0" applyNumberFormat="1" applyFont="1" applyBorder="1" applyAlignment="1">
      <alignment horizontal="center" vertical="center"/>
    </xf>
    <xf numFmtId="0" fontId="20" fillId="0" borderId="11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49" fontId="20" fillId="0" borderId="11" xfId="0" applyNumberFormat="1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49" fontId="20" fillId="0" borderId="11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166" fontId="8" fillId="0" borderId="18" xfId="0" applyNumberFormat="1" applyFont="1" applyBorder="1" applyAlignment="1">
      <alignment horizontal="center" vertical="center"/>
    </xf>
    <xf numFmtId="0" fontId="20" fillId="3" borderId="18" xfId="0" applyFont="1" applyFill="1" applyBorder="1" applyAlignment="1">
      <alignment horizontal="left" vertical="top" wrapText="1"/>
    </xf>
    <xf numFmtId="0" fontId="20" fillId="0" borderId="18" xfId="0" applyFont="1" applyBorder="1" applyAlignment="1">
      <alignment horizontal="left" vertical="center" wrapText="1"/>
    </xf>
    <xf numFmtId="168" fontId="20" fillId="2" borderId="18" xfId="0" applyNumberFormat="1" applyFont="1" applyFill="1" applyBorder="1" applyAlignment="1">
      <alignment horizontal="center" vertical="center"/>
    </xf>
    <xf numFmtId="0" fontId="20" fillId="2" borderId="18" xfId="0" applyFont="1" applyFill="1" applyBorder="1" applyAlignment="1"/>
    <xf numFmtId="49" fontId="23" fillId="0" borderId="18" xfId="0" applyNumberFormat="1" applyFont="1" applyBorder="1" applyAlignment="1">
      <alignment horizontal="center" vertical="center"/>
    </xf>
    <xf numFmtId="1" fontId="23" fillId="0" borderId="18" xfId="0" applyNumberFormat="1" applyFont="1" applyBorder="1" applyAlignment="1">
      <alignment horizontal="center" vertical="center"/>
    </xf>
    <xf numFmtId="0" fontId="20" fillId="2" borderId="18" xfId="0" applyFont="1" applyFill="1" applyBorder="1">
      <alignment vertical="center"/>
    </xf>
    <xf numFmtId="0" fontId="20" fillId="2" borderId="18" xfId="0" applyFont="1" applyFill="1" applyBorder="1" applyAlignment="1">
      <alignment horizontal="left" vertical="top" wrapText="1"/>
    </xf>
    <xf numFmtId="165" fontId="20" fillId="2" borderId="18" xfId="0" applyNumberFormat="1" applyFont="1" applyFill="1" applyBorder="1" applyAlignment="1">
      <alignment horizontal="center" vertical="center"/>
    </xf>
    <xf numFmtId="2" fontId="20" fillId="2" borderId="18" xfId="0" applyNumberFormat="1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center" vertical="center"/>
    </xf>
    <xf numFmtId="49" fontId="20" fillId="2" borderId="18" xfId="0" applyNumberFormat="1" applyFont="1" applyFill="1" applyBorder="1" applyAlignment="1">
      <alignment horizontal="center" vertical="center" wrapText="1"/>
    </xf>
    <xf numFmtId="0" fontId="20" fillId="2" borderId="18" xfId="0" applyFont="1" applyFill="1" applyBorder="1" applyAlignment="1">
      <alignment horizontal="left" vertical="center" wrapText="1"/>
    </xf>
    <xf numFmtId="2" fontId="20" fillId="0" borderId="18" xfId="0" applyNumberFormat="1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49" fontId="20" fillId="0" borderId="11" xfId="0" applyNumberFormat="1" applyFont="1" applyBorder="1" applyAlignment="1">
      <alignment horizontal="center" vertical="center"/>
    </xf>
    <xf numFmtId="0" fontId="20" fillId="0" borderId="11" xfId="0" applyFont="1" applyBorder="1" applyAlignment="1">
      <alignment horizontal="left" vertical="center" wrapText="1"/>
    </xf>
    <xf numFmtId="0" fontId="20" fillId="0" borderId="8" xfId="0" applyFont="1" applyBorder="1" applyAlignment="1">
      <alignment horizontal="left" vertical="center" wrapText="1"/>
    </xf>
    <xf numFmtId="2" fontId="20" fillId="2" borderId="8" xfId="0" applyNumberFormat="1" applyFont="1" applyFill="1" applyBorder="1" applyAlignment="1">
      <alignment horizontal="center" vertical="center"/>
    </xf>
    <xf numFmtId="2" fontId="20" fillId="0" borderId="11" xfId="0" applyNumberFormat="1" applyFont="1" applyBorder="1" applyAlignment="1">
      <alignment horizontal="center" vertical="center"/>
    </xf>
    <xf numFmtId="2" fontId="20" fillId="0" borderId="8" xfId="0" applyNumberFormat="1" applyFont="1" applyBorder="1" applyAlignment="1">
      <alignment horizontal="center" vertical="center"/>
    </xf>
    <xf numFmtId="165" fontId="20" fillId="0" borderId="18" xfId="0" applyNumberFormat="1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2" fontId="20" fillId="0" borderId="5" xfId="0" applyNumberFormat="1" applyFont="1" applyBorder="1" applyAlignment="1">
      <alignment horizontal="center" vertical="center"/>
    </xf>
    <xf numFmtId="2" fontId="7" fillId="0" borderId="18" xfId="0" applyNumberFormat="1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 wrapText="1"/>
    </xf>
    <xf numFmtId="0" fontId="20" fillId="2" borderId="18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18" xfId="0" applyFont="1" applyBorder="1" applyAlignment="1">
      <alignment horizontal="left" vertical="center" wrapText="1"/>
    </xf>
    <xf numFmtId="49" fontId="20" fillId="2" borderId="18" xfId="0" applyNumberFormat="1" applyFont="1" applyFill="1" applyBorder="1" applyAlignment="1">
      <alignment horizontal="center" vertical="center"/>
    </xf>
    <xf numFmtId="2" fontId="20" fillId="3" borderId="18" xfId="0" applyNumberFormat="1" applyFont="1" applyFill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49" fontId="20" fillId="0" borderId="18" xfId="0" applyNumberFormat="1" applyFont="1" applyBorder="1" applyAlignment="1">
      <alignment horizontal="center" vertical="center"/>
    </xf>
    <xf numFmtId="0" fontId="20" fillId="0" borderId="18" xfId="0" applyFont="1" applyBorder="1" applyAlignment="1">
      <alignment horizontal="left" vertical="center" wrapText="1"/>
    </xf>
    <xf numFmtId="0" fontId="20" fillId="3" borderId="18" xfId="0" applyFont="1" applyFill="1" applyBorder="1" applyAlignment="1">
      <alignment horizontal="center" vertical="center"/>
    </xf>
    <xf numFmtId="0" fontId="20" fillId="3" borderId="18" xfId="0" applyFont="1" applyFill="1" applyBorder="1" applyAlignment="1">
      <alignment horizontal="left" vertical="center" wrapText="1"/>
    </xf>
    <xf numFmtId="165" fontId="20" fillId="3" borderId="18" xfId="0" applyNumberFormat="1" applyFont="1" applyFill="1" applyBorder="1" applyAlignment="1">
      <alignment horizontal="center" vertical="center"/>
    </xf>
    <xf numFmtId="165" fontId="7" fillId="0" borderId="18" xfId="0" applyNumberFormat="1" applyFont="1" applyBorder="1" applyAlignment="1">
      <alignment horizontal="center" vertical="center"/>
    </xf>
    <xf numFmtId="49" fontId="20" fillId="0" borderId="8" xfId="0" applyNumberFormat="1" applyFont="1" applyBorder="1" applyAlignment="1">
      <alignment horizontal="center" vertical="center" wrapText="1"/>
    </xf>
    <xf numFmtId="1" fontId="20" fillId="0" borderId="18" xfId="0" applyNumberFormat="1" applyFont="1" applyBorder="1" applyAlignment="1">
      <alignment horizontal="center" vertical="center"/>
    </xf>
    <xf numFmtId="0" fontId="20" fillId="2" borderId="10" xfId="0" applyFont="1" applyFill="1" applyBorder="1" applyAlignment="1">
      <alignment horizontal="center" vertical="center"/>
    </xf>
    <xf numFmtId="49" fontId="20" fillId="2" borderId="10" xfId="0" applyNumberFormat="1" applyFont="1" applyFill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center"/>
    </xf>
    <xf numFmtId="2" fontId="20" fillId="0" borderId="10" xfId="0" applyNumberFormat="1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49" fontId="23" fillId="0" borderId="10" xfId="0" applyNumberFormat="1" applyFont="1" applyBorder="1" applyAlignment="1">
      <alignment horizontal="center" vertical="center"/>
    </xf>
    <xf numFmtId="1" fontId="23" fillId="0" borderId="10" xfId="0" applyNumberFormat="1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top" wrapText="1"/>
    </xf>
    <xf numFmtId="0" fontId="27" fillId="0" borderId="10" xfId="0" applyFont="1" applyBorder="1" applyAlignment="1">
      <alignment horizontal="center" vertical="center"/>
    </xf>
    <xf numFmtId="2" fontId="20" fillId="0" borderId="21" xfId="0" applyNumberFormat="1" applyFont="1" applyBorder="1" applyAlignment="1">
      <alignment horizontal="center" vertical="center"/>
    </xf>
    <xf numFmtId="166" fontId="20" fillId="2" borderId="10" xfId="0" applyNumberFormat="1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49" fontId="20" fillId="0" borderId="10" xfId="0" applyNumberFormat="1" applyFont="1" applyBorder="1" applyAlignment="1">
      <alignment horizontal="center" vertical="center"/>
    </xf>
    <xf numFmtId="166" fontId="20" fillId="0" borderId="10" xfId="0" applyNumberFormat="1" applyFont="1" applyBorder="1" applyAlignment="1">
      <alignment horizontal="center" vertical="center"/>
    </xf>
    <xf numFmtId="2" fontId="20" fillId="0" borderId="18" xfId="0" applyNumberFormat="1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1" xfId="0" applyFont="1" applyBorder="1" applyAlignment="1">
      <alignment horizontal="left" vertical="center" wrapText="1"/>
    </xf>
    <xf numFmtId="2" fontId="20" fillId="2" borderId="11" xfId="0" applyNumberFormat="1" applyFont="1" applyFill="1" applyBorder="1" applyAlignment="1">
      <alignment horizontal="center" vertical="center"/>
    </xf>
    <xf numFmtId="165" fontId="20" fillId="0" borderId="18" xfId="0" applyNumberFormat="1" applyFont="1" applyBorder="1" applyAlignment="1">
      <alignment horizontal="center" vertical="center"/>
    </xf>
    <xf numFmtId="49" fontId="20" fillId="0" borderId="11" xfId="0" applyNumberFormat="1" applyFont="1" applyBorder="1" applyAlignment="1">
      <alignment horizontal="center" vertical="center"/>
    </xf>
    <xf numFmtId="2" fontId="20" fillId="0" borderId="11" xfId="0" applyNumberFormat="1" applyFont="1" applyBorder="1" applyAlignment="1">
      <alignment horizontal="center" vertical="center"/>
    </xf>
    <xf numFmtId="165" fontId="20" fillId="2" borderId="18" xfId="0" applyNumberFormat="1" applyFont="1" applyFill="1" applyBorder="1" applyAlignment="1">
      <alignment horizontal="center" vertical="center"/>
    </xf>
    <xf numFmtId="2" fontId="20" fillId="2" borderId="18" xfId="0" applyNumberFormat="1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left" vertical="center" wrapText="1"/>
    </xf>
    <xf numFmtId="49" fontId="20" fillId="2" borderId="18" xfId="0" applyNumberFormat="1" applyFont="1" applyFill="1" applyBorder="1" applyAlignment="1">
      <alignment horizontal="center" vertical="center"/>
    </xf>
    <xf numFmtId="0" fontId="20" fillId="0" borderId="18" xfId="0" applyFont="1" applyBorder="1" applyAlignment="1">
      <alignment horizontal="left" vertical="center" wrapText="1"/>
    </xf>
    <xf numFmtId="0" fontId="20" fillId="0" borderId="18" xfId="0" applyFont="1" applyBorder="1" applyAlignment="1">
      <alignment horizontal="center" vertical="center"/>
    </xf>
    <xf numFmtId="49" fontId="20" fillId="0" borderId="18" xfId="0" applyNumberFormat="1" applyFont="1" applyBorder="1" applyAlignment="1">
      <alignment horizontal="center" vertical="center"/>
    </xf>
    <xf numFmtId="0" fontId="20" fillId="2" borderId="11" xfId="0" applyFont="1" applyFill="1" applyBorder="1" applyAlignment="1">
      <alignment horizontal="center" vertical="center"/>
    </xf>
    <xf numFmtId="1" fontId="20" fillId="0" borderId="18" xfId="0" applyNumberFormat="1" applyFont="1" applyBorder="1" applyAlignment="1">
      <alignment horizontal="center" vertical="center"/>
    </xf>
    <xf numFmtId="0" fontId="26" fillId="2" borderId="18" xfId="0" applyFont="1" applyFill="1" applyBorder="1" applyAlignment="1">
      <alignment horizontal="left" vertical="center" wrapText="1"/>
    </xf>
    <xf numFmtId="49" fontId="7" fillId="0" borderId="18" xfId="0" applyNumberFormat="1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7" fillId="2" borderId="18" xfId="0" applyFont="1" applyFill="1" applyBorder="1">
      <alignment vertical="center"/>
    </xf>
    <xf numFmtId="0" fontId="8" fillId="2" borderId="8" xfId="0" applyFont="1" applyFill="1" applyBorder="1" applyAlignment="1">
      <alignment horizontal="center" vertical="center"/>
    </xf>
    <xf numFmtId="0" fontId="20" fillId="3" borderId="18" xfId="0" applyFont="1" applyFill="1" applyBorder="1">
      <alignment vertical="center"/>
    </xf>
    <xf numFmtId="0" fontId="23" fillId="3" borderId="18" xfId="0" applyFont="1" applyFill="1" applyBorder="1" applyAlignment="1">
      <alignment horizontal="center" vertical="center"/>
    </xf>
    <xf numFmtId="170" fontId="20" fillId="2" borderId="18" xfId="0" applyNumberFormat="1" applyFont="1" applyFill="1" applyBorder="1" applyAlignment="1">
      <alignment horizontal="center" vertical="center"/>
    </xf>
    <xf numFmtId="170" fontId="20" fillId="3" borderId="18" xfId="0" applyNumberFormat="1" applyFont="1" applyFill="1" applyBorder="1" applyAlignment="1">
      <alignment horizontal="center" vertical="center"/>
    </xf>
    <xf numFmtId="165" fontId="8" fillId="0" borderId="18" xfId="0" applyNumberFormat="1" applyFont="1" applyBorder="1" applyAlignment="1">
      <alignment horizontal="center" vertical="center"/>
    </xf>
    <xf numFmtId="0" fontId="36" fillId="2" borderId="18" xfId="0" applyFont="1" applyFill="1" applyBorder="1" applyAlignment="1">
      <alignment horizontal="left" vertical="center" wrapText="1"/>
    </xf>
    <xf numFmtId="165" fontId="20" fillId="0" borderId="18" xfId="0" applyNumberFormat="1" applyFont="1" applyBorder="1" applyAlignment="1">
      <alignment horizontal="center" vertical="center"/>
    </xf>
    <xf numFmtId="2" fontId="20" fillId="0" borderId="18" xfId="0" applyNumberFormat="1" applyFont="1" applyBorder="1" applyAlignment="1">
      <alignment horizontal="center" vertical="center"/>
    </xf>
    <xf numFmtId="0" fontId="20" fillId="2" borderId="11" xfId="0" applyFont="1" applyFill="1" applyBorder="1" applyAlignment="1">
      <alignment horizontal="center" vertical="center"/>
    </xf>
    <xf numFmtId="0" fontId="20" fillId="2" borderId="8" xfId="0" applyFont="1" applyFill="1" applyBorder="1" applyAlignment="1">
      <alignment horizontal="center" vertical="center"/>
    </xf>
    <xf numFmtId="49" fontId="20" fillId="2" borderId="8" xfId="0" applyNumberFormat="1" applyFont="1" applyFill="1" applyBorder="1" applyAlignment="1">
      <alignment horizontal="center" vertical="center"/>
    </xf>
    <xf numFmtId="2" fontId="20" fillId="2" borderId="18" xfId="0" applyNumberFormat="1" applyFont="1" applyFill="1" applyBorder="1" applyAlignment="1">
      <alignment horizontal="center" vertical="center"/>
    </xf>
    <xf numFmtId="0" fontId="20" fillId="3" borderId="18" xfId="0" applyFont="1" applyFill="1" applyBorder="1" applyAlignment="1">
      <alignment horizontal="left" vertical="center" wrapText="1"/>
    </xf>
    <xf numFmtId="0" fontId="20" fillId="2" borderId="18" xfId="0" applyFont="1" applyFill="1" applyBorder="1" applyAlignment="1">
      <alignment horizontal="center" vertical="center"/>
    </xf>
    <xf numFmtId="49" fontId="20" fillId="2" borderId="18" xfId="0" applyNumberFormat="1" applyFont="1" applyFill="1" applyBorder="1" applyAlignment="1">
      <alignment horizontal="center" vertical="center"/>
    </xf>
    <xf numFmtId="165" fontId="20" fillId="2" borderId="18" xfId="0" applyNumberFormat="1" applyFont="1" applyFill="1" applyBorder="1" applyAlignment="1">
      <alignment horizontal="center" vertical="center"/>
    </xf>
    <xf numFmtId="0" fontId="20" fillId="0" borderId="18" xfId="0" applyFont="1" applyBorder="1" applyAlignment="1">
      <alignment horizontal="left" vertical="center" wrapText="1"/>
    </xf>
    <xf numFmtId="49" fontId="20" fillId="2" borderId="18" xfId="0" applyNumberFormat="1" applyFont="1" applyFill="1" applyBorder="1" applyAlignment="1">
      <alignment horizontal="center" vertical="center" wrapText="1"/>
    </xf>
    <xf numFmtId="0" fontId="20" fillId="2" borderId="18" xfId="0" applyFont="1" applyFill="1" applyBorder="1" applyAlignment="1">
      <alignment horizontal="left" vertical="center" wrapText="1"/>
    </xf>
    <xf numFmtId="0" fontId="20" fillId="2" borderId="18" xfId="0" applyFont="1" applyFill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/>
    </xf>
    <xf numFmtId="49" fontId="20" fillId="0" borderId="18" xfId="0" applyNumberFormat="1" applyFont="1" applyBorder="1" applyAlignment="1">
      <alignment horizontal="center" vertical="center"/>
    </xf>
    <xf numFmtId="0" fontId="20" fillId="2" borderId="8" xfId="0" applyFont="1" applyFill="1" applyBorder="1" applyAlignment="1">
      <alignment horizontal="center" vertical="center" wrapText="1"/>
    </xf>
    <xf numFmtId="2" fontId="20" fillId="0" borderId="18" xfId="0" applyNumberFormat="1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1" xfId="0" applyFont="1" applyBorder="1" applyAlignment="1">
      <alignment horizontal="left" vertical="center" wrapText="1"/>
    </xf>
    <xf numFmtId="2" fontId="20" fillId="2" borderId="11" xfId="0" applyNumberFormat="1" applyFont="1" applyFill="1" applyBorder="1" applyAlignment="1">
      <alignment horizontal="center" vertical="center"/>
    </xf>
    <xf numFmtId="165" fontId="20" fillId="0" borderId="18" xfId="0" applyNumberFormat="1" applyFont="1" applyBorder="1" applyAlignment="1">
      <alignment horizontal="center" vertical="center"/>
    </xf>
    <xf numFmtId="49" fontId="20" fillId="0" borderId="11" xfId="0" applyNumberFormat="1" applyFont="1" applyBorder="1" applyAlignment="1">
      <alignment horizontal="center" vertical="center"/>
    </xf>
    <xf numFmtId="2" fontId="20" fillId="0" borderId="11" xfId="0" applyNumberFormat="1" applyFont="1" applyBorder="1" applyAlignment="1">
      <alignment horizontal="center" vertical="center"/>
    </xf>
    <xf numFmtId="165" fontId="20" fillId="2" borderId="18" xfId="0" applyNumberFormat="1" applyFont="1" applyFill="1" applyBorder="1" applyAlignment="1">
      <alignment horizontal="center" vertical="center"/>
    </xf>
    <xf numFmtId="2" fontId="20" fillId="2" borderId="18" xfId="0" applyNumberFormat="1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left" vertical="center" wrapText="1"/>
    </xf>
    <xf numFmtId="49" fontId="20" fillId="2" borderId="18" xfId="0" applyNumberFormat="1" applyFont="1" applyFill="1" applyBorder="1" applyAlignment="1">
      <alignment horizontal="center" vertical="center"/>
    </xf>
    <xf numFmtId="2" fontId="7" fillId="0" borderId="18" xfId="0" applyNumberFormat="1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20" fillId="0" borderId="18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 wrapText="1"/>
    </xf>
    <xf numFmtId="0" fontId="20" fillId="0" borderId="18" xfId="0" applyFont="1" applyBorder="1" applyAlignment="1">
      <alignment horizontal="center" vertical="center"/>
    </xf>
    <xf numFmtId="49" fontId="20" fillId="0" borderId="18" xfId="0" applyNumberFormat="1" applyFont="1" applyBorder="1" applyAlignment="1">
      <alignment horizontal="center" vertical="center"/>
    </xf>
    <xf numFmtId="0" fontId="20" fillId="2" borderId="8" xfId="0" applyFont="1" applyFill="1" applyBorder="1" applyAlignment="1">
      <alignment horizontal="center" vertical="center"/>
    </xf>
    <xf numFmtId="0" fontId="20" fillId="2" borderId="11" xfId="0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left" vertical="top" wrapText="1"/>
    </xf>
    <xf numFmtId="1" fontId="20" fillId="0" borderId="18" xfId="0" applyNumberFormat="1" applyFont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49" fontId="8" fillId="2" borderId="18" xfId="0" applyNumberFormat="1" applyFont="1" applyFill="1" applyBorder="1" applyAlignment="1">
      <alignment horizontal="center" vertical="center"/>
    </xf>
    <xf numFmtId="2" fontId="8" fillId="2" borderId="18" xfId="0" applyNumberFormat="1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center" vertical="center"/>
    </xf>
    <xf numFmtId="2" fontId="20" fillId="0" borderId="18" xfId="0" applyNumberFormat="1" applyFont="1" applyBorder="1" applyAlignment="1">
      <alignment horizontal="center" vertical="center"/>
    </xf>
    <xf numFmtId="2" fontId="20" fillId="2" borderId="18" xfId="0" applyNumberFormat="1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center" vertical="center"/>
    </xf>
    <xf numFmtId="49" fontId="20" fillId="2" borderId="18" xfId="0" applyNumberFormat="1" applyFont="1" applyFill="1" applyBorder="1" applyAlignment="1">
      <alignment horizontal="center" vertical="center"/>
    </xf>
    <xf numFmtId="0" fontId="20" fillId="0" borderId="18" xfId="0" applyFont="1" applyBorder="1" applyAlignment="1">
      <alignment horizontal="left" vertical="center" wrapText="1"/>
    </xf>
    <xf numFmtId="49" fontId="20" fillId="2" borderId="18" xfId="0" applyNumberFormat="1" applyFont="1" applyFill="1" applyBorder="1" applyAlignment="1">
      <alignment horizontal="center" vertical="center" wrapText="1"/>
    </xf>
    <xf numFmtId="0" fontId="20" fillId="2" borderId="18" xfId="0" applyFont="1" applyFill="1" applyBorder="1" applyAlignment="1">
      <alignment horizontal="left" vertical="center" wrapText="1"/>
    </xf>
    <xf numFmtId="0" fontId="20" fillId="0" borderId="18" xfId="0" applyFont="1" applyBorder="1" applyAlignment="1">
      <alignment horizontal="center" vertical="center"/>
    </xf>
    <xf numFmtId="2" fontId="20" fillId="2" borderId="18" xfId="0" applyNumberFormat="1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left" vertical="center" wrapText="1"/>
    </xf>
    <xf numFmtId="49" fontId="20" fillId="2" borderId="18" xfId="0" applyNumberFormat="1" applyFont="1" applyFill="1" applyBorder="1" applyAlignment="1">
      <alignment horizontal="center" vertical="center"/>
    </xf>
    <xf numFmtId="165" fontId="20" fillId="0" borderId="18" xfId="0" applyNumberFormat="1" applyFont="1" applyBorder="1" applyAlignment="1">
      <alignment horizontal="center" vertical="center"/>
    </xf>
    <xf numFmtId="2" fontId="20" fillId="0" borderId="18" xfId="0" applyNumberFormat="1" applyFont="1" applyBorder="1" applyAlignment="1">
      <alignment horizontal="center" vertical="center"/>
    </xf>
    <xf numFmtId="0" fontId="20" fillId="2" borderId="8" xfId="0" applyFont="1" applyFill="1" applyBorder="1" applyAlignment="1">
      <alignment horizontal="center" vertical="center"/>
    </xf>
    <xf numFmtId="2" fontId="20" fillId="2" borderId="18" xfId="0" applyNumberFormat="1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center" vertical="center"/>
    </xf>
    <xf numFmtId="49" fontId="20" fillId="2" borderId="18" xfId="0" applyNumberFormat="1" applyFont="1" applyFill="1" applyBorder="1" applyAlignment="1">
      <alignment horizontal="center" vertical="center"/>
    </xf>
    <xf numFmtId="49" fontId="20" fillId="2" borderId="18" xfId="0" applyNumberFormat="1" applyFont="1" applyFill="1" applyBorder="1" applyAlignment="1">
      <alignment horizontal="center" vertical="center" wrapText="1"/>
    </xf>
    <xf numFmtId="0" fontId="20" fillId="2" borderId="18" xfId="0" applyFont="1" applyFill="1" applyBorder="1" applyAlignment="1">
      <alignment horizontal="left" vertical="center" wrapText="1"/>
    </xf>
    <xf numFmtId="0" fontId="20" fillId="2" borderId="18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/>
    </xf>
    <xf numFmtId="2" fontId="7" fillId="0" borderId="10" xfId="0" applyNumberFormat="1" applyFont="1" applyFill="1" applyBorder="1" applyAlignment="1">
      <alignment horizontal="center" vertical="center"/>
    </xf>
    <xf numFmtId="2" fontId="20" fillId="0" borderId="18" xfId="0" applyNumberFormat="1" applyFont="1" applyBorder="1" applyAlignment="1">
      <alignment horizontal="center" vertical="center"/>
    </xf>
    <xf numFmtId="0" fontId="20" fillId="2" borderId="18" xfId="0" applyFont="1" applyFill="1" applyBorder="1" applyAlignment="1">
      <alignment horizontal="center" vertical="center"/>
    </xf>
    <xf numFmtId="49" fontId="20" fillId="2" borderId="18" xfId="0" applyNumberFormat="1" applyFont="1" applyFill="1" applyBorder="1" applyAlignment="1">
      <alignment horizontal="center" vertical="center"/>
    </xf>
    <xf numFmtId="0" fontId="20" fillId="0" borderId="18" xfId="0" applyFont="1" applyBorder="1" applyAlignment="1">
      <alignment horizontal="left" vertical="center" wrapText="1"/>
    </xf>
    <xf numFmtId="0" fontId="20" fillId="0" borderId="18" xfId="0" applyFont="1" applyBorder="1" applyAlignment="1">
      <alignment horizontal="center" vertical="center"/>
    </xf>
    <xf numFmtId="49" fontId="20" fillId="0" borderId="18" xfId="0" applyNumberFormat="1" applyFont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2" fontId="7" fillId="0" borderId="10" xfId="0" applyNumberFormat="1" applyFont="1" applyFill="1" applyBorder="1" applyAlignment="1">
      <alignment horizontal="center" vertical="center"/>
    </xf>
    <xf numFmtId="167" fontId="20" fillId="2" borderId="18" xfId="0" applyNumberFormat="1" applyFont="1" applyFill="1" applyBorder="1" applyAlignment="1">
      <alignment horizontal="center" vertical="center"/>
    </xf>
    <xf numFmtId="0" fontId="36" fillId="2" borderId="18" xfId="0" applyFont="1" applyFill="1" applyBorder="1" applyAlignment="1">
      <alignment horizontal="center" vertical="center"/>
    </xf>
    <xf numFmtId="49" fontId="36" fillId="2" borderId="18" xfId="0" applyNumberFormat="1" applyFont="1" applyFill="1" applyBorder="1" applyAlignment="1">
      <alignment horizontal="center" vertical="center"/>
    </xf>
    <xf numFmtId="2" fontId="36" fillId="2" borderId="18" xfId="0" applyNumberFormat="1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/>
    </xf>
    <xf numFmtId="2" fontId="7" fillId="0" borderId="18" xfId="0" applyNumberFormat="1" applyFont="1" applyFill="1" applyBorder="1" applyAlignment="1">
      <alignment horizontal="center"/>
    </xf>
    <xf numFmtId="2" fontId="20" fillId="0" borderId="18" xfId="0" applyNumberFormat="1" applyFont="1" applyBorder="1" applyAlignment="1">
      <alignment horizontal="center" vertical="center"/>
    </xf>
    <xf numFmtId="0" fontId="20" fillId="3" borderId="18" xfId="0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center" vertical="center"/>
    </xf>
    <xf numFmtId="49" fontId="20" fillId="2" borderId="18" xfId="0" applyNumberFormat="1" applyFont="1" applyFill="1" applyBorder="1" applyAlignment="1">
      <alignment horizontal="center" vertical="center"/>
    </xf>
    <xf numFmtId="0" fontId="20" fillId="0" borderId="18" xfId="0" applyFont="1" applyBorder="1" applyAlignment="1">
      <alignment horizontal="left" vertical="center" wrapText="1"/>
    </xf>
    <xf numFmtId="0" fontId="20" fillId="0" borderId="18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1" fontId="23" fillId="0" borderId="11" xfId="0" applyNumberFormat="1" applyFont="1" applyBorder="1" applyAlignment="1">
      <alignment horizontal="center" vertical="center"/>
    </xf>
    <xf numFmtId="0" fontId="27" fillId="0" borderId="18" xfId="0" applyFont="1" applyBorder="1" applyAlignment="1">
      <alignment horizontal="center" vertical="center"/>
    </xf>
    <xf numFmtId="49" fontId="27" fillId="0" borderId="18" xfId="0" applyNumberFormat="1" applyFont="1" applyBorder="1" applyAlignment="1">
      <alignment horizontal="center" vertical="center"/>
    </xf>
    <xf numFmtId="0" fontId="27" fillId="0" borderId="18" xfId="0" applyFont="1" applyBorder="1" applyAlignment="1">
      <alignment horizontal="left" vertical="center" wrapText="1"/>
    </xf>
    <xf numFmtId="2" fontId="27" fillId="0" borderId="18" xfId="0" applyNumberFormat="1" applyFont="1" applyBorder="1" applyAlignment="1">
      <alignment horizontal="center" vertical="center"/>
    </xf>
    <xf numFmtId="0" fontId="27" fillId="0" borderId="18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11" xfId="0" applyFont="1" applyBorder="1" applyAlignment="1">
      <alignment horizontal="left" vertical="center" wrapText="1"/>
    </xf>
    <xf numFmtId="0" fontId="20" fillId="0" borderId="8" xfId="0" applyFont="1" applyBorder="1" applyAlignment="1">
      <alignment horizontal="left" vertical="center" wrapText="1"/>
    </xf>
    <xf numFmtId="2" fontId="20" fillId="0" borderId="18" xfId="0" applyNumberFormat="1" applyFont="1" applyBorder="1" applyAlignment="1">
      <alignment horizontal="center" vertical="center"/>
    </xf>
    <xf numFmtId="165" fontId="20" fillId="0" borderId="18" xfId="0" applyNumberFormat="1" applyFont="1" applyBorder="1" applyAlignment="1">
      <alignment horizontal="center" vertical="center"/>
    </xf>
    <xf numFmtId="2" fontId="20" fillId="0" borderId="11" xfId="0" applyNumberFormat="1" applyFont="1" applyBorder="1" applyAlignment="1">
      <alignment horizontal="center" vertical="center"/>
    </xf>
    <xf numFmtId="165" fontId="20" fillId="2" borderId="18" xfId="0" applyNumberFormat="1" applyFont="1" applyFill="1" applyBorder="1" applyAlignment="1">
      <alignment horizontal="center" vertical="center"/>
    </xf>
    <xf numFmtId="2" fontId="20" fillId="2" borderId="18" xfId="0" applyNumberFormat="1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left" vertical="center" wrapText="1"/>
    </xf>
    <xf numFmtId="2" fontId="7" fillId="0" borderId="18" xfId="0" applyNumberFormat="1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20" fillId="0" borderId="18" xfId="0" applyFont="1" applyBorder="1" applyAlignment="1">
      <alignment horizontal="left" vertical="center" wrapText="1"/>
    </xf>
    <xf numFmtId="165" fontId="7" fillId="0" borderId="18" xfId="0" applyNumberFormat="1" applyFont="1" applyBorder="1" applyAlignment="1">
      <alignment horizontal="center" vertical="center"/>
    </xf>
    <xf numFmtId="1" fontId="7" fillId="0" borderId="18" xfId="0" applyNumberFormat="1" applyFont="1" applyBorder="1" applyAlignment="1">
      <alignment horizontal="center" vertical="center"/>
    </xf>
    <xf numFmtId="0" fontId="20" fillId="3" borderId="18" xfId="0" applyFont="1" applyFill="1" applyBorder="1" applyAlignment="1">
      <alignment horizontal="left" vertical="center" wrapText="1"/>
    </xf>
    <xf numFmtId="0" fontId="20" fillId="3" borderId="18" xfId="0" applyFont="1" applyFill="1" applyBorder="1" applyAlignment="1">
      <alignment horizontal="center" vertical="center"/>
    </xf>
    <xf numFmtId="165" fontId="20" fillId="3" borderId="18" xfId="0" applyNumberFormat="1" applyFont="1" applyFill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49" fontId="20" fillId="0" borderId="18" xfId="0" applyNumberFormat="1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2" borderId="11" xfId="0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/>
    </xf>
    <xf numFmtId="0" fontId="20" fillId="2" borderId="18" xfId="0" applyFont="1" applyFill="1" applyBorder="1" applyAlignment="1">
      <alignment horizontal="left" vertical="top" wrapText="1"/>
    </xf>
    <xf numFmtId="1" fontId="20" fillId="3" borderId="18" xfId="0" applyNumberFormat="1" applyFont="1" applyFill="1" applyBorder="1" applyAlignment="1">
      <alignment horizontal="center" vertical="center"/>
    </xf>
    <xf numFmtId="0" fontId="20" fillId="0" borderId="18" xfId="0" applyFont="1" applyBorder="1" applyAlignment="1">
      <alignment horizontal="left" vertical="top" wrapText="1"/>
    </xf>
    <xf numFmtId="168" fontId="8" fillId="0" borderId="11" xfId="0" applyNumberFormat="1" applyFont="1" applyBorder="1" applyAlignment="1">
      <alignment horizontal="center" vertical="center"/>
    </xf>
    <xf numFmtId="2" fontId="20" fillId="0" borderId="8" xfId="0" applyNumberFormat="1" applyFont="1" applyBorder="1" applyAlignment="1">
      <alignment horizontal="center" vertical="center" wrapText="1"/>
    </xf>
    <xf numFmtId="168" fontId="7" fillId="0" borderId="18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0" borderId="0" xfId="0" applyFont="1" applyAlignment="1">
      <alignment horizontal="center" vertical="center"/>
    </xf>
    <xf numFmtId="2" fontId="20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" fillId="0" borderId="0" xfId="0" applyFont="1">
      <alignment vertical="center"/>
    </xf>
    <xf numFmtId="0" fontId="23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2" fontId="0" fillId="0" borderId="0" xfId="0" applyNumberFormat="1">
      <alignment vertical="center"/>
    </xf>
    <xf numFmtId="0" fontId="20" fillId="2" borderId="11" xfId="0" applyFont="1" applyFill="1" applyBorder="1" applyAlignment="1">
      <alignment vertical="center" wrapText="1"/>
    </xf>
    <xf numFmtId="0" fontId="20" fillId="0" borderId="11" xfId="0" applyFont="1" applyBorder="1" applyAlignment="1">
      <alignment vertical="center" wrapText="1"/>
    </xf>
    <xf numFmtId="0" fontId="20" fillId="0" borderId="18" xfId="0" applyFont="1" applyBorder="1" applyAlignment="1">
      <alignment vertical="center" wrapText="1"/>
    </xf>
    <xf numFmtId="0" fontId="20" fillId="3" borderId="18" xfId="0" applyFont="1" applyFill="1" applyBorder="1" applyAlignment="1">
      <alignment vertical="center" wrapText="1"/>
    </xf>
    <xf numFmtId="0" fontId="20" fillId="2" borderId="18" xfId="0" applyFont="1" applyFill="1" applyBorder="1" applyAlignment="1">
      <alignment vertical="top" wrapText="1"/>
    </xf>
    <xf numFmtId="0" fontId="26" fillId="3" borderId="18" xfId="0" applyFont="1" applyFill="1" applyBorder="1" applyAlignment="1">
      <alignment horizontal="center" vertical="center"/>
    </xf>
    <xf numFmtId="0" fontId="23" fillId="0" borderId="18" xfId="0" applyFont="1" applyFill="1" applyBorder="1" applyAlignment="1">
      <alignment horizontal="center" vertical="center"/>
    </xf>
    <xf numFmtId="0" fontId="20" fillId="0" borderId="18" xfId="0" applyFont="1" applyBorder="1" applyAlignment="1">
      <alignment vertical="top" wrapText="1"/>
    </xf>
    <xf numFmtId="2" fontId="20" fillId="0" borderId="18" xfId="0" applyNumberFormat="1" applyFont="1" applyFill="1" applyBorder="1" applyAlignment="1">
      <alignment horizontal="center" vertical="center"/>
    </xf>
    <xf numFmtId="2" fontId="23" fillId="0" borderId="18" xfId="0" applyNumberFormat="1" applyFont="1" applyFill="1" applyBorder="1" applyAlignment="1">
      <alignment horizontal="center" vertical="center"/>
    </xf>
    <xf numFmtId="2" fontId="20" fillId="0" borderId="18" xfId="0" applyNumberFormat="1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2" fontId="20" fillId="2" borderId="18" xfId="0" applyNumberFormat="1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center" vertical="center"/>
    </xf>
    <xf numFmtId="49" fontId="20" fillId="2" borderId="18" xfId="0" applyNumberFormat="1" applyFont="1" applyFill="1" applyBorder="1" applyAlignment="1">
      <alignment horizontal="center" vertical="center"/>
    </xf>
    <xf numFmtId="0" fontId="20" fillId="0" borderId="18" xfId="0" applyFont="1" applyBorder="1" applyAlignment="1">
      <alignment horizontal="left" vertical="center" wrapText="1"/>
    </xf>
    <xf numFmtId="0" fontId="20" fillId="2" borderId="18" xfId="0" applyFont="1" applyFill="1" applyBorder="1" applyAlignment="1">
      <alignment horizontal="left" vertical="center" wrapText="1"/>
    </xf>
    <xf numFmtId="0" fontId="20" fillId="2" borderId="18" xfId="0" applyFont="1" applyFill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/>
    </xf>
    <xf numFmtId="49" fontId="20" fillId="0" borderId="18" xfId="0" applyNumberFormat="1" applyFont="1" applyBorder="1" applyAlignment="1">
      <alignment horizontal="center" vertical="center"/>
    </xf>
    <xf numFmtId="166" fontId="20" fillId="2" borderId="11" xfId="0" applyNumberFormat="1" applyFont="1" applyFill="1" applyBorder="1" applyAlignment="1">
      <alignment horizontal="center" vertical="center"/>
    </xf>
    <xf numFmtId="0" fontId="20" fillId="2" borderId="11" xfId="0" applyFont="1" applyFill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1" xfId="0" applyFont="1" applyBorder="1" applyAlignment="1">
      <alignment horizontal="left" vertical="center" wrapText="1"/>
    </xf>
    <xf numFmtId="165" fontId="20" fillId="2" borderId="18" xfId="0" applyNumberFormat="1" applyFont="1" applyFill="1" applyBorder="1" applyAlignment="1">
      <alignment horizontal="center" vertical="center"/>
    </xf>
    <xf numFmtId="2" fontId="20" fillId="2" borderId="18" xfId="0" applyNumberFormat="1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left" vertical="center" wrapText="1"/>
    </xf>
    <xf numFmtId="2" fontId="7" fillId="0" borderId="18" xfId="0" applyNumberFormat="1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20" fillId="0" borderId="18" xfId="0" applyFont="1" applyBorder="1" applyAlignment="1">
      <alignment horizontal="left" vertical="center" wrapText="1"/>
    </xf>
    <xf numFmtId="0" fontId="20" fillId="0" borderId="18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26" fillId="2" borderId="11" xfId="0" applyFont="1" applyFill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1" fontId="20" fillId="2" borderId="11" xfId="0" applyNumberFormat="1" applyFont="1" applyFill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11" xfId="0" applyFont="1" applyBorder="1" applyAlignment="1">
      <alignment horizontal="left" vertical="center" wrapText="1"/>
    </xf>
    <xf numFmtId="0" fontId="20" fillId="0" borderId="8" xfId="0" applyFont="1" applyBorder="1" applyAlignment="1">
      <alignment horizontal="left" vertical="center" wrapText="1"/>
    </xf>
    <xf numFmtId="165" fontId="20" fillId="0" borderId="18" xfId="0" applyNumberFormat="1" applyFont="1" applyBorder="1" applyAlignment="1">
      <alignment horizontal="center" vertical="center"/>
    </xf>
    <xf numFmtId="2" fontId="20" fillId="0" borderId="18" xfId="0" applyNumberFormat="1" applyFont="1" applyBorder="1" applyAlignment="1">
      <alignment horizontal="center" vertical="center"/>
    </xf>
    <xf numFmtId="0" fontId="20" fillId="2" borderId="11" xfId="0" applyFont="1" applyFill="1" applyBorder="1" applyAlignment="1">
      <alignment horizontal="center" vertical="center"/>
    </xf>
    <xf numFmtId="1" fontId="20" fillId="2" borderId="11" xfId="0" applyNumberFormat="1" applyFont="1" applyFill="1" applyBorder="1" applyAlignment="1">
      <alignment horizontal="center" vertical="center"/>
    </xf>
    <xf numFmtId="166" fontId="20" fillId="2" borderId="11" xfId="0" applyNumberFormat="1" applyFont="1" applyFill="1" applyBorder="1" applyAlignment="1">
      <alignment horizontal="center" vertical="center"/>
    </xf>
    <xf numFmtId="2" fontId="20" fillId="0" borderId="11" xfId="0" applyNumberFormat="1" applyFont="1" applyBorder="1" applyAlignment="1">
      <alignment horizontal="center" vertical="center"/>
    </xf>
    <xf numFmtId="2" fontId="20" fillId="2" borderId="18" xfId="0" applyNumberFormat="1" applyFont="1" applyFill="1" applyBorder="1" applyAlignment="1">
      <alignment horizontal="center" vertical="center"/>
    </xf>
    <xf numFmtId="0" fontId="20" fillId="3" borderId="18" xfId="0" applyFont="1" applyFill="1" applyBorder="1" applyAlignment="1">
      <alignment horizontal="center" vertical="center"/>
    </xf>
    <xf numFmtId="0" fontId="20" fillId="3" borderId="18" xfId="0" applyFont="1" applyFill="1" applyBorder="1" applyAlignment="1">
      <alignment horizontal="left" vertical="center" wrapText="1"/>
    </xf>
    <xf numFmtId="1" fontId="20" fillId="3" borderId="18" xfId="0" applyNumberFormat="1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left" vertical="top" wrapText="1"/>
    </xf>
    <xf numFmtId="2" fontId="7" fillId="0" borderId="18" xfId="0" applyNumberFormat="1" applyFont="1" applyBorder="1" applyAlignment="1">
      <alignment horizontal="center" vertical="center"/>
    </xf>
    <xf numFmtId="165" fontId="20" fillId="2" borderId="18" xfId="0" applyNumberFormat="1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20" fillId="0" borderId="18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 wrapText="1"/>
    </xf>
    <xf numFmtId="0" fontId="20" fillId="2" borderId="18" xfId="0" applyFont="1" applyFill="1" applyBorder="1" applyAlignment="1">
      <alignment horizontal="left" vertical="center" wrapText="1"/>
    </xf>
    <xf numFmtId="0" fontId="26" fillId="2" borderId="11" xfId="0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165" fontId="20" fillId="3" borderId="18" xfId="0" applyNumberFormat="1" applyFont="1" applyFill="1" applyBorder="1" applyAlignment="1">
      <alignment horizontal="center" vertical="center"/>
    </xf>
    <xf numFmtId="165" fontId="7" fillId="0" borderId="18" xfId="0" applyNumberFormat="1" applyFont="1" applyBorder="1" applyAlignment="1">
      <alignment horizontal="center" vertical="center"/>
    </xf>
    <xf numFmtId="1" fontId="7" fillId="0" borderId="18" xfId="0" applyNumberFormat="1" applyFont="1" applyBorder="1" applyAlignment="1">
      <alignment horizontal="center" vertical="center"/>
    </xf>
    <xf numFmtId="0" fontId="20" fillId="0" borderId="18" xfId="0" applyFont="1" applyBorder="1" applyAlignment="1">
      <alignment horizontal="left" vertical="top" wrapText="1"/>
    </xf>
    <xf numFmtId="0" fontId="15" fillId="2" borderId="18" xfId="0" applyFont="1" applyFill="1" applyBorder="1" applyAlignment="1">
      <alignment horizontal="center" vertical="center"/>
    </xf>
    <xf numFmtId="164" fontId="7" fillId="2" borderId="18" xfId="0" applyNumberFormat="1" applyFont="1" applyFill="1" applyBorder="1" applyAlignment="1">
      <alignment horizontal="center" vertical="center"/>
    </xf>
    <xf numFmtId="43" fontId="4" fillId="0" borderId="0" xfId="2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8" fillId="0" borderId="0" xfId="0" applyFont="1" applyFill="1" applyBorder="1" applyAlignment="1">
      <alignment horizontal="center" vertical="top" wrapText="1"/>
    </xf>
    <xf numFmtId="0" fontId="20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166" fontId="20" fillId="2" borderId="11" xfId="0" applyNumberFormat="1" applyFont="1" applyFill="1" applyBorder="1" applyAlignment="1">
      <alignment horizontal="center" vertical="center"/>
    </xf>
    <xf numFmtId="166" fontId="20" fillId="2" borderId="8" xfId="0" applyNumberFormat="1" applyFont="1" applyFill="1" applyBorder="1" applyAlignment="1">
      <alignment horizontal="center" vertical="center"/>
    </xf>
    <xf numFmtId="2" fontId="20" fillId="2" borderId="11" xfId="0" applyNumberFormat="1" applyFont="1" applyFill="1" applyBorder="1" applyAlignment="1">
      <alignment horizontal="center" vertical="center"/>
    </xf>
    <xf numFmtId="2" fontId="20" fillId="2" borderId="8" xfId="0" applyNumberFormat="1" applyFont="1" applyFill="1" applyBorder="1" applyAlignment="1">
      <alignment horizontal="center" vertical="center"/>
    </xf>
    <xf numFmtId="0" fontId="20" fillId="2" borderId="11" xfId="0" applyFont="1" applyFill="1" applyBorder="1" applyAlignment="1">
      <alignment horizontal="center" vertical="center"/>
    </xf>
    <xf numFmtId="0" fontId="20" fillId="2" borderId="8" xfId="0" applyFont="1" applyFill="1" applyBorder="1" applyAlignment="1">
      <alignment horizontal="center" vertical="center"/>
    </xf>
    <xf numFmtId="49" fontId="20" fillId="2" borderId="11" xfId="0" applyNumberFormat="1" applyFont="1" applyFill="1" applyBorder="1" applyAlignment="1">
      <alignment horizontal="center" vertical="center"/>
    </xf>
    <xf numFmtId="49" fontId="20" fillId="2" borderId="8" xfId="0" applyNumberFormat="1" applyFont="1" applyFill="1" applyBorder="1" applyAlignment="1">
      <alignment horizontal="center" vertical="center"/>
    </xf>
    <xf numFmtId="0" fontId="20" fillId="2" borderId="11" xfId="0" applyFont="1" applyFill="1" applyBorder="1" applyAlignment="1">
      <alignment horizontal="left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11" xfId="0" applyFont="1" applyBorder="1" applyAlignment="1">
      <alignment horizontal="left" vertical="center" wrapText="1"/>
    </xf>
    <xf numFmtId="0" fontId="20" fillId="0" borderId="19" xfId="0" applyFont="1" applyBorder="1" applyAlignment="1">
      <alignment horizontal="left" vertical="center" wrapText="1"/>
    </xf>
    <xf numFmtId="0" fontId="20" fillId="0" borderId="8" xfId="0" applyFont="1" applyBorder="1" applyAlignment="1">
      <alignment horizontal="left" vertical="center" wrapText="1"/>
    </xf>
    <xf numFmtId="2" fontId="20" fillId="2" borderId="19" xfId="0" applyNumberFormat="1" applyFont="1" applyFill="1" applyBorder="1" applyAlignment="1">
      <alignment horizontal="center" vertical="center"/>
    </xf>
    <xf numFmtId="49" fontId="20" fillId="0" borderId="11" xfId="0" applyNumberFormat="1" applyFont="1" applyBorder="1" applyAlignment="1">
      <alignment horizontal="center" vertical="center"/>
    </xf>
    <xf numFmtId="49" fontId="20" fillId="0" borderId="19" xfId="0" applyNumberFormat="1" applyFont="1" applyBorder="1" applyAlignment="1">
      <alignment horizontal="center" vertical="center"/>
    </xf>
    <xf numFmtId="49" fontId="20" fillId="0" borderId="8" xfId="0" applyNumberFormat="1" applyFont="1" applyBorder="1" applyAlignment="1">
      <alignment horizontal="center" vertical="center"/>
    </xf>
    <xf numFmtId="2" fontId="20" fillId="0" borderId="18" xfId="0" applyNumberFormat="1" applyFont="1" applyBorder="1" applyAlignment="1">
      <alignment horizontal="center" vertical="center"/>
    </xf>
    <xf numFmtId="165" fontId="20" fillId="0" borderId="18" xfId="0" applyNumberFormat="1" applyFont="1" applyBorder="1" applyAlignment="1">
      <alignment horizontal="center" vertical="center"/>
    </xf>
    <xf numFmtId="2" fontId="20" fillId="0" borderId="11" xfId="0" applyNumberFormat="1" applyFont="1" applyBorder="1" applyAlignment="1">
      <alignment horizontal="center" vertical="center"/>
    </xf>
    <xf numFmtId="2" fontId="20" fillId="0" borderId="19" xfId="0" applyNumberFormat="1" applyFont="1" applyBorder="1" applyAlignment="1">
      <alignment horizontal="center" vertical="center"/>
    </xf>
    <xf numFmtId="2" fontId="20" fillId="0" borderId="8" xfId="0" applyNumberFormat="1" applyFont="1" applyBorder="1" applyAlignment="1">
      <alignment horizontal="center" vertical="center"/>
    </xf>
    <xf numFmtId="49" fontId="20" fillId="0" borderId="11" xfId="0" applyNumberFormat="1" applyFont="1" applyBorder="1" applyAlignment="1">
      <alignment horizontal="center" vertical="center" wrapText="1"/>
    </xf>
    <xf numFmtId="49" fontId="20" fillId="0" borderId="19" xfId="0" applyNumberFormat="1" applyFont="1" applyBorder="1" applyAlignment="1">
      <alignment horizontal="center" vertical="center" wrapText="1"/>
    </xf>
    <xf numFmtId="49" fontId="20" fillId="0" borderId="8" xfId="0" applyNumberFormat="1" applyFont="1" applyBorder="1" applyAlignment="1">
      <alignment horizontal="center" vertical="center" wrapText="1"/>
    </xf>
    <xf numFmtId="165" fontId="20" fillId="2" borderId="18" xfId="0" applyNumberFormat="1" applyFont="1" applyFill="1" applyBorder="1" applyAlignment="1">
      <alignment horizontal="center" vertical="center"/>
    </xf>
    <xf numFmtId="2" fontId="20" fillId="2" borderId="18" xfId="0" applyNumberFormat="1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left" vertical="center" wrapText="1"/>
    </xf>
    <xf numFmtId="49" fontId="20" fillId="2" borderId="19" xfId="0" applyNumberFormat="1" applyFont="1" applyFill="1" applyBorder="1" applyAlignment="1">
      <alignment horizontal="center" vertical="center"/>
    </xf>
    <xf numFmtId="49" fontId="20" fillId="2" borderId="18" xfId="0" applyNumberFormat="1" applyFont="1" applyFill="1" applyBorder="1" applyAlignment="1">
      <alignment horizontal="center" vertical="center"/>
    </xf>
    <xf numFmtId="2" fontId="7" fillId="0" borderId="18" xfId="0" applyNumberFormat="1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49" fontId="7" fillId="0" borderId="18" xfId="0" applyNumberFormat="1" applyFont="1" applyBorder="1" applyAlignment="1">
      <alignment horizontal="center" vertical="center"/>
    </xf>
    <xf numFmtId="0" fontId="20" fillId="0" borderId="18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 wrapText="1"/>
    </xf>
    <xf numFmtId="2" fontId="20" fillId="3" borderId="18" xfId="0" applyNumberFormat="1" applyFont="1" applyFill="1" applyBorder="1" applyAlignment="1">
      <alignment horizontal="center" vertical="center"/>
    </xf>
    <xf numFmtId="165" fontId="7" fillId="0" borderId="18" xfId="0" applyNumberFormat="1" applyFont="1" applyBorder="1" applyAlignment="1">
      <alignment horizontal="center" vertical="center"/>
    </xf>
    <xf numFmtId="1" fontId="7" fillId="0" borderId="18" xfId="0" applyNumberFormat="1" applyFont="1" applyBorder="1" applyAlignment="1">
      <alignment horizontal="center" vertical="center"/>
    </xf>
    <xf numFmtId="0" fontId="20" fillId="3" borderId="18" xfId="0" applyFont="1" applyFill="1" applyBorder="1" applyAlignment="1">
      <alignment horizontal="left" vertical="center" wrapText="1"/>
    </xf>
    <xf numFmtId="0" fontId="20" fillId="3" borderId="18" xfId="0" applyFont="1" applyFill="1" applyBorder="1" applyAlignment="1">
      <alignment horizontal="center" vertical="center"/>
    </xf>
    <xf numFmtId="165" fontId="20" fillId="3" borderId="18" xfId="0" applyNumberFormat="1" applyFont="1" applyFill="1" applyBorder="1" applyAlignment="1">
      <alignment horizontal="center" vertical="center"/>
    </xf>
    <xf numFmtId="2" fontId="20" fillId="2" borderId="18" xfId="0" applyNumberFormat="1" applyFont="1" applyFill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/>
    </xf>
    <xf numFmtId="49" fontId="20" fillId="0" borderId="18" xfId="0" applyNumberFormat="1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/>
    </xf>
    <xf numFmtId="49" fontId="7" fillId="0" borderId="8" xfId="0" applyNumberFormat="1" applyFont="1" applyBorder="1" applyAlignment="1">
      <alignment horizontal="center" vertical="center"/>
    </xf>
    <xf numFmtId="2" fontId="7" fillId="2" borderId="11" xfId="0" applyNumberFormat="1" applyFont="1" applyFill="1" applyBorder="1" applyAlignment="1">
      <alignment horizontal="center" vertical="center"/>
    </xf>
    <xf numFmtId="2" fontId="7" fillId="2" borderId="8" xfId="0" applyNumberFormat="1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/>
    </xf>
    <xf numFmtId="2" fontId="7" fillId="0" borderId="11" xfId="0" applyNumberFormat="1" applyFont="1" applyBorder="1" applyAlignment="1">
      <alignment horizontal="center" vertical="center"/>
    </xf>
    <xf numFmtId="2" fontId="7" fillId="0" borderId="8" xfId="0" applyNumberFormat="1" applyFont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0" fontId="38" fillId="0" borderId="0" xfId="0" applyFont="1" applyFill="1" applyBorder="1" applyAlignment="1">
      <alignment horizontal="center" vertical="center" wrapText="1"/>
    </xf>
    <xf numFmtId="49" fontId="38" fillId="0" borderId="0" xfId="0" applyNumberFormat="1" applyFont="1" applyFill="1" applyBorder="1" applyAlignment="1">
      <alignment horizontal="center" vertical="center" wrapText="1"/>
    </xf>
    <xf numFmtId="2" fontId="38" fillId="0" borderId="0" xfId="0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/>
    </xf>
    <xf numFmtId="2" fontId="7" fillId="0" borderId="10" xfId="0" applyNumberFormat="1" applyFont="1" applyFill="1" applyBorder="1" applyAlignment="1">
      <alignment horizontal="center" vertical="center"/>
    </xf>
    <xf numFmtId="49" fontId="7" fillId="0" borderId="10" xfId="0" applyNumberFormat="1" applyFont="1" applyFill="1" applyBorder="1" applyAlignment="1">
      <alignment horizontal="center" vertical="center" wrapText="1"/>
    </xf>
    <xf numFmtId="165" fontId="20" fillId="0" borderId="11" xfId="0" applyNumberFormat="1" applyFont="1" applyBorder="1" applyAlignment="1">
      <alignment horizontal="center" vertical="center"/>
    </xf>
    <xf numFmtId="165" fontId="20" fillId="0" borderId="19" xfId="0" applyNumberFormat="1" applyFont="1" applyBorder="1" applyAlignment="1">
      <alignment horizontal="center" vertical="center"/>
    </xf>
    <xf numFmtId="165" fontId="20" fillId="0" borderId="8" xfId="0" applyNumberFormat="1" applyFont="1" applyBorder="1" applyAlignment="1">
      <alignment horizontal="center" vertical="center"/>
    </xf>
    <xf numFmtId="49" fontId="20" fillId="2" borderId="11" xfId="0" applyNumberFormat="1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26" fillId="2" borderId="11" xfId="0" applyFont="1" applyFill="1" applyBorder="1" applyAlignment="1">
      <alignment horizontal="center" vertical="center"/>
    </xf>
    <xf numFmtId="49" fontId="20" fillId="2" borderId="18" xfId="0" applyNumberFormat="1" applyFont="1" applyFill="1" applyBorder="1" applyAlignment="1">
      <alignment horizontal="center" vertical="center" wrapText="1"/>
    </xf>
    <xf numFmtId="0" fontId="20" fillId="2" borderId="18" xfId="0" applyFont="1" applyFill="1" applyBorder="1" applyAlignment="1">
      <alignment horizontal="left" vertical="top" wrapText="1"/>
    </xf>
    <xf numFmtId="49" fontId="20" fillId="3" borderId="18" xfId="0" applyNumberFormat="1" applyFont="1" applyFill="1" applyBorder="1" applyAlignment="1">
      <alignment horizontal="center" vertical="center" wrapText="1"/>
    </xf>
    <xf numFmtId="1" fontId="20" fillId="3" borderId="18" xfId="0" applyNumberFormat="1" applyFont="1" applyFill="1" applyBorder="1" applyAlignment="1">
      <alignment horizontal="center" vertical="center"/>
    </xf>
    <xf numFmtId="166" fontId="20" fillId="3" borderId="18" xfId="0" applyNumberFormat="1" applyFont="1" applyFill="1" applyBorder="1" applyAlignment="1">
      <alignment horizontal="center" vertical="center"/>
    </xf>
    <xf numFmtId="1" fontId="20" fillId="2" borderId="11" xfId="0" applyNumberFormat="1" applyFont="1" applyFill="1" applyBorder="1" applyAlignment="1">
      <alignment horizontal="center" vertical="center"/>
    </xf>
    <xf numFmtId="1" fontId="20" fillId="2" borderId="8" xfId="0" applyNumberFormat="1" applyFont="1" applyFill="1" applyBorder="1" applyAlignment="1">
      <alignment horizontal="center" vertical="center"/>
    </xf>
    <xf numFmtId="165" fontId="7" fillId="0" borderId="11" xfId="0" applyNumberFormat="1" applyFont="1" applyBorder="1" applyAlignment="1">
      <alignment horizontal="center" vertical="center"/>
    </xf>
    <xf numFmtId="165" fontId="7" fillId="0" borderId="22" xfId="0" applyNumberFormat="1" applyFont="1" applyBorder="1" applyAlignment="1">
      <alignment horizontal="center" vertical="center"/>
    </xf>
    <xf numFmtId="165" fontId="7" fillId="0" borderId="8" xfId="0" applyNumberFormat="1" applyFont="1" applyBorder="1" applyAlignment="1">
      <alignment horizontal="center" vertical="center"/>
    </xf>
    <xf numFmtId="2" fontId="7" fillId="0" borderId="22" xfId="0" applyNumberFormat="1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22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 wrapText="1"/>
    </xf>
    <xf numFmtId="166" fontId="7" fillId="0" borderId="11" xfId="0" applyNumberFormat="1" applyFont="1" applyBorder="1" applyAlignment="1">
      <alignment horizontal="center" vertical="center"/>
    </xf>
    <xf numFmtId="166" fontId="7" fillId="0" borderId="22" xfId="0" applyNumberFormat="1" applyFont="1" applyBorder="1" applyAlignment="1">
      <alignment horizontal="center" vertical="center"/>
    </xf>
    <xf numFmtId="166" fontId="7" fillId="0" borderId="8" xfId="0" applyNumberFormat="1" applyFont="1" applyBorder="1" applyAlignment="1">
      <alignment horizontal="center" vertical="center"/>
    </xf>
    <xf numFmtId="165" fontId="20" fillId="2" borderId="11" xfId="0" applyNumberFormat="1" applyFont="1" applyFill="1" applyBorder="1" applyAlignment="1">
      <alignment horizontal="center" vertical="center"/>
    </xf>
    <xf numFmtId="165" fontId="20" fillId="2" borderId="8" xfId="0" applyNumberFormat="1" applyFont="1" applyFill="1" applyBorder="1" applyAlignment="1">
      <alignment horizontal="center" vertical="center"/>
    </xf>
    <xf numFmtId="0" fontId="20" fillId="2" borderId="11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0" borderId="18" xfId="0" applyFont="1" applyBorder="1" applyAlignment="1">
      <alignment horizontal="left" vertical="top" wrapText="1"/>
    </xf>
    <xf numFmtId="2" fontId="20" fillId="0" borderId="22" xfId="0" applyNumberFormat="1" applyFont="1" applyBorder="1" applyAlignment="1">
      <alignment horizontal="center" vertical="center"/>
    </xf>
    <xf numFmtId="0" fontId="20" fillId="0" borderId="22" xfId="0" applyFont="1" applyBorder="1" applyAlignment="1">
      <alignment horizontal="center" vertical="center"/>
    </xf>
    <xf numFmtId="49" fontId="20" fillId="0" borderId="22" xfId="0" applyNumberFormat="1" applyFont="1" applyBorder="1" applyAlignment="1">
      <alignment horizontal="center" vertical="center"/>
    </xf>
    <xf numFmtId="0" fontId="20" fillId="0" borderId="22" xfId="0" applyFont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41" fillId="0" borderId="0" xfId="0" applyFont="1" applyFill="1" applyBorder="1" applyAlignment="1">
      <alignment horizontal="center" vertical="center" wrapText="1"/>
    </xf>
    <xf numFmtId="0" fontId="41" fillId="0" borderId="0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/>
    </xf>
    <xf numFmtId="0" fontId="15" fillId="0" borderId="14" xfId="0" applyFont="1" applyFill="1" applyBorder="1" applyAlignment="1">
      <alignment horizontal="center"/>
    </xf>
    <xf numFmtId="0" fontId="15" fillId="0" borderId="15" xfId="0" applyFont="1" applyFill="1" applyBorder="1" applyAlignment="1">
      <alignment horizontal="center"/>
    </xf>
    <xf numFmtId="0" fontId="15" fillId="0" borderId="12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/>
    </xf>
    <xf numFmtId="164" fontId="38" fillId="0" borderId="0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wrapText="1"/>
    </xf>
    <xf numFmtId="2" fontId="7" fillId="0" borderId="5" xfId="0" applyNumberFormat="1" applyFont="1" applyFill="1" applyBorder="1" applyAlignment="1">
      <alignment horizontal="center" wrapText="1"/>
    </xf>
    <xf numFmtId="2" fontId="7" fillId="0" borderId="3" xfId="0" applyNumberFormat="1" applyFont="1" applyFill="1" applyBorder="1" applyAlignment="1">
      <alignment horizontal="center" wrapText="1"/>
    </xf>
    <xf numFmtId="2" fontId="7" fillId="0" borderId="6" xfId="0" applyNumberFormat="1" applyFont="1" applyFill="1" applyBorder="1" applyAlignment="1">
      <alignment horizont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2" fontId="7" fillId="0" borderId="8" xfId="0" applyNumberFormat="1" applyFont="1" applyFill="1" applyBorder="1" applyAlignment="1">
      <alignment horizontal="center" wrapText="1"/>
    </xf>
    <xf numFmtId="2" fontId="7" fillId="0" borderId="9" xfId="0" applyNumberFormat="1" applyFont="1" applyFill="1" applyBorder="1" applyAlignment="1">
      <alignment horizontal="center" wrapText="1"/>
    </xf>
  </cellXfs>
  <cellStyles count="3">
    <cellStyle name="Обычный" xfId="0" builtinId="0"/>
    <cellStyle name="Процентный" xfId="1" builtinId="5"/>
    <cellStyle name="Финансовый" xfId="2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358775</xdr:colOff>
      <xdr:row>30</xdr:row>
      <xdr:rowOff>47625</xdr:rowOff>
    </xdr:from>
    <xdr:to>
      <xdr:col>3</xdr:col>
      <xdr:colOff>419100</xdr:colOff>
      <xdr:row>32</xdr:row>
      <xdr:rowOff>123826</xdr:rowOff>
    </xdr:to>
    <xdr:pic>
      <xdr:nvPicPr>
        <xdr:cNvPr id="3" name="Picture 1" descr="Signature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75435" y="6543675"/>
          <a:ext cx="668655" cy="4635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379095</xdr:colOff>
      <xdr:row>312</xdr:row>
      <xdr:rowOff>47625</xdr:rowOff>
    </xdr:from>
    <xdr:to>
      <xdr:col>5</xdr:col>
      <xdr:colOff>369570</xdr:colOff>
      <xdr:row>314</xdr:row>
      <xdr:rowOff>123821</xdr:rowOff>
    </xdr:to>
    <xdr:pic>
      <xdr:nvPicPr>
        <xdr:cNvPr id="2" name="Picture 1" descr="Signature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58995" y="78203425"/>
          <a:ext cx="659130" cy="463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79375</xdr:colOff>
      <xdr:row>120</xdr:row>
      <xdr:rowOff>262060</xdr:rowOff>
    </xdr:to>
    <xdr:sp macro="" textlink="">
      <xdr:nvSpPr>
        <xdr:cNvPr id="3" name="Text Box 1">
          <a:extLst>
            <a:ext uri="{FF2B5EF4-FFF2-40B4-BE49-F238E27FC236}">
              <a16:creationId xmlns="" xmlns:a16="http://schemas.microsoft.com/office/drawing/2014/main" id="{17852D94-65BC-4C3C-9F7E-B83B517EE9FD}"/>
            </a:ext>
          </a:extLst>
        </xdr:cNvPr>
        <xdr:cNvSpPr txBox="1"/>
      </xdr:nvSpPr>
      <xdr:spPr>
        <a:xfrm>
          <a:off x="1352550" y="1269187200"/>
          <a:ext cx="79375" cy="263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79375</xdr:colOff>
      <xdr:row>120</xdr:row>
      <xdr:rowOff>262060</xdr:rowOff>
    </xdr:to>
    <xdr:sp macro="" textlink="">
      <xdr:nvSpPr>
        <xdr:cNvPr id="4" name="Text Box 2">
          <a:extLst>
            <a:ext uri="{FF2B5EF4-FFF2-40B4-BE49-F238E27FC236}">
              <a16:creationId xmlns="" xmlns:a16="http://schemas.microsoft.com/office/drawing/2014/main" id="{E9451313-6E9E-49F3-872D-A118CF1286B8}"/>
            </a:ext>
          </a:extLst>
        </xdr:cNvPr>
        <xdr:cNvSpPr txBox="1"/>
      </xdr:nvSpPr>
      <xdr:spPr>
        <a:xfrm>
          <a:off x="1352550" y="1269187200"/>
          <a:ext cx="79375" cy="263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79375</xdr:colOff>
      <xdr:row>120</xdr:row>
      <xdr:rowOff>262060</xdr:rowOff>
    </xdr:to>
    <xdr:sp macro="" textlink="">
      <xdr:nvSpPr>
        <xdr:cNvPr id="5" name="Text Box 3">
          <a:extLst>
            <a:ext uri="{FF2B5EF4-FFF2-40B4-BE49-F238E27FC236}">
              <a16:creationId xmlns="" xmlns:a16="http://schemas.microsoft.com/office/drawing/2014/main" id="{457FC33E-E2BB-4305-A1F9-09E25FAC4E34}"/>
            </a:ext>
          </a:extLst>
        </xdr:cNvPr>
        <xdr:cNvSpPr txBox="1"/>
      </xdr:nvSpPr>
      <xdr:spPr>
        <a:xfrm>
          <a:off x="1352550" y="1269187200"/>
          <a:ext cx="79375" cy="263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79375</xdr:colOff>
      <xdr:row>120</xdr:row>
      <xdr:rowOff>262060</xdr:rowOff>
    </xdr:to>
    <xdr:sp macro="" textlink="">
      <xdr:nvSpPr>
        <xdr:cNvPr id="6" name="Text Box 1">
          <a:extLst>
            <a:ext uri="{FF2B5EF4-FFF2-40B4-BE49-F238E27FC236}">
              <a16:creationId xmlns="" xmlns:a16="http://schemas.microsoft.com/office/drawing/2014/main" id="{71543750-4FFC-471D-914A-21957C375F2B}"/>
            </a:ext>
          </a:extLst>
        </xdr:cNvPr>
        <xdr:cNvSpPr txBox="1"/>
      </xdr:nvSpPr>
      <xdr:spPr>
        <a:xfrm>
          <a:off x="1352550" y="1269187200"/>
          <a:ext cx="79375" cy="263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79375</xdr:colOff>
      <xdr:row>120</xdr:row>
      <xdr:rowOff>262060</xdr:rowOff>
    </xdr:to>
    <xdr:sp macro="" textlink="">
      <xdr:nvSpPr>
        <xdr:cNvPr id="7" name="Text Box 2">
          <a:extLst>
            <a:ext uri="{FF2B5EF4-FFF2-40B4-BE49-F238E27FC236}">
              <a16:creationId xmlns="" xmlns:a16="http://schemas.microsoft.com/office/drawing/2014/main" id="{C5D412B4-5E26-4478-A63B-11A7C57F056D}"/>
            </a:ext>
          </a:extLst>
        </xdr:cNvPr>
        <xdr:cNvSpPr txBox="1"/>
      </xdr:nvSpPr>
      <xdr:spPr>
        <a:xfrm>
          <a:off x="1352550" y="1269187200"/>
          <a:ext cx="79375" cy="263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79375</xdr:colOff>
      <xdr:row>120</xdr:row>
      <xdr:rowOff>262060</xdr:rowOff>
    </xdr:to>
    <xdr:sp macro="" textlink="">
      <xdr:nvSpPr>
        <xdr:cNvPr id="8" name="Text Box 3">
          <a:extLst>
            <a:ext uri="{FF2B5EF4-FFF2-40B4-BE49-F238E27FC236}">
              <a16:creationId xmlns="" xmlns:a16="http://schemas.microsoft.com/office/drawing/2014/main" id="{F73B3126-68DF-4C79-AE21-FAA1E8CC142E}"/>
            </a:ext>
          </a:extLst>
        </xdr:cNvPr>
        <xdr:cNvSpPr txBox="1"/>
      </xdr:nvSpPr>
      <xdr:spPr>
        <a:xfrm>
          <a:off x="1352550" y="1269187200"/>
          <a:ext cx="79375" cy="263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79375</xdr:colOff>
      <xdr:row>120</xdr:row>
      <xdr:rowOff>262060</xdr:rowOff>
    </xdr:to>
    <xdr:sp macro="" textlink="">
      <xdr:nvSpPr>
        <xdr:cNvPr id="9" name="Text Box 1">
          <a:extLst>
            <a:ext uri="{FF2B5EF4-FFF2-40B4-BE49-F238E27FC236}">
              <a16:creationId xmlns="" xmlns:a16="http://schemas.microsoft.com/office/drawing/2014/main" id="{F21C9D8C-4FE7-45BF-8259-98EA2F0B0290}"/>
            </a:ext>
          </a:extLst>
        </xdr:cNvPr>
        <xdr:cNvSpPr txBox="1"/>
      </xdr:nvSpPr>
      <xdr:spPr>
        <a:xfrm>
          <a:off x="1352550" y="1269415800"/>
          <a:ext cx="79375" cy="263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79375</xdr:colOff>
      <xdr:row>120</xdr:row>
      <xdr:rowOff>262060</xdr:rowOff>
    </xdr:to>
    <xdr:sp macro="" textlink="">
      <xdr:nvSpPr>
        <xdr:cNvPr id="10" name="Text Box 2">
          <a:extLst>
            <a:ext uri="{FF2B5EF4-FFF2-40B4-BE49-F238E27FC236}">
              <a16:creationId xmlns="" xmlns:a16="http://schemas.microsoft.com/office/drawing/2014/main" id="{B077B8DA-13A1-4E21-9AF1-C1A7AEDFB07A}"/>
            </a:ext>
          </a:extLst>
        </xdr:cNvPr>
        <xdr:cNvSpPr txBox="1"/>
      </xdr:nvSpPr>
      <xdr:spPr>
        <a:xfrm>
          <a:off x="1352550" y="1269415800"/>
          <a:ext cx="79375" cy="263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79375</xdr:colOff>
      <xdr:row>120</xdr:row>
      <xdr:rowOff>262060</xdr:rowOff>
    </xdr:to>
    <xdr:sp macro="" textlink="">
      <xdr:nvSpPr>
        <xdr:cNvPr id="11" name="Text Box 3">
          <a:extLst>
            <a:ext uri="{FF2B5EF4-FFF2-40B4-BE49-F238E27FC236}">
              <a16:creationId xmlns="" xmlns:a16="http://schemas.microsoft.com/office/drawing/2014/main" id="{A9703ED0-7FD4-441C-8D9B-B404980237BF}"/>
            </a:ext>
          </a:extLst>
        </xdr:cNvPr>
        <xdr:cNvSpPr txBox="1"/>
      </xdr:nvSpPr>
      <xdr:spPr>
        <a:xfrm>
          <a:off x="1352550" y="1269415800"/>
          <a:ext cx="79375" cy="263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79375</xdr:colOff>
      <xdr:row>120</xdr:row>
      <xdr:rowOff>262060</xdr:rowOff>
    </xdr:to>
    <xdr:sp macro="" textlink="">
      <xdr:nvSpPr>
        <xdr:cNvPr id="12" name="Text Box 1">
          <a:extLst>
            <a:ext uri="{FF2B5EF4-FFF2-40B4-BE49-F238E27FC236}">
              <a16:creationId xmlns="" xmlns:a16="http://schemas.microsoft.com/office/drawing/2014/main" id="{760078A9-EB8B-4AF0-9BA7-F250FB9EE205}"/>
            </a:ext>
          </a:extLst>
        </xdr:cNvPr>
        <xdr:cNvSpPr txBox="1"/>
      </xdr:nvSpPr>
      <xdr:spPr>
        <a:xfrm>
          <a:off x="1352550" y="1269415800"/>
          <a:ext cx="79375" cy="263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79375</xdr:colOff>
      <xdr:row>120</xdr:row>
      <xdr:rowOff>262060</xdr:rowOff>
    </xdr:to>
    <xdr:sp macro="" textlink="">
      <xdr:nvSpPr>
        <xdr:cNvPr id="13" name="Text Box 2">
          <a:extLst>
            <a:ext uri="{FF2B5EF4-FFF2-40B4-BE49-F238E27FC236}">
              <a16:creationId xmlns="" xmlns:a16="http://schemas.microsoft.com/office/drawing/2014/main" id="{1AAC49A3-5059-4EE3-98AE-3C8AA13E2EBC}"/>
            </a:ext>
          </a:extLst>
        </xdr:cNvPr>
        <xdr:cNvSpPr txBox="1"/>
      </xdr:nvSpPr>
      <xdr:spPr>
        <a:xfrm>
          <a:off x="1352550" y="1269415800"/>
          <a:ext cx="79375" cy="263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79375</xdr:colOff>
      <xdr:row>120</xdr:row>
      <xdr:rowOff>262060</xdr:rowOff>
    </xdr:to>
    <xdr:sp macro="" textlink="">
      <xdr:nvSpPr>
        <xdr:cNvPr id="14" name="Text Box 3">
          <a:extLst>
            <a:ext uri="{FF2B5EF4-FFF2-40B4-BE49-F238E27FC236}">
              <a16:creationId xmlns="" xmlns:a16="http://schemas.microsoft.com/office/drawing/2014/main" id="{8C071DD1-CE46-45E5-88BE-147CAA862370}"/>
            </a:ext>
          </a:extLst>
        </xdr:cNvPr>
        <xdr:cNvSpPr txBox="1"/>
      </xdr:nvSpPr>
      <xdr:spPr>
        <a:xfrm>
          <a:off x="1352550" y="1269415800"/>
          <a:ext cx="79375" cy="263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79375</xdr:colOff>
      <xdr:row>120</xdr:row>
      <xdr:rowOff>262060</xdr:rowOff>
    </xdr:to>
    <xdr:sp macro="" textlink="">
      <xdr:nvSpPr>
        <xdr:cNvPr id="15" name="Text Box 1">
          <a:extLst>
            <a:ext uri="{FF2B5EF4-FFF2-40B4-BE49-F238E27FC236}">
              <a16:creationId xmlns="" xmlns:a16="http://schemas.microsoft.com/office/drawing/2014/main" id="{011B68AF-0C2F-4FAE-8AE8-193BE9062C7E}"/>
            </a:ext>
          </a:extLst>
        </xdr:cNvPr>
        <xdr:cNvSpPr txBox="1"/>
      </xdr:nvSpPr>
      <xdr:spPr>
        <a:xfrm>
          <a:off x="1352550" y="1269187200"/>
          <a:ext cx="79375" cy="263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79375</xdr:colOff>
      <xdr:row>120</xdr:row>
      <xdr:rowOff>262060</xdr:rowOff>
    </xdr:to>
    <xdr:sp macro="" textlink="">
      <xdr:nvSpPr>
        <xdr:cNvPr id="16" name="Text Box 2">
          <a:extLst>
            <a:ext uri="{FF2B5EF4-FFF2-40B4-BE49-F238E27FC236}">
              <a16:creationId xmlns="" xmlns:a16="http://schemas.microsoft.com/office/drawing/2014/main" id="{5F9D3F75-82F3-43AB-AF5A-903CE6AD77F8}"/>
            </a:ext>
          </a:extLst>
        </xdr:cNvPr>
        <xdr:cNvSpPr txBox="1"/>
      </xdr:nvSpPr>
      <xdr:spPr>
        <a:xfrm>
          <a:off x="1352550" y="1269187200"/>
          <a:ext cx="79375" cy="263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79375</xdr:colOff>
      <xdr:row>120</xdr:row>
      <xdr:rowOff>262060</xdr:rowOff>
    </xdr:to>
    <xdr:sp macro="" textlink="">
      <xdr:nvSpPr>
        <xdr:cNvPr id="17" name="Text Box 3">
          <a:extLst>
            <a:ext uri="{FF2B5EF4-FFF2-40B4-BE49-F238E27FC236}">
              <a16:creationId xmlns="" xmlns:a16="http://schemas.microsoft.com/office/drawing/2014/main" id="{3E9B848F-7BF4-4F11-A8F8-F170270FB2B6}"/>
            </a:ext>
          </a:extLst>
        </xdr:cNvPr>
        <xdr:cNvSpPr txBox="1"/>
      </xdr:nvSpPr>
      <xdr:spPr>
        <a:xfrm>
          <a:off x="1352550" y="1269187200"/>
          <a:ext cx="79375" cy="263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79375</xdr:colOff>
      <xdr:row>120</xdr:row>
      <xdr:rowOff>262060</xdr:rowOff>
    </xdr:to>
    <xdr:sp macro="" textlink="">
      <xdr:nvSpPr>
        <xdr:cNvPr id="18" name="Text Box 1">
          <a:extLst>
            <a:ext uri="{FF2B5EF4-FFF2-40B4-BE49-F238E27FC236}">
              <a16:creationId xmlns="" xmlns:a16="http://schemas.microsoft.com/office/drawing/2014/main" id="{BB5FB074-4D20-444E-A9B6-F44908FD3026}"/>
            </a:ext>
          </a:extLst>
        </xdr:cNvPr>
        <xdr:cNvSpPr txBox="1"/>
      </xdr:nvSpPr>
      <xdr:spPr>
        <a:xfrm>
          <a:off x="1352550" y="1269187200"/>
          <a:ext cx="79375" cy="263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79375</xdr:colOff>
      <xdr:row>120</xdr:row>
      <xdr:rowOff>262060</xdr:rowOff>
    </xdr:to>
    <xdr:sp macro="" textlink="">
      <xdr:nvSpPr>
        <xdr:cNvPr id="19" name="Text Box 2">
          <a:extLst>
            <a:ext uri="{FF2B5EF4-FFF2-40B4-BE49-F238E27FC236}">
              <a16:creationId xmlns="" xmlns:a16="http://schemas.microsoft.com/office/drawing/2014/main" id="{5F614D46-0AB5-4ADF-9337-CA803F3DDD26}"/>
            </a:ext>
          </a:extLst>
        </xdr:cNvPr>
        <xdr:cNvSpPr txBox="1"/>
      </xdr:nvSpPr>
      <xdr:spPr>
        <a:xfrm>
          <a:off x="1352550" y="1269187200"/>
          <a:ext cx="79375" cy="263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79375</xdr:colOff>
      <xdr:row>120</xdr:row>
      <xdr:rowOff>262060</xdr:rowOff>
    </xdr:to>
    <xdr:sp macro="" textlink="">
      <xdr:nvSpPr>
        <xdr:cNvPr id="20" name="Text Box 3">
          <a:extLst>
            <a:ext uri="{FF2B5EF4-FFF2-40B4-BE49-F238E27FC236}">
              <a16:creationId xmlns="" xmlns:a16="http://schemas.microsoft.com/office/drawing/2014/main" id="{CD5178D7-2DA5-46CB-A180-0EEFCBF7ACE9}"/>
            </a:ext>
          </a:extLst>
        </xdr:cNvPr>
        <xdr:cNvSpPr txBox="1"/>
      </xdr:nvSpPr>
      <xdr:spPr>
        <a:xfrm>
          <a:off x="1352550" y="1269187200"/>
          <a:ext cx="79375" cy="26352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379095</xdr:colOff>
      <xdr:row>151</xdr:row>
      <xdr:rowOff>47625</xdr:rowOff>
    </xdr:from>
    <xdr:to>
      <xdr:col>5</xdr:col>
      <xdr:colOff>369570</xdr:colOff>
      <xdr:row>153</xdr:row>
      <xdr:rowOff>161920</xdr:rowOff>
    </xdr:to>
    <xdr:pic>
      <xdr:nvPicPr>
        <xdr:cNvPr id="2" name="Picture 1" descr="Signature">
          <a:extLst>
            <a:ext uri="{FF2B5EF4-FFF2-40B4-BE49-F238E27FC236}">
              <a16:creationId xmlns="" xmlns:a16="http://schemas.microsoft.com/office/drawing/2014/main" id="{CF81C094-C143-4111-BB8F-4C19B11084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65320" y="127825500"/>
          <a:ext cx="628650" cy="495297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381000</xdr:colOff>
      <xdr:row>51</xdr:row>
      <xdr:rowOff>51287</xdr:rowOff>
    </xdr:from>
    <xdr:to>
      <xdr:col>5</xdr:col>
      <xdr:colOff>371475</xdr:colOff>
      <xdr:row>54</xdr:row>
      <xdr:rowOff>10258</xdr:rowOff>
    </xdr:to>
    <xdr:pic>
      <xdr:nvPicPr>
        <xdr:cNvPr id="3" name="Picture 2" descr="Signature">
          <a:extLst>
            <a:ext uri="{FF2B5EF4-FFF2-40B4-BE49-F238E27FC236}">
              <a16:creationId xmlns="" xmlns:a16="http://schemas.microsoft.com/office/drawing/2014/main" id="{E8411F4A-8CAC-4F2F-8304-AE22187050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91075" y="37798862"/>
          <a:ext cx="628650" cy="530471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</xdr:colOff>
      <xdr:row>41</xdr:row>
      <xdr:rowOff>0</xdr:rowOff>
    </xdr:from>
    <xdr:to>
      <xdr:col>4</xdr:col>
      <xdr:colOff>0</xdr:colOff>
      <xdr:row>43</xdr:row>
      <xdr:rowOff>0</xdr:rowOff>
    </xdr:to>
    <xdr:grpSp>
      <xdr:nvGrpSpPr>
        <xdr:cNvPr id="4" name="Группа 10">
          <a:extLst>
            <a:ext uri="{FF2B5EF4-FFF2-40B4-BE49-F238E27FC236}">
              <a16:creationId xmlns="" xmlns:a16="http://schemas.microsoft.com/office/drawing/2014/main" id="{193DD93C-0DA8-439C-8653-79F3F47C3BCE}"/>
            </a:ext>
          </a:extLst>
        </xdr:cNvPr>
        <xdr:cNvGrpSpPr>
          <a:grpSpLocks/>
        </xdr:cNvGrpSpPr>
      </xdr:nvGrpSpPr>
      <xdr:grpSpPr bwMode="auto">
        <a:xfrm>
          <a:off x="4000500" y="10267950"/>
          <a:ext cx="704850" cy="457200"/>
          <a:chOff x="4155550" y="11570509"/>
          <a:chExt cx="1003506" cy="523906"/>
        </a:xfrm>
      </xdr:grpSpPr>
      <xdr:sp macro="" textlink="">
        <xdr:nvSpPr>
          <xdr:cNvPr id="5" name="Полилиния 2">
            <a:extLst>
              <a:ext uri="{FF2B5EF4-FFF2-40B4-BE49-F238E27FC236}">
                <a16:creationId xmlns="" xmlns:a16="http://schemas.microsoft.com/office/drawing/2014/main" id="{48CEA705-C54F-4F22-AE93-09B4350C0596}"/>
              </a:ext>
            </a:extLst>
          </xdr:cNvPr>
          <xdr:cNvSpPr/>
        </xdr:nvSpPr>
        <xdr:spPr>
          <a:xfrm>
            <a:off x="4481011" y="11570509"/>
            <a:ext cx="162731" cy="502077"/>
          </a:xfrm>
          <a:custGeom>
            <a:avLst/>
            <a:gdLst>
              <a:gd name="connsiteX0" fmla="*/ 159736 w 159736"/>
              <a:gd name="connsiteY0" fmla="*/ 0 h 493999"/>
              <a:gd name="connsiteX1" fmla="*/ 153820 w 159736"/>
              <a:gd name="connsiteY1" fmla="*/ 130155 h 493999"/>
              <a:gd name="connsiteX2" fmla="*/ 127197 w 159736"/>
              <a:gd name="connsiteY2" fmla="*/ 269185 h 493999"/>
              <a:gd name="connsiteX3" fmla="*/ 79868 w 159736"/>
              <a:gd name="connsiteY3" fmla="*/ 378634 h 493999"/>
              <a:gd name="connsiteX4" fmla="*/ 0 w 159736"/>
              <a:gd name="connsiteY4" fmla="*/ 493999 h 49399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159736" h="493999">
                <a:moveTo>
                  <a:pt x="159736" y="0"/>
                </a:moveTo>
                <a:cubicBezTo>
                  <a:pt x="159489" y="42645"/>
                  <a:pt x="159243" y="85291"/>
                  <a:pt x="153820" y="130155"/>
                </a:cubicBezTo>
                <a:cubicBezTo>
                  <a:pt x="148397" y="175019"/>
                  <a:pt x="139522" y="227772"/>
                  <a:pt x="127197" y="269185"/>
                </a:cubicBezTo>
                <a:cubicBezTo>
                  <a:pt x="114872" y="310598"/>
                  <a:pt x="101067" y="341165"/>
                  <a:pt x="79868" y="378634"/>
                </a:cubicBezTo>
                <a:cubicBezTo>
                  <a:pt x="58669" y="416103"/>
                  <a:pt x="29334" y="455051"/>
                  <a:pt x="0" y="493999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  <xdr:sp macro="" textlink="">
        <xdr:nvSpPr>
          <xdr:cNvPr id="6" name="Полилиния 3">
            <a:extLst>
              <a:ext uri="{FF2B5EF4-FFF2-40B4-BE49-F238E27FC236}">
                <a16:creationId xmlns="" xmlns:a16="http://schemas.microsoft.com/office/drawing/2014/main" id="{37923870-A10E-4BA9-ACFE-B32E2C225420}"/>
              </a:ext>
            </a:extLst>
          </xdr:cNvPr>
          <xdr:cNvSpPr/>
        </xdr:nvSpPr>
        <xdr:spPr>
          <a:xfrm>
            <a:off x="4155550" y="11581424"/>
            <a:ext cx="1003506" cy="512991"/>
          </a:xfrm>
          <a:custGeom>
            <a:avLst/>
            <a:gdLst>
              <a:gd name="connsiteX0" fmla="*/ 328151 w 1004985"/>
              <a:gd name="connsiteY0" fmla="*/ 483784 h 512212"/>
              <a:gd name="connsiteX1" fmla="*/ 402103 w 1004985"/>
              <a:gd name="connsiteY1" fmla="*/ 235305 h 512212"/>
              <a:gd name="connsiteX2" fmla="*/ 496761 w 1004985"/>
              <a:gd name="connsiteY2" fmla="*/ 31198 h 512212"/>
              <a:gd name="connsiteX3" fmla="*/ 523384 w 1004985"/>
              <a:gd name="connsiteY3" fmla="*/ 31198 h 512212"/>
              <a:gd name="connsiteX4" fmla="*/ 526342 w 1004985"/>
              <a:gd name="connsiteY4" fmla="*/ 102192 h 512212"/>
              <a:gd name="connsiteX5" fmla="*/ 470139 w 1004985"/>
              <a:gd name="connsiteY5" fmla="*/ 383209 h 512212"/>
              <a:gd name="connsiteX6" fmla="*/ 339983 w 1004985"/>
              <a:gd name="connsiteY6" fmla="*/ 350670 h 512212"/>
              <a:gd name="connsiteX7" fmla="*/ 5721 w 1004985"/>
              <a:gd name="connsiteY7" fmla="*/ 400957 h 512212"/>
              <a:gd name="connsiteX8" fmla="*/ 647623 w 1004985"/>
              <a:gd name="connsiteY8" fmla="*/ 241221 h 512212"/>
              <a:gd name="connsiteX9" fmla="*/ 978927 w 1004985"/>
              <a:gd name="connsiteY9" fmla="*/ 190934 h 512212"/>
              <a:gd name="connsiteX10" fmla="*/ 970053 w 1004985"/>
              <a:gd name="connsiteY10" fmla="*/ 173186 h 512212"/>
              <a:gd name="connsiteX11" fmla="*/ 860604 w 1004985"/>
              <a:gd name="connsiteY11" fmla="*/ 173186 h 512212"/>
              <a:gd name="connsiteX12" fmla="*/ 558881 w 1004985"/>
              <a:gd name="connsiteY12" fmla="*/ 217557 h 512212"/>
              <a:gd name="connsiteX13" fmla="*/ 431684 w 1004985"/>
              <a:gd name="connsiteY13" fmla="*/ 217557 h 512212"/>
              <a:gd name="connsiteX14" fmla="*/ 564797 w 1004985"/>
              <a:gd name="connsiteY14" fmla="*/ 158395 h 512212"/>
              <a:gd name="connsiteX15" fmla="*/ 656497 w 1004985"/>
              <a:gd name="connsiteY15" fmla="*/ 69653 h 512212"/>
              <a:gd name="connsiteX16" fmla="*/ 659455 w 1004985"/>
              <a:gd name="connsiteY16" fmla="*/ 13450 h 512212"/>
              <a:gd name="connsiteX17" fmla="*/ 615084 w 1004985"/>
              <a:gd name="connsiteY17" fmla="*/ 1617 h 512212"/>
              <a:gd name="connsiteX18" fmla="*/ 573671 w 1004985"/>
              <a:gd name="connsiteY18" fmla="*/ 40072 h 512212"/>
              <a:gd name="connsiteX19" fmla="*/ 561839 w 1004985"/>
              <a:gd name="connsiteY19" fmla="*/ 66695 h 512212"/>
              <a:gd name="connsiteX20" fmla="*/ 615084 w 1004985"/>
              <a:gd name="connsiteY20" fmla="*/ 81485 h 512212"/>
              <a:gd name="connsiteX21" fmla="*/ 606210 w 1004985"/>
              <a:gd name="connsiteY21" fmla="*/ 137689 h 512212"/>
              <a:gd name="connsiteX22" fmla="*/ 529300 w 1004985"/>
              <a:gd name="connsiteY22" fmla="*/ 232347 h 512212"/>
              <a:gd name="connsiteX23" fmla="*/ 547049 w 1004985"/>
              <a:gd name="connsiteY23" fmla="*/ 244179 h 512212"/>
              <a:gd name="connsiteX24" fmla="*/ 621000 w 1004985"/>
              <a:gd name="connsiteY24" fmla="*/ 182060 h 512212"/>
              <a:gd name="connsiteX25" fmla="*/ 621000 w 1004985"/>
              <a:gd name="connsiteY25" fmla="*/ 149521 h 512212"/>
              <a:gd name="connsiteX26" fmla="*/ 609168 w 1004985"/>
              <a:gd name="connsiteY26" fmla="*/ 217557 h 512212"/>
              <a:gd name="connsiteX27" fmla="*/ 674246 w 1004985"/>
              <a:gd name="connsiteY27" fmla="*/ 190934 h 512212"/>
              <a:gd name="connsiteX28" fmla="*/ 697910 w 1004985"/>
              <a:gd name="connsiteY28" fmla="*/ 146563 h 512212"/>
              <a:gd name="connsiteX29" fmla="*/ 700868 w 1004985"/>
              <a:gd name="connsiteY29" fmla="*/ 187976 h 512212"/>
              <a:gd name="connsiteX30" fmla="*/ 789611 w 1004985"/>
              <a:gd name="connsiteY30" fmla="*/ 152479 h 512212"/>
              <a:gd name="connsiteX31" fmla="*/ 721575 w 1004985"/>
              <a:gd name="connsiteY31" fmla="*/ 306299 h 512212"/>
              <a:gd name="connsiteX32" fmla="*/ 697910 w 1004985"/>
              <a:gd name="connsiteY32" fmla="*/ 341796 h 512212"/>
              <a:gd name="connsiteX33" fmla="*/ 780736 w 1004985"/>
              <a:gd name="connsiteY33" fmla="*/ 170228 h 512212"/>
              <a:gd name="connsiteX34" fmla="*/ 816233 w 1004985"/>
              <a:gd name="connsiteY34" fmla="*/ 211641 h 512212"/>
              <a:gd name="connsiteX35" fmla="*/ 848772 w 1004985"/>
              <a:gd name="connsiteY35" fmla="*/ 170228 h 512212"/>
              <a:gd name="connsiteX36" fmla="*/ 839898 w 1004985"/>
              <a:gd name="connsiteY36" fmla="*/ 119940 h 512212"/>
              <a:gd name="connsiteX37" fmla="*/ 839898 w 1004985"/>
              <a:gd name="connsiteY37" fmla="*/ 149521 h 512212"/>
              <a:gd name="connsiteX38" fmla="*/ 946389 w 1004985"/>
              <a:gd name="connsiteY38" fmla="*/ 93318 h 512212"/>
              <a:gd name="connsiteX39" fmla="*/ 993718 w 1004985"/>
              <a:gd name="connsiteY39" fmla="*/ 10492 h 512212"/>
              <a:gd name="connsiteX40" fmla="*/ 955263 w 1004985"/>
              <a:gd name="connsiteY40" fmla="*/ 57821 h 512212"/>
              <a:gd name="connsiteX41" fmla="*/ 913850 w 1004985"/>
              <a:gd name="connsiteY41" fmla="*/ 211641 h 512212"/>
              <a:gd name="connsiteX42" fmla="*/ 845814 w 1004985"/>
              <a:gd name="connsiteY42" fmla="*/ 386167 h 512212"/>
              <a:gd name="connsiteX43" fmla="*/ 774820 w 1004985"/>
              <a:gd name="connsiteY43" fmla="*/ 501532 h 512212"/>
              <a:gd name="connsiteX44" fmla="*/ 724533 w 1004985"/>
              <a:gd name="connsiteY44" fmla="*/ 489700 h 512212"/>
              <a:gd name="connsiteX45" fmla="*/ 836940 w 1004985"/>
              <a:gd name="connsiteY45" fmla="*/ 347712 h 512212"/>
              <a:gd name="connsiteX46" fmla="*/ 958221 w 1004985"/>
              <a:gd name="connsiteY46" fmla="*/ 264886 h 512212"/>
              <a:gd name="connsiteX47" fmla="*/ 981886 w 1004985"/>
              <a:gd name="connsiteY47" fmla="*/ 303341 h 512212"/>
              <a:gd name="connsiteX48" fmla="*/ 952305 w 1004985"/>
              <a:gd name="connsiteY48" fmla="*/ 359544 h 512212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</a:cxnLst>
            <a:rect l="l" t="t" r="r" b="b"/>
            <a:pathLst>
              <a:path w="1004985" h="512212">
                <a:moveTo>
                  <a:pt x="328151" y="483784"/>
                </a:moveTo>
                <a:cubicBezTo>
                  <a:pt x="351076" y="397260"/>
                  <a:pt x="374001" y="310736"/>
                  <a:pt x="402103" y="235305"/>
                </a:cubicBezTo>
                <a:cubicBezTo>
                  <a:pt x="430205" y="159874"/>
                  <a:pt x="476548" y="65216"/>
                  <a:pt x="496761" y="31198"/>
                </a:cubicBezTo>
                <a:cubicBezTo>
                  <a:pt x="516974" y="-2820"/>
                  <a:pt x="518454" y="19366"/>
                  <a:pt x="523384" y="31198"/>
                </a:cubicBezTo>
                <a:cubicBezTo>
                  <a:pt x="528314" y="43030"/>
                  <a:pt x="535216" y="43524"/>
                  <a:pt x="526342" y="102192"/>
                </a:cubicBezTo>
                <a:cubicBezTo>
                  <a:pt x="517468" y="160860"/>
                  <a:pt x="501199" y="341796"/>
                  <a:pt x="470139" y="383209"/>
                </a:cubicBezTo>
                <a:cubicBezTo>
                  <a:pt x="439079" y="424622"/>
                  <a:pt x="417386" y="347712"/>
                  <a:pt x="339983" y="350670"/>
                </a:cubicBezTo>
                <a:cubicBezTo>
                  <a:pt x="262580" y="353628"/>
                  <a:pt x="-45552" y="419198"/>
                  <a:pt x="5721" y="400957"/>
                </a:cubicBezTo>
                <a:cubicBezTo>
                  <a:pt x="56994" y="382716"/>
                  <a:pt x="485422" y="276225"/>
                  <a:pt x="647623" y="241221"/>
                </a:cubicBezTo>
                <a:cubicBezTo>
                  <a:pt x="809824" y="206217"/>
                  <a:pt x="925189" y="202273"/>
                  <a:pt x="978927" y="190934"/>
                </a:cubicBezTo>
                <a:cubicBezTo>
                  <a:pt x="1032665" y="179595"/>
                  <a:pt x="989773" y="176144"/>
                  <a:pt x="970053" y="173186"/>
                </a:cubicBezTo>
                <a:cubicBezTo>
                  <a:pt x="950333" y="170228"/>
                  <a:pt x="929133" y="165791"/>
                  <a:pt x="860604" y="173186"/>
                </a:cubicBezTo>
                <a:cubicBezTo>
                  <a:pt x="792075" y="180581"/>
                  <a:pt x="630368" y="210162"/>
                  <a:pt x="558881" y="217557"/>
                </a:cubicBezTo>
                <a:cubicBezTo>
                  <a:pt x="487394" y="224952"/>
                  <a:pt x="430698" y="227417"/>
                  <a:pt x="431684" y="217557"/>
                </a:cubicBezTo>
                <a:cubicBezTo>
                  <a:pt x="432670" y="207697"/>
                  <a:pt x="527328" y="183046"/>
                  <a:pt x="564797" y="158395"/>
                </a:cubicBezTo>
                <a:cubicBezTo>
                  <a:pt x="602266" y="133744"/>
                  <a:pt x="640721" y="93810"/>
                  <a:pt x="656497" y="69653"/>
                </a:cubicBezTo>
                <a:cubicBezTo>
                  <a:pt x="672273" y="45495"/>
                  <a:pt x="666357" y="24789"/>
                  <a:pt x="659455" y="13450"/>
                </a:cubicBezTo>
                <a:cubicBezTo>
                  <a:pt x="652553" y="2111"/>
                  <a:pt x="629381" y="-2820"/>
                  <a:pt x="615084" y="1617"/>
                </a:cubicBezTo>
                <a:cubicBezTo>
                  <a:pt x="600787" y="6054"/>
                  <a:pt x="582545" y="29226"/>
                  <a:pt x="573671" y="40072"/>
                </a:cubicBezTo>
                <a:cubicBezTo>
                  <a:pt x="564797" y="50918"/>
                  <a:pt x="554937" y="59793"/>
                  <a:pt x="561839" y="66695"/>
                </a:cubicBezTo>
                <a:cubicBezTo>
                  <a:pt x="568741" y="73597"/>
                  <a:pt x="607689" y="69653"/>
                  <a:pt x="615084" y="81485"/>
                </a:cubicBezTo>
                <a:cubicBezTo>
                  <a:pt x="622479" y="93317"/>
                  <a:pt x="620507" y="112545"/>
                  <a:pt x="606210" y="137689"/>
                </a:cubicBezTo>
                <a:cubicBezTo>
                  <a:pt x="591913" y="162833"/>
                  <a:pt x="539160" y="214599"/>
                  <a:pt x="529300" y="232347"/>
                </a:cubicBezTo>
                <a:cubicBezTo>
                  <a:pt x="519440" y="250095"/>
                  <a:pt x="531766" y="252560"/>
                  <a:pt x="547049" y="244179"/>
                </a:cubicBezTo>
                <a:cubicBezTo>
                  <a:pt x="562332" y="235798"/>
                  <a:pt x="608675" y="197836"/>
                  <a:pt x="621000" y="182060"/>
                </a:cubicBezTo>
                <a:cubicBezTo>
                  <a:pt x="633325" y="166284"/>
                  <a:pt x="622972" y="143605"/>
                  <a:pt x="621000" y="149521"/>
                </a:cubicBezTo>
                <a:cubicBezTo>
                  <a:pt x="619028" y="155437"/>
                  <a:pt x="600294" y="210655"/>
                  <a:pt x="609168" y="217557"/>
                </a:cubicBezTo>
                <a:cubicBezTo>
                  <a:pt x="618042" y="224459"/>
                  <a:pt x="659456" y="202766"/>
                  <a:pt x="674246" y="190934"/>
                </a:cubicBezTo>
                <a:cubicBezTo>
                  <a:pt x="689036" y="179102"/>
                  <a:pt x="693473" y="147056"/>
                  <a:pt x="697910" y="146563"/>
                </a:cubicBezTo>
                <a:cubicBezTo>
                  <a:pt x="702347" y="146070"/>
                  <a:pt x="685585" y="186990"/>
                  <a:pt x="700868" y="187976"/>
                </a:cubicBezTo>
                <a:cubicBezTo>
                  <a:pt x="716151" y="188962"/>
                  <a:pt x="786160" y="132759"/>
                  <a:pt x="789611" y="152479"/>
                </a:cubicBezTo>
                <a:cubicBezTo>
                  <a:pt x="793062" y="172199"/>
                  <a:pt x="736858" y="274746"/>
                  <a:pt x="721575" y="306299"/>
                </a:cubicBezTo>
                <a:cubicBezTo>
                  <a:pt x="706292" y="337852"/>
                  <a:pt x="688050" y="364474"/>
                  <a:pt x="697910" y="341796"/>
                </a:cubicBezTo>
                <a:cubicBezTo>
                  <a:pt x="707770" y="319118"/>
                  <a:pt x="761016" y="191920"/>
                  <a:pt x="780736" y="170228"/>
                </a:cubicBezTo>
                <a:cubicBezTo>
                  <a:pt x="800456" y="148536"/>
                  <a:pt x="804894" y="211641"/>
                  <a:pt x="816233" y="211641"/>
                </a:cubicBezTo>
                <a:cubicBezTo>
                  <a:pt x="827572" y="211641"/>
                  <a:pt x="844828" y="185511"/>
                  <a:pt x="848772" y="170228"/>
                </a:cubicBezTo>
                <a:cubicBezTo>
                  <a:pt x="852716" y="154945"/>
                  <a:pt x="841377" y="123391"/>
                  <a:pt x="839898" y="119940"/>
                </a:cubicBezTo>
                <a:cubicBezTo>
                  <a:pt x="838419" y="116489"/>
                  <a:pt x="822149" y="153958"/>
                  <a:pt x="839898" y="149521"/>
                </a:cubicBezTo>
                <a:cubicBezTo>
                  <a:pt x="857647" y="145084"/>
                  <a:pt x="920752" y="116489"/>
                  <a:pt x="946389" y="93318"/>
                </a:cubicBezTo>
                <a:cubicBezTo>
                  <a:pt x="972026" y="70147"/>
                  <a:pt x="992239" y="16408"/>
                  <a:pt x="993718" y="10492"/>
                </a:cubicBezTo>
                <a:cubicBezTo>
                  <a:pt x="995197" y="4576"/>
                  <a:pt x="968574" y="24296"/>
                  <a:pt x="955263" y="57821"/>
                </a:cubicBezTo>
                <a:cubicBezTo>
                  <a:pt x="941952" y="91346"/>
                  <a:pt x="932091" y="156917"/>
                  <a:pt x="913850" y="211641"/>
                </a:cubicBezTo>
                <a:cubicBezTo>
                  <a:pt x="895609" y="266365"/>
                  <a:pt x="868986" y="337852"/>
                  <a:pt x="845814" y="386167"/>
                </a:cubicBezTo>
                <a:cubicBezTo>
                  <a:pt x="822642" y="434482"/>
                  <a:pt x="795033" y="484277"/>
                  <a:pt x="774820" y="501532"/>
                </a:cubicBezTo>
                <a:cubicBezTo>
                  <a:pt x="754607" y="518787"/>
                  <a:pt x="714180" y="515337"/>
                  <a:pt x="724533" y="489700"/>
                </a:cubicBezTo>
                <a:cubicBezTo>
                  <a:pt x="734886" y="464063"/>
                  <a:pt x="797992" y="385181"/>
                  <a:pt x="836940" y="347712"/>
                </a:cubicBezTo>
                <a:cubicBezTo>
                  <a:pt x="875888" y="310243"/>
                  <a:pt x="934063" y="272281"/>
                  <a:pt x="958221" y="264886"/>
                </a:cubicBezTo>
                <a:cubicBezTo>
                  <a:pt x="982379" y="257491"/>
                  <a:pt x="982872" y="287565"/>
                  <a:pt x="981886" y="303341"/>
                </a:cubicBezTo>
                <a:cubicBezTo>
                  <a:pt x="980900" y="319117"/>
                  <a:pt x="958221" y="348205"/>
                  <a:pt x="952305" y="359544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</xdr:grpSp>
    <xdr:clientData/>
  </xdr:twoCellAnchor>
  <xdr:twoCellAnchor editAs="oneCell">
    <xdr:from>
      <xdr:col>3</xdr:col>
      <xdr:colOff>180975</xdr:colOff>
      <xdr:row>42</xdr:row>
      <xdr:rowOff>171450</xdr:rowOff>
    </xdr:from>
    <xdr:to>
      <xdr:col>4</xdr:col>
      <xdr:colOff>28575</xdr:colOff>
      <xdr:row>45</xdr:row>
      <xdr:rowOff>85725</xdr:rowOff>
    </xdr:to>
    <xdr:pic>
      <xdr:nvPicPr>
        <xdr:cNvPr id="7" name="Picture 4" descr="Signature">
          <a:extLst>
            <a:ext uri="{FF2B5EF4-FFF2-40B4-BE49-F238E27FC236}">
              <a16:creationId xmlns="" xmlns:a16="http://schemas.microsoft.com/office/drawing/2014/main" id="{FC629F0E-1301-4228-9DDB-8A644ADD6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4800" y="10029825"/>
          <a:ext cx="619125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247237</xdr:colOff>
      <xdr:row>374</xdr:row>
      <xdr:rowOff>72058</xdr:rowOff>
    </xdr:from>
    <xdr:to>
      <xdr:col>3</xdr:col>
      <xdr:colOff>305214</xdr:colOff>
      <xdr:row>376</xdr:row>
      <xdr:rowOff>180145</xdr:rowOff>
    </xdr:to>
    <xdr:pic>
      <xdr:nvPicPr>
        <xdr:cNvPr id="4" name="Picture 4" descr="Signature">
          <a:extLst>
            <a:ext uri="{FF2B5EF4-FFF2-40B4-BE49-F238E27FC236}">
              <a16:creationId xmlns="" xmlns:a16="http://schemas.microsoft.com/office/drawing/2014/main" id="{2B114FFA-8F3E-4C89-8774-CB78EF7C47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90562" y="72681133"/>
          <a:ext cx="619952" cy="565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</xdr:colOff>
      <xdr:row>373</xdr:row>
      <xdr:rowOff>0</xdr:rowOff>
    </xdr:from>
    <xdr:to>
      <xdr:col>3</xdr:col>
      <xdr:colOff>0</xdr:colOff>
      <xdr:row>375</xdr:row>
      <xdr:rowOff>0</xdr:rowOff>
    </xdr:to>
    <xdr:grpSp>
      <xdr:nvGrpSpPr>
        <xdr:cNvPr id="5" name="Группа 4">
          <a:extLst>
            <a:ext uri="{FF2B5EF4-FFF2-40B4-BE49-F238E27FC236}">
              <a16:creationId xmlns="" xmlns:a16="http://schemas.microsoft.com/office/drawing/2014/main" id="{39051C1B-8672-4793-A58F-B1335C1AC1F8}"/>
            </a:ext>
          </a:extLst>
        </xdr:cNvPr>
        <xdr:cNvGrpSpPr>
          <a:grpSpLocks/>
        </xdr:cNvGrpSpPr>
      </xdr:nvGrpSpPr>
      <xdr:grpSpPr bwMode="auto">
        <a:xfrm>
          <a:off x="3810000" y="128587500"/>
          <a:ext cx="495300" cy="457200"/>
          <a:chOff x="4155550" y="11570509"/>
          <a:chExt cx="1003506" cy="523906"/>
        </a:xfrm>
      </xdr:grpSpPr>
      <xdr:sp macro="" textlink="">
        <xdr:nvSpPr>
          <xdr:cNvPr id="7" name="Полилиния 2">
            <a:extLst>
              <a:ext uri="{FF2B5EF4-FFF2-40B4-BE49-F238E27FC236}">
                <a16:creationId xmlns="" xmlns:a16="http://schemas.microsoft.com/office/drawing/2014/main" id="{44687270-79CE-4026-80A3-E4B4BE9E4FB6}"/>
              </a:ext>
            </a:extLst>
          </xdr:cNvPr>
          <xdr:cNvSpPr/>
        </xdr:nvSpPr>
        <xdr:spPr>
          <a:xfrm>
            <a:off x="4474847" y="11570509"/>
            <a:ext cx="167251" cy="502077"/>
          </a:xfrm>
          <a:custGeom>
            <a:avLst/>
            <a:gdLst>
              <a:gd name="connsiteX0" fmla="*/ 159736 w 159736"/>
              <a:gd name="connsiteY0" fmla="*/ 0 h 493999"/>
              <a:gd name="connsiteX1" fmla="*/ 153820 w 159736"/>
              <a:gd name="connsiteY1" fmla="*/ 130155 h 493999"/>
              <a:gd name="connsiteX2" fmla="*/ 127197 w 159736"/>
              <a:gd name="connsiteY2" fmla="*/ 269185 h 493999"/>
              <a:gd name="connsiteX3" fmla="*/ 79868 w 159736"/>
              <a:gd name="connsiteY3" fmla="*/ 378634 h 493999"/>
              <a:gd name="connsiteX4" fmla="*/ 0 w 159736"/>
              <a:gd name="connsiteY4" fmla="*/ 493999 h 49399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159736" h="493999">
                <a:moveTo>
                  <a:pt x="159736" y="0"/>
                </a:moveTo>
                <a:cubicBezTo>
                  <a:pt x="159489" y="42645"/>
                  <a:pt x="159243" y="85291"/>
                  <a:pt x="153820" y="130155"/>
                </a:cubicBezTo>
                <a:cubicBezTo>
                  <a:pt x="148397" y="175019"/>
                  <a:pt x="139522" y="227772"/>
                  <a:pt x="127197" y="269185"/>
                </a:cubicBezTo>
                <a:cubicBezTo>
                  <a:pt x="114872" y="310598"/>
                  <a:pt x="101067" y="341165"/>
                  <a:pt x="79868" y="378634"/>
                </a:cubicBezTo>
                <a:cubicBezTo>
                  <a:pt x="58669" y="416103"/>
                  <a:pt x="29334" y="455051"/>
                  <a:pt x="0" y="493999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  <xdr:sp macro="" textlink="">
        <xdr:nvSpPr>
          <xdr:cNvPr id="9" name="Полилиния 3">
            <a:extLst>
              <a:ext uri="{FF2B5EF4-FFF2-40B4-BE49-F238E27FC236}">
                <a16:creationId xmlns="" xmlns:a16="http://schemas.microsoft.com/office/drawing/2014/main" id="{BA8EC63E-D103-424E-9859-4126F0AE1DDA}"/>
              </a:ext>
            </a:extLst>
          </xdr:cNvPr>
          <xdr:cNvSpPr/>
        </xdr:nvSpPr>
        <xdr:spPr>
          <a:xfrm>
            <a:off x="4155550" y="11581424"/>
            <a:ext cx="1003506" cy="512991"/>
          </a:xfrm>
          <a:custGeom>
            <a:avLst/>
            <a:gdLst>
              <a:gd name="connsiteX0" fmla="*/ 328151 w 1004985"/>
              <a:gd name="connsiteY0" fmla="*/ 483784 h 512212"/>
              <a:gd name="connsiteX1" fmla="*/ 402103 w 1004985"/>
              <a:gd name="connsiteY1" fmla="*/ 235305 h 512212"/>
              <a:gd name="connsiteX2" fmla="*/ 496761 w 1004985"/>
              <a:gd name="connsiteY2" fmla="*/ 31198 h 512212"/>
              <a:gd name="connsiteX3" fmla="*/ 523384 w 1004985"/>
              <a:gd name="connsiteY3" fmla="*/ 31198 h 512212"/>
              <a:gd name="connsiteX4" fmla="*/ 526342 w 1004985"/>
              <a:gd name="connsiteY4" fmla="*/ 102192 h 512212"/>
              <a:gd name="connsiteX5" fmla="*/ 470139 w 1004985"/>
              <a:gd name="connsiteY5" fmla="*/ 383209 h 512212"/>
              <a:gd name="connsiteX6" fmla="*/ 339983 w 1004985"/>
              <a:gd name="connsiteY6" fmla="*/ 350670 h 512212"/>
              <a:gd name="connsiteX7" fmla="*/ 5721 w 1004985"/>
              <a:gd name="connsiteY7" fmla="*/ 400957 h 512212"/>
              <a:gd name="connsiteX8" fmla="*/ 647623 w 1004985"/>
              <a:gd name="connsiteY8" fmla="*/ 241221 h 512212"/>
              <a:gd name="connsiteX9" fmla="*/ 978927 w 1004985"/>
              <a:gd name="connsiteY9" fmla="*/ 190934 h 512212"/>
              <a:gd name="connsiteX10" fmla="*/ 970053 w 1004985"/>
              <a:gd name="connsiteY10" fmla="*/ 173186 h 512212"/>
              <a:gd name="connsiteX11" fmla="*/ 860604 w 1004985"/>
              <a:gd name="connsiteY11" fmla="*/ 173186 h 512212"/>
              <a:gd name="connsiteX12" fmla="*/ 558881 w 1004985"/>
              <a:gd name="connsiteY12" fmla="*/ 217557 h 512212"/>
              <a:gd name="connsiteX13" fmla="*/ 431684 w 1004985"/>
              <a:gd name="connsiteY13" fmla="*/ 217557 h 512212"/>
              <a:gd name="connsiteX14" fmla="*/ 564797 w 1004985"/>
              <a:gd name="connsiteY14" fmla="*/ 158395 h 512212"/>
              <a:gd name="connsiteX15" fmla="*/ 656497 w 1004985"/>
              <a:gd name="connsiteY15" fmla="*/ 69653 h 512212"/>
              <a:gd name="connsiteX16" fmla="*/ 659455 w 1004985"/>
              <a:gd name="connsiteY16" fmla="*/ 13450 h 512212"/>
              <a:gd name="connsiteX17" fmla="*/ 615084 w 1004985"/>
              <a:gd name="connsiteY17" fmla="*/ 1617 h 512212"/>
              <a:gd name="connsiteX18" fmla="*/ 573671 w 1004985"/>
              <a:gd name="connsiteY18" fmla="*/ 40072 h 512212"/>
              <a:gd name="connsiteX19" fmla="*/ 561839 w 1004985"/>
              <a:gd name="connsiteY19" fmla="*/ 66695 h 512212"/>
              <a:gd name="connsiteX20" fmla="*/ 615084 w 1004985"/>
              <a:gd name="connsiteY20" fmla="*/ 81485 h 512212"/>
              <a:gd name="connsiteX21" fmla="*/ 606210 w 1004985"/>
              <a:gd name="connsiteY21" fmla="*/ 137689 h 512212"/>
              <a:gd name="connsiteX22" fmla="*/ 529300 w 1004985"/>
              <a:gd name="connsiteY22" fmla="*/ 232347 h 512212"/>
              <a:gd name="connsiteX23" fmla="*/ 547049 w 1004985"/>
              <a:gd name="connsiteY23" fmla="*/ 244179 h 512212"/>
              <a:gd name="connsiteX24" fmla="*/ 621000 w 1004985"/>
              <a:gd name="connsiteY24" fmla="*/ 182060 h 512212"/>
              <a:gd name="connsiteX25" fmla="*/ 621000 w 1004985"/>
              <a:gd name="connsiteY25" fmla="*/ 149521 h 512212"/>
              <a:gd name="connsiteX26" fmla="*/ 609168 w 1004985"/>
              <a:gd name="connsiteY26" fmla="*/ 217557 h 512212"/>
              <a:gd name="connsiteX27" fmla="*/ 674246 w 1004985"/>
              <a:gd name="connsiteY27" fmla="*/ 190934 h 512212"/>
              <a:gd name="connsiteX28" fmla="*/ 697910 w 1004985"/>
              <a:gd name="connsiteY28" fmla="*/ 146563 h 512212"/>
              <a:gd name="connsiteX29" fmla="*/ 700868 w 1004985"/>
              <a:gd name="connsiteY29" fmla="*/ 187976 h 512212"/>
              <a:gd name="connsiteX30" fmla="*/ 789611 w 1004985"/>
              <a:gd name="connsiteY30" fmla="*/ 152479 h 512212"/>
              <a:gd name="connsiteX31" fmla="*/ 721575 w 1004985"/>
              <a:gd name="connsiteY31" fmla="*/ 306299 h 512212"/>
              <a:gd name="connsiteX32" fmla="*/ 697910 w 1004985"/>
              <a:gd name="connsiteY32" fmla="*/ 341796 h 512212"/>
              <a:gd name="connsiteX33" fmla="*/ 780736 w 1004985"/>
              <a:gd name="connsiteY33" fmla="*/ 170228 h 512212"/>
              <a:gd name="connsiteX34" fmla="*/ 816233 w 1004985"/>
              <a:gd name="connsiteY34" fmla="*/ 211641 h 512212"/>
              <a:gd name="connsiteX35" fmla="*/ 848772 w 1004985"/>
              <a:gd name="connsiteY35" fmla="*/ 170228 h 512212"/>
              <a:gd name="connsiteX36" fmla="*/ 839898 w 1004985"/>
              <a:gd name="connsiteY36" fmla="*/ 119940 h 512212"/>
              <a:gd name="connsiteX37" fmla="*/ 839898 w 1004985"/>
              <a:gd name="connsiteY37" fmla="*/ 149521 h 512212"/>
              <a:gd name="connsiteX38" fmla="*/ 946389 w 1004985"/>
              <a:gd name="connsiteY38" fmla="*/ 93318 h 512212"/>
              <a:gd name="connsiteX39" fmla="*/ 993718 w 1004985"/>
              <a:gd name="connsiteY39" fmla="*/ 10492 h 512212"/>
              <a:gd name="connsiteX40" fmla="*/ 955263 w 1004985"/>
              <a:gd name="connsiteY40" fmla="*/ 57821 h 512212"/>
              <a:gd name="connsiteX41" fmla="*/ 913850 w 1004985"/>
              <a:gd name="connsiteY41" fmla="*/ 211641 h 512212"/>
              <a:gd name="connsiteX42" fmla="*/ 845814 w 1004985"/>
              <a:gd name="connsiteY42" fmla="*/ 386167 h 512212"/>
              <a:gd name="connsiteX43" fmla="*/ 774820 w 1004985"/>
              <a:gd name="connsiteY43" fmla="*/ 501532 h 512212"/>
              <a:gd name="connsiteX44" fmla="*/ 724533 w 1004985"/>
              <a:gd name="connsiteY44" fmla="*/ 489700 h 512212"/>
              <a:gd name="connsiteX45" fmla="*/ 836940 w 1004985"/>
              <a:gd name="connsiteY45" fmla="*/ 347712 h 512212"/>
              <a:gd name="connsiteX46" fmla="*/ 958221 w 1004985"/>
              <a:gd name="connsiteY46" fmla="*/ 264886 h 512212"/>
              <a:gd name="connsiteX47" fmla="*/ 981886 w 1004985"/>
              <a:gd name="connsiteY47" fmla="*/ 303341 h 512212"/>
              <a:gd name="connsiteX48" fmla="*/ 952305 w 1004985"/>
              <a:gd name="connsiteY48" fmla="*/ 359544 h 512212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</a:cxnLst>
            <a:rect l="l" t="t" r="r" b="b"/>
            <a:pathLst>
              <a:path w="1004985" h="512212">
                <a:moveTo>
                  <a:pt x="328151" y="483784"/>
                </a:moveTo>
                <a:cubicBezTo>
                  <a:pt x="351076" y="397260"/>
                  <a:pt x="374001" y="310736"/>
                  <a:pt x="402103" y="235305"/>
                </a:cubicBezTo>
                <a:cubicBezTo>
                  <a:pt x="430205" y="159874"/>
                  <a:pt x="476548" y="65216"/>
                  <a:pt x="496761" y="31198"/>
                </a:cubicBezTo>
                <a:cubicBezTo>
                  <a:pt x="516974" y="-2820"/>
                  <a:pt x="518454" y="19366"/>
                  <a:pt x="523384" y="31198"/>
                </a:cubicBezTo>
                <a:cubicBezTo>
                  <a:pt x="528314" y="43030"/>
                  <a:pt x="535216" y="43524"/>
                  <a:pt x="526342" y="102192"/>
                </a:cubicBezTo>
                <a:cubicBezTo>
                  <a:pt x="517468" y="160860"/>
                  <a:pt x="501199" y="341796"/>
                  <a:pt x="470139" y="383209"/>
                </a:cubicBezTo>
                <a:cubicBezTo>
                  <a:pt x="439079" y="424622"/>
                  <a:pt x="417386" y="347712"/>
                  <a:pt x="339983" y="350670"/>
                </a:cubicBezTo>
                <a:cubicBezTo>
                  <a:pt x="262580" y="353628"/>
                  <a:pt x="-45552" y="419198"/>
                  <a:pt x="5721" y="400957"/>
                </a:cubicBezTo>
                <a:cubicBezTo>
                  <a:pt x="56994" y="382716"/>
                  <a:pt x="485422" y="276225"/>
                  <a:pt x="647623" y="241221"/>
                </a:cubicBezTo>
                <a:cubicBezTo>
                  <a:pt x="809824" y="206217"/>
                  <a:pt x="925189" y="202273"/>
                  <a:pt x="978927" y="190934"/>
                </a:cubicBezTo>
                <a:cubicBezTo>
                  <a:pt x="1032665" y="179595"/>
                  <a:pt x="989773" y="176144"/>
                  <a:pt x="970053" y="173186"/>
                </a:cubicBezTo>
                <a:cubicBezTo>
                  <a:pt x="950333" y="170228"/>
                  <a:pt x="929133" y="165791"/>
                  <a:pt x="860604" y="173186"/>
                </a:cubicBezTo>
                <a:cubicBezTo>
                  <a:pt x="792075" y="180581"/>
                  <a:pt x="630368" y="210162"/>
                  <a:pt x="558881" y="217557"/>
                </a:cubicBezTo>
                <a:cubicBezTo>
                  <a:pt x="487394" y="224952"/>
                  <a:pt x="430698" y="227417"/>
                  <a:pt x="431684" y="217557"/>
                </a:cubicBezTo>
                <a:cubicBezTo>
                  <a:pt x="432670" y="207697"/>
                  <a:pt x="527328" y="183046"/>
                  <a:pt x="564797" y="158395"/>
                </a:cubicBezTo>
                <a:cubicBezTo>
                  <a:pt x="602266" y="133744"/>
                  <a:pt x="640721" y="93810"/>
                  <a:pt x="656497" y="69653"/>
                </a:cubicBezTo>
                <a:cubicBezTo>
                  <a:pt x="672273" y="45495"/>
                  <a:pt x="666357" y="24789"/>
                  <a:pt x="659455" y="13450"/>
                </a:cubicBezTo>
                <a:cubicBezTo>
                  <a:pt x="652553" y="2111"/>
                  <a:pt x="629381" y="-2820"/>
                  <a:pt x="615084" y="1617"/>
                </a:cubicBezTo>
                <a:cubicBezTo>
                  <a:pt x="600787" y="6054"/>
                  <a:pt x="582545" y="29226"/>
                  <a:pt x="573671" y="40072"/>
                </a:cubicBezTo>
                <a:cubicBezTo>
                  <a:pt x="564797" y="50918"/>
                  <a:pt x="554937" y="59793"/>
                  <a:pt x="561839" y="66695"/>
                </a:cubicBezTo>
                <a:cubicBezTo>
                  <a:pt x="568741" y="73597"/>
                  <a:pt x="607689" y="69653"/>
                  <a:pt x="615084" y="81485"/>
                </a:cubicBezTo>
                <a:cubicBezTo>
                  <a:pt x="622479" y="93317"/>
                  <a:pt x="620507" y="112545"/>
                  <a:pt x="606210" y="137689"/>
                </a:cubicBezTo>
                <a:cubicBezTo>
                  <a:pt x="591913" y="162833"/>
                  <a:pt x="539160" y="214599"/>
                  <a:pt x="529300" y="232347"/>
                </a:cubicBezTo>
                <a:cubicBezTo>
                  <a:pt x="519440" y="250095"/>
                  <a:pt x="531766" y="252560"/>
                  <a:pt x="547049" y="244179"/>
                </a:cubicBezTo>
                <a:cubicBezTo>
                  <a:pt x="562332" y="235798"/>
                  <a:pt x="608675" y="197836"/>
                  <a:pt x="621000" y="182060"/>
                </a:cubicBezTo>
                <a:cubicBezTo>
                  <a:pt x="633325" y="166284"/>
                  <a:pt x="622972" y="143605"/>
                  <a:pt x="621000" y="149521"/>
                </a:cubicBezTo>
                <a:cubicBezTo>
                  <a:pt x="619028" y="155437"/>
                  <a:pt x="600294" y="210655"/>
                  <a:pt x="609168" y="217557"/>
                </a:cubicBezTo>
                <a:cubicBezTo>
                  <a:pt x="618042" y="224459"/>
                  <a:pt x="659456" y="202766"/>
                  <a:pt x="674246" y="190934"/>
                </a:cubicBezTo>
                <a:cubicBezTo>
                  <a:pt x="689036" y="179102"/>
                  <a:pt x="693473" y="147056"/>
                  <a:pt x="697910" y="146563"/>
                </a:cubicBezTo>
                <a:cubicBezTo>
                  <a:pt x="702347" y="146070"/>
                  <a:pt x="685585" y="186990"/>
                  <a:pt x="700868" y="187976"/>
                </a:cubicBezTo>
                <a:cubicBezTo>
                  <a:pt x="716151" y="188962"/>
                  <a:pt x="786160" y="132759"/>
                  <a:pt x="789611" y="152479"/>
                </a:cubicBezTo>
                <a:cubicBezTo>
                  <a:pt x="793062" y="172199"/>
                  <a:pt x="736858" y="274746"/>
                  <a:pt x="721575" y="306299"/>
                </a:cubicBezTo>
                <a:cubicBezTo>
                  <a:pt x="706292" y="337852"/>
                  <a:pt x="688050" y="364474"/>
                  <a:pt x="697910" y="341796"/>
                </a:cubicBezTo>
                <a:cubicBezTo>
                  <a:pt x="707770" y="319118"/>
                  <a:pt x="761016" y="191920"/>
                  <a:pt x="780736" y="170228"/>
                </a:cubicBezTo>
                <a:cubicBezTo>
                  <a:pt x="800456" y="148536"/>
                  <a:pt x="804894" y="211641"/>
                  <a:pt x="816233" y="211641"/>
                </a:cubicBezTo>
                <a:cubicBezTo>
                  <a:pt x="827572" y="211641"/>
                  <a:pt x="844828" y="185511"/>
                  <a:pt x="848772" y="170228"/>
                </a:cubicBezTo>
                <a:cubicBezTo>
                  <a:pt x="852716" y="154945"/>
                  <a:pt x="841377" y="123391"/>
                  <a:pt x="839898" y="119940"/>
                </a:cubicBezTo>
                <a:cubicBezTo>
                  <a:pt x="838419" y="116489"/>
                  <a:pt x="822149" y="153958"/>
                  <a:pt x="839898" y="149521"/>
                </a:cubicBezTo>
                <a:cubicBezTo>
                  <a:pt x="857647" y="145084"/>
                  <a:pt x="920752" y="116489"/>
                  <a:pt x="946389" y="93318"/>
                </a:cubicBezTo>
                <a:cubicBezTo>
                  <a:pt x="972026" y="70147"/>
                  <a:pt x="992239" y="16408"/>
                  <a:pt x="993718" y="10492"/>
                </a:cubicBezTo>
                <a:cubicBezTo>
                  <a:pt x="995197" y="4576"/>
                  <a:pt x="968574" y="24296"/>
                  <a:pt x="955263" y="57821"/>
                </a:cubicBezTo>
                <a:cubicBezTo>
                  <a:pt x="941952" y="91346"/>
                  <a:pt x="932091" y="156917"/>
                  <a:pt x="913850" y="211641"/>
                </a:cubicBezTo>
                <a:cubicBezTo>
                  <a:pt x="895609" y="266365"/>
                  <a:pt x="868986" y="337852"/>
                  <a:pt x="845814" y="386167"/>
                </a:cubicBezTo>
                <a:cubicBezTo>
                  <a:pt x="822642" y="434482"/>
                  <a:pt x="795033" y="484277"/>
                  <a:pt x="774820" y="501532"/>
                </a:cubicBezTo>
                <a:cubicBezTo>
                  <a:pt x="754607" y="518787"/>
                  <a:pt x="714180" y="515337"/>
                  <a:pt x="724533" y="489700"/>
                </a:cubicBezTo>
                <a:cubicBezTo>
                  <a:pt x="734886" y="464063"/>
                  <a:pt x="797992" y="385181"/>
                  <a:pt x="836940" y="347712"/>
                </a:cubicBezTo>
                <a:cubicBezTo>
                  <a:pt x="875888" y="310243"/>
                  <a:pt x="934063" y="272281"/>
                  <a:pt x="958221" y="264886"/>
                </a:cubicBezTo>
                <a:cubicBezTo>
                  <a:pt x="982379" y="257491"/>
                  <a:pt x="982872" y="287565"/>
                  <a:pt x="981886" y="303341"/>
                </a:cubicBezTo>
                <a:cubicBezTo>
                  <a:pt x="980900" y="319117"/>
                  <a:pt x="958221" y="348205"/>
                  <a:pt x="952305" y="359544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</xdr:grp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79375</xdr:colOff>
      <xdr:row>81</xdr:row>
      <xdr:rowOff>33460</xdr:rowOff>
    </xdr:to>
    <xdr:sp macro="" textlink="">
      <xdr:nvSpPr>
        <xdr:cNvPr id="6" name="Text Box 1">
          <a:extLst>
            <a:ext uri="{FF2B5EF4-FFF2-40B4-BE49-F238E27FC236}">
              <a16:creationId xmlns="" xmlns:a16="http://schemas.microsoft.com/office/drawing/2014/main" id="{029B1740-3774-41EB-ADC5-AB03198B2511}"/>
            </a:ext>
          </a:extLst>
        </xdr:cNvPr>
        <xdr:cNvSpPr txBox="1"/>
      </xdr:nvSpPr>
      <xdr:spPr>
        <a:xfrm>
          <a:off x="1104900" y="40062150"/>
          <a:ext cx="79375" cy="262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79375</xdr:colOff>
      <xdr:row>81</xdr:row>
      <xdr:rowOff>33460</xdr:rowOff>
    </xdr:to>
    <xdr:sp macro="" textlink="">
      <xdr:nvSpPr>
        <xdr:cNvPr id="8" name="Text Box 2">
          <a:extLst>
            <a:ext uri="{FF2B5EF4-FFF2-40B4-BE49-F238E27FC236}">
              <a16:creationId xmlns="" xmlns:a16="http://schemas.microsoft.com/office/drawing/2014/main" id="{0334049D-3DAD-4C65-B88D-84F0BD92AC66}"/>
            </a:ext>
          </a:extLst>
        </xdr:cNvPr>
        <xdr:cNvSpPr txBox="1"/>
      </xdr:nvSpPr>
      <xdr:spPr>
        <a:xfrm>
          <a:off x="1104900" y="40062150"/>
          <a:ext cx="79375" cy="262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79375</xdr:colOff>
      <xdr:row>81</xdr:row>
      <xdr:rowOff>33460</xdr:rowOff>
    </xdr:to>
    <xdr:sp macro="" textlink="">
      <xdr:nvSpPr>
        <xdr:cNvPr id="10" name="Text Box 3">
          <a:extLst>
            <a:ext uri="{FF2B5EF4-FFF2-40B4-BE49-F238E27FC236}">
              <a16:creationId xmlns="" xmlns:a16="http://schemas.microsoft.com/office/drawing/2014/main" id="{6BC223C6-7C80-4003-A043-DF9622453B9A}"/>
            </a:ext>
          </a:extLst>
        </xdr:cNvPr>
        <xdr:cNvSpPr txBox="1"/>
      </xdr:nvSpPr>
      <xdr:spPr>
        <a:xfrm>
          <a:off x="1104900" y="40062150"/>
          <a:ext cx="79375" cy="262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79375</xdr:colOff>
      <xdr:row>81</xdr:row>
      <xdr:rowOff>33460</xdr:rowOff>
    </xdr:to>
    <xdr:sp macro="" textlink="">
      <xdr:nvSpPr>
        <xdr:cNvPr id="11" name="Text Box 1">
          <a:extLst>
            <a:ext uri="{FF2B5EF4-FFF2-40B4-BE49-F238E27FC236}">
              <a16:creationId xmlns="" xmlns:a16="http://schemas.microsoft.com/office/drawing/2014/main" id="{5B26DD8B-1D8E-4DDA-8E5B-CAFDB23A37AA}"/>
            </a:ext>
          </a:extLst>
        </xdr:cNvPr>
        <xdr:cNvSpPr txBox="1"/>
      </xdr:nvSpPr>
      <xdr:spPr>
        <a:xfrm>
          <a:off x="1104900" y="40062150"/>
          <a:ext cx="79375" cy="262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79375</xdr:colOff>
      <xdr:row>81</xdr:row>
      <xdr:rowOff>33460</xdr:rowOff>
    </xdr:to>
    <xdr:sp macro="" textlink="">
      <xdr:nvSpPr>
        <xdr:cNvPr id="12" name="Text Box 2">
          <a:extLst>
            <a:ext uri="{FF2B5EF4-FFF2-40B4-BE49-F238E27FC236}">
              <a16:creationId xmlns="" xmlns:a16="http://schemas.microsoft.com/office/drawing/2014/main" id="{A01BD6BC-66CA-4F5D-979B-7DA44FB8AD63}"/>
            </a:ext>
          </a:extLst>
        </xdr:cNvPr>
        <xdr:cNvSpPr txBox="1"/>
      </xdr:nvSpPr>
      <xdr:spPr>
        <a:xfrm>
          <a:off x="1104900" y="40062150"/>
          <a:ext cx="79375" cy="262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79375</xdr:colOff>
      <xdr:row>81</xdr:row>
      <xdr:rowOff>33460</xdr:rowOff>
    </xdr:to>
    <xdr:sp macro="" textlink="">
      <xdr:nvSpPr>
        <xdr:cNvPr id="13" name="Text Box 3">
          <a:extLst>
            <a:ext uri="{FF2B5EF4-FFF2-40B4-BE49-F238E27FC236}">
              <a16:creationId xmlns="" xmlns:a16="http://schemas.microsoft.com/office/drawing/2014/main" id="{C617A29E-8F12-4F9F-BFCB-2915F1D3C63C}"/>
            </a:ext>
          </a:extLst>
        </xdr:cNvPr>
        <xdr:cNvSpPr txBox="1"/>
      </xdr:nvSpPr>
      <xdr:spPr>
        <a:xfrm>
          <a:off x="1104900" y="40062150"/>
          <a:ext cx="79375" cy="262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79375</xdr:colOff>
      <xdr:row>81</xdr:row>
      <xdr:rowOff>33460</xdr:rowOff>
    </xdr:to>
    <xdr:sp macro="" textlink="">
      <xdr:nvSpPr>
        <xdr:cNvPr id="14" name="Text Box 1">
          <a:extLst>
            <a:ext uri="{FF2B5EF4-FFF2-40B4-BE49-F238E27FC236}">
              <a16:creationId xmlns="" xmlns:a16="http://schemas.microsoft.com/office/drawing/2014/main" id="{A26D18CF-5CFE-48F4-8AEB-1B9609830614}"/>
            </a:ext>
          </a:extLst>
        </xdr:cNvPr>
        <xdr:cNvSpPr txBox="1"/>
      </xdr:nvSpPr>
      <xdr:spPr>
        <a:xfrm>
          <a:off x="1104900" y="40062150"/>
          <a:ext cx="79375" cy="262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79375</xdr:colOff>
      <xdr:row>81</xdr:row>
      <xdr:rowOff>33460</xdr:rowOff>
    </xdr:to>
    <xdr:sp macro="" textlink="">
      <xdr:nvSpPr>
        <xdr:cNvPr id="15" name="Text Box 2">
          <a:extLst>
            <a:ext uri="{FF2B5EF4-FFF2-40B4-BE49-F238E27FC236}">
              <a16:creationId xmlns="" xmlns:a16="http://schemas.microsoft.com/office/drawing/2014/main" id="{84E245FC-DEBE-46D1-AF7F-00B14A9EE21D}"/>
            </a:ext>
          </a:extLst>
        </xdr:cNvPr>
        <xdr:cNvSpPr txBox="1"/>
      </xdr:nvSpPr>
      <xdr:spPr>
        <a:xfrm>
          <a:off x="1104900" y="40062150"/>
          <a:ext cx="79375" cy="262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79375</xdr:colOff>
      <xdr:row>81</xdr:row>
      <xdr:rowOff>33460</xdr:rowOff>
    </xdr:to>
    <xdr:sp macro="" textlink="">
      <xdr:nvSpPr>
        <xdr:cNvPr id="16" name="Text Box 3">
          <a:extLst>
            <a:ext uri="{FF2B5EF4-FFF2-40B4-BE49-F238E27FC236}">
              <a16:creationId xmlns="" xmlns:a16="http://schemas.microsoft.com/office/drawing/2014/main" id="{6D1E6378-7DDD-478E-9848-75B26E9E8CC8}"/>
            </a:ext>
          </a:extLst>
        </xdr:cNvPr>
        <xdr:cNvSpPr txBox="1"/>
      </xdr:nvSpPr>
      <xdr:spPr>
        <a:xfrm>
          <a:off x="1104900" y="40062150"/>
          <a:ext cx="79375" cy="262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79375</xdr:colOff>
      <xdr:row>81</xdr:row>
      <xdr:rowOff>33460</xdr:rowOff>
    </xdr:to>
    <xdr:sp macro="" textlink="">
      <xdr:nvSpPr>
        <xdr:cNvPr id="17" name="Text Box 1">
          <a:extLst>
            <a:ext uri="{FF2B5EF4-FFF2-40B4-BE49-F238E27FC236}">
              <a16:creationId xmlns="" xmlns:a16="http://schemas.microsoft.com/office/drawing/2014/main" id="{07AA1D1F-7BB3-4E95-B20F-30A9D3F45839}"/>
            </a:ext>
          </a:extLst>
        </xdr:cNvPr>
        <xdr:cNvSpPr txBox="1"/>
      </xdr:nvSpPr>
      <xdr:spPr>
        <a:xfrm>
          <a:off x="1104900" y="40062150"/>
          <a:ext cx="79375" cy="262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79375</xdr:colOff>
      <xdr:row>81</xdr:row>
      <xdr:rowOff>33460</xdr:rowOff>
    </xdr:to>
    <xdr:sp macro="" textlink="">
      <xdr:nvSpPr>
        <xdr:cNvPr id="18" name="Text Box 2">
          <a:extLst>
            <a:ext uri="{FF2B5EF4-FFF2-40B4-BE49-F238E27FC236}">
              <a16:creationId xmlns="" xmlns:a16="http://schemas.microsoft.com/office/drawing/2014/main" id="{D2C4BEB8-DF2F-48FF-9982-F18561F21A26}"/>
            </a:ext>
          </a:extLst>
        </xdr:cNvPr>
        <xdr:cNvSpPr txBox="1"/>
      </xdr:nvSpPr>
      <xdr:spPr>
        <a:xfrm>
          <a:off x="1104900" y="40062150"/>
          <a:ext cx="79375" cy="262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79375</xdr:colOff>
      <xdr:row>81</xdr:row>
      <xdr:rowOff>33460</xdr:rowOff>
    </xdr:to>
    <xdr:sp macro="" textlink="">
      <xdr:nvSpPr>
        <xdr:cNvPr id="19" name="Text Box 3">
          <a:extLst>
            <a:ext uri="{FF2B5EF4-FFF2-40B4-BE49-F238E27FC236}">
              <a16:creationId xmlns="" xmlns:a16="http://schemas.microsoft.com/office/drawing/2014/main" id="{E7ECBD70-5FC5-4530-80B7-9C845F4232ED}"/>
            </a:ext>
          </a:extLst>
        </xdr:cNvPr>
        <xdr:cNvSpPr txBox="1"/>
      </xdr:nvSpPr>
      <xdr:spPr>
        <a:xfrm>
          <a:off x="1104900" y="40062150"/>
          <a:ext cx="79375" cy="262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79375</xdr:colOff>
      <xdr:row>81</xdr:row>
      <xdr:rowOff>33460</xdr:rowOff>
    </xdr:to>
    <xdr:sp macro="" textlink="">
      <xdr:nvSpPr>
        <xdr:cNvPr id="20" name="Text Box 1">
          <a:extLst>
            <a:ext uri="{FF2B5EF4-FFF2-40B4-BE49-F238E27FC236}">
              <a16:creationId xmlns="" xmlns:a16="http://schemas.microsoft.com/office/drawing/2014/main" id="{C11AEF26-6D11-45A6-8892-454038A5EE0D}"/>
            </a:ext>
          </a:extLst>
        </xdr:cNvPr>
        <xdr:cNvSpPr txBox="1"/>
      </xdr:nvSpPr>
      <xdr:spPr>
        <a:xfrm>
          <a:off x="1104900" y="40062150"/>
          <a:ext cx="79375" cy="262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79375</xdr:colOff>
      <xdr:row>81</xdr:row>
      <xdr:rowOff>33460</xdr:rowOff>
    </xdr:to>
    <xdr:sp macro="" textlink="">
      <xdr:nvSpPr>
        <xdr:cNvPr id="21" name="Text Box 2">
          <a:extLst>
            <a:ext uri="{FF2B5EF4-FFF2-40B4-BE49-F238E27FC236}">
              <a16:creationId xmlns="" xmlns:a16="http://schemas.microsoft.com/office/drawing/2014/main" id="{CFBD63C1-65F7-4A46-946C-CCE20C5BEAF3}"/>
            </a:ext>
          </a:extLst>
        </xdr:cNvPr>
        <xdr:cNvSpPr txBox="1"/>
      </xdr:nvSpPr>
      <xdr:spPr>
        <a:xfrm>
          <a:off x="1104900" y="40062150"/>
          <a:ext cx="79375" cy="262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79375</xdr:colOff>
      <xdr:row>81</xdr:row>
      <xdr:rowOff>33460</xdr:rowOff>
    </xdr:to>
    <xdr:sp macro="" textlink="">
      <xdr:nvSpPr>
        <xdr:cNvPr id="22" name="Text Box 3">
          <a:extLst>
            <a:ext uri="{FF2B5EF4-FFF2-40B4-BE49-F238E27FC236}">
              <a16:creationId xmlns="" xmlns:a16="http://schemas.microsoft.com/office/drawing/2014/main" id="{7C1DA771-4645-4F4D-8552-C9BB3A400077}"/>
            </a:ext>
          </a:extLst>
        </xdr:cNvPr>
        <xdr:cNvSpPr txBox="1"/>
      </xdr:nvSpPr>
      <xdr:spPr>
        <a:xfrm>
          <a:off x="1104900" y="40062150"/>
          <a:ext cx="79375" cy="262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79375</xdr:colOff>
      <xdr:row>81</xdr:row>
      <xdr:rowOff>33460</xdr:rowOff>
    </xdr:to>
    <xdr:sp macro="" textlink="">
      <xdr:nvSpPr>
        <xdr:cNvPr id="23" name="Text Box 1">
          <a:extLst>
            <a:ext uri="{FF2B5EF4-FFF2-40B4-BE49-F238E27FC236}">
              <a16:creationId xmlns="" xmlns:a16="http://schemas.microsoft.com/office/drawing/2014/main" id="{5068550E-4FF0-4AC1-ACAC-12540D08B403}"/>
            </a:ext>
          </a:extLst>
        </xdr:cNvPr>
        <xdr:cNvSpPr txBox="1"/>
      </xdr:nvSpPr>
      <xdr:spPr>
        <a:xfrm>
          <a:off x="1104900" y="40062150"/>
          <a:ext cx="79375" cy="262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79375</xdr:colOff>
      <xdr:row>81</xdr:row>
      <xdr:rowOff>33460</xdr:rowOff>
    </xdr:to>
    <xdr:sp macro="" textlink="">
      <xdr:nvSpPr>
        <xdr:cNvPr id="24" name="Text Box 2">
          <a:extLst>
            <a:ext uri="{FF2B5EF4-FFF2-40B4-BE49-F238E27FC236}">
              <a16:creationId xmlns="" xmlns:a16="http://schemas.microsoft.com/office/drawing/2014/main" id="{C2130E67-D2BF-49FC-B6FD-985F2CF423AA}"/>
            </a:ext>
          </a:extLst>
        </xdr:cNvPr>
        <xdr:cNvSpPr txBox="1"/>
      </xdr:nvSpPr>
      <xdr:spPr>
        <a:xfrm>
          <a:off x="1104900" y="40062150"/>
          <a:ext cx="79375" cy="262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79375</xdr:colOff>
      <xdr:row>81</xdr:row>
      <xdr:rowOff>33460</xdr:rowOff>
    </xdr:to>
    <xdr:sp macro="" textlink="">
      <xdr:nvSpPr>
        <xdr:cNvPr id="25" name="Text Box 3">
          <a:extLst>
            <a:ext uri="{FF2B5EF4-FFF2-40B4-BE49-F238E27FC236}">
              <a16:creationId xmlns="" xmlns:a16="http://schemas.microsoft.com/office/drawing/2014/main" id="{0C139A87-3423-4382-B7FC-75DDB1EDD037}"/>
            </a:ext>
          </a:extLst>
        </xdr:cNvPr>
        <xdr:cNvSpPr txBox="1"/>
      </xdr:nvSpPr>
      <xdr:spPr>
        <a:xfrm>
          <a:off x="1104900" y="40062150"/>
          <a:ext cx="79375" cy="26206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247237</xdr:colOff>
      <xdr:row>432</xdr:row>
      <xdr:rowOff>72058</xdr:rowOff>
    </xdr:from>
    <xdr:to>
      <xdr:col>3</xdr:col>
      <xdr:colOff>305214</xdr:colOff>
      <xdr:row>434</xdr:row>
      <xdr:rowOff>180147</xdr:rowOff>
    </xdr:to>
    <xdr:pic>
      <xdr:nvPicPr>
        <xdr:cNvPr id="10" name="Picture 4" descr="Signature">
          <a:extLst>
            <a:ext uri="{FF2B5EF4-FFF2-40B4-BE49-F238E27FC236}">
              <a16:creationId xmlns="" xmlns:a16="http://schemas.microsoft.com/office/drawing/2014/main" id="{FD7FC2FA-715E-4AF3-B7D3-7026279FE0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90562" y="6806233"/>
          <a:ext cx="619952" cy="565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</xdr:colOff>
      <xdr:row>431</xdr:row>
      <xdr:rowOff>0</xdr:rowOff>
    </xdr:from>
    <xdr:to>
      <xdr:col>3</xdr:col>
      <xdr:colOff>0</xdr:colOff>
      <xdr:row>433</xdr:row>
      <xdr:rowOff>0</xdr:rowOff>
    </xdr:to>
    <xdr:grpSp>
      <xdr:nvGrpSpPr>
        <xdr:cNvPr id="11" name="Группа 10">
          <a:extLst>
            <a:ext uri="{FF2B5EF4-FFF2-40B4-BE49-F238E27FC236}">
              <a16:creationId xmlns="" xmlns:a16="http://schemas.microsoft.com/office/drawing/2014/main" id="{DDFF6388-698F-4D09-BAAA-26922F1CCA8E}"/>
            </a:ext>
          </a:extLst>
        </xdr:cNvPr>
        <xdr:cNvGrpSpPr>
          <a:grpSpLocks/>
        </xdr:cNvGrpSpPr>
      </xdr:nvGrpSpPr>
      <xdr:grpSpPr bwMode="auto">
        <a:xfrm>
          <a:off x="3810000" y="134616825"/>
          <a:ext cx="495300" cy="457200"/>
          <a:chOff x="4155550" y="11570509"/>
          <a:chExt cx="1003506" cy="523906"/>
        </a:xfrm>
      </xdr:grpSpPr>
      <xdr:sp macro="" textlink="">
        <xdr:nvSpPr>
          <xdr:cNvPr id="12" name="Полилиния 2">
            <a:extLst>
              <a:ext uri="{FF2B5EF4-FFF2-40B4-BE49-F238E27FC236}">
                <a16:creationId xmlns="" xmlns:a16="http://schemas.microsoft.com/office/drawing/2014/main" id="{9C89FD7F-8F22-47A4-9C71-A5FE17F5FACE}"/>
              </a:ext>
            </a:extLst>
          </xdr:cNvPr>
          <xdr:cNvSpPr/>
        </xdr:nvSpPr>
        <xdr:spPr>
          <a:xfrm>
            <a:off x="4474847" y="11570509"/>
            <a:ext cx="167251" cy="502077"/>
          </a:xfrm>
          <a:custGeom>
            <a:avLst/>
            <a:gdLst>
              <a:gd name="connsiteX0" fmla="*/ 159736 w 159736"/>
              <a:gd name="connsiteY0" fmla="*/ 0 h 493999"/>
              <a:gd name="connsiteX1" fmla="*/ 153820 w 159736"/>
              <a:gd name="connsiteY1" fmla="*/ 130155 h 493999"/>
              <a:gd name="connsiteX2" fmla="*/ 127197 w 159736"/>
              <a:gd name="connsiteY2" fmla="*/ 269185 h 493999"/>
              <a:gd name="connsiteX3" fmla="*/ 79868 w 159736"/>
              <a:gd name="connsiteY3" fmla="*/ 378634 h 493999"/>
              <a:gd name="connsiteX4" fmla="*/ 0 w 159736"/>
              <a:gd name="connsiteY4" fmla="*/ 493999 h 49399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159736" h="493999">
                <a:moveTo>
                  <a:pt x="159736" y="0"/>
                </a:moveTo>
                <a:cubicBezTo>
                  <a:pt x="159489" y="42645"/>
                  <a:pt x="159243" y="85291"/>
                  <a:pt x="153820" y="130155"/>
                </a:cubicBezTo>
                <a:cubicBezTo>
                  <a:pt x="148397" y="175019"/>
                  <a:pt x="139522" y="227772"/>
                  <a:pt x="127197" y="269185"/>
                </a:cubicBezTo>
                <a:cubicBezTo>
                  <a:pt x="114872" y="310598"/>
                  <a:pt x="101067" y="341165"/>
                  <a:pt x="79868" y="378634"/>
                </a:cubicBezTo>
                <a:cubicBezTo>
                  <a:pt x="58669" y="416103"/>
                  <a:pt x="29334" y="455051"/>
                  <a:pt x="0" y="493999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  <xdr:sp macro="" textlink="">
        <xdr:nvSpPr>
          <xdr:cNvPr id="13" name="Полилиния 3">
            <a:extLst>
              <a:ext uri="{FF2B5EF4-FFF2-40B4-BE49-F238E27FC236}">
                <a16:creationId xmlns="" xmlns:a16="http://schemas.microsoft.com/office/drawing/2014/main" id="{34A38D0C-AB93-4E94-81DC-C61ABCF9253E}"/>
              </a:ext>
            </a:extLst>
          </xdr:cNvPr>
          <xdr:cNvSpPr/>
        </xdr:nvSpPr>
        <xdr:spPr>
          <a:xfrm>
            <a:off x="4155550" y="11581424"/>
            <a:ext cx="1003506" cy="512991"/>
          </a:xfrm>
          <a:custGeom>
            <a:avLst/>
            <a:gdLst>
              <a:gd name="connsiteX0" fmla="*/ 328151 w 1004985"/>
              <a:gd name="connsiteY0" fmla="*/ 483784 h 512212"/>
              <a:gd name="connsiteX1" fmla="*/ 402103 w 1004985"/>
              <a:gd name="connsiteY1" fmla="*/ 235305 h 512212"/>
              <a:gd name="connsiteX2" fmla="*/ 496761 w 1004985"/>
              <a:gd name="connsiteY2" fmla="*/ 31198 h 512212"/>
              <a:gd name="connsiteX3" fmla="*/ 523384 w 1004985"/>
              <a:gd name="connsiteY3" fmla="*/ 31198 h 512212"/>
              <a:gd name="connsiteX4" fmla="*/ 526342 w 1004985"/>
              <a:gd name="connsiteY4" fmla="*/ 102192 h 512212"/>
              <a:gd name="connsiteX5" fmla="*/ 470139 w 1004985"/>
              <a:gd name="connsiteY5" fmla="*/ 383209 h 512212"/>
              <a:gd name="connsiteX6" fmla="*/ 339983 w 1004985"/>
              <a:gd name="connsiteY6" fmla="*/ 350670 h 512212"/>
              <a:gd name="connsiteX7" fmla="*/ 5721 w 1004985"/>
              <a:gd name="connsiteY7" fmla="*/ 400957 h 512212"/>
              <a:gd name="connsiteX8" fmla="*/ 647623 w 1004985"/>
              <a:gd name="connsiteY8" fmla="*/ 241221 h 512212"/>
              <a:gd name="connsiteX9" fmla="*/ 978927 w 1004985"/>
              <a:gd name="connsiteY9" fmla="*/ 190934 h 512212"/>
              <a:gd name="connsiteX10" fmla="*/ 970053 w 1004985"/>
              <a:gd name="connsiteY10" fmla="*/ 173186 h 512212"/>
              <a:gd name="connsiteX11" fmla="*/ 860604 w 1004985"/>
              <a:gd name="connsiteY11" fmla="*/ 173186 h 512212"/>
              <a:gd name="connsiteX12" fmla="*/ 558881 w 1004985"/>
              <a:gd name="connsiteY12" fmla="*/ 217557 h 512212"/>
              <a:gd name="connsiteX13" fmla="*/ 431684 w 1004985"/>
              <a:gd name="connsiteY13" fmla="*/ 217557 h 512212"/>
              <a:gd name="connsiteX14" fmla="*/ 564797 w 1004985"/>
              <a:gd name="connsiteY14" fmla="*/ 158395 h 512212"/>
              <a:gd name="connsiteX15" fmla="*/ 656497 w 1004985"/>
              <a:gd name="connsiteY15" fmla="*/ 69653 h 512212"/>
              <a:gd name="connsiteX16" fmla="*/ 659455 w 1004985"/>
              <a:gd name="connsiteY16" fmla="*/ 13450 h 512212"/>
              <a:gd name="connsiteX17" fmla="*/ 615084 w 1004985"/>
              <a:gd name="connsiteY17" fmla="*/ 1617 h 512212"/>
              <a:gd name="connsiteX18" fmla="*/ 573671 w 1004985"/>
              <a:gd name="connsiteY18" fmla="*/ 40072 h 512212"/>
              <a:gd name="connsiteX19" fmla="*/ 561839 w 1004985"/>
              <a:gd name="connsiteY19" fmla="*/ 66695 h 512212"/>
              <a:gd name="connsiteX20" fmla="*/ 615084 w 1004985"/>
              <a:gd name="connsiteY20" fmla="*/ 81485 h 512212"/>
              <a:gd name="connsiteX21" fmla="*/ 606210 w 1004985"/>
              <a:gd name="connsiteY21" fmla="*/ 137689 h 512212"/>
              <a:gd name="connsiteX22" fmla="*/ 529300 w 1004985"/>
              <a:gd name="connsiteY22" fmla="*/ 232347 h 512212"/>
              <a:gd name="connsiteX23" fmla="*/ 547049 w 1004985"/>
              <a:gd name="connsiteY23" fmla="*/ 244179 h 512212"/>
              <a:gd name="connsiteX24" fmla="*/ 621000 w 1004985"/>
              <a:gd name="connsiteY24" fmla="*/ 182060 h 512212"/>
              <a:gd name="connsiteX25" fmla="*/ 621000 w 1004985"/>
              <a:gd name="connsiteY25" fmla="*/ 149521 h 512212"/>
              <a:gd name="connsiteX26" fmla="*/ 609168 w 1004985"/>
              <a:gd name="connsiteY26" fmla="*/ 217557 h 512212"/>
              <a:gd name="connsiteX27" fmla="*/ 674246 w 1004985"/>
              <a:gd name="connsiteY27" fmla="*/ 190934 h 512212"/>
              <a:gd name="connsiteX28" fmla="*/ 697910 w 1004985"/>
              <a:gd name="connsiteY28" fmla="*/ 146563 h 512212"/>
              <a:gd name="connsiteX29" fmla="*/ 700868 w 1004985"/>
              <a:gd name="connsiteY29" fmla="*/ 187976 h 512212"/>
              <a:gd name="connsiteX30" fmla="*/ 789611 w 1004985"/>
              <a:gd name="connsiteY30" fmla="*/ 152479 h 512212"/>
              <a:gd name="connsiteX31" fmla="*/ 721575 w 1004985"/>
              <a:gd name="connsiteY31" fmla="*/ 306299 h 512212"/>
              <a:gd name="connsiteX32" fmla="*/ 697910 w 1004985"/>
              <a:gd name="connsiteY32" fmla="*/ 341796 h 512212"/>
              <a:gd name="connsiteX33" fmla="*/ 780736 w 1004985"/>
              <a:gd name="connsiteY33" fmla="*/ 170228 h 512212"/>
              <a:gd name="connsiteX34" fmla="*/ 816233 w 1004985"/>
              <a:gd name="connsiteY34" fmla="*/ 211641 h 512212"/>
              <a:gd name="connsiteX35" fmla="*/ 848772 w 1004985"/>
              <a:gd name="connsiteY35" fmla="*/ 170228 h 512212"/>
              <a:gd name="connsiteX36" fmla="*/ 839898 w 1004985"/>
              <a:gd name="connsiteY36" fmla="*/ 119940 h 512212"/>
              <a:gd name="connsiteX37" fmla="*/ 839898 w 1004985"/>
              <a:gd name="connsiteY37" fmla="*/ 149521 h 512212"/>
              <a:gd name="connsiteX38" fmla="*/ 946389 w 1004985"/>
              <a:gd name="connsiteY38" fmla="*/ 93318 h 512212"/>
              <a:gd name="connsiteX39" fmla="*/ 993718 w 1004985"/>
              <a:gd name="connsiteY39" fmla="*/ 10492 h 512212"/>
              <a:gd name="connsiteX40" fmla="*/ 955263 w 1004985"/>
              <a:gd name="connsiteY40" fmla="*/ 57821 h 512212"/>
              <a:gd name="connsiteX41" fmla="*/ 913850 w 1004985"/>
              <a:gd name="connsiteY41" fmla="*/ 211641 h 512212"/>
              <a:gd name="connsiteX42" fmla="*/ 845814 w 1004985"/>
              <a:gd name="connsiteY42" fmla="*/ 386167 h 512212"/>
              <a:gd name="connsiteX43" fmla="*/ 774820 w 1004985"/>
              <a:gd name="connsiteY43" fmla="*/ 501532 h 512212"/>
              <a:gd name="connsiteX44" fmla="*/ 724533 w 1004985"/>
              <a:gd name="connsiteY44" fmla="*/ 489700 h 512212"/>
              <a:gd name="connsiteX45" fmla="*/ 836940 w 1004985"/>
              <a:gd name="connsiteY45" fmla="*/ 347712 h 512212"/>
              <a:gd name="connsiteX46" fmla="*/ 958221 w 1004985"/>
              <a:gd name="connsiteY46" fmla="*/ 264886 h 512212"/>
              <a:gd name="connsiteX47" fmla="*/ 981886 w 1004985"/>
              <a:gd name="connsiteY47" fmla="*/ 303341 h 512212"/>
              <a:gd name="connsiteX48" fmla="*/ 952305 w 1004985"/>
              <a:gd name="connsiteY48" fmla="*/ 359544 h 512212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</a:cxnLst>
            <a:rect l="l" t="t" r="r" b="b"/>
            <a:pathLst>
              <a:path w="1004985" h="512212">
                <a:moveTo>
                  <a:pt x="328151" y="483784"/>
                </a:moveTo>
                <a:cubicBezTo>
                  <a:pt x="351076" y="397260"/>
                  <a:pt x="374001" y="310736"/>
                  <a:pt x="402103" y="235305"/>
                </a:cubicBezTo>
                <a:cubicBezTo>
                  <a:pt x="430205" y="159874"/>
                  <a:pt x="476548" y="65216"/>
                  <a:pt x="496761" y="31198"/>
                </a:cubicBezTo>
                <a:cubicBezTo>
                  <a:pt x="516974" y="-2820"/>
                  <a:pt x="518454" y="19366"/>
                  <a:pt x="523384" y="31198"/>
                </a:cubicBezTo>
                <a:cubicBezTo>
                  <a:pt x="528314" y="43030"/>
                  <a:pt x="535216" y="43524"/>
                  <a:pt x="526342" y="102192"/>
                </a:cubicBezTo>
                <a:cubicBezTo>
                  <a:pt x="517468" y="160860"/>
                  <a:pt x="501199" y="341796"/>
                  <a:pt x="470139" y="383209"/>
                </a:cubicBezTo>
                <a:cubicBezTo>
                  <a:pt x="439079" y="424622"/>
                  <a:pt x="417386" y="347712"/>
                  <a:pt x="339983" y="350670"/>
                </a:cubicBezTo>
                <a:cubicBezTo>
                  <a:pt x="262580" y="353628"/>
                  <a:pt x="-45552" y="419198"/>
                  <a:pt x="5721" y="400957"/>
                </a:cubicBezTo>
                <a:cubicBezTo>
                  <a:pt x="56994" y="382716"/>
                  <a:pt x="485422" y="276225"/>
                  <a:pt x="647623" y="241221"/>
                </a:cubicBezTo>
                <a:cubicBezTo>
                  <a:pt x="809824" y="206217"/>
                  <a:pt x="925189" y="202273"/>
                  <a:pt x="978927" y="190934"/>
                </a:cubicBezTo>
                <a:cubicBezTo>
                  <a:pt x="1032665" y="179595"/>
                  <a:pt x="989773" y="176144"/>
                  <a:pt x="970053" y="173186"/>
                </a:cubicBezTo>
                <a:cubicBezTo>
                  <a:pt x="950333" y="170228"/>
                  <a:pt x="929133" y="165791"/>
                  <a:pt x="860604" y="173186"/>
                </a:cubicBezTo>
                <a:cubicBezTo>
                  <a:pt x="792075" y="180581"/>
                  <a:pt x="630368" y="210162"/>
                  <a:pt x="558881" y="217557"/>
                </a:cubicBezTo>
                <a:cubicBezTo>
                  <a:pt x="487394" y="224952"/>
                  <a:pt x="430698" y="227417"/>
                  <a:pt x="431684" y="217557"/>
                </a:cubicBezTo>
                <a:cubicBezTo>
                  <a:pt x="432670" y="207697"/>
                  <a:pt x="527328" y="183046"/>
                  <a:pt x="564797" y="158395"/>
                </a:cubicBezTo>
                <a:cubicBezTo>
                  <a:pt x="602266" y="133744"/>
                  <a:pt x="640721" y="93810"/>
                  <a:pt x="656497" y="69653"/>
                </a:cubicBezTo>
                <a:cubicBezTo>
                  <a:pt x="672273" y="45495"/>
                  <a:pt x="666357" y="24789"/>
                  <a:pt x="659455" y="13450"/>
                </a:cubicBezTo>
                <a:cubicBezTo>
                  <a:pt x="652553" y="2111"/>
                  <a:pt x="629381" y="-2820"/>
                  <a:pt x="615084" y="1617"/>
                </a:cubicBezTo>
                <a:cubicBezTo>
                  <a:pt x="600787" y="6054"/>
                  <a:pt x="582545" y="29226"/>
                  <a:pt x="573671" y="40072"/>
                </a:cubicBezTo>
                <a:cubicBezTo>
                  <a:pt x="564797" y="50918"/>
                  <a:pt x="554937" y="59793"/>
                  <a:pt x="561839" y="66695"/>
                </a:cubicBezTo>
                <a:cubicBezTo>
                  <a:pt x="568741" y="73597"/>
                  <a:pt x="607689" y="69653"/>
                  <a:pt x="615084" y="81485"/>
                </a:cubicBezTo>
                <a:cubicBezTo>
                  <a:pt x="622479" y="93317"/>
                  <a:pt x="620507" y="112545"/>
                  <a:pt x="606210" y="137689"/>
                </a:cubicBezTo>
                <a:cubicBezTo>
                  <a:pt x="591913" y="162833"/>
                  <a:pt x="539160" y="214599"/>
                  <a:pt x="529300" y="232347"/>
                </a:cubicBezTo>
                <a:cubicBezTo>
                  <a:pt x="519440" y="250095"/>
                  <a:pt x="531766" y="252560"/>
                  <a:pt x="547049" y="244179"/>
                </a:cubicBezTo>
                <a:cubicBezTo>
                  <a:pt x="562332" y="235798"/>
                  <a:pt x="608675" y="197836"/>
                  <a:pt x="621000" y="182060"/>
                </a:cubicBezTo>
                <a:cubicBezTo>
                  <a:pt x="633325" y="166284"/>
                  <a:pt x="622972" y="143605"/>
                  <a:pt x="621000" y="149521"/>
                </a:cubicBezTo>
                <a:cubicBezTo>
                  <a:pt x="619028" y="155437"/>
                  <a:pt x="600294" y="210655"/>
                  <a:pt x="609168" y="217557"/>
                </a:cubicBezTo>
                <a:cubicBezTo>
                  <a:pt x="618042" y="224459"/>
                  <a:pt x="659456" y="202766"/>
                  <a:pt x="674246" y="190934"/>
                </a:cubicBezTo>
                <a:cubicBezTo>
                  <a:pt x="689036" y="179102"/>
                  <a:pt x="693473" y="147056"/>
                  <a:pt x="697910" y="146563"/>
                </a:cubicBezTo>
                <a:cubicBezTo>
                  <a:pt x="702347" y="146070"/>
                  <a:pt x="685585" y="186990"/>
                  <a:pt x="700868" y="187976"/>
                </a:cubicBezTo>
                <a:cubicBezTo>
                  <a:pt x="716151" y="188962"/>
                  <a:pt x="786160" y="132759"/>
                  <a:pt x="789611" y="152479"/>
                </a:cubicBezTo>
                <a:cubicBezTo>
                  <a:pt x="793062" y="172199"/>
                  <a:pt x="736858" y="274746"/>
                  <a:pt x="721575" y="306299"/>
                </a:cubicBezTo>
                <a:cubicBezTo>
                  <a:pt x="706292" y="337852"/>
                  <a:pt x="688050" y="364474"/>
                  <a:pt x="697910" y="341796"/>
                </a:cubicBezTo>
                <a:cubicBezTo>
                  <a:pt x="707770" y="319118"/>
                  <a:pt x="761016" y="191920"/>
                  <a:pt x="780736" y="170228"/>
                </a:cubicBezTo>
                <a:cubicBezTo>
                  <a:pt x="800456" y="148536"/>
                  <a:pt x="804894" y="211641"/>
                  <a:pt x="816233" y="211641"/>
                </a:cubicBezTo>
                <a:cubicBezTo>
                  <a:pt x="827572" y="211641"/>
                  <a:pt x="844828" y="185511"/>
                  <a:pt x="848772" y="170228"/>
                </a:cubicBezTo>
                <a:cubicBezTo>
                  <a:pt x="852716" y="154945"/>
                  <a:pt x="841377" y="123391"/>
                  <a:pt x="839898" y="119940"/>
                </a:cubicBezTo>
                <a:cubicBezTo>
                  <a:pt x="838419" y="116489"/>
                  <a:pt x="822149" y="153958"/>
                  <a:pt x="839898" y="149521"/>
                </a:cubicBezTo>
                <a:cubicBezTo>
                  <a:pt x="857647" y="145084"/>
                  <a:pt x="920752" y="116489"/>
                  <a:pt x="946389" y="93318"/>
                </a:cubicBezTo>
                <a:cubicBezTo>
                  <a:pt x="972026" y="70147"/>
                  <a:pt x="992239" y="16408"/>
                  <a:pt x="993718" y="10492"/>
                </a:cubicBezTo>
                <a:cubicBezTo>
                  <a:pt x="995197" y="4576"/>
                  <a:pt x="968574" y="24296"/>
                  <a:pt x="955263" y="57821"/>
                </a:cubicBezTo>
                <a:cubicBezTo>
                  <a:pt x="941952" y="91346"/>
                  <a:pt x="932091" y="156917"/>
                  <a:pt x="913850" y="211641"/>
                </a:cubicBezTo>
                <a:cubicBezTo>
                  <a:pt x="895609" y="266365"/>
                  <a:pt x="868986" y="337852"/>
                  <a:pt x="845814" y="386167"/>
                </a:cubicBezTo>
                <a:cubicBezTo>
                  <a:pt x="822642" y="434482"/>
                  <a:pt x="795033" y="484277"/>
                  <a:pt x="774820" y="501532"/>
                </a:cubicBezTo>
                <a:cubicBezTo>
                  <a:pt x="754607" y="518787"/>
                  <a:pt x="714180" y="515337"/>
                  <a:pt x="724533" y="489700"/>
                </a:cubicBezTo>
                <a:cubicBezTo>
                  <a:pt x="734886" y="464063"/>
                  <a:pt x="797992" y="385181"/>
                  <a:pt x="836940" y="347712"/>
                </a:cubicBezTo>
                <a:cubicBezTo>
                  <a:pt x="875888" y="310243"/>
                  <a:pt x="934063" y="272281"/>
                  <a:pt x="958221" y="264886"/>
                </a:cubicBezTo>
                <a:cubicBezTo>
                  <a:pt x="982379" y="257491"/>
                  <a:pt x="982872" y="287565"/>
                  <a:pt x="981886" y="303341"/>
                </a:cubicBezTo>
                <a:cubicBezTo>
                  <a:pt x="980900" y="319117"/>
                  <a:pt x="958221" y="348205"/>
                  <a:pt x="952305" y="359544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</xdr:grp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85</xdr:row>
      <xdr:rowOff>33459</xdr:rowOff>
    </xdr:to>
    <xdr:sp macro="" textlink="">
      <xdr:nvSpPr>
        <xdr:cNvPr id="6" name="Text Box 1">
          <a:extLst>
            <a:ext uri="{FF2B5EF4-FFF2-40B4-BE49-F238E27FC236}">
              <a16:creationId xmlns="" xmlns:a16="http://schemas.microsoft.com/office/drawing/2014/main" id="{3C335152-F9A9-42C9-BFAA-0201D5C7571D}"/>
            </a:ext>
          </a:extLst>
        </xdr:cNvPr>
        <xdr:cNvSpPr txBox="1"/>
      </xdr:nvSpPr>
      <xdr:spPr>
        <a:xfrm>
          <a:off x="361950" y="255936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85</xdr:row>
      <xdr:rowOff>33459</xdr:rowOff>
    </xdr:to>
    <xdr:sp macro="" textlink="">
      <xdr:nvSpPr>
        <xdr:cNvPr id="7" name="Text Box 2">
          <a:extLst>
            <a:ext uri="{FF2B5EF4-FFF2-40B4-BE49-F238E27FC236}">
              <a16:creationId xmlns="" xmlns:a16="http://schemas.microsoft.com/office/drawing/2014/main" id="{679F4EF7-4B54-4488-9553-165E98E2CD8C}"/>
            </a:ext>
          </a:extLst>
        </xdr:cNvPr>
        <xdr:cNvSpPr txBox="1"/>
      </xdr:nvSpPr>
      <xdr:spPr>
        <a:xfrm>
          <a:off x="361950" y="255936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85</xdr:row>
      <xdr:rowOff>33459</xdr:rowOff>
    </xdr:to>
    <xdr:sp macro="" textlink="">
      <xdr:nvSpPr>
        <xdr:cNvPr id="8" name="Text Box 3">
          <a:extLst>
            <a:ext uri="{FF2B5EF4-FFF2-40B4-BE49-F238E27FC236}">
              <a16:creationId xmlns="" xmlns:a16="http://schemas.microsoft.com/office/drawing/2014/main" id="{AC5BBA87-71E2-4DF5-8CD7-DF56F3934E02}"/>
            </a:ext>
          </a:extLst>
        </xdr:cNvPr>
        <xdr:cNvSpPr txBox="1"/>
      </xdr:nvSpPr>
      <xdr:spPr>
        <a:xfrm>
          <a:off x="361950" y="255936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85</xdr:row>
      <xdr:rowOff>33459</xdr:rowOff>
    </xdr:to>
    <xdr:sp macro="" textlink="">
      <xdr:nvSpPr>
        <xdr:cNvPr id="9" name="Text Box 1">
          <a:extLst>
            <a:ext uri="{FF2B5EF4-FFF2-40B4-BE49-F238E27FC236}">
              <a16:creationId xmlns="" xmlns:a16="http://schemas.microsoft.com/office/drawing/2014/main" id="{AE26AAE8-1F87-48FF-BCA0-20E5D8F4C6AB}"/>
            </a:ext>
          </a:extLst>
        </xdr:cNvPr>
        <xdr:cNvSpPr txBox="1"/>
      </xdr:nvSpPr>
      <xdr:spPr>
        <a:xfrm>
          <a:off x="361950" y="255936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85</xdr:row>
      <xdr:rowOff>33459</xdr:rowOff>
    </xdr:to>
    <xdr:sp macro="" textlink="">
      <xdr:nvSpPr>
        <xdr:cNvPr id="14" name="Text Box 2">
          <a:extLst>
            <a:ext uri="{FF2B5EF4-FFF2-40B4-BE49-F238E27FC236}">
              <a16:creationId xmlns="" xmlns:a16="http://schemas.microsoft.com/office/drawing/2014/main" id="{831E3573-1D11-4F56-9FE3-409FEB659E11}"/>
            </a:ext>
          </a:extLst>
        </xdr:cNvPr>
        <xdr:cNvSpPr txBox="1"/>
      </xdr:nvSpPr>
      <xdr:spPr>
        <a:xfrm>
          <a:off x="361950" y="255936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85</xdr:row>
      <xdr:rowOff>33459</xdr:rowOff>
    </xdr:to>
    <xdr:sp macro="" textlink="">
      <xdr:nvSpPr>
        <xdr:cNvPr id="15" name="Text Box 3">
          <a:extLst>
            <a:ext uri="{FF2B5EF4-FFF2-40B4-BE49-F238E27FC236}">
              <a16:creationId xmlns="" xmlns:a16="http://schemas.microsoft.com/office/drawing/2014/main" id="{715B365B-8526-442A-8905-0519C49ACD66}"/>
            </a:ext>
          </a:extLst>
        </xdr:cNvPr>
        <xdr:cNvSpPr txBox="1"/>
      </xdr:nvSpPr>
      <xdr:spPr>
        <a:xfrm>
          <a:off x="361950" y="255936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85</xdr:row>
      <xdr:rowOff>33459</xdr:rowOff>
    </xdr:to>
    <xdr:sp macro="" textlink="">
      <xdr:nvSpPr>
        <xdr:cNvPr id="16" name="Text Box 1">
          <a:extLst>
            <a:ext uri="{FF2B5EF4-FFF2-40B4-BE49-F238E27FC236}">
              <a16:creationId xmlns="" xmlns:a16="http://schemas.microsoft.com/office/drawing/2014/main" id="{2AB456FC-AEA0-4317-B658-1B564208131A}"/>
            </a:ext>
          </a:extLst>
        </xdr:cNvPr>
        <xdr:cNvSpPr txBox="1"/>
      </xdr:nvSpPr>
      <xdr:spPr>
        <a:xfrm>
          <a:off x="361950" y="255936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85</xdr:row>
      <xdr:rowOff>33459</xdr:rowOff>
    </xdr:to>
    <xdr:sp macro="" textlink="">
      <xdr:nvSpPr>
        <xdr:cNvPr id="17" name="Text Box 2">
          <a:extLst>
            <a:ext uri="{FF2B5EF4-FFF2-40B4-BE49-F238E27FC236}">
              <a16:creationId xmlns="" xmlns:a16="http://schemas.microsoft.com/office/drawing/2014/main" id="{58ECD6B6-7F9B-4393-9D51-A8E16EEDB789}"/>
            </a:ext>
          </a:extLst>
        </xdr:cNvPr>
        <xdr:cNvSpPr txBox="1"/>
      </xdr:nvSpPr>
      <xdr:spPr>
        <a:xfrm>
          <a:off x="361950" y="255936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85</xdr:row>
      <xdr:rowOff>33459</xdr:rowOff>
    </xdr:to>
    <xdr:sp macro="" textlink="">
      <xdr:nvSpPr>
        <xdr:cNvPr id="18" name="Text Box 3">
          <a:extLst>
            <a:ext uri="{FF2B5EF4-FFF2-40B4-BE49-F238E27FC236}">
              <a16:creationId xmlns="" xmlns:a16="http://schemas.microsoft.com/office/drawing/2014/main" id="{5567D300-70E2-4CAD-8F31-EB9C5E150B6E}"/>
            </a:ext>
          </a:extLst>
        </xdr:cNvPr>
        <xdr:cNvSpPr txBox="1"/>
      </xdr:nvSpPr>
      <xdr:spPr>
        <a:xfrm>
          <a:off x="361950" y="255936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85</xdr:row>
      <xdr:rowOff>33459</xdr:rowOff>
    </xdr:to>
    <xdr:sp macro="" textlink="">
      <xdr:nvSpPr>
        <xdr:cNvPr id="19" name="Text Box 1">
          <a:extLst>
            <a:ext uri="{FF2B5EF4-FFF2-40B4-BE49-F238E27FC236}">
              <a16:creationId xmlns="" xmlns:a16="http://schemas.microsoft.com/office/drawing/2014/main" id="{6868518B-9F97-4873-A24D-3CB537E072B4}"/>
            </a:ext>
          </a:extLst>
        </xdr:cNvPr>
        <xdr:cNvSpPr txBox="1"/>
      </xdr:nvSpPr>
      <xdr:spPr>
        <a:xfrm>
          <a:off x="361950" y="255936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85</xdr:row>
      <xdr:rowOff>33459</xdr:rowOff>
    </xdr:to>
    <xdr:sp macro="" textlink="">
      <xdr:nvSpPr>
        <xdr:cNvPr id="20" name="Text Box 2">
          <a:extLst>
            <a:ext uri="{FF2B5EF4-FFF2-40B4-BE49-F238E27FC236}">
              <a16:creationId xmlns="" xmlns:a16="http://schemas.microsoft.com/office/drawing/2014/main" id="{F0C4D631-3BB0-44DA-849D-5AF7D2E299E0}"/>
            </a:ext>
          </a:extLst>
        </xdr:cNvPr>
        <xdr:cNvSpPr txBox="1"/>
      </xdr:nvSpPr>
      <xdr:spPr>
        <a:xfrm>
          <a:off x="361950" y="255936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85</xdr:row>
      <xdr:rowOff>33459</xdr:rowOff>
    </xdr:to>
    <xdr:sp macro="" textlink="">
      <xdr:nvSpPr>
        <xdr:cNvPr id="21" name="Text Box 3">
          <a:extLst>
            <a:ext uri="{FF2B5EF4-FFF2-40B4-BE49-F238E27FC236}">
              <a16:creationId xmlns="" xmlns:a16="http://schemas.microsoft.com/office/drawing/2014/main" id="{3677AAFB-D14D-45FB-A3FF-E5AE1C2BD6A7}"/>
            </a:ext>
          </a:extLst>
        </xdr:cNvPr>
        <xdr:cNvSpPr txBox="1"/>
      </xdr:nvSpPr>
      <xdr:spPr>
        <a:xfrm>
          <a:off x="361950" y="255936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85</xdr:row>
      <xdr:rowOff>33459</xdr:rowOff>
    </xdr:to>
    <xdr:sp macro="" textlink="">
      <xdr:nvSpPr>
        <xdr:cNvPr id="22" name="Text Box 1">
          <a:extLst>
            <a:ext uri="{FF2B5EF4-FFF2-40B4-BE49-F238E27FC236}">
              <a16:creationId xmlns="" xmlns:a16="http://schemas.microsoft.com/office/drawing/2014/main" id="{7BB5F2F9-239B-4659-BE8B-D2F9BF9D1E8D}"/>
            </a:ext>
          </a:extLst>
        </xdr:cNvPr>
        <xdr:cNvSpPr txBox="1"/>
      </xdr:nvSpPr>
      <xdr:spPr>
        <a:xfrm>
          <a:off x="361950" y="255936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85</xdr:row>
      <xdr:rowOff>33459</xdr:rowOff>
    </xdr:to>
    <xdr:sp macro="" textlink="">
      <xdr:nvSpPr>
        <xdr:cNvPr id="23" name="Text Box 2">
          <a:extLst>
            <a:ext uri="{FF2B5EF4-FFF2-40B4-BE49-F238E27FC236}">
              <a16:creationId xmlns="" xmlns:a16="http://schemas.microsoft.com/office/drawing/2014/main" id="{278FEF76-29F5-4D2B-9C3C-0C4D5FBC789E}"/>
            </a:ext>
          </a:extLst>
        </xdr:cNvPr>
        <xdr:cNvSpPr txBox="1"/>
      </xdr:nvSpPr>
      <xdr:spPr>
        <a:xfrm>
          <a:off x="361950" y="255936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85</xdr:row>
      <xdr:rowOff>33459</xdr:rowOff>
    </xdr:to>
    <xdr:sp macro="" textlink="">
      <xdr:nvSpPr>
        <xdr:cNvPr id="24" name="Text Box 3">
          <a:extLst>
            <a:ext uri="{FF2B5EF4-FFF2-40B4-BE49-F238E27FC236}">
              <a16:creationId xmlns="" xmlns:a16="http://schemas.microsoft.com/office/drawing/2014/main" id="{9C548531-6B2B-47F6-91A2-0D076BDF16AE}"/>
            </a:ext>
          </a:extLst>
        </xdr:cNvPr>
        <xdr:cNvSpPr txBox="1"/>
      </xdr:nvSpPr>
      <xdr:spPr>
        <a:xfrm>
          <a:off x="361950" y="255936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85</xdr:row>
      <xdr:rowOff>33459</xdr:rowOff>
    </xdr:to>
    <xdr:sp macro="" textlink="">
      <xdr:nvSpPr>
        <xdr:cNvPr id="25" name="Text Box 1">
          <a:extLst>
            <a:ext uri="{FF2B5EF4-FFF2-40B4-BE49-F238E27FC236}">
              <a16:creationId xmlns="" xmlns:a16="http://schemas.microsoft.com/office/drawing/2014/main" id="{29058543-C0F4-436A-BEF0-3279912821FE}"/>
            </a:ext>
          </a:extLst>
        </xdr:cNvPr>
        <xdr:cNvSpPr txBox="1"/>
      </xdr:nvSpPr>
      <xdr:spPr>
        <a:xfrm>
          <a:off x="361950" y="255936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85</xdr:row>
      <xdr:rowOff>33459</xdr:rowOff>
    </xdr:to>
    <xdr:sp macro="" textlink="">
      <xdr:nvSpPr>
        <xdr:cNvPr id="26" name="Text Box 2">
          <a:extLst>
            <a:ext uri="{FF2B5EF4-FFF2-40B4-BE49-F238E27FC236}">
              <a16:creationId xmlns="" xmlns:a16="http://schemas.microsoft.com/office/drawing/2014/main" id="{797C215C-7D61-4AA7-9994-2C6A79CBE520}"/>
            </a:ext>
          </a:extLst>
        </xdr:cNvPr>
        <xdr:cNvSpPr txBox="1"/>
      </xdr:nvSpPr>
      <xdr:spPr>
        <a:xfrm>
          <a:off x="361950" y="255936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85</xdr:row>
      <xdr:rowOff>33459</xdr:rowOff>
    </xdr:to>
    <xdr:sp macro="" textlink="">
      <xdr:nvSpPr>
        <xdr:cNvPr id="27" name="Text Box 3">
          <a:extLst>
            <a:ext uri="{FF2B5EF4-FFF2-40B4-BE49-F238E27FC236}">
              <a16:creationId xmlns="" xmlns:a16="http://schemas.microsoft.com/office/drawing/2014/main" id="{E33D1BF8-6ED3-4E6A-8E12-CE3FA5762FC4}"/>
            </a:ext>
          </a:extLst>
        </xdr:cNvPr>
        <xdr:cNvSpPr txBox="1"/>
      </xdr:nvSpPr>
      <xdr:spPr>
        <a:xfrm>
          <a:off x="361950" y="255936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84</xdr:row>
      <xdr:rowOff>33460</xdr:rowOff>
    </xdr:to>
    <xdr:sp macro="" textlink="">
      <xdr:nvSpPr>
        <xdr:cNvPr id="28" name="Text Box 1">
          <a:extLst>
            <a:ext uri="{FF2B5EF4-FFF2-40B4-BE49-F238E27FC236}">
              <a16:creationId xmlns="" xmlns:a16="http://schemas.microsoft.com/office/drawing/2014/main" id="{685949D5-E694-4361-BAB2-7BA2C27B1F5E}"/>
            </a:ext>
          </a:extLst>
        </xdr:cNvPr>
        <xdr:cNvSpPr txBox="1"/>
      </xdr:nvSpPr>
      <xdr:spPr>
        <a:xfrm>
          <a:off x="361950" y="271938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84</xdr:row>
      <xdr:rowOff>33460</xdr:rowOff>
    </xdr:to>
    <xdr:sp macro="" textlink="">
      <xdr:nvSpPr>
        <xdr:cNvPr id="29" name="Text Box 2">
          <a:extLst>
            <a:ext uri="{FF2B5EF4-FFF2-40B4-BE49-F238E27FC236}">
              <a16:creationId xmlns="" xmlns:a16="http://schemas.microsoft.com/office/drawing/2014/main" id="{A7628075-AE66-417B-9873-62D35CA62F55}"/>
            </a:ext>
          </a:extLst>
        </xdr:cNvPr>
        <xdr:cNvSpPr txBox="1"/>
      </xdr:nvSpPr>
      <xdr:spPr>
        <a:xfrm>
          <a:off x="361950" y="271938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84</xdr:row>
      <xdr:rowOff>33460</xdr:rowOff>
    </xdr:to>
    <xdr:sp macro="" textlink="">
      <xdr:nvSpPr>
        <xdr:cNvPr id="30" name="Text Box 3">
          <a:extLst>
            <a:ext uri="{FF2B5EF4-FFF2-40B4-BE49-F238E27FC236}">
              <a16:creationId xmlns="" xmlns:a16="http://schemas.microsoft.com/office/drawing/2014/main" id="{3667B764-1797-422F-B872-74E9342C6266}"/>
            </a:ext>
          </a:extLst>
        </xdr:cNvPr>
        <xdr:cNvSpPr txBox="1"/>
      </xdr:nvSpPr>
      <xdr:spPr>
        <a:xfrm>
          <a:off x="361950" y="271938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84</xdr:row>
      <xdr:rowOff>33460</xdr:rowOff>
    </xdr:to>
    <xdr:sp macro="" textlink="">
      <xdr:nvSpPr>
        <xdr:cNvPr id="31" name="Text Box 1">
          <a:extLst>
            <a:ext uri="{FF2B5EF4-FFF2-40B4-BE49-F238E27FC236}">
              <a16:creationId xmlns="" xmlns:a16="http://schemas.microsoft.com/office/drawing/2014/main" id="{44CC6712-9EBF-4BCA-B522-C2F1C3142306}"/>
            </a:ext>
          </a:extLst>
        </xdr:cNvPr>
        <xdr:cNvSpPr txBox="1"/>
      </xdr:nvSpPr>
      <xdr:spPr>
        <a:xfrm>
          <a:off x="361950" y="271938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84</xdr:row>
      <xdr:rowOff>33460</xdr:rowOff>
    </xdr:to>
    <xdr:sp macro="" textlink="">
      <xdr:nvSpPr>
        <xdr:cNvPr id="32" name="Text Box 2">
          <a:extLst>
            <a:ext uri="{FF2B5EF4-FFF2-40B4-BE49-F238E27FC236}">
              <a16:creationId xmlns="" xmlns:a16="http://schemas.microsoft.com/office/drawing/2014/main" id="{66EE82C8-7608-4AD7-9748-C74A93D3E355}"/>
            </a:ext>
          </a:extLst>
        </xdr:cNvPr>
        <xdr:cNvSpPr txBox="1"/>
      </xdr:nvSpPr>
      <xdr:spPr>
        <a:xfrm>
          <a:off x="361950" y="271938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84</xdr:row>
      <xdr:rowOff>33460</xdr:rowOff>
    </xdr:to>
    <xdr:sp macro="" textlink="">
      <xdr:nvSpPr>
        <xdr:cNvPr id="33" name="Text Box 3">
          <a:extLst>
            <a:ext uri="{FF2B5EF4-FFF2-40B4-BE49-F238E27FC236}">
              <a16:creationId xmlns="" xmlns:a16="http://schemas.microsoft.com/office/drawing/2014/main" id="{E687A719-8672-4AE2-8B4C-D20219329C80}"/>
            </a:ext>
          </a:extLst>
        </xdr:cNvPr>
        <xdr:cNvSpPr txBox="1"/>
      </xdr:nvSpPr>
      <xdr:spPr>
        <a:xfrm>
          <a:off x="361950" y="271938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84</xdr:row>
      <xdr:rowOff>33460</xdr:rowOff>
    </xdr:to>
    <xdr:sp macro="" textlink="">
      <xdr:nvSpPr>
        <xdr:cNvPr id="34" name="Text Box 1">
          <a:extLst>
            <a:ext uri="{FF2B5EF4-FFF2-40B4-BE49-F238E27FC236}">
              <a16:creationId xmlns="" xmlns:a16="http://schemas.microsoft.com/office/drawing/2014/main" id="{BF2F1FF8-0E41-460E-B447-31AA06A62EF5}"/>
            </a:ext>
          </a:extLst>
        </xdr:cNvPr>
        <xdr:cNvSpPr txBox="1"/>
      </xdr:nvSpPr>
      <xdr:spPr>
        <a:xfrm>
          <a:off x="361950" y="271938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84</xdr:row>
      <xdr:rowOff>33460</xdr:rowOff>
    </xdr:to>
    <xdr:sp macro="" textlink="">
      <xdr:nvSpPr>
        <xdr:cNvPr id="35" name="Text Box 2">
          <a:extLst>
            <a:ext uri="{FF2B5EF4-FFF2-40B4-BE49-F238E27FC236}">
              <a16:creationId xmlns="" xmlns:a16="http://schemas.microsoft.com/office/drawing/2014/main" id="{AB9ACC1E-FAC8-4592-885F-F470FA0FA480}"/>
            </a:ext>
          </a:extLst>
        </xdr:cNvPr>
        <xdr:cNvSpPr txBox="1"/>
      </xdr:nvSpPr>
      <xdr:spPr>
        <a:xfrm>
          <a:off x="361950" y="271938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84</xdr:row>
      <xdr:rowOff>33460</xdr:rowOff>
    </xdr:to>
    <xdr:sp macro="" textlink="">
      <xdr:nvSpPr>
        <xdr:cNvPr id="36" name="Text Box 3">
          <a:extLst>
            <a:ext uri="{FF2B5EF4-FFF2-40B4-BE49-F238E27FC236}">
              <a16:creationId xmlns="" xmlns:a16="http://schemas.microsoft.com/office/drawing/2014/main" id="{AC35C22D-DF96-476D-A4E8-8E2EAD363936}"/>
            </a:ext>
          </a:extLst>
        </xdr:cNvPr>
        <xdr:cNvSpPr txBox="1"/>
      </xdr:nvSpPr>
      <xdr:spPr>
        <a:xfrm>
          <a:off x="361950" y="271938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84</xdr:row>
      <xdr:rowOff>33460</xdr:rowOff>
    </xdr:to>
    <xdr:sp macro="" textlink="">
      <xdr:nvSpPr>
        <xdr:cNvPr id="37" name="Text Box 1">
          <a:extLst>
            <a:ext uri="{FF2B5EF4-FFF2-40B4-BE49-F238E27FC236}">
              <a16:creationId xmlns="" xmlns:a16="http://schemas.microsoft.com/office/drawing/2014/main" id="{209553DE-1C9C-4891-9248-624A54BB93E7}"/>
            </a:ext>
          </a:extLst>
        </xdr:cNvPr>
        <xdr:cNvSpPr txBox="1"/>
      </xdr:nvSpPr>
      <xdr:spPr>
        <a:xfrm>
          <a:off x="361950" y="271938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84</xdr:row>
      <xdr:rowOff>33460</xdr:rowOff>
    </xdr:to>
    <xdr:sp macro="" textlink="">
      <xdr:nvSpPr>
        <xdr:cNvPr id="38" name="Text Box 2">
          <a:extLst>
            <a:ext uri="{FF2B5EF4-FFF2-40B4-BE49-F238E27FC236}">
              <a16:creationId xmlns="" xmlns:a16="http://schemas.microsoft.com/office/drawing/2014/main" id="{134060AC-D1EB-40C4-8333-8CB00DEE4375}"/>
            </a:ext>
          </a:extLst>
        </xdr:cNvPr>
        <xdr:cNvSpPr txBox="1"/>
      </xdr:nvSpPr>
      <xdr:spPr>
        <a:xfrm>
          <a:off x="361950" y="271938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84</xdr:row>
      <xdr:rowOff>33460</xdr:rowOff>
    </xdr:to>
    <xdr:sp macro="" textlink="">
      <xdr:nvSpPr>
        <xdr:cNvPr id="39" name="Text Box 3">
          <a:extLst>
            <a:ext uri="{FF2B5EF4-FFF2-40B4-BE49-F238E27FC236}">
              <a16:creationId xmlns="" xmlns:a16="http://schemas.microsoft.com/office/drawing/2014/main" id="{AE6AA9A9-0DF7-474E-B2BA-E566E9C05414}"/>
            </a:ext>
          </a:extLst>
        </xdr:cNvPr>
        <xdr:cNvSpPr txBox="1"/>
      </xdr:nvSpPr>
      <xdr:spPr>
        <a:xfrm>
          <a:off x="361950" y="271938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84</xdr:row>
      <xdr:rowOff>33460</xdr:rowOff>
    </xdr:to>
    <xdr:sp macro="" textlink="">
      <xdr:nvSpPr>
        <xdr:cNvPr id="40" name="Text Box 1">
          <a:extLst>
            <a:ext uri="{FF2B5EF4-FFF2-40B4-BE49-F238E27FC236}">
              <a16:creationId xmlns="" xmlns:a16="http://schemas.microsoft.com/office/drawing/2014/main" id="{93BBC07B-71A9-4FDD-9DBB-EA4B706C3F4E}"/>
            </a:ext>
          </a:extLst>
        </xdr:cNvPr>
        <xdr:cNvSpPr txBox="1"/>
      </xdr:nvSpPr>
      <xdr:spPr>
        <a:xfrm>
          <a:off x="361950" y="271938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84</xdr:row>
      <xdr:rowOff>33460</xdr:rowOff>
    </xdr:to>
    <xdr:sp macro="" textlink="">
      <xdr:nvSpPr>
        <xdr:cNvPr id="41" name="Text Box 2">
          <a:extLst>
            <a:ext uri="{FF2B5EF4-FFF2-40B4-BE49-F238E27FC236}">
              <a16:creationId xmlns="" xmlns:a16="http://schemas.microsoft.com/office/drawing/2014/main" id="{54C521A8-BFD7-4D46-BEAC-76CAEE05BA02}"/>
            </a:ext>
          </a:extLst>
        </xdr:cNvPr>
        <xdr:cNvSpPr txBox="1"/>
      </xdr:nvSpPr>
      <xdr:spPr>
        <a:xfrm>
          <a:off x="361950" y="271938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84</xdr:row>
      <xdr:rowOff>33460</xdr:rowOff>
    </xdr:to>
    <xdr:sp macro="" textlink="">
      <xdr:nvSpPr>
        <xdr:cNvPr id="42" name="Text Box 3">
          <a:extLst>
            <a:ext uri="{FF2B5EF4-FFF2-40B4-BE49-F238E27FC236}">
              <a16:creationId xmlns="" xmlns:a16="http://schemas.microsoft.com/office/drawing/2014/main" id="{CFF393B4-B961-45CF-A660-5A8170ED8A06}"/>
            </a:ext>
          </a:extLst>
        </xdr:cNvPr>
        <xdr:cNvSpPr txBox="1"/>
      </xdr:nvSpPr>
      <xdr:spPr>
        <a:xfrm>
          <a:off x="361950" y="271938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84</xdr:row>
      <xdr:rowOff>33460</xdr:rowOff>
    </xdr:to>
    <xdr:sp macro="" textlink="">
      <xdr:nvSpPr>
        <xdr:cNvPr id="43" name="Text Box 1">
          <a:extLst>
            <a:ext uri="{FF2B5EF4-FFF2-40B4-BE49-F238E27FC236}">
              <a16:creationId xmlns="" xmlns:a16="http://schemas.microsoft.com/office/drawing/2014/main" id="{82FA1AB9-92EF-4E38-A8E0-C9E288993FB1}"/>
            </a:ext>
          </a:extLst>
        </xdr:cNvPr>
        <xdr:cNvSpPr txBox="1"/>
      </xdr:nvSpPr>
      <xdr:spPr>
        <a:xfrm>
          <a:off x="361950" y="271938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84</xdr:row>
      <xdr:rowOff>33460</xdr:rowOff>
    </xdr:to>
    <xdr:sp macro="" textlink="">
      <xdr:nvSpPr>
        <xdr:cNvPr id="44" name="Text Box 2">
          <a:extLst>
            <a:ext uri="{FF2B5EF4-FFF2-40B4-BE49-F238E27FC236}">
              <a16:creationId xmlns="" xmlns:a16="http://schemas.microsoft.com/office/drawing/2014/main" id="{3701781D-E0FD-4FB8-A106-84DC96377619}"/>
            </a:ext>
          </a:extLst>
        </xdr:cNvPr>
        <xdr:cNvSpPr txBox="1"/>
      </xdr:nvSpPr>
      <xdr:spPr>
        <a:xfrm>
          <a:off x="361950" y="271938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84</xdr:row>
      <xdr:rowOff>33460</xdr:rowOff>
    </xdr:to>
    <xdr:sp macro="" textlink="">
      <xdr:nvSpPr>
        <xdr:cNvPr id="45" name="Text Box 3">
          <a:extLst>
            <a:ext uri="{FF2B5EF4-FFF2-40B4-BE49-F238E27FC236}">
              <a16:creationId xmlns="" xmlns:a16="http://schemas.microsoft.com/office/drawing/2014/main" id="{5D43F1B5-39B8-40AC-9D9D-25DFEFC3F4AA}"/>
            </a:ext>
          </a:extLst>
        </xdr:cNvPr>
        <xdr:cNvSpPr txBox="1"/>
      </xdr:nvSpPr>
      <xdr:spPr>
        <a:xfrm>
          <a:off x="361950" y="271938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84</xdr:row>
      <xdr:rowOff>33460</xdr:rowOff>
    </xdr:to>
    <xdr:sp macro="" textlink="">
      <xdr:nvSpPr>
        <xdr:cNvPr id="46" name="Text Box 1">
          <a:extLst>
            <a:ext uri="{FF2B5EF4-FFF2-40B4-BE49-F238E27FC236}">
              <a16:creationId xmlns="" xmlns:a16="http://schemas.microsoft.com/office/drawing/2014/main" id="{E7F9080A-35A4-41E3-8398-FDF3BBB0FAE1}"/>
            </a:ext>
          </a:extLst>
        </xdr:cNvPr>
        <xdr:cNvSpPr txBox="1"/>
      </xdr:nvSpPr>
      <xdr:spPr>
        <a:xfrm>
          <a:off x="361950" y="269652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84</xdr:row>
      <xdr:rowOff>33460</xdr:rowOff>
    </xdr:to>
    <xdr:sp macro="" textlink="">
      <xdr:nvSpPr>
        <xdr:cNvPr id="47" name="Text Box 2">
          <a:extLst>
            <a:ext uri="{FF2B5EF4-FFF2-40B4-BE49-F238E27FC236}">
              <a16:creationId xmlns="" xmlns:a16="http://schemas.microsoft.com/office/drawing/2014/main" id="{F99BC24D-EFE4-4F8F-BA2A-DB593C481743}"/>
            </a:ext>
          </a:extLst>
        </xdr:cNvPr>
        <xdr:cNvSpPr txBox="1"/>
      </xdr:nvSpPr>
      <xdr:spPr>
        <a:xfrm>
          <a:off x="361950" y="269652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84</xdr:row>
      <xdr:rowOff>33460</xdr:rowOff>
    </xdr:to>
    <xdr:sp macro="" textlink="">
      <xdr:nvSpPr>
        <xdr:cNvPr id="48" name="Text Box 3">
          <a:extLst>
            <a:ext uri="{FF2B5EF4-FFF2-40B4-BE49-F238E27FC236}">
              <a16:creationId xmlns="" xmlns:a16="http://schemas.microsoft.com/office/drawing/2014/main" id="{0F6FCF85-B84C-450C-A8FE-393E6163F41D}"/>
            </a:ext>
          </a:extLst>
        </xdr:cNvPr>
        <xdr:cNvSpPr txBox="1"/>
      </xdr:nvSpPr>
      <xdr:spPr>
        <a:xfrm>
          <a:off x="361950" y="269652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84</xdr:row>
      <xdr:rowOff>33460</xdr:rowOff>
    </xdr:to>
    <xdr:sp macro="" textlink="">
      <xdr:nvSpPr>
        <xdr:cNvPr id="49" name="Text Box 1">
          <a:extLst>
            <a:ext uri="{FF2B5EF4-FFF2-40B4-BE49-F238E27FC236}">
              <a16:creationId xmlns="" xmlns:a16="http://schemas.microsoft.com/office/drawing/2014/main" id="{96FC57F7-D3C5-4CD9-B2B5-B436FF757183}"/>
            </a:ext>
          </a:extLst>
        </xdr:cNvPr>
        <xdr:cNvSpPr txBox="1"/>
      </xdr:nvSpPr>
      <xdr:spPr>
        <a:xfrm>
          <a:off x="361950" y="269652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84</xdr:row>
      <xdr:rowOff>33460</xdr:rowOff>
    </xdr:to>
    <xdr:sp macro="" textlink="">
      <xdr:nvSpPr>
        <xdr:cNvPr id="50" name="Text Box 2">
          <a:extLst>
            <a:ext uri="{FF2B5EF4-FFF2-40B4-BE49-F238E27FC236}">
              <a16:creationId xmlns="" xmlns:a16="http://schemas.microsoft.com/office/drawing/2014/main" id="{5672667D-D95E-4861-988E-FBAD63299B0D}"/>
            </a:ext>
          </a:extLst>
        </xdr:cNvPr>
        <xdr:cNvSpPr txBox="1"/>
      </xdr:nvSpPr>
      <xdr:spPr>
        <a:xfrm>
          <a:off x="361950" y="269652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84</xdr:row>
      <xdr:rowOff>33460</xdr:rowOff>
    </xdr:to>
    <xdr:sp macro="" textlink="">
      <xdr:nvSpPr>
        <xdr:cNvPr id="51" name="Text Box 3">
          <a:extLst>
            <a:ext uri="{FF2B5EF4-FFF2-40B4-BE49-F238E27FC236}">
              <a16:creationId xmlns="" xmlns:a16="http://schemas.microsoft.com/office/drawing/2014/main" id="{018A49B6-B033-4A03-85D4-16BB9F6CE49A}"/>
            </a:ext>
          </a:extLst>
        </xdr:cNvPr>
        <xdr:cNvSpPr txBox="1"/>
      </xdr:nvSpPr>
      <xdr:spPr>
        <a:xfrm>
          <a:off x="361950" y="269652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84</xdr:row>
      <xdr:rowOff>33460</xdr:rowOff>
    </xdr:to>
    <xdr:sp macro="" textlink="">
      <xdr:nvSpPr>
        <xdr:cNvPr id="52" name="Text Box 1">
          <a:extLst>
            <a:ext uri="{FF2B5EF4-FFF2-40B4-BE49-F238E27FC236}">
              <a16:creationId xmlns="" xmlns:a16="http://schemas.microsoft.com/office/drawing/2014/main" id="{15BE9880-F742-4AF6-84B9-81A254DA7EEB}"/>
            </a:ext>
          </a:extLst>
        </xdr:cNvPr>
        <xdr:cNvSpPr txBox="1"/>
      </xdr:nvSpPr>
      <xdr:spPr>
        <a:xfrm>
          <a:off x="361950" y="269652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84</xdr:row>
      <xdr:rowOff>33460</xdr:rowOff>
    </xdr:to>
    <xdr:sp macro="" textlink="">
      <xdr:nvSpPr>
        <xdr:cNvPr id="53" name="Text Box 2">
          <a:extLst>
            <a:ext uri="{FF2B5EF4-FFF2-40B4-BE49-F238E27FC236}">
              <a16:creationId xmlns="" xmlns:a16="http://schemas.microsoft.com/office/drawing/2014/main" id="{975F20FB-CBF8-4340-832F-F3C8A257B4F4}"/>
            </a:ext>
          </a:extLst>
        </xdr:cNvPr>
        <xdr:cNvSpPr txBox="1"/>
      </xdr:nvSpPr>
      <xdr:spPr>
        <a:xfrm>
          <a:off x="361950" y="269652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84</xdr:row>
      <xdr:rowOff>33460</xdr:rowOff>
    </xdr:to>
    <xdr:sp macro="" textlink="">
      <xdr:nvSpPr>
        <xdr:cNvPr id="54" name="Text Box 3">
          <a:extLst>
            <a:ext uri="{FF2B5EF4-FFF2-40B4-BE49-F238E27FC236}">
              <a16:creationId xmlns="" xmlns:a16="http://schemas.microsoft.com/office/drawing/2014/main" id="{1079723B-6E3E-43F9-A7A6-5E99F73CCA70}"/>
            </a:ext>
          </a:extLst>
        </xdr:cNvPr>
        <xdr:cNvSpPr txBox="1"/>
      </xdr:nvSpPr>
      <xdr:spPr>
        <a:xfrm>
          <a:off x="361950" y="269652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84</xdr:row>
      <xdr:rowOff>33460</xdr:rowOff>
    </xdr:to>
    <xdr:sp macro="" textlink="">
      <xdr:nvSpPr>
        <xdr:cNvPr id="55" name="Text Box 1">
          <a:extLst>
            <a:ext uri="{FF2B5EF4-FFF2-40B4-BE49-F238E27FC236}">
              <a16:creationId xmlns="" xmlns:a16="http://schemas.microsoft.com/office/drawing/2014/main" id="{95F7213D-6B2F-460E-956A-35E290FC2E38}"/>
            </a:ext>
          </a:extLst>
        </xdr:cNvPr>
        <xdr:cNvSpPr txBox="1"/>
      </xdr:nvSpPr>
      <xdr:spPr>
        <a:xfrm>
          <a:off x="361950" y="269652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84</xdr:row>
      <xdr:rowOff>33460</xdr:rowOff>
    </xdr:to>
    <xdr:sp macro="" textlink="">
      <xdr:nvSpPr>
        <xdr:cNvPr id="56" name="Text Box 2">
          <a:extLst>
            <a:ext uri="{FF2B5EF4-FFF2-40B4-BE49-F238E27FC236}">
              <a16:creationId xmlns="" xmlns:a16="http://schemas.microsoft.com/office/drawing/2014/main" id="{22F28236-F9A3-4786-AC80-97550CEE35F5}"/>
            </a:ext>
          </a:extLst>
        </xdr:cNvPr>
        <xdr:cNvSpPr txBox="1"/>
      </xdr:nvSpPr>
      <xdr:spPr>
        <a:xfrm>
          <a:off x="361950" y="269652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84</xdr:row>
      <xdr:rowOff>33460</xdr:rowOff>
    </xdr:to>
    <xdr:sp macro="" textlink="">
      <xdr:nvSpPr>
        <xdr:cNvPr id="57" name="Text Box 3">
          <a:extLst>
            <a:ext uri="{FF2B5EF4-FFF2-40B4-BE49-F238E27FC236}">
              <a16:creationId xmlns="" xmlns:a16="http://schemas.microsoft.com/office/drawing/2014/main" id="{BE8B2B58-D885-4FFB-B897-CAD6B7FE48AD}"/>
            </a:ext>
          </a:extLst>
        </xdr:cNvPr>
        <xdr:cNvSpPr txBox="1"/>
      </xdr:nvSpPr>
      <xdr:spPr>
        <a:xfrm>
          <a:off x="361950" y="269652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84</xdr:row>
      <xdr:rowOff>33460</xdr:rowOff>
    </xdr:to>
    <xdr:sp macro="" textlink="">
      <xdr:nvSpPr>
        <xdr:cNvPr id="58" name="Text Box 1">
          <a:extLst>
            <a:ext uri="{FF2B5EF4-FFF2-40B4-BE49-F238E27FC236}">
              <a16:creationId xmlns="" xmlns:a16="http://schemas.microsoft.com/office/drawing/2014/main" id="{3D7C286B-B3DF-4AC9-A923-79B8E559BE34}"/>
            </a:ext>
          </a:extLst>
        </xdr:cNvPr>
        <xdr:cNvSpPr txBox="1"/>
      </xdr:nvSpPr>
      <xdr:spPr>
        <a:xfrm>
          <a:off x="361950" y="269652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84</xdr:row>
      <xdr:rowOff>33460</xdr:rowOff>
    </xdr:to>
    <xdr:sp macro="" textlink="">
      <xdr:nvSpPr>
        <xdr:cNvPr id="59" name="Text Box 2">
          <a:extLst>
            <a:ext uri="{FF2B5EF4-FFF2-40B4-BE49-F238E27FC236}">
              <a16:creationId xmlns="" xmlns:a16="http://schemas.microsoft.com/office/drawing/2014/main" id="{98DE1C1A-3554-4B1B-A1CF-A1D2E7C749EA}"/>
            </a:ext>
          </a:extLst>
        </xdr:cNvPr>
        <xdr:cNvSpPr txBox="1"/>
      </xdr:nvSpPr>
      <xdr:spPr>
        <a:xfrm>
          <a:off x="361950" y="269652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84</xdr:row>
      <xdr:rowOff>33460</xdr:rowOff>
    </xdr:to>
    <xdr:sp macro="" textlink="">
      <xdr:nvSpPr>
        <xdr:cNvPr id="60" name="Text Box 3">
          <a:extLst>
            <a:ext uri="{FF2B5EF4-FFF2-40B4-BE49-F238E27FC236}">
              <a16:creationId xmlns="" xmlns:a16="http://schemas.microsoft.com/office/drawing/2014/main" id="{5C91CF86-CF06-4DB1-9F74-FFC27FA1D06D}"/>
            </a:ext>
          </a:extLst>
        </xdr:cNvPr>
        <xdr:cNvSpPr txBox="1"/>
      </xdr:nvSpPr>
      <xdr:spPr>
        <a:xfrm>
          <a:off x="361950" y="269652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84</xdr:row>
      <xdr:rowOff>33460</xdr:rowOff>
    </xdr:to>
    <xdr:sp macro="" textlink="">
      <xdr:nvSpPr>
        <xdr:cNvPr id="61" name="Text Box 1">
          <a:extLst>
            <a:ext uri="{FF2B5EF4-FFF2-40B4-BE49-F238E27FC236}">
              <a16:creationId xmlns="" xmlns:a16="http://schemas.microsoft.com/office/drawing/2014/main" id="{6FC06D34-C730-4C15-B56B-029B3A3DCC27}"/>
            </a:ext>
          </a:extLst>
        </xdr:cNvPr>
        <xdr:cNvSpPr txBox="1"/>
      </xdr:nvSpPr>
      <xdr:spPr>
        <a:xfrm>
          <a:off x="361950" y="269652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84</xdr:row>
      <xdr:rowOff>33460</xdr:rowOff>
    </xdr:to>
    <xdr:sp macro="" textlink="">
      <xdr:nvSpPr>
        <xdr:cNvPr id="62" name="Text Box 2">
          <a:extLst>
            <a:ext uri="{FF2B5EF4-FFF2-40B4-BE49-F238E27FC236}">
              <a16:creationId xmlns="" xmlns:a16="http://schemas.microsoft.com/office/drawing/2014/main" id="{53B9C0A9-2C88-4987-B0BF-121184B47A64}"/>
            </a:ext>
          </a:extLst>
        </xdr:cNvPr>
        <xdr:cNvSpPr txBox="1"/>
      </xdr:nvSpPr>
      <xdr:spPr>
        <a:xfrm>
          <a:off x="361950" y="269652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84</xdr:row>
      <xdr:rowOff>33460</xdr:rowOff>
    </xdr:to>
    <xdr:sp macro="" textlink="">
      <xdr:nvSpPr>
        <xdr:cNvPr id="63" name="Text Box 3">
          <a:extLst>
            <a:ext uri="{FF2B5EF4-FFF2-40B4-BE49-F238E27FC236}">
              <a16:creationId xmlns="" xmlns:a16="http://schemas.microsoft.com/office/drawing/2014/main" id="{6538EFA8-7E76-4EB1-87F2-64CE46DF22EC}"/>
            </a:ext>
          </a:extLst>
        </xdr:cNvPr>
        <xdr:cNvSpPr txBox="1"/>
      </xdr:nvSpPr>
      <xdr:spPr>
        <a:xfrm>
          <a:off x="361950" y="269652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9;&#1086;&#1076;&#1077;&#1088;&#1078;&#1072;&#1085;&#1080;&#1077;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1-1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1-2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1-3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2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3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topLeftCell="A4" zoomScaleNormal="100" workbookViewId="0">
      <selection activeCell="A2" sqref="A2:J2"/>
    </sheetView>
  </sheetViews>
  <sheetFormatPr defaultColWidth="8.7109375" defaultRowHeight="15"/>
  <cols>
    <col min="7" max="7" width="11" customWidth="1"/>
    <col min="10" max="10" width="25.140625" customWidth="1"/>
  </cols>
  <sheetData>
    <row r="1" spans="1:10" ht="19.5">
      <c r="A1" s="505" t="s">
        <v>0</v>
      </c>
      <c r="B1" s="505"/>
      <c r="C1" s="505"/>
      <c r="D1" s="505"/>
      <c r="E1" s="505"/>
      <c r="F1" s="505"/>
      <c r="G1" s="505"/>
      <c r="H1" s="505"/>
      <c r="I1" s="505"/>
      <c r="J1" s="505"/>
    </row>
    <row r="2" spans="1:10" ht="51.75" customHeight="1">
      <c r="A2" s="506" t="s">
        <v>170</v>
      </c>
      <c r="B2" s="506"/>
      <c r="C2" s="506"/>
      <c r="D2" s="506"/>
      <c r="E2" s="506"/>
      <c r="F2" s="506"/>
      <c r="G2" s="506"/>
      <c r="H2" s="506"/>
      <c r="I2" s="506"/>
      <c r="J2" s="506"/>
    </row>
    <row r="3" spans="1:10" ht="18">
      <c r="A3" s="507" t="s">
        <v>272</v>
      </c>
      <c r="B3" s="508"/>
      <c r="C3" s="508"/>
      <c r="D3" s="508"/>
      <c r="E3" s="508"/>
      <c r="F3" s="508"/>
      <c r="G3" s="508"/>
      <c r="H3" s="508"/>
      <c r="I3" s="508"/>
      <c r="J3" s="508"/>
    </row>
    <row r="4" spans="1:10" ht="18">
      <c r="A4" s="509" t="s">
        <v>274</v>
      </c>
      <c r="B4" s="508"/>
      <c r="C4" s="508"/>
      <c r="D4" s="508"/>
      <c r="E4" s="508"/>
      <c r="F4" s="508"/>
      <c r="G4" s="508"/>
      <c r="H4" s="508"/>
      <c r="I4" s="508"/>
      <c r="J4" s="508"/>
    </row>
    <row r="5" spans="1:10" ht="18">
      <c r="A5" s="507" t="s">
        <v>273</v>
      </c>
      <c r="B5" s="508"/>
      <c r="C5" s="508"/>
      <c r="D5" s="508"/>
      <c r="E5" s="508"/>
      <c r="F5" s="508"/>
      <c r="G5" s="508"/>
      <c r="H5" s="508"/>
      <c r="I5" s="508"/>
      <c r="J5" s="508"/>
    </row>
    <row r="6" spans="1:10" ht="18">
      <c r="A6" s="508" t="s">
        <v>1</v>
      </c>
      <c r="B6" s="508"/>
      <c r="C6" s="508"/>
      <c r="D6" s="508"/>
      <c r="E6" s="508"/>
      <c r="F6" s="508"/>
      <c r="G6" s="508"/>
      <c r="H6" s="508"/>
      <c r="I6" s="508"/>
      <c r="J6" s="508"/>
    </row>
    <row r="7" spans="1:10" ht="18">
      <c r="A7" s="66" t="s">
        <v>2</v>
      </c>
      <c r="B7" s="66"/>
      <c r="C7" s="66"/>
      <c r="D7" s="66"/>
      <c r="E7" s="66"/>
      <c r="F7" s="66"/>
      <c r="G7" s="66"/>
      <c r="H7" s="66"/>
      <c r="I7" s="66"/>
      <c r="J7" s="66"/>
    </row>
    <row r="8" spans="1:10" ht="18">
      <c r="A8" s="510" t="s">
        <v>271</v>
      </c>
      <c r="B8" s="507"/>
      <c r="C8" s="507"/>
      <c r="D8" s="507"/>
      <c r="E8" s="507"/>
      <c r="F8" s="507"/>
      <c r="G8" s="507"/>
      <c r="H8" s="507"/>
      <c r="I8" s="507"/>
      <c r="J8" s="507"/>
    </row>
    <row r="9" spans="1:10" ht="18">
      <c r="A9" s="508" t="s">
        <v>3</v>
      </c>
      <c r="B9" s="508"/>
      <c r="C9" s="508"/>
      <c r="D9" s="508"/>
      <c r="E9" s="508"/>
      <c r="F9" s="508"/>
      <c r="G9" s="508"/>
      <c r="H9" s="508"/>
      <c r="I9" s="508"/>
      <c r="J9" s="508"/>
    </row>
    <row r="10" spans="1:10" ht="18">
      <c r="A10" s="508" t="s">
        <v>4</v>
      </c>
      <c r="B10" s="508"/>
      <c r="C10" s="508"/>
      <c r="D10" s="508"/>
      <c r="E10" s="508"/>
      <c r="F10" s="508"/>
      <c r="G10" s="508"/>
      <c r="H10" s="508"/>
      <c r="I10" s="508"/>
      <c r="J10" s="508"/>
    </row>
    <row r="11" spans="1:10" ht="18">
      <c r="A11" s="508" t="s">
        <v>5</v>
      </c>
      <c r="B11" s="508"/>
      <c r="C11" s="508"/>
      <c r="D11" s="508"/>
      <c r="E11" s="508"/>
      <c r="F11" s="508"/>
      <c r="G11" s="508"/>
      <c r="H11" s="508"/>
      <c r="I11" s="508"/>
      <c r="J11" s="508"/>
    </row>
    <row r="12" spans="1:10" ht="18">
      <c r="A12" s="507" t="s">
        <v>111</v>
      </c>
      <c r="B12" s="507"/>
      <c r="C12" s="507"/>
      <c r="D12" s="507"/>
      <c r="E12" s="507"/>
      <c r="F12" s="507"/>
      <c r="G12" s="507"/>
      <c r="H12" s="507"/>
      <c r="I12" s="507"/>
      <c r="J12" s="507"/>
    </row>
    <row r="13" spans="1:10" ht="18">
      <c r="A13" s="508" t="s">
        <v>6</v>
      </c>
      <c r="B13" s="508"/>
      <c r="C13" s="508"/>
      <c r="D13" s="508"/>
      <c r="E13" s="508"/>
      <c r="F13" s="508"/>
      <c r="G13" s="508"/>
      <c r="H13" s="508"/>
      <c r="I13" s="508"/>
      <c r="J13" s="508"/>
    </row>
    <row r="14" spans="1:10" ht="18">
      <c r="A14" s="508" t="s">
        <v>7</v>
      </c>
      <c r="B14" s="508"/>
      <c r="C14" s="508"/>
      <c r="D14" s="508"/>
      <c r="E14" s="508"/>
      <c r="F14" s="508"/>
      <c r="G14" s="508"/>
      <c r="H14" s="508"/>
      <c r="I14" s="508"/>
      <c r="J14" s="508"/>
    </row>
    <row r="15" spans="1:10" ht="18">
      <c r="A15" s="507" t="s">
        <v>276</v>
      </c>
      <c r="B15" s="507"/>
      <c r="C15" s="507"/>
      <c r="D15" s="507"/>
      <c r="E15" s="507"/>
      <c r="F15" s="507"/>
      <c r="G15" s="507"/>
      <c r="H15" s="507"/>
      <c r="I15" s="507"/>
      <c r="J15" s="507"/>
    </row>
    <row r="16" spans="1:10" ht="18">
      <c r="A16" s="507" t="s">
        <v>275</v>
      </c>
      <c r="B16" s="507"/>
      <c r="C16" s="507"/>
      <c r="D16" s="507"/>
      <c r="E16" s="507"/>
      <c r="F16" s="507"/>
      <c r="G16" s="507"/>
      <c r="H16" s="507"/>
      <c r="I16" s="507"/>
      <c r="J16" s="507"/>
    </row>
    <row r="17" spans="1:10" ht="18">
      <c r="A17" s="508" t="s">
        <v>8</v>
      </c>
      <c r="B17" s="508"/>
      <c r="C17" s="508"/>
      <c r="D17" s="508"/>
      <c r="E17" s="508"/>
      <c r="F17" s="508"/>
      <c r="G17" s="508"/>
      <c r="H17" s="508"/>
      <c r="I17" s="508"/>
      <c r="J17" s="508"/>
    </row>
    <row r="18" spans="1:10" ht="18">
      <c r="A18" s="508" t="s">
        <v>9</v>
      </c>
      <c r="B18" s="508"/>
      <c r="C18" s="508"/>
      <c r="D18" s="508"/>
      <c r="E18" s="508"/>
      <c r="F18" s="508"/>
      <c r="G18" s="508"/>
      <c r="H18" s="508"/>
      <c r="I18" s="508"/>
      <c r="J18" s="508"/>
    </row>
    <row r="19" spans="1:10" ht="18">
      <c r="A19" s="77" t="s">
        <v>733</v>
      </c>
      <c r="B19" s="77"/>
      <c r="C19" s="77"/>
      <c r="D19" s="77"/>
      <c r="E19" s="77"/>
      <c r="F19" s="77"/>
      <c r="G19" s="77"/>
      <c r="H19" s="77"/>
      <c r="I19" s="77"/>
      <c r="J19" s="77"/>
    </row>
    <row r="20" spans="1:10" ht="18">
      <c r="A20" s="77" t="s">
        <v>10</v>
      </c>
      <c r="B20" s="77"/>
      <c r="C20" s="77"/>
      <c r="D20" s="77"/>
      <c r="E20" s="77"/>
      <c r="F20" s="77"/>
      <c r="G20" s="77"/>
      <c r="H20" s="77"/>
      <c r="I20" s="77"/>
      <c r="J20" s="77"/>
    </row>
    <row r="21" spans="1:10" ht="18">
      <c r="A21" s="77" t="s">
        <v>734</v>
      </c>
      <c r="B21" s="77"/>
      <c r="C21" s="77"/>
      <c r="D21" s="77"/>
      <c r="E21" s="77"/>
      <c r="F21" s="77"/>
      <c r="G21" s="77"/>
      <c r="H21" s="77"/>
      <c r="I21" s="77"/>
      <c r="J21" s="77"/>
    </row>
    <row r="22" spans="1:10" ht="18">
      <c r="A22" s="508" t="s">
        <v>11</v>
      </c>
      <c r="B22" s="508"/>
      <c r="C22" s="508"/>
      <c r="D22" s="508"/>
      <c r="E22" s="508"/>
      <c r="F22" s="508"/>
      <c r="G22" s="508"/>
      <c r="H22" s="508"/>
      <c r="I22" s="508"/>
      <c r="J22" s="508"/>
    </row>
    <row r="23" spans="1:10" ht="18">
      <c r="A23" s="507" t="s">
        <v>277</v>
      </c>
      <c r="B23" s="508"/>
      <c r="C23" s="508"/>
      <c r="D23" s="508"/>
      <c r="E23" s="508"/>
      <c r="F23" s="508"/>
      <c r="G23" s="508"/>
      <c r="H23" s="508"/>
      <c r="I23" s="508"/>
      <c r="J23" s="508"/>
    </row>
    <row r="24" spans="1:10" ht="18">
      <c r="A24" s="507" t="s">
        <v>112</v>
      </c>
      <c r="B24" s="508"/>
      <c r="C24" s="508"/>
      <c r="D24" s="508"/>
      <c r="E24" s="508"/>
      <c r="F24" s="508"/>
      <c r="G24" s="508"/>
      <c r="H24" s="508"/>
      <c r="I24" s="508"/>
      <c r="J24" s="508"/>
    </row>
    <row r="25" spans="1:10" ht="18">
      <c r="A25" s="508" t="s">
        <v>12</v>
      </c>
      <c r="B25" s="508"/>
      <c r="C25" s="508"/>
      <c r="D25" s="508"/>
      <c r="E25" s="508"/>
      <c r="F25" s="508"/>
      <c r="G25" s="508"/>
      <c r="H25" s="508"/>
      <c r="I25" s="508"/>
      <c r="J25" s="508"/>
    </row>
    <row r="26" spans="1:10" ht="18">
      <c r="A26" s="508" t="s">
        <v>13</v>
      </c>
      <c r="B26" s="508"/>
      <c r="C26" s="508"/>
      <c r="D26" s="508"/>
      <c r="E26" s="508"/>
      <c r="F26" s="508"/>
      <c r="G26" s="508"/>
      <c r="H26" s="508"/>
      <c r="I26" s="508"/>
      <c r="J26" s="508"/>
    </row>
    <row r="27" spans="1:10" ht="18">
      <c r="A27" s="511" t="s">
        <v>14</v>
      </c>
      <c r="B27" s="511"/>
      <c r="C27" s="511"/>
      <c r="D27" s="511"/>
      <c r="E27" s="511"/>
      <c r="F27" s="511"/>
      <c r="G27" s="511"/>
      <c r="H27" s="511"/>
      <c r="I27" s="511"/>
      <c r="J27" s="511"/>
    </row>
    <row r="28" spans="1:10" ht="18">
      <c r="A28" s="67" t="s">
        <v>15</v>
      </c>
      <c r="B28" s="67"/>
      <c r="C28" s="67"/>
      <c r="D28" s="67"/>
      <c r="E28" s="67"/>
      <c r="F28" s="67"/>
      <c r="G28" s="68" t="e">
        <f>Краткое [1]содержание!H37</f>
        <v>#NAME?</v>
      </c>
      <c r="H28" s="67" t="s">
        <v>16</v>
      </c>
      <c r="I28" s="67"/>
      <c r="J28" s="67"/>
    </row>
    <row r="29" spans="1:10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18">
      <c r="A32" s="1"/>
      <c r="B32" s="49" t="s">
        <v>17</v>
      </c>
      <c r="C32" s="1"/>
      <c r="D32" s="1"/>
      <c r="E32" s="49" t="s">
        <v>18</v>
      </c>
      <c r="F32" s="1"/>
      <c r="G32" s="1"/>
      <c r="H32" s="1"/>
      <c r="I32" s="1"/>
      <c r="J32" s="1"/>
    </row>
    <row r="33" spans="2:6">
      <c r="B33" s="1"/>
      <c r="C33" s="1"/>
      <c r="D33" s="1"/>
      <c r="E33" s="1"/>
      <c r="F33" s="1"/>
    </row>
  </sheetData>
  <mergeCells count="23">
    <mergeCell ref="A27:J27"/>
    <mergeCell ref="A22:J22"/>
    <mergeCell ref="A23:J23"/>
    <mergeCell ref="A24:J24"/>
    <mergeCell ref="A25:J25"/>
    <mergeCell ref="A26:J26"/>
    <mergeCell ref="A17:J17"/>
    <mergeCell ref="A18:J18"/>
    <mergeCell ref="A12:J12"/>
    <mergeCell ref="A13:J13"/>
    <mergeCell ref="A14:J14"/>
    <mergeCell ref="A15:J15"/>
    <mergeCell ref="A16:J16"/>
    <mergeCell ref="A6:J6"/>
    <mergeCell ref="A8:J8"/>
    <mergeCell ref="A9:J9"/>
    <mergeCell ref="A10:J10"/>
    <mergeCell ref="A11:J11"/>
    <mergeCell ref="A1:J1"/>
    <mergeCell ref="A2:J2"/>
    <mergeCell ref="A3:J3"/>
    <mergeCell ref="A5:J5"/>
    <mergeCell ref="A4:J4"/>
  </mergeCells>
  <pageMargins left="0.75" right="0.75" top="1" bottom="1" header="0.5" footer="0.5"/>
  <pageSetup paperSize="9" scale="81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14"/>
  <sheetViews>
    <sheetView topLeftCell="A2" zoomScaleNormal="100" workbookViewId="0">
      <selection activeCell="A2" sqref="A2:R2"/>
    </sheetView>
  </sheetViews>
  <sheetFormatPr defaultColWidth="8.7109375" defaultRowHeight="15"/>
  <cols>
    <col min="1" max="1" width="5.42578125" customWidth="1"/>
    <col min="2" max="2" width="11.140625" customWidth="1"/>
    <col min="3" max="3" width="35.42578125" customWidth="1"/>
    <col min="4" max="4" width="9.28515625" customWidth="1"/>
    <col min="5" max="5" width="9.5703125" customWidth="1"/>
    <col min="6" max="6" width="11.5703125" customWidth="1"/>
    <col min="7" max="7" width="10.42578125" customWidth="1"/>
    <col min="8" max="8" width="11.42578125" customWidth="1"/>
    <col min="9" max="9" width="13.85546875" customWidth="1"/>
    <col min="10" max="10" width="18.85546875" customWidth="1"/>
    <col min="11" max="11" width="7.5703125" customWidth="1"/>
    <col min="12" max="12" width="17.140625" bestFit="1" customWidth="1"/>
    <col min="13" max="13" width="9.5703125" customWidth="1"/>
    <col min="14" max="14" width="11.28515625" customWidth="1"/>
    <col min="15" max="15" width="12.7109375" customWidth="1"/>
    <col min="16" max="16" width="10.5703125" customWidth="1"/>
    <col min="17" max="17" width="11.140625" customWidth="1"/>
    <col min="18" max="18" width="13.140625" customWidth="1"/>
  </cols>
  <sheetData>
    <row r="1" spans="1:18" ht="19.5">
      <c r="A1" s="505" t="s">
        <v>19</v>
      </c>
      <c r="B1" s="575"/>
      <c r="C1" s="505"/>
      <c r="D1" s="505"/>
      <c r="E1" s="505"/>
      <c r="F1" s="505"/>
      <c r="G1" s="505"/>
      <c r="H1" s="576"/>
      <c r="I1" s="576"/>
      <c r="J1" s="505"/>
      <c r="K1" s="505"/>
      <c r="L1" s="505"/>
      <c r="M1" s="505"/>
      <c r="N1" s="505"/>
      <c r="O1" s="576"/>
      <c r="P1" s="576"/>
      <c r="Q1" s="576"/>
      <c r="R1" s="576"/>
    </row>
    <row r="2" spans="1:18" ht="42" customHeight="1">
      <c r="A2" s="577" t="s">
        <v>170</v>
      </c>
      <c r="B2" s="578"/>
      <c r="C2" s="577"/>
      <c r="D2" s="577"/>
      <c r="E2" s="577"/>
      <c r="F2" s="577"/>
      <c r="G2" s="577"/>
      <c r="H2" s="579"/>
      <c r="I2" s="579"/>
      <c r="J2" s="577"/>
      <c r="K2" s="577"/>
      <c r="L2" s="577"/>
      <c r="M2" s="577"/>
      <c r="N2" s="577"/>
      <c r="O2" s="579"/>
      <c r="P2" s="579"/>
      <c r="Q2" s="579"/>
      <c r="R2" s="579"/>
    </row>
    <row r="3" spans="1:18" ht="18">
      <c r="A3" s="563" t="s">
        <v>20</v>
      </c>
      <c r="B3" s="582" t="s">
        <v>21</v>
      </c>
      <c r="C3" s="563" t="s">
        <v>22</v>
      </c>
      <c r="D3" s="563" t="s">
        <v>23</v>
      </c>
      <c r="E3" s="563" t="s">
        <v>24</v>
      </c>
      <c r="F3" s="580" t="s">
        <v>25</v>
      </c>
      <c r="G3" s="580"/>
      <c r="H3" s="581"/>
      <c r="I3" s="581"/>
      <c r="J3" s="580"/>
      <c r="K3" s="580"/>
      <c r="L3" s="580"/>
      <c r="M3" s="580"/>
      <c r="N3" s="580"/>
      <c r="O3" s="581"/>
      <c r="P3" s="564" t="s">
        <v>26</v>
      </c>
      <c r="Q3" s="564" t="s">
        <v>27</v>
      </c>
      <c r="R3" s="564" t="s">
        <v>28</v>
      </c>
    </row>
    <row r="4" spans="1:18" ht="18">
      <c r="A4" s="563"/>
      <c r="B4" s="582"/>
      <c r="C4" s="563"/>
      <c r="D4" s="563"/>
      <c r="E4" s="563"/>
      <c r="F4" s="580" t="s">
        <v>29</v>
      </c>
      <c r="G4" s="580"/>
      <c r="H4" s="581" t="s">
        <v>30</v>
      </c>
      <c r="I4" s="581"/>
      <c r="J4" s="580" t="s">
        <v>31</v>
      </c>
      <c r="K4" s="580"/>
      <c r="L4" s="580"/>
      <c r="M4" s="580"/>
      <c r="N4" s="580"/>
      <c r="O4" s="581"/>
      <c r="P4" s="564"/>
      <c r="Q4" s="564"/>
      <c r="R4" s="564"/>
    </row>
    <row r="5" spans="1:18">
      <c r="A5" s="563"/>
      <c r="B5" s="582"/>
      <c r="C5" s="563"/>
      <c r="D5" s="563"/>
      <c r="E5" s="563"/>
      <c r="F5" s="563" t="s">
        <v>32</v>
      </c>
      <c r="G5" s="563" t="s">
        <v>33</v>
      </c>
      <c r="H5" s="564" t="s">
        <v>34</v>
      </c>
      <c r="I5" s="564" t="s">
        <v>35</v>
      </c>
      <c r="J5" s="563" t="s">
        <v>36</v>
      </c>
      <c r="K5" s="563" t="s">
        <v>37</v>
      </c>
      <c r="L5" s="563" t="s">
        <v>38</v>
      </c>
      <c r="M5" s="563" t="s">
        <v>39</v>
      </c>
      <c r="N5" s="563" t="s">
        <v>40</v>
      </c>
      <c r="O5" s="564" t="s">
        <v>41</v>
      </c>
      <c r="P5" s="564"/>
      <c r="Q5" s="564"/>
      <c r="R5" s="564"/>
    </row>
    <row r="6" spans="1:18" ht="18.95" customHeight="1">
      <c r="A6" s="563"/>
      <c r="B6" s="582"/>
      <c r="C6" s="563"/>
      <c r="D6" s="563"/>
      <c r="E6" s="563"/>
      <c r="F6" s="563"/>
      <c r="G6" s="563"/>
      <c r="H6" s="564"/>
      <c r="I6" s="564"/>
      <c r="J6" s="563"/>
      <c r="K6" s="563"/>
      <c r="L6" s="563"/>
      <c r="M6" s="563"/>
      <c r="N6" s="563"/>
      <c r="O6" s="564"/>
      <c r="P6" s="564"/>
      <c r="Q6" s="564"/>
      <c r="R6" s="564"/>
    </row>
    <row r="7" spans="1:18" ht="18">
      <c r="A7" s="563"/>
      <c r="B7" s="582"/>
      <c r="C7" s="563"/>
      <c r="D7" s="563"/>
      <c r="E7" s="563"/>
      <c r="F7" s="563"/>
      <c r="G7" s="563"/>
      <c r="H7" s="73">
        <v>2.5081199999999999</v>
      </c>
      <c r="I7" s="95">
        <v>3.0696300000000001</v>
      </c>
      <c r="J7" s="563"/>
      <c r="K7" s="563"/>
      <c r="L7" s="54" t="s">
        <v>270</v>
      </c>
      <c r="M7" s="563"/>
      <c r="N7" s="563"/>
      <c r="O7" s="46">
        <v>1.1666399999999999</v>
      </c>
      <c r="P7" s="564"/>
      <c r="Q7" s="564"/>
      <c r="R7" s="564"/>
    </row>
    <row r="8" spans="1:18" ht="18">
      <c r="A8" s="4">
        <v>1</v>
      </c>
      <c r="B8" s="4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5">
        <v>8</v>
      </c>
      <c r="I8" s="45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45">
        <v>15</v>
      </c>
      <c r="P8" s="45">
        <v>16</v>
      </c>
      <c r="Q8" s="45">
        <v>17</v>
      </c>
      <c r="R8" s="45">
        <v>18</v>
      </c>
    </row>
    <row r="9" spans="1:18" ht="18">
      <c r="A9" s="105"/>
      <c r="B9" s="106"/>
      <c r="C9" s="105" t="s">
        <v>129</v>
      </c>
      <c r="D9" s="105"/>
      <c r="E9" s="105"/>
      <c r="F9" s="105"/>
      <c r="G9" s="105"/>
      <c r="H9" s="107"/>
      <c r="I9" s="107"/>
      <c r="J9" s="105"/>
      <c r="K9" s="105"/>
      <c r="L9" s="105"/>
      <c r="M9" s="105"/>
      <c r="N9" s="105"/>
      <c r="O9" s="107"/>
      <c r="P9" s="107"/>
      <c r="Q9" s="107"/>
      <c r="R9" s="107"/>
    </row>
    <row r="10" spans="1:18" ht="72">
      <c r="A10" s="94">
        <v>1</v>
      </c>
      <c r="B10" s="71" t="s">
        <v>118</v>
      </c>
      <c r="C10" s="104" t="s">
        <v>741</v>
      </c>
      <c r="D10" s="74" t="s">
        <v>47</v>
      </c>
      <c r="E10" s="96">
        <v>24.9</v>
      </c>
      <c r="F10" s="94">
        <f>2.08</f>
        <v>2.08</v>
      </c>
      <c r="G10" s="94">
        <v>4.74</v>
      </c>
      <c r="H10" s="103">
        <f t="shared" ref="H10" si="0">F10*H$7</f>
        <v>5.2168896</v>
      </c>
      <c r="I10" s="103">
        <f t="shared" ref="I10:I11" si="1">G10*I$7</f>
        <v>14.550046200000001</v>
      </c>
      <c r="J10" s="104" t="s">
        <v>742</v>
      </c>
      <c r="K10" s="94" t="s">
        <v>46</v>
      </c>
      <c r="L10" s="303" t="s">
        <v>116</v>
      </c>
      <c r="M10" s="301">
        <v>12.21</v>
      </c>
      <c r="N10" s="303">
        <v>27</v>
      </c>
      <c r="O10" s="78">
        <f>N10*M10*O$7/1.02</f>
        <v>377.06491058823525</v>
      </c>
      <c r="P10" s="78">
        <f t="shared" ref="P10:P11" si="2">H10+I10+O10</f>
        <v>396.83184638823525</v>
      </c>
      <c r="Q10" s="78">
        <f t="shared" ref="Q10:Q11" si="3">O10*E10</f>
        <v>9388.9162736470571</v>
      </c>
      <c r="R10" s="78">
        <f t="shared" ref="R10:R11" si="4">P10*E10</f>
        <v>9881.1129750670571</v>
      </c>
    </row>
    <row r="11" spans="1:18" ht="18">
      <c r="A11" s="547">
        <v>2</v>
      </c>
      <c r="B11" s="601" t="s">
        <v>743</v>
      </c>
      <c r="C11" s="604" t="s">
        <v>744</v>
      </c>
      <c r="D11" s="565" t="s">
        <v>50</v>
      </c>
      <c r="E11" s="606">
        <v>24.9</v>
      </c>
      <c r="F11" s="565">
        <v>1.74</v>
      </c>
      <c r="G11" s="565">
        <v>11.06</v>
      </c>
      <c r="H11" s="573">
        <f>F11*H$7</f>
        <v>4.3641287999999996</v>
      </c>
      <c r="I11" s="573">
        <f t="shared" si="1"/>
        <v>33.950107800000005</v>
      </c>
      <c r="J11" s="489" t="s">
        <v>150</v>
      </c>
      <c r="K11" s="487" t="s">
        <v>44</v>
      </c>
      <c r="L11" s="80" t="s">
        <v>51</v>
      </c>
      <c r="M11" s="80">
        <v>15.12</v>
      </c>
      <c r="N11" s="80">
        <v>4</v>
      </c>
      <c r="O11" s="596">
        <f>((N11*M11)+(N12*M12)+(N13*M13))*O$7</f>
        <v>78.258211199999977</v>
      </c>
      <c r="P11" s="573">
        <f t="shared" si="2"/>
        <v>116.57244779999998</v>
      </c>
      <c r="Q11" s="573">
        <f t="shared" si="3"/>
        <v>1948.6294588799992</v>
      </c>
      <c r="R11" s="573">
        <f t="shared" si="4"/>
        <v>2902.6539502199994</v>
      </c>
    </row>
    <row r="12" spans="1:18" ht="18">
      <c r="A12" s="600"/>
      <c r="B12" s="602"/>
      <c r="C12" s="605"/>
      <c r="D12" s="600"/>
      <c r="E12" s="607"/>
      <c r="F12" s="600"/>
      <c r="G12" s="600"/>
      <c r="H12" s="599"/>
      <c r="I12" s="599"/>
      <c r="J12" s="489" t="s">
        <v>151</v>
      </c>
      <c r="K12" s="487" t="s">
        <v>44</v>
      </c>
      <c r="L12" s="80" t="s">
        <v>52</v>
      </c>
      <c r="M12" s="80">
        <v>1.5</v>
      </c>
      <c r="N12" s="80">
        <v>4</v>
      </c>
      <c r="O12" s="597"/>
      <c r="P12" s="599"/>
      <c r="Q12" s="599"/>
      <c r="R12" s="599"/>
    </row>
    <row r="13" spans="1:18" ht="18">
      <c r="A13" s="566"/>
      <c r="B13" s="603"/>
      <c r="C13" s="587"/>
      <c r="D13" s="566"/>
      <c r="E13" s="608"/>
      <c r="F13" s="566"/>
      <c r="G13" s="566"/>
      <c r="H13" s="574"/>
      <c r="I13" s="574"/>
      <c r="J13" s="489" t="s">
        <v>43</v>
      </c>
      <c r="K13" s="487" t="s">
        <v>44</v>
      </c>
      <c r="L13" s="502"/>
      <c r="M13" s="80">
        <v>3</v>
      </c>
      <c r="N13" s="80">
        <v>0.2</v>
      </c>
      <c r="O13" s="598"/>
      <c r="P13" s="574"/>
      <c r="Q13" s="574"/>
      <c r="R13" s="574"/>
    </row>
    <row r="14" spans="1:18" ht="54">
      <c r="A14" s="80">
        <v>3</v>
      </c>
      <c r="B14" s="80" t="s">
        <v>745</v>
      </c>
      <c r="C14" s="190" t="s">
        <v>746</v>
      </c>
      <c r="D14" s="80" t="s">
        <v>46</v>
      </c>
      <c r="E14" s="503">
        <f>(4.12*2490)/1000</f>
        <v>10.258800000000001</v>
      </c>
      <c r="F14" s="80"/>
      <c r="G14" s="80">
        <v>2.2000000000000002</v>
      </c>
      <c r="H14" s="167"/>
      <c r="I14" s="485">
        <f t="shared" ref="I14" si="5">G14*I$7</f>
        <v>6.7531860000000004</v>
      </c>
      <c r="J14" s="190" t="s">
        <v>53</v>
      </c>
      <c r="K14" s="80" t="s">
        <v>46</v>
      </c>
      <c r="L14" s="483" t="s">
        <v>526</v>
      </c>
      <c r="M14" s="338">
        <v>1.03</v>
      </c>
      <c r="N14" s="179">
        <v>165</v>
      </c>
      <c r="O14" s="167">
        <f>N14*M14*O$7</f>
        <v>198.27046799999999</v>
      </c>
      <c r="P14" s="167">
        <f t="shared" ref="P14" si="6">H14+I14+O14</f>
        <v>205.02365399999999</v>
      </c>
      <c r="Q14" s="167">
        <f t="shared" ref="Q14" si="7">O14*E14</f>
        <v>2034.0170771184</v>
      </c>
      <c r="R14" s="167">
        <f t="shared" ref="R14" si="8">P14*E14</f>
        <v>2103.2966616552003</v>
      </c>
    </row>
    <row r="15" spans="1:18" ht="18">
      <c r="A15" s="522">
        <v>4</v>
      </c>
      <c r="B15" s="529" t="s">
        <v>48</v>
      </c>
      <c r="C15" s="525" t="s">
        <v>747</v>
      </c>
      <c r="D15" s="572" t="s">
        <v>56</v>
      </c>
      <c r="E15" s="522">
        <f>2490*0.1</f>
        <v>249</v>
      </c>
      <c r="F15" s="522">
        <v>0.08</v>
      </c>
      <c r="G15" s="522">
        <v>0.26</v>
      </c>
      <c r="H15" s="514">
        <f>F15*H$7</f>
        <v>0.20064959999999998</v>
      </c>
      <c r="I15" s="514">
        <f t="shared" ref="I15" si="9">G15*I$7</f>
        <v>0.79810380000000003</v>
      </c>
      <c r="J15" s="100" t="s">
        <v>49</v>
      </c>
      <c r="K15" s="69" t="s">
        <v>56</v>
      </c>
      <c r="L15" s="303" t="s">
        <v>115</v>
      </c>
      <c r="M15" s="303">
        <v>1.22</v>
      </c>
      <c r="N15" s="303">
        <v>6</v>
      </c>
      <c r="O15" s="534">
        <f>((N15*M15)+(N16*M16))*O$7</f>
        <v>8.5561377600000004</v>
      </c>
      <c r="P15" s="534">
        <f t="shared" ref="P15" si="10">H15+I15+O15</f>
        <v>9.5548911600000004</v>
      </c>
      <c r="Q15" s="534">
        <f>O15*E15</f>
        <v>2130.4783022400002</v>
      </c>
      <c r="R15" s="534">
        <f t="shared" ref="R15" si="11">P15*E15</f>
        <v>2379.1678988399999</v>
      </c>
    </row>
    <row r="16" spans="1:18" ht="18">
      <c r="A16" s="524"/>
      <c r="B16" s="531"/>
      <c r="C16" s="527"/>
      <c r="D16" s="524"/>
      <c r="E16" s="524"/>
      <c r="F16" s="524"/>
      <c r="G16" s="524"/>
      <c r="H16" s="515"/>
      <c r="I16" s="515"/>
      <c r="J16" s="100" t="s">
        <v>43</v>
      </c>
      <c r="K16" s="69" t="s">
        <v>56</v>
      </c>
      <c r="L16" s="70"/>
      <c r="M16" s="303">
        <v>7.0000000000000007E-2</v>
      </c>
      <c r="N16" s="303">
        <v>0.2</v>
      </c>
      <c r="O16" s="536"/>
      <c r="P16" s="536"/>
      <c r="Q16" s="536"/>
      <c r="R16" s="536"/>
    </row>
    <row r="17" spans="1:18" ht="18">
      <c r="A17" s="94">
        <v>5</v>
      </c>
      <c r="B17" s="108" t="s">
        <v>130</v>
      </c>
      <c r="C17" s="104" t="s">
        <v>131</v>
      </c>
      <c r="D17" s="94" t="s">
        <v>132</v>
      </c>
      <c r="E17" s="110">
        <v>24.9</v>
      </c>
      <c r="F17" s="94">
        <v>3.57</v>
      </c>
      <c r="G17" s="94">
        <v>0.99</v>
      </c>
      <c r="H17" s="78">
        <f t="shared" ref="H17:I18" si="12">F17*H$7</f>
        <v>8.9539884000000001</v>
      </c>
      <c r="I17" s="78">
        <f t="shared" si="12"/>
        <v>3.0389336999999998</v>
      </c>
      <c r="J17" s="104"/>
      <c r="K17" s="94"/>
      <c r="L17" s="303"/>
      <c r="M17" s="303"/>
      <c r="N17" s="303"/>
      <c r="O17" s="78"/>
      <c r="P17" s="78">
        <f t="shared" ref="P17:P18" si="13">H17+I17+O17</f>
        <v>11.992922099999999</v>
      </c>
      <c r="Q17" s="78"/>
      <c r="R17" s="78">
        <f t="shared" ref="R17:R18" si="14">P17*E17</f>
        <v>298.62376028999995</v>
      </c>
    </row>
    <row r="18" spans="1:18" ht="36">
      <c r="A18" s="547">
        <v>6</v>
      </c>
      <c r="B18" s="548" t="s">
        <v>133</v>
      </c>
      <c r="C18" s="549" t="s">
        <v>134</v>
      </c>
      <c r="D18" s="547" t="s">
        <v>50</v>
      </c>
      <c r="E18" s="546">
        <v>1.45</v>
      </c>
      <c r="F18" s="547">
        <v>0.82299999999999995</v>
      </c>
      <c r="G18" s="547"/>
      <c r="H18" s="546">
        <f t="shared" si="12"/>
        <v>2.06418276</v>
      </c>
      <c r="I18" s="546"/>
      <c r="J18" s="101" t="s">
        <v>135</v>
      </c>
      <c r="K18" s="99" t="s">
        <v>46</v>
      </c>
      <c r="L18" s="80" t="s">
        <v>136</v>
      </c>
      <c r="M18" s="80">
        <v>7.14</v>
      </c>
      <c r="N18" s="80">
        <v>28</v>
      </c>
      <c r="O18" s="546">
        <f>((N18*M18)/1.02+(N19*M19))*O$7</f>
        <v>232.06802879999992</v>
      </c>
      <c r="P18" s="546">
        <f t="shared" si="13"/>
        <v>234.13221155999992</v>
      </c>
      <c r="Q18" s="546">
        <f t="shared" ref="Q18" si="15">O18*E18</f>
        <v>336.49864175999988</v>
      </c>
      <c r="R18" s="546">
        <f t="shared" si="14"/>
        <v>339.49170676199986</v>
      </c>
    </row>
    <row r="19" spans="1:18" ht="18">
      <c r="A19" s="547"/>
      <c r="B19" s="548"/>
      <c r="C19" s="550"/>
      <c r="D19" s="547"/>
      <c r="E19" s="546"/>
      <c r="F19" s="547"/>
      <c r="G19" s="547"/>
      <c r="H19" s="546"/>
      <c r="I19" s="546"/>
      <c r="J19" s="101" t="s">
        <v>126</v>
      </c>
      <c r="K19" s="99" t="s">
        <v>44</v>
      </c>
      <c r="L19" s="109" t="s">
        <v>127</v>
      </c>
      <c r="M19" s="80">
        <v>0.5</v>
      </c>
      <c r="N19" s="80">
        <v>5.84</v>
      </c>
      <c r="O19" s="546"/>
      <c r="P19" s="546"/>
      <c r="Q19" s="546"/>
      <c r="R19" s="546"/>
    </row>
    <row r="20" spans="1:18" ht="27" customHeight="1">
      <c r="A20" s="565">
        <v>7</v>
      </c>
      <c r="B20" s="567" t="s">
        <v>48</v>
      </c>
      <c r="C20" s="525" t="s">
        <v>532</v>
      </c>
      <c r="D20" s="565" t="s">
        <v>44</v>
      </c>
      <c r="E20" s="565">
        <f>145*0.12</f>
        <v>17.399999999999999</v>
      </c>
      <c r="F20" s="565">
        <v>0.08</v>
      </c>
      <c r="G20" s="565">
        <v>0.26</v>
      </c>
      <c r="H20" s="569">
        <f>F20*H$7</f>
        <v>0.20064959999999998</v>
      </c>
      <c r="I20" s="569">
        <f>G20*I$7</f>
        <v>0.79810380000000003</v>
      </c>
      <c r="J20" s="101" t="s">
        <v>49</v>
      </c>
      <c r="K20" s="99" t="s">
        <v>44</v>
      </c>
      <c r="L20" s="80" t="s">
        <v>115</v>
      </c>
      <c r="M20" s="80">
        <v>1.22</v>
      </c>
      <c r="N20" s="80">
        <v>6</v>
      </c>
      <c r="O20" s="573">
        <f>((N20*M20)+(N21*M21))*O$7</f>
        <v>8.5561377600000004</v>
      </c>
      <c r="P20" s="573">
        <f t="shared" ref="P20" si="16">H20+I20+O20</f>
        <v>9.5548911600000004</v>
      </c>
      <c r="Q20" s="573">
        <f t="shared" ref="Q20" si="17">O20*E20</f>
        <v>148.87679702399998</v>
      </c>
      <c r="R20" s="573">
        <f t="shared" ref="R20" si="18">P20*E20</f>
        <v>166.255106184</v>
      </c>
    </row>
    <row r="21" spans="1:18" ht="26.25" customHeight="1">
      <c r="A21" s="566"/>
      <c r="B21" s="568"/>
      <c r="C21" s="587"/>
      <c r="D21" s="566"/>
      <c r="E21" s="566"/>
      <c r="F21" s="566"/>
      <c r="G21" s="566"/>
      <c r="H21" s="570"/>
      <c r="I21" s="570"/>
      <c r="J21" s="101" t="s">
        <v>43</v>
      </c>
      <c r="K21" s="99" t="s">
        <v>44</v>
      </c>
      <c r="L21" s="75"/>
      <c r="M21" s="80">
        <v>7.0000000000000007E-2</v>
      </c>
      <c r="N21" s="80">
        <v>0.2</v>
      </c>
      <c r="O21" s="574"/>
      <c r="P21" s="574"/>
      <c r="Q21" s="574"/>
      <c r="R21" s="574"/>
    </row>
    <row r="22" spans="1:18" ht="18">
      <c r="A22" s="94">
        <v>8</v>
      </c>
      <c r="B22" s="108" t="s">
        <v>130</v>
      </c>
      <c r="C22" s="104" t="s">
        <v>131</v>
      </c>
      <c r="D22" s="94" t="s">
        <v>132</v>
      </c>
      <c r="E22" s="78">
        <v>1.45</v>
      </c>
      <c r="F22" s="94">
        <v>3.57</v>
      </c>
      <c r="G22" s="94">
        <v>0.99</v>
      </c>
      <c r="H22" s="78">
        <f t="shared" ref="H22:H23" si="19">F22*H$7</f>
        <v>8.9539884000000001</v>
      </c>
      <c r="I22" s="78">
        <f t="shared" ref="I22:I23" si="20">G22*I$7</f>
        <v>3.0389336999999998</v>
      </c>
      <c r="J22" s="104"/>
      <c r="K22" s="94"/>
      <c r="L22" s="303"/>
      <c r="M22" s="303"/>
      <c r="N22" s="303"/>
      <c r="O22" s="78"/>
      <c r="P22" s="78">
        <f t="shared" ref="P22:P23" si="21">H22+I22+O22</f>
        <v>11.992922099999999</v>
      </c>
      <c r="Q22" s="78"/>
      <c r="R22" s="78">
        <f t="shared" ref="R22:R23" si="22">P22*E22</f>
        <v>17.389737045</v>
      </c>
    </row>
    <row r="23" spans="1:18" ht="36">
      <c r="A23" s="516">
        <v>9</v>
      </c>
      <c r="B23" s="518" t="s">
        <v>257</v>
      </c>
      <c r="C23" s="520" t="s">
        <v>280</v>
      </c>
      <c r="D23" s="516" t="s">
        <v>140</v>
      </c>
      <c r="E23" s="516">
        <v>1794</v>
      </c>
      <c r="F23" s="516">
        <v>2.15</v>
      </c>
      <c r="G23" s="516">
        <v>3.5999999999999997E-2</v>
      </c>
      <c r="H23" s="514">
        <f t="shared" si="19"/>
        <v>5.3924579999999995</v>
      </c>
      <c r="I23" s="514">
        <f t="shared" si="20"/>
        <v>0.11050668</v>
      </c>
      <c r="J23" s="140" t="s">
        <v>329</v>
      </c>
      <c r="K23" s="139" t="s">
        <v>140</v>
      </c>
      <c r="L23" s="303" t="s">
        <v>330</v>
      </c>
      <c r="M23" s="303">
        <v>1</v>
      </c>
      <c r="N23" s="303">
        <v>5.75</v>
      </c>
      <c r="O23" s="512">
        <f>((N23*M23)+(N24*M24))*O$7</f>
        <v>7.6181592</v>
      </c>
      <c r="P23" s="514">
        <f t="shared" si="21"/>
        <v>13.121123879999999</v>
      </c>
      <c r="Q23" s="514">
        <f t="shared" ref="Q23" si="23">O23*E23</f>
        <v>13666.9776048</v>
      </c>
      <c r="R23" s="514">
        <f t="shared" si="22"/>
        <v>23539.296240719999</v>
      </c>
    </row>
    <row r="24" spans="1:18" ht="18">
      <c r="A24" s="517"/>
      <c r="B24" s="519"/>
      <c r="C24" s="521"/>
      <c r="D24" s="517"/>
      <c r="E24" s="517"/>
      <c r="F24" s="517"/>
      <c r="G24" s="517"/>
      <c r="H24" s="515"/>
      <c r="I24" s="515"/>
      <c r="J24" s="140" t="s">
        <v>165</v>
      </c>
      <c r="K24" s="139" t="s">
        <v>142</v>
      </c>
      <c r="L24" s="72" t="s">
        <v>166</v>
      </c>
      <c r="M24" s="303">
        <v>0.03</v>
      </c>
      <c r="N24" s="303">
        <v>26</v>
      </c>
      <c r="O24" s="513"/>
      <c r="P24" s="515"/>
      <c r="Q24" s="515"/>
      <c r="R24" s="515"/>
    </row>
    <row r="25" spans="1:18" ht="18">
      <c r="A25" s="522">
        <v>10</v>
      </c>
      <c r="B25" s="529" t="s">
        <v>160</v>
      </c>
      <c r="C25" s="525" t="s">
        <v>161</v>
      </c>
      <c r="D25" s="522" t="s">
        <v>56</v>
      </c>
      <c r="E25" s="522">
        <f>1794*0.1</f>
        <v>179.4</v>
      </c>
      <c r="F25" s="522">
        <v>0.52</v>
      </c>
      <c r="G25" s="522">
        <v>0.34</v>
      </c>
      <c r="H25" s="514">
        <f t="shared" ref="H25" si="24">F25*H$7</f>
        <v>1.3042224</v>
      </c>
      <c r="I25" s="514">
        <f t="shared" ref="I25" si="25">G25*I$7</f>
        <v>1.0436742000000001</v>
      </c>
      <c r="J25" s="120" t="s">
        <v>55</v>
      </c>
      <c r="K25" s="83" t="s">
        <v>56</v>
      </c>
      <c r="L25" s="309" t="s">
        <v>114</v>
      </c>
      <c r="M25" s="303">
        <v>1.02</v>
      </c>
      <c r="N25" s="303">
        <v>29.93</v>
      </c>
      <c r="O25" s="533">
        <f>((N25*M25)/1.02+(N26*M26)+(N27*M27))*O$7</f>
        <v>35.342075496</v>
      </c>
      <c r="P25" s="532">
        <f t="shared" ref="P25" si="26">H25+I25+O25</f>
        <v>37.689972095999998</v>
      </c>
      <c r="Q25" s="532">
        <f t="shared" ref="Q25" si="27">O25*E25</f>
        <v>6340.3683439823999</v>
      </c>
      <c r="R25" s="532">
        <f t="shared" ref="R25" si="28">P25*E25</f>
        <v>6761.5809940223999</v>
      </c>
    </row>
    <row r="26" spans="1:18" ht="18">
      <c r="A26" s="523"/>
      <c r="B26" s="530"/>
      <c r="C26" s="526"/>
      <c r="D26" s="523"/>
      <c r="E26" s="523"/>
      <c r="F26" s="523"/>
      <c r="G26" s="523"/>
      <c r="H26" s="528"/>
      <c r="I26" s="528"/>
      <c r="J26" s="120" t="s">
        <v>57</v>
      </c>
      <c r="K26" s="83" t="s">
        <v>121</v>
      </c>
      <c r="L26" s="303"/>
      <c r="M26" s="303">
        <v>7.5399999999999995E-2</v>
      </c>
      <c r="N26" s="303">
        <v>3.5</v>
      </c>
      <c r="O26" s="533"/>
      <c r="P26" s="532"/>
      <c r="Q26" s="532"/>
      <c r="R26" s="532"/>
    </row>
    <row r="27" spans="1:18" ht="18">
      <c r="A27" s="524"/>
      <c r="B27" s="531"/>
      <c r="C27" s="527"/>
      <c r="D27" s="524"/>
      <c r="E27" s="524"/>
      <c r="F27" s="524"/>
      <c r="G27" s="524"/>
      <c r="H27" s="515"/>
      <c r="I27" s="515"/>
      <c r="J27" s="115" t="s">
        <v>58</v>
      </c>
      <c r="K27" s="83" t="s">
        <v>56</v>
      </c>
      <c r="L27" s="304" t="s">
        <v>120</v>
      </c>
      <c r="M27" s="303">
        <v>8.0000000000000004E-4</v>
      </c>
      <c r="N27" s="303">
        <v>125</v>
      </c>
      <c r="O27" s="533"/>
      <c r="P27" s="532"/>
      <c r="Q27" s="532"/>
      <c r="R27" s="532"/>
    </row>
    <row r="28" spans="1:18" ht="36">
      <c r="A28" s="83">
        <v>11</v>
      </c>
      <c r="B28" s="113" t="s">
        <v>162</v>
      </c>
      <c r="C28" s="120" t="s">
        <v>279</v>
      </c>
      <c r="D28" s="83" t="s">
        <v>121</v>
      </c>
      <c r="E28" s="116">
        <v>1794</v>
      </c>
      <c r="F28" s="83"/>
      <c r="G28" s="83"/>
      <c r="H28" s="138"/>
      <c r="I28" s="138"/>
      <c r="J28" s="120" t="s">
        <v>278</v>
      </c>
      <c r="K28" s="83" t="s">
        <v>121</v>
      </c>
      <c r="L28" s="304" t="s">
        <v>163</v>
      </c>
      <c r="M28" s="303">
        <v>1</v>
      </c>
      <c r="N28" s="303">
        <v>0.42</v>
      </c>
      <c r="O28" s="131">
        <f>N28*M28*O$7</f>
        <v>0.48998879999999995</v>
      </c>
      <c r="P28" s="131">
        <f>H28+I28+O28</f>
        <v>0.48998879999999995</v>
      </c>
      <c r="Q28" s="131">
        <f>O28*E28</f>
        <v>879.0399071999999</v>
      </c>
      <c r="R28" s="131">
        <f>P28*E28</f>
        <v>879.0399071999999</v>
      </c>
    </row>
    <row r="29" spans="1:18" ht="36">
      <c r="A29" s="159">
        <v>12</v>
      </c>
      <c r="B29" s="160" t="s">
        <v>256</v>
      </c>
      <c r="C29" s="161" t="s">
        <v>324</v>
      </c>
      <c r="D29" s="156" t="s">
        <v>56</v>
      </c>
      <c r="E29" s="123">
        <f>1794*0.1</f>
        <v>179.4</v>
      </c>
      <c r="F29" s="159">
        <v>1.82</v>
      </c>
      <c r="G29" s="159">
        <v>1.06</v>
      </c>
      <c r="H29" s="154">
        <f t="shared" ref="H29:I29" si="29">F29*H$7</f>
        <v>4.5647783999999998</v>
      </c>
      <c r="I29" s="154">
        <f t="shared" si="29"/>
        <v>3.2538078000000001</v>
      </c>
      <c r="J29" s="161" t="s">
        <v>331</v>
      </c>
      <c r="K29" s="159" t="s">
        <v>56</v>
      </c>
      <c r="L29" s="303" t="s">
        <v>119</v>
      </c>
      <c r="M29" s="303">
        <v>1.02</v>
      </c>
      <c r="N29" s="303">
        <v>4</v>
      </c>
      <c r="O29" s="157">
        <f>N29*M29*O$7</f>
        <v>4.7598911999999993</v>
      </c>
      <c r="P29" s="157">
        <f t="shared" ref="P29" si="30">H29+I29+O29</f>
        <v>12.578477400000001</v>
      </c>
      <c r="Q29" s="157">
        <f>O29*E29</f>
        <v>853.9244812799999</v>
      </c>
      <c r="R29" s="157">
        <f t="shared" ref="R29" si="31">P29*E29</f>
        <v>2256.57884556</v>
      </c>
    </row>
    <row r="30" spans="1:18" ht="18">
      <c r="A30" s="139">
        <v>13</v>
      </c>
      <c r="B30" s="141" t="s">
        <v>130</v>
      </c>
      <c r="C30" s="140" t="s">
        <v>131</v>
      </c>
      <c r="D30" s="139" t="s">
        <v>132</v>
      </c>
      <c r="E30" s="138">
        <v>17.940000000000001</v>
      </c>
      <c r="F30" s="139">
        <v>3.57</v>
      </c>
      <c r="G30" s="139">
        <v>0.99</v>
      </c>
      <c r="H30" s="138">
        <f t="shared" ref="H30:I41" si="32">F30*H$7</f>
        <v>8.9539884000000001</v>
      </c>
      <c r="I30" s="138">
        <f t="shared" si="32"/>
        <v>3.0389336999999998</v>
      </c>
      <c r="J30" s="140"/>
      <c r="K30" s="139"/>
      <c r="L30" s="303"/>
      <c r="M30" s="303"/>
      <c r="N30" s="303"/>
      <c r="O30" s="138"/>
      <c r="P30" s="138">
        <f t="shared" ref="P30:P40" si="33">H30+I30+O30</f>
        <v>11.992922099999999</v>
      </c>
      <c r="Q30" s="138"/>
      <c r="R30" s="138">
        <f t="shared" ref="R30:R40" si="34">P30*E30</f>
        <v>215.15302247400001</v>
      </c>
    </row>
    <row r="31" spans="1:18" ht="36">
      <c r="A31" s="516">
        <v>14</v>
      </c>
      <c r="B31" s="518" t="s">
        <v>257</v>
      </c>
      <c r="C31" s="520" t="s">
        <v>740</v>
      </c>
      <c r="D31" s="516" t="s">
        <v>140</v>
      </c>
      <c r="E31" s="594">
        <v>140</v>
      </c>
      <c r="F31" s="516">
        <v>2.15</v>
      </c>
      <c r="G31" s="516">
        <v>3.5999999999999997E-2</v>
      </c>
      <c r="H31" s="514">
        <f t="shared" si="32"/>
        <v>5.3924579999999995</v>
      </c>
      <c r="I31" s="514">
        <f t="shared" si="32"/>
        <v>0.11050668</v>
      </c>
      <c r="J31" s="449" t="s">
        <v>329</v>
      </c>
      <c r="K31" s="446" t="s">
        <v>140</v>
      </c>
      <c r="L31" s="446"/>
      <c r="M31" s="446">
        <v>1</v>
      </c>
      <c r="N31" s="446">
        <v>8.33</v>
      </c>
      <c r="O31" s="512">
        <f>((N31*M31)+(N32*M32))*O$7</f>
        <v>10.628090399999998</v>
      </c>
      <c r="P31" s="514">
        <f t="shared" si="33"/>
        <v>16.131055079999996</v>
      </c>
      <c r="Q31" s="514">
        <f t="shared" ref="Q31" si="35">O31*E31</f>
        <v>1487.9326559999997</v>
      </c>
      <c r="R31" s="514">
        <f t="shared" si="34"/>
        <v>2258.3477111999996</v>
      </c>
    </row>
    <row r="32" spans="1:18" ht="18">
      <c r="A32" s="517"/>
      <c r="B32" s="519"/>
      <c r="C32" s="521"/>
      <c r="D32" s="517"/>
      <c r="E32" s="595"/>
      <c r="F32" s="517"/>
      <c r="G32" s="517"/>
      <c r="H32" s="515"/>
      <c r="I32" s="515"/>
      <c r="J32" s="449" t="s">
        <v>165</v>
      </c>
      <c r="K32" s="446" t="s">
        <v>142</v>
      </c>
      <c r="L32" s="72" t="s">
        <v>166</v>
      </c>
      <c r="M32" s="446">
        <v>0.03</v>
      </c>
      <c r="N32" s="446">
        <v>26</v>
      </c>
      <c r="O32" s="513"/>
      <c r="P32" s="515"/>
      <c r="Q32" s="515"/>
      <c r="R32" s="515"/>
    </row>
    <row r="33" spans="1:18" ht="18">
      <c r="A33" s="522">
        <v>15</v>
      </c>
      <c r="B33" s="529" t="s">
        <v>160</v>
      </c>
      <c r="C33" s="525" t="s">
        <v>161</v>
      </c>
      <c r="D33" s="522" t="s">
        <v>56</v>
      </c>
      <c r="E33" s="522">
        <f>140*0.1</f>
        <v>14</v>
      </c>
      <c r="F33" s="522">
        <v>0.52</v>
      </c>
      <c r="G33" s="522">
        <v>0.34</v>
      </c>
      <c r="H33" s="514">
        <f t="shared" ref="H33" si="36">F33*H$7</f>
        <v>1.3042224</v>
      </c>
      <c r="I33" s="514">
        <f t="shared" ref="I33" si="37">G33*I$7</f>
        <v>1.0436742000000001</v>
      </c>
      <c r="J33" s="448" t="s">
        <v>55</v>
      </c>
      <c r="K33" s="451" t="s">
        <v>56</v>
      </c>
      <c r="L33" s="450" t="s">
        <v>114</v>
      </c>
      <c r="M33" s="446">
        <v>1.02</v>
      </c>
      <c r="N33" s="446">
        <v>29.93</v>
      </c>
      <c r="O33" s="533">
        <f>((N33*M33)/1.02+(N34*M34)+(N35*M35))*O$7</f>
        <v>35.342075496</v>
      </c>
      <c r="P33" s="532">
        <f t="shared" ref="P33" si="38">H33+I33+O33</f>
        <v>37.689972095999998</v>
      </c>
      <c r="Q33" s="532">
        <f t="shared" ref="Q33" si="39">O33*E33</f>
        <v>494.78905694399998</v>
      </c>
      <c r="R33" s="532">
        <f t="shared" ref="R33" si="40">P33*E33</f>
        <v>527.65960934399993</v>
      </c>
    </row>
    <row r="34" spans="1:18" ht="18">
      <c r="A34" s="523"/>
      <c r="B34" s="530"/>
      <c r="C34" s="526"/>
      <c r="D34" s="523"/>
      <c r="E34" s="523"/>
      <c r="F34" s="523"/>
      <c r="G34" s="523"/>
      <c r="H34" s="528"/>
      <c r="I34" s="528"/>
      <c r="J34" s="448" t="s">
        <v>57</v>
      </c>
      <c r="K34" s="451" t="s">
        <v>121</v>
      </c>
      <c r="L34" s="446"/>
      <c r="M34" s="446">
        <v>7.5399999999999995E-2</v>
      </c>
      <c r="N34" s="446">
        <v>3.5</v>
      </c>
      <c r="O34" s="533"/>
      <c r="P34" s="532"/>
      <c r="Q34" s="532"/>
      <c r="R34" s="532"/>
    </row>
    <row r="35" spans="1:18" ht="18">
      <c r="A35" s="524"/>
      <c r="B35" s="531"/>
      <c r="C35" s="527"/>
      <c r="D35" s="524"/>
      <c r="E35" s="524"/>
      <c r="F35" s="524"/>
      <c r="G35" s="524"/>
      <c r="H35" s="515"/>
      <c r="I35" s="515"/>
      <c r="J35" s="115" t="s">
        <v>58</v>
      </c>
      <c r="K35" s="451" t="s">
        <v>56</v>
      </c>
      <c r="L35" s="447" t="s">
        <v>120</v>
      </c>
      <c r="M35" s="446">
        <v>8.0000000000000004E-4</v>
      </c>
      <c r="N35" s="446">
        <v>125</v>
      </c>
      <c r="O35" s="533"/>
      <c r="P35" s="532"/>
      <c r="Q35" s="532"/>
      <c r="R35" s="532"/>
    </row>
    <row r="36" spans="1:18" ht="36">
      <c r="A36" s="451">
        <v>16</v>
      </c>
      <c r="B36" s="452" t="s">
        <v>162</v>
      </c>
      <c r="C36" s="448" t="s">
        <v>279</v>
      </c>
      <c r="D36" s="451" t="s">
        <v>121</v>
      </c>
      <c r="E36" s="334">
        <v>140</v>
      </c>
      <c r="F36" s="451"/>
      <c r="G36" s="451"/>
      <c r="H36" s="445"/>
      <c r="I36" s="445"/>
      <c r="J36" s="448" t="s">
        <v>278</v>
      </c>
      <c r="K36" s="451" t="s">
        <v>121</v>
      </c>
      <c r="L36" s="447" t="s">
        <v>163</v>
      </c>
      <c r="M36" s="446">
        <v>1</v>
      </c>
      <c r="N36" s="446">
        <v>0.42</v>
      </c>
      <c r="O36" s="443">
        <f>N36*M36*O$7</f>
        <v>0.48998879999999995</v>
      </c>
      <c r="P36" s="443">
        <f>H36+I36+O36</f>
        <v>0.48998879999999995</v>
      </c>
      <c r="Q36" s="443">
        <f>O36*E36</f>
        <v>68.598431999999988</v>
      </c>
      <c r="R36" s="443">
        <f>P36*E36</f>
        <v>68.598431999999988</v>
      </c>
    </row>
    <row r="37" spans="1:18" ht="36">
      <c r="A37" s="451">
        <v>17</v>
      </c>
      <c r="B37" s="452" t="s">
        <v>256</v>
      </c>
      <c r="C37" s="448" t="s">
        <v>324</v>
      </c>
      <c r="D37" s="444" t="s">
        <v>56</v>
      </c>
      <c r="E37" s="334">
        <f>140*0.1</f>
        <v>14</v>
      </c>
      <c r="F37" s="451">
        <v>1.82</v>
      </c>
      <c r="G37" s="451">
        <v>1.06</v>
      </c>
      <c r="H37" s="445">
        <f t="shared" ref="H37:H38" si="41">F37*H$7</f>
        <v>4.5647783999999998</v>
      </c>
      <c r="I37" s="445">
        <f t="shared" ref="I37:I38" si="42">G37*I$7</f>
        <v>3.2538078000000001</v>
      </c>
      <c r="J37" s="448" t="s">
        <v>331</v>
      </c>
      <c r="K37" s="451" t="s">
        <v>56</v>
      </c>
      <c r="L37" s="446" t="s">
        <v>119</v>
      </c>
      <c r="M37" s="446">
        <v>1.02</v>
      </c>
      <c r="N37" s="446">
        <v>4</v>
      </c>
      <c r="O37" s="443">
        <f>N37*M37*O$7</f>
        <v>4.7598911999999993</v>
      </c>
      <c r="P37" s="443">
        <f t="shared" ref="P37:P38" si="43">H37+I37+O37</f>
        <v>12.578477400000001</v>
      </c>
      <c r="Q37" s="443">
        <f>O37*E37</f>
        <v>66.638476799999992</v>
      </c>
      <c r="R37" s="443">
        <f t="shared" ref="R37:R38" si="44">P37*E37</f>
        <v>176.09868360000002</v>
      </c>
    </row>
    <row r="38" spans="1:18" ht="18">
      <c r="A38" s="446">
        <v>18</v>
      </c>
      <c r="B38" s="447" t="s">
        <v>130</v>
      </c>
      <c r="C38" s="449" t="s">
        <v>131</v>
      </c>
      <c r="D38" s="446" t="s">
        <v>132</v>
      </c>
      <c r="E38" s="110">
        <v>1.4</v>
      </c>
      <c r="F38" s="446">
        <v>3.57</v>
      </c>
      <c r="G38" s="446">
        <v>0.99</v>
      </c>
      <c r="H38" s="445">
        <f t="shared" si="41"/>
        <v>8.9539884000000001</v>
      </c>
      <c r="I38" s="445">
        <f t="shared" si="42"/>
        <v>3.0389336999999998</v>
      </c>
      <c r="J38" s="449"/>
      <c r="K38" s="446"/>
      <c r="L38" s="446"/>
      <c r="M38" s="446"/>
      <c r="N38" s="446"/>
      <c r="O38" s="445"/>
      <c r="P38" s="445">
        <f t="shared" si="43"/>
        <v>11.992922099999999</v>
      </c>
      <c r="Q38" s="445"/>
      <c r="R38" s="445">
        <f t="shared" si="44"/>
        <v>16.790090939999999</v>
      </c>
    </row>
    <row r="39" spans="1:18" ht="54">
      <c r="A39" s="134">
        <v>19</v>
      </c>
      <c r="B39" s="135" t="s">
        <v>167</v>
      </c>
      <c r="C39" s="136" t="s">
        <v>168</v>
      </c>
      <c r="D39" s="134" t="s">
        <v>121</v>
      </c>
      <c r="E39" s="117">
        <v>140</v>
      </c>
      <c r="F39" s="134">
        <v>0.436</v>
      </c>
      <c r="G39" s="134">
        <v>7.4999999999999997E-3</v>
      </c>
      <c r="H39" s="132">
        <f t="shared" si="32"/>
        <v>1.09354032</v>
      </c>
      <c r="I39" s="132">
        <f t="shared" si="32"/>
        <v>2.3022225E-2</v>
      </c>
      <c r="J39" s="136" t="s">
        <v>169</v>
      </c>
      <c r="K39" s="134" t="s">
        <v>121</v>
      </c>
      <c r="L39" s="298"/>
      <c r="M39" s="298">
        <v>1.02</v>
      </c>
      <c r="N39" s="298">
        <v>25.1</v>
      </c>
      <c r="O39" s="133">
        <f>N39*M39*O$7</f>
        <v>29.868317279999999</v>
      </c>
      <c r="P39" s="133">
        <f t="shared" si="33"/>
        <v>30.984879825</v>
      </c>
      <c r="Q39" s="133">
        <f t="shared" ref="Q39:Q40" si="45">O39*E39</f>
        <v>4181.5644192</v>
      </c>
      <c r="R39" s="133">
        <f t="shared" si="34"/>
        <v>4337.8831755000001</v>
      </c>
    </row>
    <row r="40" spans="1:18" ht="36">
      <c r="A40" s="163">
        <v>20</v>
      </c>
      <c r="B40" s="210" t="s">
        <v>164</v>
      </c>
      <c r="C40" s="405" t="s">
        <v>325</v>
      </c>
      <c r="D40" s="163" t="s">
        <v>326</v>
      </c>
      <c r="E40" s="211">
        <v>1.4</v>
      </c>
      <c r="F40" s="163">
        <v>10.199999999999999</v>
      </c>
      <c r="G40" s="163">
        <v>1.41</v>
      </c>
      <c r="H40" s="166">
        <f t="shared" si="32"/>
        <v>25.582823999999999</v>
      </c>
      <c r="I40" s="166">
        <f t="shared" si="32"/>
        <v>4.3281783000000003</v>
      </c>
      <c r="J40" s="164" t="s">
        <v>165</v>
      </c>
      <c r="K40" s="163" t="s">
        <v>322</v>
      </c>
      <c r="L40" s="72" t="s">
        <v>166</v>
      </c>
      <c r="M40" s="179">
        <v>3.06</v>
      </c>
      <c r="N40" s="303">
        <v>26</v>
      </c>
      <c r="O40" s="166">
        <f>N40*M40*O$7</f>
        <v>92.817878399999998</v>
      </c>
      <c r="P40" s="166">
        <f t="shared" si="33"/>
        <v>122.72888069999999</v>
      </c>
      <c r="Q40" s="166">
        <f t="shared" si="45"/>
        <v>129.94502975999998</v>
      </c>
      <c r="R40" s="166">
        <f t="shared" si="34"/>
        <v>171.82043297999996</v>
      </c>
    </row>
    <row r="41" spans="1:18" ht="18">
      <c r="A41" s="522">
        <v>21</v>
      </c>
      <c r="B41" s="529" t="s">
        <v>160</v>
      </c>
      <c r="C41" s="525" t="s">
        <v>161</v>
      </c>
      <c r="D41" s="522" t="s">
        <v>56</v>
      </c>
      <c r="E41" s="522">
        <f>140*0.1</f>
        <v>14</v>
      </c>
      <c r="F41" s="522">
        <v>0.52</v>
      </c>
      <c r="G41" s="522">
        <v>0.34</v>
      </c>
      <c r="H41" s="514">
        <f t="shared" si="32"/>
        <v>1.3042224</v>
      </c>
      <c r="I41" s="514">
        <f t="shared" si="32"/>
        <v>1.0436742000000001</v>
      </c>
      <c r="J41" s="120" t="s">
        <v>55</v>
      </c>
      <c r="K41" s="83" t="s">
        <v>56</v>
      </c>
      <c r="L41" s="309" t="s">
        <v>114</v>
      </c>
      <c r="M41" s="303">
        <v>1.02</v>
      </c>
      <c r="N41" s="303">
        <v>29.93</v>
      </c>
      <c r="O41" s="533">
        <f>((N41*M41)/1.02+(N42*M42)+(N43*M43))*O$7</f>
        <v>35.342075496</v>
      </c>
      <c r="P41" s="532">
        <f t="shared" ref="P41" si="46">H41+I41+O41</f>
        <v>37.689972095999998</v>
      </c>
      <c r="Q41" s="532">
        <f t="shared" ref="Q41" si="47">O41*E41</f>
        <v>494.78905694399998</v>
      </c>
      <c r="R41" s="532">
        <f t="shared" ref="R41" si="48">P41*E41</f>
        <v>527.65960934399993</v>
      </c>
    </row>
    <row r="42" spans="1:18" ht="18">
      <c r="A42" s="523"/>
      <c r="B42" s="530"/>
      <c r="C42" s="526"/>
      <c r="D42" s="523"/>
      <c r="E42" s="523"/>
      <c r="F42" s="523"/>
      <c r="G42" s="523"/>
      <c r="H42" s="528"/>
      <c r="I42" s="528"/>
      <c r="J42" s="120" t="s">
        <v>57</v>
      </c>
      <c r="K42" s="83" t="s">
        <v>121</v>
      </c>
      <c r="L42" s="303"/>
      <c r="M42" s="303">
        <v>7.5399999999999995E-2</v>
      </c>
      <c r="N42" s="303">
        <v>3.5</v>
      </c>
      <c r="O42" s="533"/>
      <c r="P42" s="532"/>
      <c r="Q42" s="532"/>
      <c r="R42" s="532"/>
    </row>
    <row r="43" spans="1:18" ht="18">
      <c r="A43" s="524"/>
      <c r="B43" s="531"/>
      <c r="C43" s="527"/>
      <c r="D43" s="524"/>
      <c r="E43" s="524"/>
      <c r="F43" s="524"/>
      <c r="G43" s="524"/>
      <c r="H43" s="515"/>
      <c r="I43" s="515"/>
      <c r="J43" s="115" t="s">
        <v>58</v>
      </c>
      <c r="K43" s="83" t="s">
        <v>56</v>
      </c>
      <c r="L43" s="304" t="s">
        <v>120</v>
      </c>
      <c r="M43" s="303">
        <v>8.0000000000000004E-4</v>
      </c>
      <c r="N43" s="303">
        <v>125</v>
      </c>
      <c r="O43" s="533"/>
      <c r="P43" s="532"/>
      <c r="Q43" s="532"/>
      <c r="R43" s="532"/>
    </row>
    <row r="44" spans="1:18" ht="36">
      <c r="A44" s="83">
        <v>22</v>
      </c>
      <c r="B44" s="113" t="s">
        <v>162</v>
      </c>
      <c r="C44" s="120" t="s">
        <v>279</v>
      </c>
      <c r="D44" s="83" t="s">
        <v>121</v>
      </c>
      <c r="E44" s="116">
        <v>140</v>
      </c>
      <c r="F44" s="83"/>
      <c r="G44" s="83"/>
      <c r="H44" s="138"/>
      <c r="I44" s="138"/>
      <c r="J44" s="120" t="s">
        <v>278</v>
      </c>
      <c r="K44" s="83" t="s">
        <v>121</v>
      </c>
      <c r="L44" s="304" t="s">
        <v>163</v>
      </c>
      <c r="M44" s="303">
        <v>1</v>
      </c>
      <c r="N44" s="303">
        <v>0.42</v>
      </c>
      <c r="O44" s="131">
        <f>N44*M44*O$7</f>
        <v>0.48998879999999995</v>
      </c>
      <c r="P44" s="131">
        <f>H44+I44+O44</f>
        <v>0.48998879999999995</v>
      </c>
      <c r="Q44" s="131">
        <f>O44*E44</f>
        <v>68.598431999999988</v>
      </c>
      <c r="R44" s="131">
        <f>P44*E44</f>
        <v>68.598431999999988</v>
      </c>
    </row>
    <row r="45" spans="1:18" ht="36">
      <c r="A45" s="159">
        <v>23</v>
      </c>
      <c r="B45" s="160" t="s">
        <v>256</v>
      </c>
      <c r="C45" s="161" t="s">
        <v>324</v>
      </c>
      <c r="D45" s="156" t="s">
        <v>56</v>
      </c>
      <c r="E45" s="116">
        <f>140*0.1</f>
        <v>14</v>
      </c>
      <c r="F45" s="159">
        <v>1.82</v>
      </c>
      <c r="G45" s="159">
        <v>1.06</v>
      </c>
      <c r="H45" s="154">
        <f t="shared" ref="H45" si="49">F45*H$7</f>
        <v>4.5647783999999998</v>
      </c>
      <c r="I45" s="154">
        <f t="shared" ref="I45" si="50">G45*I$7</f>
        <v>3.2538078000000001</v>
      </c>
      <c r="J45" s="161" t="s">
        <v>331</v>
      </c>
      <c r="K45" s="159" t="s">
        <v>56</v>
      </c>
      <c r="L45" s="303" t="s">
        <v>119</v>
      </c>
      <c r="M45" s="303">
        <v>1.02</v>
      </c>
      <c r="N45" s="303">
        <v>4</v>
      </c>
      <c r="O45" s="157">
        <f>N45*M45*O$7</f>
        <v>4.7598911999999993</v>
      </c>
      <c r="P45" s="157">
        <f t="shared" ref="P45" si="51">H45+I45+O45</f>
        <v>12.578477400000001</v>
      </c>
      <c r="Q45" s="157">
        <f>O45*E45</f>
        <v>66.638476799999992</v>
      </c>
      <c r="R45" s="157">
        <f t="shared" ref="R45" si="52">P45*E45</f>
        <v>176.09868360000002</v>
      </c>
    </row>
    <row r="46" spans="1:18" ht="18">
      <c r="A46" s="139">
        <v>24</v>
      </c>
      <c r="B46" s="141" t="s">
        <v>130</v>
      </c>
      <c r="C46" s="155" t="s">
        <v>282</v>
      </c>
      <c r="D46" s="139" t="s">
        <v>132</v>
      </c>
      <c r="E46" s="110">
        <v>1.4</v>
      </c>
      <c r="F46" s="139">
        <v>3.57</v>
      </c>
      <c r="G46" s="139">
        <v>0.99</v>
      </c>
      <c r="H46" s="138">
        <f t="shared" ref="H46" si="53">F46*H$7</f>
        <v>8.9539884000000001</v>
      </c>
      <c r="I46" s="138">
        <f t="shared" ref="I46" si="54">G46*I$7</f>
        <v>3.0389336999999998</v>
      </c>
      <c r="J46" s="140"/>
      <c r="K46" s="139"/>
      <c r="L46" s="303"/>
      <c r="M46" s="303"/>
      <c r="N46" s="303"/>
      <c r="O46" s="138"/>
      <c r="P46" s="138">
        <f t="shared" ref="P46" si="55">H46+I46+O46</f>
        <v>11.992922099999999</v>
      </c>
      <c r="Q46" s="138"/>
      <c r="R46" s="138">
        <f t="shared" ref="R46" si="56">P46*E46</f>
        <v>16.790090939999999</v>
      </c>
    </row>
    <row r="47" spans="1:18" ht="36">
      <c r="A47" s="542">
        <v>25</v>
      </c>
      <c r="B47" s="545" t="s">
        <v>137</v>
      </c>
      <c r="C47" s="543" t="s">
        <v>138</v>
      </c>
      <c r="D47" s="542" t="s">
        <v>132</v>
      </c>
      <c r="E47" s="541">
        <v>1.02</v>
      </c>
      <c r="F47" s="542">
        <v>21.2</v>
      </c>
      <c r="G47" s="542">
        <v>12.9</v>
      </c>
      <c r="H47" s="541">
        <f t="shared" ref="H47:I47" si="57">F47*H$7</f>
        <v>53.172143999999996</v>
      </c>
      <c r="I47" s="541">
        <f t="shared" si="57"/>
        <v>39.598227000000001</v>
      </c>
      <c r="J47" s="104" t="s">
        <v>139</v>
      </c>
      <c r="K47" s="94" t="s">
        <v>140</v>
      </c>
      <c r="L47" s="309" t="s">
        <v>141</v>
      </c>
      <c r="M47" s="303">
        <v>100</v>
      </c>
      <c r="N47" s="303">
        <v>4.58</v>
      </c>
      <c r="O47" s="541">
        <f>((N47*M47)+(N48*M48))*O$7</f>
        <v>534.55444799999998</v>
      </c>
      <c r="P47" s="541">
        <f t="shared" ref="P47" si="58">H47+I47+O47</f>
        <v>627.32481899999993</v>
      </c>
      <c r="Q47" s="541">
        <f t="shared" ref="Q47" si="59">O47*E47</f>
        <v>545.24553695999998</v>
      </c>
      <c r="R47" s="541">
        <f t="shared" ref="R47" si="60">P47*E47</f>
        <v>639.87131537999994</v>
      </c>
    </row>
    <row r="48" spans="1:18" ht="18">
      <c r="A48" s="542"/>
      <c r="B48" s="545"/>
      <c r="C48" s="543"/>
      <c r="D48" s="542"/>
      <c r="E48" s="541"/>
      <c r="F48" s="542"/>
      <c r="G48" s="542"/>
      <c r="H48" s="541"/>
      <c r="I48" s="541"/>
      <c r="J48" s="104" t="s">
        <v>126</v>
      </c>
      <c r="K48" s="94" t="s">
        <v>142</v>
      </c>
      <c r="L48" s="303" t="s">
        <v>113</v>
      </c>
      <c r="M48" s="303">
        <v>0.05</v>
      </c>
      <c r="N48" s="303">
        <v>4</v>
      </c>
      <c r="O48" s="541"/>
      <c r="P48" s="541"/>
      <c r="Q48" s="541"/>
      <c r="R48" s="541"/>
    </row>
    <row r="49" spans="1:18" ht="18">
      <c r="A49" s="516">
        <v>26</v>
      </c>
      <c r="B49" s="586" t="s">
        <v>143</v>
      </c>
      <c r="C49" s="520" t="s">
        <v>283</v>
      </c>
      <c r="D49" s="588" t="s">
        <v>56</v>
      </c>
      <c r="E49" s="512">
        <f>102*0.05</f>
        <v>5.1000000000000005</v>
      </c>
      <c r="F49" s="516">
        <v>0.08</v>
      </c>
      <c r="G49" s="516">
        <v>0.26</v>
      </c>
      <c r="H49" s="514">
        <f t="shared" ref="H49:I49" si="61">F49*H$7</f>
        <v>0.20064959999999998</v>
      </c>
      <c r="I49" s="514">
        <f t="shared" si="61"/>
        <v>0.79810380000000003</v>
      </c>
      <c r="J49" s="104" t="s">
        <v>126</v>
      </c>
      <c r="K49" s="74" t="s">
        <v>56</v>
      </c>
      <c r="L49" s="303" t="s">
        <v>144</v>
      </c>
      <c r="M49" s="303">
        <v>1.2</v>
      </c>
      <c r="N49" s="303">
        <v>7</v>
      </c>
      <c r="O49" s="546">
        <f>((N49*M49)+(N50*M50))*O$7</f>
        <v>22.924475999999995</v>
      </c>
      <c r="P49" s="546">
        <f t="shared" ref="P49" si="62">H49+I49+O49</f>
        <v>23.923229399999997</v>
      </c>
      <c r="Q49" s="546">
        <f>O49*E49</f>
        <v>116.91482759999998</v>
      </c>
      <c r="R49" s="546">
        <f t="shared" ref="R49" si="63">P49*E49</f>
        <v>122.00846994</v>
      </c>
    </row>
    <row r="50" spans="1:18" ht="18">
      <c r="A50" s="517"/>
      <c r="B50" s="519"/>
      <c r="C50" s="521"/>
      <c r="D50" s="517"/>
      <c r="E50" s="513"/>
      <c r="F50" s="517"/>
      <c r="G50" s="517"/>
      <c r="H50" s="515"/>
      <c r="I50" s="515"/>
      <c r="J50" s="104" t="s">
        <v>145</v>
      </c>
      <c r="K50" s="94" t="s">
        <v>46</v>
      </c>
      <c r="L50" s="72" t="s">
        <v>146</v>
      </c>
      <c r="M50" s="303">
        <v>0.25</v>
      </c>
      <c r="N50" s="303">
        <v>45</v>
      </c>
      <c r="O50" s="546"/>
      <c r="P50" s="546"/>
      <c r="Q50" s="546"/>
      <c r="R50" s="546"/>
    </row>
    <row r="51" spans="1:18" ht="18">
      <c r="A51" s="139">
        <v>27</v>
      </c>
      <c r="B51" s="141" t="s">
        <v>147</v>
      </c>
      <c r="C51" s="140" t="s">
        <v>148</v>
      </c>
      <c r="D51" s="139" t="s">
        <v>142</v>
      </c>
      <c r="E51" s="110">
        <f>102*0.1</f>
        <v>10.200000000000001</v>
      </c>
      <c r="F51" s="139">
        <v>1.62</v>
      </c>
      <c r="G51" s="139"/>
      <c r="H51" s="138">
        <f t="shared" ref="H51" si="64">F51*H$7</f>
        <v>4.0631544000000002</v>
      </c>
      <c r="I51" s="138"/>
      <c r="J51" s="140" t="s">
        <v>126</v>
      </c>
      <c r="K51" s="139" t="s">
        <v>142</v>
      </c>
      <c r="L51" s="303" t="s">
        <v>127</v>
      </c>
      <c r="M51" s="303">
        <v>1.1200000000000001</v>
      </c>
      <c r="N51" s="303">
        <v>5.84</v>
      </c>
      <c r="O51" s="138">
        <f>N51*M51*O$7</f>
        <v>7.6307589120000001</v>
      </c>
      <c r="P51" s="138">
        <f t="shared" ref="P51" si="65">H51+I51+O51</f>
        <v>11.693913311999999</v>
      </c>
      <c r="Q51" s="138">
        <f t="shared" ref="Q51" si="66">O51*E51</f>
        <v>77.83374090240001</v>
      </c>
      <c r="R51" s="138">
        <f t="shared" ref="R51" si="67">P51*E51</f>
        <v>119.2779157824</v>
      </c>
    </row>
    <row r="52" spans="1:18" ht="18">
      <c r="A52" s="542">
        <v>28</v>
      </c>
      <c r="B52" s="589" t="s">
        <v>149</v>
      </c>
      <c r="C52" s="543" t="s">
        <v>327</v>
      </c>
      <c r="D52" s="542" t="s">
        <v>132</v>
      </c>
      <c r="E52" s="541">
        <v>1.02</v>
      </c>
      <c r="F52" s="542">
        <v>1.74</v>
      </c>
      <c r="G52" s="542">
        <v>11.06</v>
      </c>
      <c r="H52" s="541">
        <f>F52*H$7</f>
        <v>4.3641287999999996</v>
      </c>
      <c r="I52" s="541">
        <f t="shared" ref="I52" si="68">G52*I$7</f>
        <v>33.950107800000005</v>
      </c>
      <c r="J52" s="140" t="s">
        <v>150</v>
      </c>
      <c r="K52" s="139" t="s">
        <v>142</v>
      </c>
      <c r="L52" s="303" t="s">
        <v>51</v>
      </c>
      <c r="M52" s="303">
        <v>15.12</v>
      </c>
      <c r="N52" s="303">
        <v>4</v>
      </c>
      <c r="O52" s="540">
        <f>((N52*M52)+(N53*M53)+(N54*M54))*O$7</f>
        <v>78.258211199999977</v>
      </c>
      <c r="P52" s="541">
        <f t="shared" ref="P52" si="69">H52+I52+O52</f>
        <v>116.57244779999998</v>
      </c>
      <c r="Q52" s="541">
        <f t="shared" ref="Q52" si="70">O52*E52</f>
        <v>79.823375423999977</v>
      </c>
      <c r="R52" s="541">
        <f t="shared" ref="R52" si="71">P52*E52</f>
        <v>118.90389675599998</v>
      </c>
    </row>
    <row r="53" spans="1:18" ht="18">
      <c r="A53" s="542"/>
      <c r="B53" s="589"/>
      <c r="C53" s="543"/>
      <c r="D53" s="542"/>
      <c r="E53" s="541"/>
      <c r="F53" s="542"/>
      <c r="G53" s="542"/>
      <c r="H53" s="541"/>
      <c r="I53" s="541"/>
      <c r="J53" s="140" t="s">
        <v>151</v>
      </c>
      <c r="K53" s="139" t="s">
        <v>142</v>
      </c>
      <c r="L53" s="303" t="s">
        <v>52</v>
      </c>
      <c r="M53" s="303">
        <v>1.5</v>
      </c>
      <c r="N53" s="303">
        <v>4</v>
      </c>
      <c r="O53" s="540"/>
      <c r="P53" s="541"/>
      <c r="Q53" s="541"/>
      <c r="R53" s="541"/>
    </row>
    <row r="54" spans="1:18" ht="18">
      <c r="A54" s="542"/>
      <c r="B54" s="589"/>
      <c r="C54" s="543"/>
      <c r="D54" s="542"/>
      <c r="E54" s="541"/>
      <c r="F54" s="542"/>
      <c r="G54" s="542"/>
      <c r="H54" s="541"/>
      <c r="I54" s="541"/>
      <c r="J54" s="140" t="s">
        <v>43</v>
      </c>
      <c r="K54" s="139" t="s">
        <v>142</v>
      </c>
      <c r="L54" s="72"/>
      <c r="M54" s="303">
        <v>3</v>
      </c>
      <c r="N54" s="303">
        <v>0.2</v>
      </c>
      <c r="O54" s="540"/>
      <c r="P54" s="541"/>
      <c r="Q54" s="541"/>
      <c r="R54" s="541"/>
    </row>
    <row r="55" spans="1:18" ht="36">
      <c r="A55" s="83">
        <v>29</v>
      </c>
      <c r="B55" s="113" t="s">
        <v>122</v>
      </c>
      <c r="C55" s="120" t="s">
        <v>157</v>
      </c>
      <c r="D55" s="83" t="s">
        <v>56</v>
      </c>
      <c r="E55" s="83">
        <f>102*0.1</f>
        <v>10.200000000000001</v>
      </c>
      <c r="F55" s="83">
        <v>1.67</v>
      </c>
      <c r="G55" s="83"/>
      <c r="H55" s="138">
        <f t="shared" ref="H55" si="72">F55*H$7</f>
        <v>4.1885604000000001</v>
      </c>
      <c r="I55" s="138"/>
      <c r="J55" s="120" t="s">
        <v>49</v>
      </c>
      <c r="K55" s="83" t="s">
        <v>56</v>
      </c>
      <c r="L55" s="303" t="s">
        <v>115</v>
      </c>
      <c r="M55" s="303">
        <v>1.25</v>
      </c>
      <c r="N55" s="303">
        <v>6</v>
      </c>
      <c r="O55" s="131">
        <f>N55*M55*O$7</f>
        <v>8.7497999999999987</v>
      </c>
      <c r="P55" s="131">
        <f>H55+I55+O55</f>
        <v>12.938360399999999</v>
      </c>
      <c r="Q55" s="131">
        <f>O55*E55</f>
        <v>89.247959999999992</v>
      </c>
      <c r="R55" s="131">
        <f>P55*E55</f>
        <v>131.97127608</v>
      </c>
    </row>
    <row r="56" spans="1:18" ht="18">
      <c r="A56" s="139">
        <v>30</v>
      </c>
      <c r="B56" s="141" t="s">
        <v>130</v>
      </c>
      <c r="C56" s="155" t="s">
        <v>131</v>
      </c>
      <c r="D56" s="139" t="s">
        <v>132</v>
      </c>
      <c r="E56" s="138">
        <v>1.02</v>
      </c>
      <c r="F56" s="139">
        <v>3.57</v>
      </c>
      <c r="G56" s="139">
        <v>0.99</v>
      </c>
      <c r="H56" s="138">
        <f t="shared" ref="H56:H57" si="73">F56*H$7</f>
        <v>8.9539884000000001</v>
      </c>
      <c r="I56" s="138">
        <f t="shared" ref="I56" si="74">G56*I$7</f>
        <v>3.0389336999999998</v>
      </c>
      <c r="J56" s="140"/>
      <c r="K56" s="139"/>
      <c r="L56" s="303"/>
      <c r="M56" s="303"/>
      <c r="N56" s="303"/>
      <c r="O56" s="138"/>
      <c r="P56" s="138">
        <f t="shared" ref="P56:P57" si="75">H56+I56+O56</f>
        <v>11.992922099999999</v>
      </c>
      <c r="Q56" s="138"/>
      <c r="R56" s="138">
        <f t="shared" ref="R56:R57" si="76">P56*E56</f>
        <v>12.232780542</v>
      </c>
    </row>
    <row r="57" spans="1:18" ht="18">
      <c r="A57" s="522">
        <v>31</v>
      </c>
      <c r="B57" s="529" t="s">
        <v>158</v>
      </c>
      <c r="C57" s="525" t="s">
        <v>281</v>
      </c>
      <c r="D57" s="522" t="s">
        <v>47</v>
      </c>
      <c r="E57" s="522">
        <v>3.12</v>
      </c>
      <c r="F57" s="522">
        <v>2.42</v>
      </c>
      <c r="G57" s="522"/>
      <c r="H57" s="514">
        <f t="shared" si="73"/>
        <v>6.0696503999999996</v>
      </c>
      <c r="I57" s="514"/>
      <c r="J57" s="120" t="s">
        <v>159</v>
      </c>
      <c r="K57" s="83" t="s">
        <v>60</v>
      </c>
      <c r="L57" s="307"/>
      <c r="M57" s="303">
        <v>3</v>
      </c>
      <c r="N57" s="303">
        <v>3.33</v>
      </c>
      <c r="O57" s="534">
        <f>((N57*M57)+(N58*M58))*O$7</f>
        <v>13.988013599999999</v>
      </c>
      <c r="P57" s="534">
        <f t="shared" si="75"/>
        <v>20.057663999999999</v>
      </c>
      <c r="Q57" s="534">
        <f t="shared" ref="Q57" si="77">O57*E57</f>
        <v>43.642602431999997</v>
      </c>
      <c r="R57" s="534">
        <f t="shared" si="76"/>
        <v>62.579911680000002</v>
      </c>
    </row>
    <row r="58" spans="1:18" ht="18">
      <c r="A58" s="524"/>
      <c r="B58" s="531"/>
      <c r="C58" s="527"/>
      <c r="D58" s="524"/>
      <c r="E58" s="524"/>
      <c r="F58" s="524"/>
      <c r="G58" s="524"/>
      <c r="H58" s="515"/>
      <c r="I58" s="515"/>
      <c r="J58" s="120" t="s">
        <v>43</v>
      </c>
      <c r="K58" s="83" t="s">
        <v>56</v>
      </c>
      <c r="L58" s="307"/>
      <c r="M58" s="303">
        <v>10</v>
      </c>
      <c r="N58" s="303">
        <v>0.2</v>
      </c>
      <c r="O58" s="536"/>
      <c r="P58" s="536"/>
      <c r="Q58" s="536"/>
      <c r="R58" s="536"/>
    </row>
    <row r="59" spans="1:18" ht="36">
      <c r="A59" s="94">
        <v>32</v>
      </c>
      <c r="B59" s="111" t="s">
        <v>152</v>
      </c>
      <c r="C59" s="104" t="s">
        <v>153</v>
      </c>
      <c r="D59" s="94" t="s">
        <v>121</v>
      </c>
      <c r="E59" s="112">
        <v>312</v>
      </c>
      <c r="F59" s="94">
        <v>0.221</v>
      </c>
      <c r="G59" s="94"/>
      <c r="H59" s="78">
        <f t="shared" ref="H59:I62" si="78">F59*H$7</f>
        <v>0.55429452000000001</v>
      </c>
      <c r="I59" s="78"/>
      <c r="J59" s="104" t="s">
        <v>154</v>
      </c>
      <c r="K59" s="94" t="s">
        <v>142</v>
      </c>
      <c r="L59" s="303"/>
      <c r="M59" s="303">
        <v>0.2</v>
      </c>
      <c r="N59" s="303">
        <v>0.95</v>
      </c>
      <c r="O59" s="78">
        <f>N59*M59*O$7</f>
        <v>0.22166159999999999</v>
      </c>
      <c r="P59" s="78">
        <f t="shared" ref="P59:P62" si="79">H59+I59+O59</f>
        <v>0.77595612000000003</v>
      </c>
      <c r="Q59" s="78">
        <f t="shared" ref="Q59:Q60" si="80">O59*E59</f>
        <v>69.158419199999997</v>
      </c>
      <c r="R59" s="78">
        <f t="shared" ref="R59:R62" si="81">P59*E59</f>
        <v>242.09830944000001</v>
      </c>
    </row>
    <row r="60" spans="1:18" ht="36">
      <c r="A60" s="94">
        <v>33</v>
      </c>
      <c r="B60" s="108" t="s">
        <v>122</v>
      </c>
      <c r="C60" s="104" t="s">
        <v>157</v>
      </c>
      <c r="D60" s="94" t="s">
        <v>155</v>
      </c>
      <c r="E60" s="94">
        <f>312*0.1</f>
        <v>31.200000000000003</v>
      </c>
      <c r="F60" s="94">
        <v>1.67</v>
      </c>
      <c r="G60" s="94"/>
      <c r="H60" s="78">
        <f t="shared" si="78"/>
        <v>4.1885604000000001</v>
      </c>
      <c r="I60" s="102"/>
      <c r="J60" s="104" t="s">
        <v>49</v>
      </c>
      <c r="K60" s="94" t="s">
        <v>155</v>
      </c>
      <c r="L60" s="303" t="s">
        <v>115</v>
      </c>
      <c r="M60" s="303">
        <v>1.25</v>
      </c>
      <c r="N60" s="303">
        <v>6</v>
      </c>
      <c r="O60" s="78">
        <f>N60*M60*O$7</f>
        <v>8.7497999999999987</v>
      </c>
      <c r="P60" s="78">
        <f t="shared" si="79"/>
        <v>12.938360399999999</v>
      </c>
      <c r="Q60" s="78">
        <f t="shared" si="80"/>
        <v>272.99376000000001</v>
      </c>
      <c r="R60" s="78">
        <f t="shared" si="81"/>
        <v>403.67684448</v>
      </c>
    </row>
    <row r="61" spans="1:18" ht="18">
      <c r="A61" s="94">
        <v>34</v>
      </c>
      <c r="B61" s="108" t="s">
        <v>130</v>
      </c>
      <c r="C61" s="104" t="s">
        <v>282</v>
      </c>
      <c r="D61" s="94" t="s">
        <v>132</v>
      </c>
      <c r="E61" s="78">
        <v>3.12</v>
      </c>
      <c r="F61" s="94">
        <v>3.57</v>
      </c>
      <c r="G61" s="94">
        <v>0.99</v>
      </c>
      <c r="H61" s="78">
        <f t="shared" si="78"/>
        <v>8.9539884000000001</v>
      </c>
      <c r="I61" s="78">
        <f t="shared" si="78"/>
        <v>3.0389336999999998</v>
      </c>
      <c r="J61" s="104"/>
      <c r="K61" s="94"/>
      <c r="L61" s="303"/>
      <c r="M61" s="303"/>
      <c r="N61" s="303"/>
      <c r="O61" s="78"/>
      <c r="P61" s="78">
        <f t="shared" si="79"/>
        <v>11.992922099999999</v>
      </c>
      <c r="Q61" s="78"/>
      <c r="R61" s="78">
        <f t="shared" si="81"/>
        <v>37.417916951999999</v>
      </c>
    </row>
    <row r="62" spans="1:18" ht="18">
      <c r="A62" s="522">
        <v>35</v>
      </c>
      <c r="B62" s="529" t="s">
        <v>160</v>
      </c>
      <c r="C62" s="525" t="s">
        <v>161</v>
      </c>
      <c r="D62" s="522" t="s">
        <v>56</v>
      </c>
      <c r="E62" s="522">
        <f>14.5*0.1</f>
        <v>1.4500000000000002</v>
      </c>
      <c r="F62" s="522">
        <v>0.52</v>
      </c>
      <c r="G62" s="522">
        <v>0.34</v>
      </c>
      <c r="H62" s="514">
        <f t="shared" si="78"/>
        <v>1.3042224</v>
      </c>
      <c r="I62" s="514">
        <f t="shared" si="78"/>
        <v>1.0436742000000001</v>
      </c>
      <c r="J62" s="120" t="s">
        <v>55</v>
      </c>
      <c r="K62" s="83" t="s">
        <v>56</v>
      </c>
      <c r="L62" s="309" t="s">
        <v>114</v>
      </c>
      <c r="M62" s="303">
        <v>1.02</v>
      </c>
      <c r="N62" s="303">
        <v>29.93</v>
      </c>
      <c r="O62" s="533">
        <f>((N62*M62)/1.02+(N63*M63)+(N64*M64))*O$7</f>
        <v>35.342075496</v>
      </c>
      <c r="P62" s="532">
        <f t="shared" si="79"/>
        <v>37.689972095999998</v>
      </c>
      <c r="Q62" s="532">
        <f t="shared" ref="Q62" si="82">O62*E62</f>
        <v>51.246009469200004</v>
      </c>
      <c r="R62" s="532">
        <f t="shared" si="81"/>
        <v>54.650459539200007</v>
      </c>
    </row>
    <row r="63" spans="1:18" ht="18">
      <c r="A63" s="523"/>
      <c r="B63" s="530"/>
      <c r="C63" s="526"/>
      <c r="D63" s="523"/>
      <c r="E63" s="523"/>
      <c r="F63" s="523"/>
      <c r="G63" s="523"/>
      <c r="H63" s="528"/>
      <c r="I63" s="528"/>
      <c r="J63" s="120" t="s">
        <v>57</v>
      </c>
      <c r="K63" s="83" t="s">
        <v>121</v>
      </c>
      <c r="L63" s="303"/>
      <c r="M63" s="303">
        <v>7.5399999999999995E-2</v>
      </c>
      <c r="N63" s="303">
        <v>3.5</v>
      </c>
      <c r="O63" s="533"/>
      <c r="P63" s="532"/>
      <c r="Q63" s="532"/>
      <c r="R63" s="532"/>
    </row>
    <row r="64" spans="1:18" ht="18">
      <c r="A64" s="524"/>
      <c r="B64" s="531"/>
      <c r="C64" s="527"/>
      <c r="D64" s="524"/>
      <c r="E64" s="524"/>
      <c r="F64" s="524"/>
      <c r="G64" s="524"/>
      <c r="H64" s="515"/>
      <c r="I64" s="515"/>
      <c r="J64" s="115" t="s">
        <v>58</v>
      </c>
      <c r="K64" s="83" t="s">
        <v>56</v>
      </c>
      <c r="L64" s="304" t="s">
        <v>120</v>
      </c>
      <c r="M64" s="303">
        <v>8.0000000000000004E-4</v>
      </c>
      <c r="N64" s="303">
        <v>125</v>
      </c>
      <c r="O64" s="533"/>
      <c r="P64" s="532"/>
      <c r="Q64" s="532"/>
      <c r="R64" s="532"/>
    </row>
    <row r="65" spans="1:18" ht="36">
      <c r="A65" s="83">
        <v>36</v>
      </c>
      <c r="B65" s="113" t="s">
        <v>162</v>
      </c>
      <c r="C65" s="120" t="s">
        <v>279</v>
      </c>
      <c r="D65" s="83" t="s">
        <v>121</v>
      </c>
      <c r="E65" s="123">
        <v>14.5</v>
      </c>
      <c r="F65" s="83"/>
      <c r="G65" s="83"/>
      <c r="H65" s="138"/>
      <c r="I65" s="138"/>
      <c r="J65" s="120" t="s">
        <v>278</v>
      </c>
      <c r="K65" s="83" t="s">
        <v>121</v>
      </c>
      <c r="L65" s="304" t="s">
        <v>163</v>
      </c>
      <c r="M65" s="303">
        <v>1</v>
      </c>
      <c r="N65" s="303">
        <v>0.42</v>
      </c>
      <c r="O65" s="131">
        <f>N65*M65*O$7</f>
        <v>0.48998879999999995</v>
      </c>
      <c r="P65" s="131">
        <f>H65+I65+O65</f>
        <v>0.48998879999999995</v>
      </c>
      <c r="Q65" s="131">
        <f>O65*E65</f>
        <v>7.1048375999999989</v>
      </c>
      <c r="R65" s="131">
        <f>P65*E65</f>
        <v>7.1048375999999989</v>
      </c>
    </row>
    <row r="66" spans="1:18" ht="18" customHeight="1">
      <c r="A66" s="542">
        <v>37</v>
      </c>
      <c r="B66" s="589" t="s">
        <v>149</v>
      </c>
      <c r="C66" s="543" t="s">
        <v>328</v>
      </c>
      <c r="D66" s="542" t="s">
        <v>132</v>
      </c>
      <c r="E66" s="540">
        <v>0.14499999999999999</v>
      </c>
      <c r="F66" s="542">
        <v>1.74</v>
      </c>
      <c r="G66" s="542">
        <v>11.06</v>
      </c>
      <c r="H66" s="541">
        <f>F66*H$7</f>
        <v>4.3641287999999996</v>
      </c>
      <c r="I66" s="541">
        <f t="shared" ref="I66" si="83">G66*I$7</f>
        <v>33.950107800000005</v>
      </c>
      <c r="J66" s="140" t="s">
        <v>150</v>
      </c>
      <c r="K66" s="139" t="s">
        <v>142</v>
      </c>
      <c r="L66" s="303" t="s">
        <v>51</v>
      </c>
      <c r="M66" s="303">
        <v>12.6</v>
      </c>
      <c r="N66" s="303">
        <v>4</v>
      </c>
      <c r="O66" s="540">
        <f>((N66*M66)+(N67*M67)+(N68*M68))*O$7</f>
        <v>65.215176</v>
      </c>
      <c r="P66" s="541">
        <f t="shared" ref="P66" si="84">H66+I66+O66</f>
        <v>103.5294126</v>
      </c>
      <c r="Q66" s="541">
        <f t="shared" ref="Q66" si="85">O66*E66</f>
        <v>9.4562005199999994</v>
      </c>
      <c r="R66" s="541">
        <f t="shared" ref="R66" si="86">P66*E66</f>
        <v>15.011764826999999</v>
      </c>
    </row>
    <row r="67" spans="1:18" ht="18">
      <c r="A67" s="542"/>
      <c r="B67" s="589"/>
      <c r="C67" s="543"/>
      <c r="D67" s="542"/>
      <c r="E67" s="540"/>
      <c r="F67" s="542"/>
      <c r="G67" s="542"/>
      <c r="H67" s="541"/>
      <c r="I67" s="541"/>
      <c r="J67" s="140" t="s">
        <v>151</v>
      </c>
      <c r="K67" s="139" t="s">
        <v>142</v>
      </c>
      <c r="L67" s="303" t="s">
        <v>52</v>
      </c>
      <c r="M67" s="303">
        <v>1.25</v>
      </c>
      <c r="N67" s="303">
        <v>4</v>
      </c>
      <c r="O67" s="540"/>
      <c r="P67" s="541"/>
      <c r="Q67" s="541"/>
      <c r="R67" s="541"/>
    </row>
    <row r="68" spans="1:18" ht="18">
      <c r="A68" s="542"/>
      <c r="B68" s="589"/>
      <c r="C68" s="543"/>
      <c r="D68" s="542"/>
      <c r="E68" s="540"/>
      <c r="F68" s="542"/>
      <c r="G68" s="542"/>
      <c r="H68" s="541"/>
      <c r="I68" s="541"/>
      <c r="J68" s="140" t="s">
        <v>43</v>
      </c>
      <c r="K68" s="139" t="s">
        <v>142</v>
      </c>
      <c r="L68" s="72"/>
      <c r="M68" s="303">
        <v>2.5</v>
      </c>
      <c r="N68" s="303">
        <v>0.2</v>
      </c>
      <c r="O68" s="540"/>
      <c r="P68" s="541"/>
      <c r="Q68" s="541"/>
      <c r="R68" s="541"/>
    </row>
    <row r="69" spans="1:18" ht="18">
      <c r="A69" s="139">
        <v>38</v>
      </c>
      <c r="B69" s="141" t="s">
        <v>130</v>
      </c>
      <c r="C69" s="140" t="s">
        <v>282</v>
      </c>
      <c r="D69" s="139" t="s">
        <v>132</v>
      </c>
      <c r="E69" s="137">
        <v>0.14499999999999999</v>
      </c>
      <c r="F69" s="139">
        <v>3.57</v>
      </c>
      <c r="G69" s="139">
        <v>0.99</v>
      </c>
      <c r="H69" s="138">
        <f t="shared" ref="H69" si="87">F69*H$7</f>
        <v>8.9539884000000001</v>
      </c>
      <c r="I69" s="138">
        <f t="shared" ref="I69" si="88">G69*I$7</f>
        <v>3.0389336999999998</v>
      </c>
      <c r="J69" s="140"/>
      <c r="K69" s="139"/>
      <c r="L69" s="303"/>
      <c r="M69" s="303"/>
      <c r="N69" s="303"/>
      <c r="O69" s="138"/>
      <c r="P69" s="138">
        <f t="shared" ref="P69" si="89">H69+I69+O69</f>
        <v>11.992922099999999</v>
      </c>
      <c r="Q69" s="138"/>
      <c r="R69" s="138">
        <f t="shared" ref="R69" si="90">P69*E69</f>
        <v>1.7389737044999998</v>
      </c>
    </row>
    <row r="70" spans="1:18" ht="18">
      <c r="A70" s="83"/>
      <c r="B70" s="82"/>
      <c r="C70" s="124" t="s">
        <v>266</v>
      </c>
      <c r="D70" s="83"/>
      <c r="E70" s="83"/>
      <c r="F70" s="83"/>
      <c r="G70" s="83"/>
      <c r="H70" s="148"/>
      <c r="I70" s="148"/>
      <c r="J70" s="83"/>
      <c r="K70" s="83"/>
      <c r="L70" s="303"/>
      <c r="M70" s="303"/>
      <c r="N70" s="303"/>
      <c r="O70" s="83"/>
      <c r="P70" s="145"/>
      <c r="Q70" s="145"/>
      <c r="R70" s="145"/>
    </row>
    <row r="71" spans="1:18" ht="72">
      <c r="A71" s="560">
        <v>1</v>
      </c>
      <c r="B71" s="560" t="s">
        <v>287</v>
      </c>
      <c r="C71" s="525" t="s">
        <v>332</v>
      </c>
      <c r="D71" s="560" t="s">
        <v>54</v>
      </c>
      <c r="E71" s="560">
        <v>355</v>
      </c>
      <c r="F71" s="560">
        <v>0.59199999999999997</v>
      </c>
      <c r="G71" s="560">
        <v>7.1000000000000004E-3</v>
      </c>
      <c r="H71" s="534">
        <f t="shared" ref="H71:I71" si="91">F71*H$7</f>
        <v>1.48480704</v>
      </c>
      <c r="I71" s="534">
        <f t="shared" si="91"/>
        <v>2.1794373000000002E-2</v>
      </c>
      <c r="J71" s="120" t="s">
        <v>288</v>
      </c>
      <c r="K71" s="82" t="s">
        <v>54</v>
      </c>
      <c r="L71" s="303" t="s">
        <v>268</v>
      </c>
      <c r="M71" s="309">
        <v>1</v>
      </c>
      <c r="N71" s="303">
        <v>5.75</v>
      </c>
      <c r="O71" s="583">
        <f>((N71*M71)+(N72*M72)/1.02+(N73*M73))*O$7</f>
        <v>8.0614618122352937</v>
      </c>
      <c r="P71" s="534">
        <f t="shared" ref="P71" si="92">H71+I71+O71</f>
        <v>9.568063225235294</v>
      </c>
      <c r="Q71" s="534">
        <f t="shared" ref="Q71" si="93">O71*E71</f>
        <v>2861.8189433435291</v>
      </c>
      <c r="R71" s="534">
        <f t="shared" ref="R71" si="94">P71*E71</f>
        <v>3396.6624449585292</v>
      </c>
    </row>
    <row r="72" spans="1:18" ht="18">
      <c r="A72" s="561"/>
      <c r="B72" s="561"/>
      <c r="C72" s="526"/>
      <c r="D72" s="561"/>
      <c r="E72" s="561"/>
      <c r="F72" s="561"/>
      <c r="G72" s="561"/>
      <c r="H72" s="535"/>
      <c r="I72" s="535"/>
      <c r="J72" s="120" t="s">
        <v>55</v>
      </c>
      <c r="K72" s="69" t="s">
        <v>56</v>
      </c>
      <c r="L72" s="309" t="s">
        <v>114</v>
      </c>
      <c r="M72" s="158">
        <v>3.9E-2</v>
      </c>
      <c r="N72" s="303">
        <v>29.93</v>
      </c>
      <c r="O72" s="584"/>
      <c r="P72" s="535"/>
      <c r="Q72" s="535"/>
      <c r="R72" s="535"/>
    </row>
    <row r="73" spans="1:18" ht="18">
      <c r="A73" s="562"/>
      <c r="B73" s="562"/>
      <c r="C73" s="527"/>
      <c r="D73" s="562"/>
      <c r="E73" s="562"/>
      <c r="F73" s="562"/>
      <c r="G73" s="562"/>
      <c r="H73" s="536"/>
      <c r="I73" s="536"/>
      <c r="J73" s="120" t="s">
        <v>165</v>
      </c>
      <c r="K73" s="69" t="s">
        <v>56</v>
      </c>
      <c r="L73" s="72" t="s">
        <v>166</v>
      </c>
      <c r="M73" s="309">
        <v>5.9999999999999995E-4</v>
      </c>
      <c r="N73" s="303">
        <v>26</v>
      </c>
      <c r="O73" s="585"/>
      <c r="P73" s="536"/>
      <c r="Q73" s="536"/>
      <c r="R73" s="536"/>
    </row>
    <row r="74" spans="1:18" ht="54">
      <c r="A74" s="571">
        <v>2</v>
      </c>
      <c r="B74" s="571" t="s">
        <v>269</v>
      </c>
      <c r="C74" s="543" t="s">
        <v>291</v>
      </c>
      <c r="D74" s="571" t="s">
        <v>54</v>
      </c>
      <c r="E74" s="571">
        <v>123</v>
      </c>
      <c r="F74" s="571">
        <f>59.2/100</f>
        <v>0.59200000000000008</v>
      </c>
      <c r="G74" s="571">
        <f>0.71/100</f>
        <v>7.0999999999999995E-3</v>
      </c>
      <c r="H74" s="541">
        <f t="shared" ref="H74" si="95">F74*H$7</f>
        <v>1.4848070400000002</v>
      </c>
      <c r="I74" s="541">
        <f>G74*I$7</f>
        <v>2.1794372999999999E-2</v>
      </c>
      <c r="J74" s="147" t="s">
        <v>292</v>
      </c>
      <c r="K74" s="71" t="s">
        <v>179</v>
      </c>
      <c r="L74" s="303" t="s">
        <v>293</v>
      </c>
      <c r="M74" s="309">
        <v>2</v>
      </c>
      <c r="N74" s="303">
        <v>1.25</v>
      </c>
      <c r="O74" s="551">
        <f>((N74*M74)+(N75*M75)/1.02+(N76*M76))*O$7</f>
        <v>4.2698818122352939</v>
      </c>
      <c r="P74" s="551">
        <f t="shared" ref="P74" si="96">H74+I74+O74</f>
        <v>5.7764832252352942</v>
      </c>
      <c r="Q74" s="557">
        <f t="shared" ref="Q74" si="97">O74*E74</f>
        <v>525.19546290494111</v>
      </c>
      <c r="R74" s="557">
        <f t="shared" ref="R74" si="98">P74*E74</f>
        <v>710.50743670394115</v>
      </c>
    </row>
    <row r="75" spans="1:18" ht="18">
      <c r="A75" s="571"/>
      <c r="B75" s="571"/>
      <c r="C75" s="543"/>
      <c r="D75" s="571"/>
      <c r="E75" s="571"/>
      <c r="F75" s="571"/>
      <c r="G75" s="571"/>
      <c r="H75" s="541"/>
      <c r="I75" s="541"/>
      <c r="J75" s="147" t="s">
        <v>55</v>
      </c>
      <c r="K75" s="152" t="s">
        <v>142</v>
      </c>
      <c r="L75" s="309" t="s">
        <v>114</v>
      </c>
      <c r="M75" s="309">
        <v>3.9E-2</v>
      </c>
      <c r="N75" s="303">
        <v>29.93</v>
      </c>
      <c r="O75" s="551"/>
      <c r="P75" s="551"/>
      <c r="Q75" s="557"/>
      <c r="R75" s="557"/>
    </row>
    <row r="76" spans="1:18" ht="18">
      <c r="A76" s="571"/>
      <c r="B76" s="571"/>
      <c r="C76" s="543"/>
      <c r="D76" s="571"/>
      <c r="E76" s="571"/>
      <c r="F76" s="571"/>
      <c r="G76" s="571"/>
      <c r="H76" s="541"/>
      <c r="I76" s="541"/>
      <c r="J76" s="147" t="s">
        <v>165</v>
      </c>
      <c r="K76" s="152" t="s">
        <v>142</v>
      </c>
      <c r="L76" s="72" t="s">
        <v>166</v>
      </c>
      <c r="M76" s="309">
        <v>5.9999999999999995E-4</v>
      </c>
      <c r="N76" s="303">
        <v>26</v>
      </c>
      <c r="O76" s="551"/>
      <c r="P76" s="551"/>
      <c r="Q76" s="557"/>
      <c r="R76" s="557"/>
    </row>
    <row r="77" spans="1:18" ht="18">
      <c r="A77" s="558">
        <v>3</v>
      </c>
      <c r="B77" s="559" t="s">
        <v>289</v>
      </c>
      <c r="C77" s="549" t="s">
        <v>290</v>
      </c>
      <c r="D77" s="558" t="s">
        <v>142</v>
      </c>
      <c r="E77" s="541">
        <v>0.37</v>
      </c>
      <c r="F77" s="558">
        <v>3.12</v>
      </c>
      <c r="G77" s="558">
        <v>1.27</v>
      </c>
      <c r="H77" s="532">
        <f>F77*H$7</f>
        <v>7.8253344</v>
      </c>
      <c r="I77" s="532">
        <f t="shared" ref="I77" si="99">G77*I$7</f>
        <v>3.8984301000000001</v>
      </c>
      <c r="J77" s="120" t="s">
        <v>55</v>
      </c>
      <c r="K77" s="83" t="s">
        <v>56</v>
      </c>
      <c r="L77" s="309" t="s">
        <v>114</v>
      </c>
      <c r="M77" s="303">
        <v>1.0149999999999999</v>
      </c>
      <c r="N77" s="303">
        <v>29.93</v>
      </c>
      <c r="O77" s="533">
        <f>((N77*M77)/1.02+(N78*M78)+(N79*M79)+(N80*M80)+(N81*M81))*O$7</f>
        <v>45.125966891764698</v>
      </c>
      <c r="P77" s="532">
        <f t="shared" ref="P77" si="100">H77+I77+O77</f>
        <v>56.849731391764699</v>
      </c>
      <c r="Q77" s="532">
        <f>O77*E77</f>
        <v>16.696607749952939</v>
      </c>
      <c r="R77" s="532">
        <f t="shared" ref="R77" si="101">P77*E77</f>
        <v>21.03440061495294</v>
      </c>
    </row>
    <row r="78" spans="1:18" ht="18">
      <c r="A78" s="558"/>
      <c r="B78" s="559"/>
      <c r="C78" s="549"/>
      <c r="D78" s="558"/>
      <c r="E78" s="541"/>
      <c r="F78" s="558"/>
      <c r="G78" s="558"/>
      <c r="H78" s="532"/>
      <c r="I78" s="532"/>
      <c r="J78" s="120" t="s">
        <v>57</v>
      </c>
      <c r="K78" s="83" t="s">
        <v>140</v>
      </c>
      <c r="L78" s="303"/>
      <c r="M78" s="303">
        <v>0.92</v>
      </c>
      <c r="N78" s="303">
        <v>3.5</v>
      </c>
      <c r="O78" s="533"/>
      <c r="P78" s="532"/>
      <c r="Q78" s="532"/>
      <c r="R78" s="532"/>
    </row>
    <row r="79" spans="1:18" ht="18">
      <c r="A79" s="558"/>
      <c r="B79" s="559"/>
      <c r="C79" s="549"/>
      <c r="D79" s="558"/>
      <c r="E79" s="541"/>
      <c r="F79" s="558"/>
      <c r="G79" s="558"/>
      <c r="H79" s="532"/>
      <c r="I79" s="532"/>
      <c r="J79" s="120" t="s">
        <v>58</v>
      </c>
      <c r="K79" s="83" t="s">
        <v>142</v>
      </c>
      <c r="L79" s="304" t="s">
        <v>120</v>
      </c>
      <c r="M79" s="303">
        <v>2.7799999999999998E-2</v>
      </c>
      <c r="N79" s="303">
        <v>125</v>
      </c>
      <c r="O79" s="533"/>
      <c r="P79" s="532"/>
      <c r="Q79" s="532"/>
      <c r="R79" s="532"/>
    </row>
    <row r="80" spans="1:18" ht="18">
      <c r="A80" s="558"/>
      <c r="B80" s="559"/>
      <c r="C80" s="549"/>
      <c r="D80" s="558"/>
      <c r="E80" s="541"/>
      <c r="F80" s="558"/>
      <c r="G80" s="558"/>
      <c r="H80" s="532"/>
      <c r="I80" s="532"/>
      <c r="J80" s="120" t="s">
        <v>59</v>
      </c>
      <c r="K80" s="83" t="s">
        <v>60</v>
      </c>
      <c r="L80" s="304" t="s">
        <v>128</v>
      </c>
      <c r="M80" s="303">
        <v>0.9</v>
      </c>
      <c r="N80" s="303">
        <v>1</v>
      </c>
      <c r="O80" s="533"/>
      <c r="P80" s="532"/>
      <c r="Q80" s="532"/>
      <c r="R80" s="532"/>
    </row>
    <row r="81" spans="1:18" ht="18">
      <c r="A81" s="558"/>
      <c r="B81" s="559"/>
      <c r="C81" s="549"/>
      <c r="D81" s="558"/>
      <c r="E81" s="541"/>
      <c r="F81" s="558"/>
      <c r="G81" s="558"/>
      <c r="H81" s="532"/>
      <c r="I81" s="532"/>
      <c r="J81" s="120" t="s">
        <v>176</v>
      </c>
      <c r="K81" s="83" t="s">
        <v>60</v>
      </c>
      <c r="L81" s="303" t="s">
        <v>177</v>
      </c>
      <c r="M81" s="303">
        <v>1.4</v>
      </c>
      <c r="N81" s="303">
        <v>0.93</v>
      </c>
      <c r="O81" s="533"/>
      <c r="P81" s="532"/>
      <c r="Q81" s="532"/>
      <c r="R81" s="532"/>
    </row>
    <row r="82" spans="1:18" ht="36">
      <c r="A82" s="163">
        <v>4</v>
      </c>
      <c r="B82" s="163" t="s">
        <v>294</v>
      </c>
      <c r="C82" s="405" t="s">
        <v>333</v>
      </c>
      <c r="D82" s="163" t="s">
        <v>295</v>
      </c>
      <c r="E82" s="165">
        <v>85.2</v>
      </c>
      <c r="F82" s="163">
        <v>0.19</v>
      </c>
      <c r="G82" s="163">
        <v>0.6</v>
      </c>
      <c r="H82" s="166">
        <f t="shared" ref="H82:I85" si="102">F82*H$7</f>
        <v>0.47654279999999999</v>
      </c>
      <c r="I82" s="166">
        <f t="shared" si="102"/>
        <v>1.8417779999999999</v>
      </c>
      <c r="J82" s="164" t="s">
        <v>201</v>
      </c>
      <c r="K82" s="163" t="s">
        <v>60</v>
      </c>
      <c r="L82" s="179"/>
      <c r="M82" s="179">
        <v>32</v>
      </c>
      <c r="N82" s="179">
        <v>0.28000000000000003</v>
      </c>
      <c r="O82" s="166">
        <f>N82*M82*O$7</f>
        <v>10.453094399999999</v>
      </c>
      <c r="P82" s="166">
        <f t="shared" ref="P82:P85" si="103">H82+I82+O82</f>
        <v>12.7714152</v>
      </c>
      <c r="Q82" s="166">
        <f t="shared" ref="Q82:Q83" si="104">O82*E82</f>
        <v>890.60364287999994</v>
      </c>
      <c r="R82" s="166">
        <f t="shared" ref="R82:R85" si="105">P82*E82</f>
        <v>1088.1245750400001</v>
      </c>
    </row>
    <row r="83" spans="1:18" ht="36">
      <c r="A83" s="149">
        <v>5</v>
      </c>
      <c r="B83" s="150" t="s">
        <v>258</v>
      </c>
      <c r="C83" s="405" t="s">
        <v>296</v>
      </c>
      <c r="D83" s="149" t="s">
        <v>54</v>
      </c>
      <c r="E83" s="149">
        <v>29</v>
      </c>
      <c r="F83" s="149">
        <v>0.97</v>
      </c>
      <c r="G83" s="149">
        <v>3.5999999999999997E-2</v>
      </c>
      <c r="H83" s="167">
        <f t="shared" si="102"/>
        <v>2.4328764000000001</v>
      </c>
      <c r="I83" s="168">
        <f t="shared" si="102"/>
        <v>0.11050668</v>
      </c>
      <c r="J83" s="151" t="s">
        <v>259</v>
      </c>
      <c r="K83" s="149" t="s">
        <v>54</v>
      </c>
      <c r="L83" s="158"/>
      <c r="M83" s="80">
        <v>1</v>
      </c>
      <c r="N83" s="80">
        <v>9.5</v>
      </c>
      <c r="O83" s="146">
        <f>N83*M83*O$7</f>
        <v>11.083079999999999</v>
      </c>
      <c r="P83" s="146">
        <f t="shared" si="103"/>
        <v>13.626463079999999</v>
      </c>
      <c r="Q83" s="146">
        <f t="shared" si="104"/>
        <v>321.40931999999998</v>
      </c>
      <c r="R83" s="146">
        <f t="shared" si="105"/>
        <v>395.16742931999994</v>
      </c>
    </row>
    <row r="84" spans="1:18" ht="54">
      <c r="A84" s="169">
        <v>6</v>
      </c>
      <c r="B84" s="170" t="s">
        <v>297</v>
      </c>
      <c r="C84" s="212" t="s">
        <v>334</v>
      </c>
      <c r="D84" s="169" t="s">
        <v>132</v>
      </c>
      <c r="E84" s="110">
        <v>0.5</v>
      </c>
      <c r="F84" s="169">
        <v>7.9</v>
      </c>
      <c r="G84" s="169"/>
      <c r="H84" s="162">
        <f t="shared" si="102"/>
        <v>19.814147999999999</v>
      </c>
      <c r="I84" s="162"/>
      <c r="J84" s="171"/>
      <c r="K84" s="169"/>
      <c r="L84" s="304"/>
      <c r="M84" s="303"/>
      <c r="N84" s="303"/>
      <c r="O84" s="162"/>
      <c r="P84" s="162">
        <f t="shared" si="103"/>
        <v>19.814147999999999</v>
      </c>
      <c r="Q84" s="162"/>
      <c r="R84" s="162">
        <f t="shared" si="105"/>
        <v>9.9070739999999997</v>
      </c>
    </row>
    <row r="85" spans="1:18" ht="71.25" customHeight="1">
      <c r="A85" s="173">
        <v>7</v>
      </c>
      <c r="B85" s="174" t="s">
        <v>298</v>
      </c>
      <c r="C85" s="175" t="s">
        <v>335</v>
      </c>
      <c r="D85" s="173" t="s">
        <v>140</v>
      </c>
      <c r="E85" s="173">
        <v>50</v>
      </c>
      <c r="F85" s="173">
        <v>0.44</v>
      </c>
      <c r="G85" s="173">
        <v>0.12</v>
      </c>
      <c r="H85" s="162">
        <f t="shared" si="102"/>
        <v>1.1035728</v>
      </c>
      <c r="I85" s="162">
        <f t="shared" si="102"/>
        <v>0.36835560000000001</v>
      </c>
      <c r="J85" s="171" t="s">
        <v>299</v>
      </c>
      <c r="K85" s="169" t="s">
        <v>60</v>
      </c>
      <c r="L85" s="303" t="s">
        <v>349</v>
      </c>
      <c r="M85" s="303">
        <v>1.5</v>
      </c>
      <c r="N85" s="303">
        <v>0.5</v>
      </c>
      <c r="O85" s="176">
        <f>N85*M85*O$7</f>
        <v>0.87497999999999987</v>
      </c>
      <c r="P85" s="162">
        <f t="shared" si="103"/>
        <v>2.3469083999999998</v>
      </c>
      <c r="Q85" s="162">
        <f t="shared" ref="Q85" si="106">O85*E85</f>
        <v>43.748999999999995</v>
      </c>
      <c r="R85" s="162">
        <f t="shared" si="105"/>
        <v>117.34541999999999</v>
      </c>
    </row>
    <row r="86" spans="1:18" ht="36">
      <c r="A86" s="555">
        <v>8</v>
      </c>
      <c r="B86" s="555" t="s">
        <v>185</v>
      </c>
      <c r="C86" s="554" t="s">
        <v>336</v>
      </c>
      <c r="D86" s="555" t="s">
        <v>132</v>
      </c>
      <c r="E86" s="555">
        <v>4.07</v>
      </c>
      <c r="F86" s="555">
        <v>38.4</v>
      </c>
      <c r="G86" s="555">
        <v>0.03</v>
      </c>
      <c r="H86" s="551">
        <f t="shared" ref="H86:I86" si="107">F86*H$7</f>
        <v>96.311807999999999</v>
      </c>
      <c r="I86" s="551">
        <f t="shared" si="107"/>
        <v>9.2088900000000001E-2</v>
      </c>
      <c r="J86" s="302" t="s">
        <v>533</v>
      </c>
      <c r="K86" s="169" t="s">
        <v>60</v>
      </c>
      <c r="L86" s="303"/>
      <c r="M86" s="303">
        <v>24.4</v>
      </c>
      <c r="N86" s="303">
        <v>1.67</v>
      </c>
      <c r="O86" s="556">
        <f>((N86*M86)+(N87*M87)+(N88*M88))*O$7</f>
        <v>50.582593799999991</v>
      </c>
      <c r="P86" s="551">
        <f t="shared" ref="P86" si="108">H86+I86+O86</f>
        <v>146.98649069999999</v>
      </c>
      <c r="Q86" s="551">
        <f t="shared" ref="Q86" si="109">O86*E86</f>
        <v>205.87115676599998</v>
      </c>
      <c r="R86" s="551">
        <f t="shared" ref="R86" si="110">P86*E86</f>
        <v>598.23501714899999</v>
      </c>
    </row>
    <row r="87" spans="1:18" ht="18">
      <c r="A87" s="555"/>
      <c r="B87" s="555"/>
      <c r="C87" s="554"/>
      <c r="D87" s="555"/>
      <c r="E87" s="555"/>
      <c r="F87" s="555"/>
      <c r="G87" s="555"/>
      <c r="H87" s="551"/>
      <c r="I87" s="551"/>
      <c r="J87" s="177" t="s">
        <v>189</v>
      </c>
      <c r="K87" s="169" t="s">
        <v>60</v>
      </c>
      <c r="L87" s="303" t="s">
        <v>190</v>
      </c>
      <c r="M87" s="303">
        <v>0.2</v>
      </c>
      <c r="N87" s="303">
        <v>0.28999999999999998</v>
      </c>
      <c r="O87" s="556"/>
      <c r="P87" s="551"/>
      <c r="Q87" s="551"/>
      <c r="R87" s="551"/>
    </row>
    <row r="88" spans="1:18" ht="18">
      <c r="A88" s="555"/>
      <c r="B88" s="555"/>
      <c r="C88" s="554"/>
      <c r="D88" s="555"/>
      <c r="E88" s="555"/>
      <c r="F88" s="555"/>
      <c r="G88" s="555"/>
      <c r="H88" s="551"/>
      <c r="I88" s="551"/>
      <c r="J88" s="177" t="s">
        <v>191</v>
      </c>
      <c r="K88" s="169" t="s">
        <v>60</v>
      </c>
      <c r="L88" s="303"/>
      <c r="M88" s="303">
        <v>2.7</v>
      </c>
      <c r="N88" s="303">
        <v>0.94499999999999995</v>
      </c>
      <c r="O88" s="556"/>
      <c r="P88" s="551"/>
      <c r="Q88" s="551"/>
      <c r="R88" s="551"/>
    </row>
    <row r="89" spans="1:18" ht="54">
      <c r="A89" s="149">
        <v>9</v>
      </c>
      <c r="B89" s="149" t="s">
        <v>302</v>
      </c>
      <c r="C89" s="98" t="s">
        <v>337</v>
      </c>
      <c r="D89" s="149" t="s">
        <v>44</v>
      </c>
      <c r="E89" s="178">
        <v>0.4</v>
      </c>
      <c r="F89" s="149">
        <v>4.4000000000000004</v>
      </c>
      <c r="G89" s="149">
        <v>4.3</v>
      </c>
      <c r="H89" s="146">
        <f t="shared" ref="H89:H90" si="111">F89*H$7</f>
        <v>11.035728000000001</v>
      </c>
      <c r="I89" s="146">
        <f>G89*I$7</f>
        <v>13.199408999999999</v>
      </c>
      <c r="J89" s="151"/>
      <c r="K89" s="149"/>
      <c r="L89" s="80"/>
      <c r="M89" s="80"/>
      <c r="N89" s="80"/>
      <c r="O89" s="146"/>
      <c r="P89" s="146">
        <f>H89+I89+O89</f>
        <v>24.235137000000002</v>
      </c>
      <c r="Q89" s="146"/>
      <c r="R89" s="146">
        <f>P89*E89</f>
        <v>9.6940548000000017</v>
      </c>
    </row>
    <row r="90" spans="1:18" ht="36">
      <c r="A90" s="149">
        <v>10</v>
      </c>
      <c r="B90" s="149" t="s">
        <v>264</v>
      </c>
      <c r="C90" s="120" t="s">
        <v>303</v>
      </c>
      <c r="D90" s="149" t="s">
        <v>46</v>
      </c>
      <c r="E90" s="96">
        <f>0.4*1.95</f>
        <v>0.78</v>
      </c>
      <c r="F90" s="149">
        <v>0.23</v>
      </c>
      <c r="G90" s="149"/>
      <c r="H90" s="146">
        <f t="shared" si="111"/>
        <v>0.57686760000000004</v>
      </c>
      <c r="I90" s="146"/>
      <c r="J90" s="149"/>
      <c r="K90" s="149"/>
      <c r="L90" s="80"/>
      <c r="M90" s="80"/>
      <c r="N90" s="80"/>
      <c r="O90" s="149"/>
      <c r="P90" s="146">
        <f>H90+I90+O90</f>
        <v>0.57686760000000004</v>
      </c>
      <c r="Q90" s="146"/>
      <c r="R90" s="146">
        <f>P90*E90</f>
        <v>0.44995672800000003</v>
      </c>
    </row>
    <row r="91" spans="1:18" ht="18">
      <c r="A91" s="163">
        <v>11</v>
      </c>
      <c r="B91" s="180" t="s">
        <v>338</v>
      </c>
      <c r="C91" s="181" t="s">
        <v>339</v>
      </c>
      <c r="D91" s="179" t="s">
        <v>46</v>
      </c>
      <c r="E91" s="96">
        <f>0.4*1.95</f>
        <v>0.78</v>
      </c>
      <c r="F91" s="163"/>
      <c r="G91" s="166">
        <v>0.39</v>
      </c>
      <c r="H91" s="166"/>
      <c r="I91" s="166">
        <f t="shared" ref="I91" si="112">G91*I$7</f>
        <v>1.1971557000000002</v>
      </c>
      <c r="J91" s="182"/>
      <c r="K91" s="163"/>
      <c r="L91" s="179"/>
      <c r="M91" s="179"/>
      <c r="N91" s="179"/>
      <c r="O91" s="166"/>
      <c r="P91" s="166">
        <f t="shared" ref="P91" si="113">H91+I91+O91</f>
        <v>1.1971557000000002</v>
      </c>
      <c r="Q91" s="166"/>
      <c r="R91" s="166">
        <f t="shared" ref="R91" si="114">P91*E91</f>
        <v>0.93378144600000013</v>
      </c>
    </row>
    <row r="92" spans="1:18" ht="18">
      <c r="A92" s="547">
        <v>12</v>
      </c>
      <c r="B92" s="548" t="s">
        <v>300</v>
      </c>
      <c r="C92" s="549" t="s">
        <v>304</v>
      </c>
      <c r="D92" s="547" t="s">
        <v>44</v>
      </c>
      <c r="E92" s="553">
        <v>1</v>
      </c>
      <c r="F92" s="547">
        <v>4.49</v>
      </c>
      <c r="G92" s="547">
        <v>1.23</v>
      </c>
      <c r="H92" s="546">
        <f t="shared" ref="H92" si="115">F92*H$7</f>
        <v>11.2614588</v>
      </c>
      <c r="I92" s="546">
        <f>G92*I$7</f>
        <v>3.7756449000000001</v>
      </c>
      <c r="J92" s="120" t="s">
        <v>305</v>
      </c>
      <c r="K92" s="149" t="s">
        <v>44</v>
      </c>
      <c r="L92" s="303" t="s">
        <v>318</v>
      </c>
      <c r="M92" s="80">
        <v>1.0149999999999999</v>
      </c>
      <c r="N92" s="179">
        <v>31.39</v>
      </c>
      <c r="O92" s="552">
        <f>((N92*M92)/1.02+(N93*M93)+(N94*M94))*O$7</f>
        <v>47.442730929411766</v>
      </c>
      <c r="P92" s="546">
        <f>H92+I92+O92</f>
        <v>62.479834629411769</v>
      </c>
      <c r="Q92" s="546">
        <f>O92*E92</f>
        <v>47.442730929411766</v>
      </c>
      <c r="R92" s="546">
        <f>P92*E92</f>
        <v>62.479834629411769</v>
      </c>
    </row>
    <row r="93" spans="1:18" ht="18">
      <c r="A93" s="547"/>
      <c r="B93" s="548"/>
      <c r="C93" s="550"/>
      <c r="D93" s="547"/>
      <c r="E93" s="553"/>
      <c r="F93" s="547"/>
      <c r="G93" s="547"/>
      <c r="H93" s="546"/>
      <c r="I93" s="546"/>
      <c r="J93" s="151" t="s">
        <v>57</v>
      </c>
      <c r="K93" s="149" t="s">
        <v>301</v>
      </c>
      <c r="L93" s="80"/>
      <c r="M93" s="80">
        <v>1.28</v>
      </c>
      <c r="N93" s="80">
        <v>3.5</v>
      </c>
      <c r="O93" s="552"/>
      <c r="P93" s="546"/>
      <c r="Q93" s="546"/>
      <c r="R93" s="546"/>
    </row>
    <row r="94" spans="1:18" ht="18">
      <c r="A94" s="547"/>
      <c r="B94" s="548"/>
      <c r="C94" s="550"/>
      <c r="D94" s="547"/>
      <c r="E94" s="553"/>
      <c r="F94" s="547"/>
      <c r="G94" s="547"/>
      <c r="H94" s="546"/>
      <c r="I94" s="546"/>
      <c r="J94" s="151" t="s">
        <v>58</v>
      </c>
      <c r="K94" s="149" t="s">
        <v>44</v>
      </c>
      <c r="L94" s="304" t="s">
        <v>120</v>
      </c>
      <c r="M94" s="80">
        <v>3.9600000000000003E-2</v>
      </c>
      <c r="N94" s="303">
        <v>125</v>
      </c>
      <c r="O94" s="552"/>
      <c r="P94" s="546"/>
      <c r="Q94" s="546"/>
      <c r="R94" s="546"/>
    </row>
    <row r="95" spans="1:18" ht="53.25" customHeight="1">
      <c r="A95" s="152">
        <v>13</v>
      </c>
      <c r="B95" s="71" t="s">
        <v>306</v>
      </c>
      <c r="C95" s="147" t="s">
        <v>307</v>
      </c>
      <c r="D95" s="152" t="s">
        <v>308</v>
      </c>
      <c r="E95" s="110">
        <v>0.8</v>
      </c>
      <c r="F95" s="152">
        <v>12</v>
      </c>
      <c r="G95" s="152">
        <v>1.5</v>
      </c>
      <c r="H95" s="148">
        <f t="shared" ref="H95:H96" si="116">F95*H$7</f>
        <v>30.097439999999999</v>
      </c>
      <c r="I95" s="148">
        <f>G95*I$7</f>
        <v>4.6044450000000001</v>
      </c>
      <c r="J95" s="183" t="s">
        <v>154</v>
      </c>
      <c r="K95" s="152" t="s">
        <v>142</v>
      </c>
      <c r="L95" s="303"/>
      <c r="M95" s="303">
        <v>9</v>
      </c>
      <c r="N95" s="303">
        <v>0.95</v>
      </c>
      <c r="O95" s="148">
        <f>N95*M95*O$7</f>
        <v>9.974771999999998</v>
      </c>
      <c r="P95" s="148">
        <f t="shared" ref="P95:P96" si="117">H95+I95+O95</f>
        <v>44.676656999999992</v>
      </c>
      <c r="Q95" s="148">
        <f t="shared" ref="Q95:Q96" si="118">O95*E95</f>
        <v>7.9798175999999987</v>
      </c>
      <c r="R95" s="148">
        <f t="shared" ref="R95:R96" si="119">P95*E95</f>
        <v>35.741325599999996</v>
      </c>
    </row>
    <row r="96" spans="1:18" ht="18">
      <c r="A96" s="542">
        <v>14</v>
      </c>
      <c r="B96" s="545" t="s">
        <v>309</v>
      </c>
      <c r="C96" s="543" t="s">
        <v>310</v>
      </c>
      <c r="D96" s="542" t="s">
        <v>179</v>
      </c>
      <c r="E96" s="542">
        <v>8</v>
      </c>
      <c r="F96" s="542">
        <v>0.24</v>
      </c>
      <c r="G96" s="542"/>
      <c r="H96" s="541">
        <f t="shared" si="116"/>
        <v>0.60194879999999995</v>
      </c>
      <c r="I96" s="541"/>
      <c r="J96" s="147" t="s">
        <v>311</v>
      </c>
      <c r="K96" s="152" t="s">
        <v>179</v>
      </c>
      <c r="L96" s="307"/>
      <c r="M96" s="303">
        <v>1</v>
      </c>
      <c r="N96" s="303">
        <v>1.5</v>
      </c>
      <c r="O96" s="540">
        <f t="shared" ref="O96" si="120">((N96*M96)+(N97*M97))*O$7</f>
        <v>1.7732927999999999</v>
      </c>
      <c r="P96" s="541">
        <f t="shared" si="117"/>
        <v>2.3752415999999998</v>
      </c>
      <c r="Q96" s="541">
        <f t="shared" si="118"/>
        <v>14.186342399999999</v>
      </c>
      <c r="R96" s="541">
        <f t="shared" si="119"/>
        <v>19.001932799999999</v>
      </c>
    </row>
    <row r="97" spans="1:18" ht="18">
      <c r="A97" s="542"/>
      <c r="B97" s="545"/>
      <c r="C97" s="543"/>
      <c r="D97" s="542"/>
      <c r="E97" s="542"/>
      <c r="F97" s="542"/>
      <c r="G97" s="542"/>
      <c r="H97" s="541"/>
      <c r="I97" s="541"/>
      <c r="J97" s="147" t="s">
        <v>43</v>
      </c>
      <c r="K97" s="152" t="s">
        <v>142</v>
      </c>
      <c r="L97" s="307"/>
      <c r="M97" s="303">
        <v>0.1</v>
      </c>
      <c r="N97" s="303">
        <v>0.2</v>
      </c>
      <c r="O97" s="540"/>
      <c r="P97" s="541"/>
      <c r="Q97" s="541"/>
      <c r="R97" s="541"/>
    </row>
    <row r="98" spans="1:18" ht="72">
      <c r="A98" s="152">
        <v>15</v>
      </c>
      <c r="B98" s="71" t="s">
        <v>312</v>
      </c>
      <c r="C98" s="147" t="s">
        <v>340</v>
      </c>
      <c r="D98" s="152" t="s">
        <v>308</v>
      </c>
      <c r="E98" s="110">
        <v>1.3</v>
      </c>
      <c r="F98" s="152">
        <v>2.48</v>
      </c>
      <c r="G98" s="152">
        <v>0.35</v>
      </c>
      <c r="H98" s="148">
        <f t="shared" ref="H98:H99" si="121">F98*H$7</f>
        <v>6.2201376000000002</v>
      </c>
      <c r="I98" s="148">
        <f>G98*I$7</f>
        <v>1.0743704999999999</v>
      </c>
      <c r="J98" s="183" t="s">
        <v>154</v>
      </c>
      <c r="K98" s="152" t="s">
        <v>142</v>
      </c>
      <c r="L98" s="303"/>
      <c r="M98" s="303">
        <v>1.9</v>
      </c>
      <c r="N98" s="303">
        <v>0.95</v>
      </c>
      <c r="O98" s="148">
        <f>N98*M98*O$7</f>
        <v>2.1057851999999997</v>
      </c>
      <c r="P98" s="148">
        <f t="shared" ref="P98:P99" si="122">H98+I98+O98</f>
        <v>9.4002932999999995</v>
      </c>
      <c r="Q98" s="148">
        <f t="shared" ref="Q98:Q99" si="123">O98*E98</f>
        <v>2.7375207599999998</v>
      </c>
      <c r="R98" s="148">
        <f t="shared" ref="R98:R99" si="124">P98*E98</f>
        <v>12.220381290000001</v>
      </c>
    </row>
    <row r="99" spans="1:18" ht="36">
      <c r="A99" s="542">
        <v>16</v>
      </c>
      <c r="B99" s="545" t="s">
        <v>313</v>
      </c>
      <c r="C99" s="543" t="s">
        <v>314</v>
      </c>
      <c r="D99" s="542" t="s">
        <v>179</v>
      </c>
      <c r="E99" s="542">
        <v>13</v>
      </c>
      <c r="F99" s="542">
        <v>8.3000000000000001E-3</v>
      </c>
      <c r="G99" s="542"/>
      <c r="H99" s="541">
        <f t="shared" si="121"/>
        <v>2.0817395999999998E-2</v>
      </c>
      <c r="I99" s="541"/>
      <c r="J99" s="147" t="s">
        <v>315</v>
      </c>
      <c r="K99" s="152" t="s">
        <v>179</v>
      </c>
      <c r="L99" s="307"/>
      <c r="M99" s="303">
        <v>1</v>
      </c>
      <c r="N99" s="303">
        <v>1.02</v>
      </c>
      <c r="O99" s="540">
        <f t="shared" ref="O99" si="125">((N99*M99)+(N100*M100))*O$7</f>
        <v>1.1983726080000001</v>
      </c>
      <c r="P99" s="541">
        <f t="shared" si="122"/>
        <v>1.2191900040000001</v>
      </c>
      <c r="Q99" s="541">
        <f t="shared" si="123"/>
        <v>15.578843904000001</v>
      </c>
      <c r="R99" s="541">
        <f t="shared" si="124"/>
        <v>15.849470052000001</v>
      </c>
    </row>
    <row r="100" spans="1:18" ht="18">
      <c r="A100" s="542"/>
      <c r="B100" s="545"/>
      <c r="C100" s="543"/>
      <c r="D100" s="542"/>
      <c r="E100" s="542"/>
      <c r="F100" s="542"/>
      <c r="G100" s="542"/>
      <c r="H100" s="541"/>
      <c r="I100" s="541"/>
      <c r="J100" s="147" t="s">
        <v>43</v>
      </c>
      <c r="K100" s="152" t="s">
        <v>142</v>
      </c>
      <c r="L100" s="307"/>
      <c r="M100" s="303">
        <v>3.5999999999999997E-2</v>
      </c>
      <c r="N100" s="303">
        <v>0.2</v>
      </c>
      <c r="O100" s="540"/>
      <c r="P100" s="541"/>
      <c r="Q100" s="541"/>
      <c r="R100" s="541"/>
    </row>
    <row r="101" spans="1:18" ht="54">
      <c r="A101" s="152">
        <v>17</v>
      </c>
      <c r="B101" s="153" t="s">
        <v>162</v>
      </c>
      <c r="C101" s="147" t="s">
        <v>316</v>
      </c>
      <c r="D101" s="152" t="s">
        <v>179</v>
      </c>
      <c r="E101" s="152">
        <v>2</v>
      </c>
      <c r="F101" s="152"/>
      <c r="G101" s="152"/>
      <c r="H101" s="148"/>
      <c r="I101" s="148"/>
      <c r="J101" s="147" t="s">
        <v>317</v>
      </c>
      <c r="K101" s="152" t="s">
        <v>179</v>
      </c>
      <c r="L101" s="307"/>
      <c r="M101" s="303">
        <v>1</v>
      </c>
      <c r="N101" s="303">
        <v>65</v>
      </c>
      <c r="O101" s="148">
        <f t="shared" ref="O101" si="126">N101*M101*O$7</f>
        <v>75.831599999999995</v>
      </c>
      <c r="P101" s="148">
        <f t="shared" ref="P101:P107" si="127">H101+I101+O101</f>
        <v>75.831599999999995</v>
      </c>
      <c r="Q101" s="148">
        <f t="shared" ref="Q101:Q107" si="128">O101*E101</f>
        <v>151.66319999999999</v>
      </c>
      <c r="R101" s="148">
        <f t="shared" ref="R101:R107" si="129">P101*E101</f>
        <v>151.66319999999999</v>
      </c>
    </row>
    <row r="102" spans="1:18" ht="76.5" customHeight="1">
      <c r="A102" s="83">
        <v>18</v>
      </c>
      <c r="B102" s="113" t="s">
        <v>244</v>
      </c>
      <c r="C102" s="120" t="s">
        <v>341</v>
      </c>
      <c r="D102" s="144" t="s">
        <v>56</v>
      </c>
      <c r="E102" s="83">
        <v>0.2</v>
      </c>
      <c r="F102" s="83">
        <v>1.94</v>
      </c>
      <c r="G102" s="83"/>
      <c r="H102" s="148">
        <f t="shared" ref="H102" si="130">F102*H$7</f>
        <v>4.8657528000000001</v>
      </c>
      <c r="I102" s="148"/>
      <c r="J102" s="120"/>
      <c r="K102" s="83"/>
      <c r="L102" s="303"/>
      <c r="M102" s="303"/>
      <c r="N102" s="303"/>
      <c r="O102" s="145"/>
      <c r="P102" s="145">
        <f>H102+I102+O102</f>
        <v>4.8657528000000001</v>
      </c>
      <c r="Q102" s="145"/>
      <c r="R102" s="145">
        <f>P102*E102</f>
        <v>0.97315056000000011</v>
      </c>
    </row>
    <row r="103" spans="1:18" ht="18">
      <c r="A103" s="547">
        <v>19</v>
      </c>
      <c r="B103" s="548" t="s">
        <v>213</v>
      </c>
      <c r="C103" s="549" t="s">
        <v>342</v>
      </c>
      <c r="D103" s="547" t="s">
        <v>44</v>
      </c>
      <c r="E103" s="547">
        <v>0.2</v>
      </c>
      <c r="F103" s="547">
        <v>1.55</v>
      </c>
      <c r="G103" s="547">
        <v>0.76</v>
      </c>
      <c r="H103" s="546">
        <f t="shared" ref="H103:I103" si="131">F103*H$7</f>
        <v>3.8875859999999998</v>
      </c>
      <c r="I103" s="546">
        <f t="shared" si="131"/>
        <v>2.3329188000000003</v>
      </c>
      <c r="J103" s="120" t="s">
        <v>55</v>
      </c>
      <c r="K103" s="149" t="s">
        <v>44</v>
      </c>
      <c r="L103" s="309" t="s">
        <v>114</v>
      </c>
      <c r="M103" s="80">
        <v>1.02</v>
      </c>
      <c r="N103" s="303">
        <v>29.93</v>
      </c>
      <c r="O103" s="546">
        <f>((N103*M103)/1.02+(N104*M104)+(N105*M105))*O$7</f>
        <v>38.76511391999999</v>
      </c>
      <c r="P103" s="546">
        <f t="shared" si="127"/>
        <v>44.985618719999991</v>
      </c>
      <c r="Q103" s="546">
        <f t="shared" si="128"/>
        <v>7.7530227839999988</v>
      </c>
      <c r="R103" s="546">
        <f t="shared" si="129"/>
        <v>8.9971237439999978</v>
      </c>
    </row>
    <row r="104" spans="1:18" ht="18">
      <c r="A104" s="547"/>
      <c r="B104" s="548"/>
      <c r="C104" s="550"/>
      <c r="D104" s="547"/>
      <c r="E104" s="547"/>
      <c r="F104" s="547"/>
      <c r="G104" s="547"/>
      <c r="H104" s="546"/>
      <c r="I104" s="546"/>
      <c r="J104" s="151" t="s">
        <v>57</v>
      </c>
      <c r="K104" s="149" t="s">
        <v>301</v>
      </c>
      <c r="L104" s="303"/>
      <c r="M104" s="80">
        <v>0.80300000000000005</v>
      </c>
      <c r="N104" s="80">
        <v>3.5</v>
      </c>
      <c r="O104" s="546"/>
      <c r="P104" s="546"/>
      <c r="Q104" s="546"/>
      <c r="R104" s="546"/>
    </row>
    <row r="105" spans="1:18" ht="18">
      <c r="A105" s="547"/>
      <c r="B105" s="548"/>
      <c r="C105" s="550"/>
      <c r="D105" s="547"/>
      <c r="E105" s="547"/>
      <c r="F105" s="547"/>
      <c r="G105" s="547"/>
      <c r="H105" s="546"/>
      <c r="I105" s="546"/>
      <c r="J105" s="151" t="s">
        <v>58</v>
      </c>
      <c r="K105" s="149" t="s">
        <v>44</v>
      </c>
      <c r="L105" s="304" t="s">
        <v>120</v>
      </c>
      <c r="M105" s="80">
        <v>3.8999999999999998E-3</v>
      </c>
      <c r="N105" s="179">
        <v>125</v>
      </c>
      <c r="O105" s="546"/>
      <c r="P105" s="546"/>
      <c r="Q105" s="546"/>
      <c r="R105" s="546"/>
    </row>
    <row r="106" spans="1:18" ht="18">
      <c r="A106" s="289">
        <v>20</v>
      </c>
      <c r="B106" s="184" t="s">
        <v>162</v>
      </c>
      <c r="C106" s="405" t="s">
        <v>449</v>
      </c>
      <c r="D106" s="163" t="s">
        <v>179</v>
      </c>
      <c r="E106" s="187">
        <v>1</v>
      </c>
      <c r="F106" s="186"/>
      <c r="G106" s="188"/>
      <c r="H106" s="185"/>
      <c r="I106" s="185"/>
      <c r="J106" s="164" t="s">
        <v>450</v>
      </c>
      <c r="K106" s="163" t="s">
        <v>179</v>
      </c>
      <c r="L106" s="289"/>
      <c r="M106" s="289">
        <v>1</v>
      </c>
      <c r="N106" s="179">
        <v>266.60000000000002</v>
      </c>
      <c r="O106" s="166">
        <f>N106*M106*O$7</f>
        <v>311.02622400000001</v>
      </c>
      <c r="P106" s="166">
        <f t="shared" ref="P106" si="132">H106+I106+O106</f>
        <v>311.02622400000001</v>
      </c>
      <c r="Q106" s="166">
        <f t="shared" ref="Q106" si="133">O106*E106</f>
        <v>311.02622400000001</v>
      </c>
      <c r="R106" s="166">
        <f t="shared" ref="R106" si="134">P106*E106</f>
        <v>311.02622400000001</v>
      </c>
    </row>
    <row r="107" spans="1:18" ht="18">
      <c r="A107" s="289">
        <v>21</v>
      </c>
      <c r="B107" s="184" t="s">
        <v>162</v>
      </c>
      <c r="C107" s="405" t="s">
        <v>451</v>
      </c>
      <c r="D107" s="163" t="s">
        <v>179</v>
      </c>
      <c r="E107" s="187">
        <v>1</v>
      </c>
      <c r="F107" s="186"/>
      <c r="G107" s="188"/>
      <c r="H107" s="185"/>
      <c r="I107" s="185"/>
      <c r="J107" s="164" t="s">
        <v>452</v>
      </c>
      <c r="K107" s="163" t="s">
        <v>179</v>
      </c>
      <c r="L107" s="289"/>
      <c r="M107" s="289">
        <v>1</v>
      </c>
      <c r="N107" s="179">
        <v>200</v>
      </c>
      <c r="O107" s="166">
        <f>N107*M107*O$7</f>
        <v>233.32799999999997</v>
      </c>
      <c r="P107" s="166">
        <f t="shared" si="127"/>
        <v>233.32799999999997</v>
      </c>
      <c r="Q107" s="166">
        <f t="shared" si="128"/>
        <v>233.32799999999997</v>
      </c>
      <c r="R107" s="166">
        <f t="shared" si="129"/>
        <v>233.32799999999997</v>
      </c>
    </row>
    <row r="108" spans="1:18" ht="18">
      <c r="A108" s="152">
        <v>22</v>
      </c>
      <c r="B108" s="153" t="s">
        <v>162</v>
      </c>
      <c r="C108" s="147" t="s">
        <v>319</v>
      </c>
      <c r="D108" s="152" t="s">
        <v>179</v>
      </c>
      <c r="E108" s="152">
        <v>4</v>
      </c>
      <c r="F108" s="152"/>
      <c r="G108" s="152"/>
      <c r="H108" s="148"/>
      <c r="I108" s="148"/>
      <c r="J108" s="147" t="s">
        <v>320</v>
      </c>
      <c r="K108" s="152" t="s">
        <v>179</v>
      </c>
      <c r="L108" s="307"/>
      <c r="M108" s="303">
        <v>1</v>
      </c>
      <c r="N108" s="303">
        <v>25.83</v>
      </c>
      <c r="O108" s="148">
        <f t="shared" ref="O108" si="135">N108*M108*O$7</f>
        <v>30.134311199999996</v>
      </c>
      <c r="P108" s="148">
        <f t="shared" ref="P108" si="136">H108+I108+O108</f>
        <v>30.134311199999996</v>
      </c>
      <c r="Q108" s="148">
        <f t="shared" ref="Q108" si="137">O108*E108</f>
        <v>120.53724479999998</v>
      </c>
      <c r="R108" s="148">
        <f t="shared" ref="R108" si="138">P108*E108</f>
        <v>120.53724479999998</v>
      </c>
    </row>
    <row r="109" spans="1:18" ht="18">
      <c r="A109" s="152">
        <v>23</v>
      </c>
      <c r="B109" s="153" t="s">
        <v>162</v>
      </c>
      <c r="C109" s="147" t="s">
        <v>347</v>
      </c>
      <c r="D109" s="71" t="s">
        <v>179</v>
      </c>
      <c r="E109" s="71">
        <v>2</v>
      </c>
      <c r="F109" s="152"/>
      <c r="G109" s="152"/>
      <c r="H109" s="152"/>
      <c r="I109" s="152"/>
      <c r="J109" s="147"/>
      <c r="K109" s="71"/>
      <c r="L109" s="189"/>
      <c r="M109" s="309"/>
      <c r="N109" s="303"/>
      <c r="O109" s="148"/>
      <c r="P109" s="71">
        <v>85</v>
      </c>
      <c r="Q109" s="148"/>
      <c r="R109" s="112">
        <f t="shared" ref="R109:R113" si="139">P109*E109</f>
        <v>170</v>
      </c>
    </row>
    <row r="110" spans="1:18" ht="36">
      <c r="A110" s="80">
        <v>24</v>
      </c>
      <c r="B110" s="109" t="s">
        <v>162</v>
      </c>
      <c r="C110" s="402" t="s">
        <v>346</v>
      </c>
      <c r="D110" s="158" t="s">
        <v>179</v>
      </c>
      <c r="E110" s="158">
        <v>1</v>
      </c>
      <c r="F110" s="80"/>
      <c r="G110" s="80"/>
      <c r="H110" s="80"/>
      <c r="I110" s="80"/>
      <c r="J110" s="190"/>
      <c r="K110" s="158"/>
      <c r="L110" s="191"/>
      <c r="M110" s="158"/>
      <c r="N110" s="80"/>
      <c r="O110" s="167"/>
      <c r="P110" s="192">
        <v>1488.03</v>
      </c>
      <c r="Q110" s="167"/>
      <c r="R110" s="167">
        <f t="shared" ref="R110:R111" si="140">P110*E110</f>
        <v>1488.03</v>
      </c>
    </row>
    <row r="111" spans="1:18" ht="18">
      <c r="A111" s="152">
        <v>25</v>
      </c>
      <c r="B111" s="153" t="s">
        <v>162</v>
      </c>
      <c r="C111" s="147" t="s">
        <v>345</v>
      </c>
      <c r="D111" s="71" t="s">
        <v>179</v>
      </c>
      <c r="E111" s="71">
        <v>1</v>
      </c>
      <c r="F111" s="152"/>
      <c r="G111" s="152"/>
      <c r="H111" s="152"/>
      <c r="I111" s="152"/>
      <c r="J111" s="147"/>
      <c r="K111" s="71"/>
      <c r="L111" s="189"/>
      <c r="M111" s="309"/>
      <c r="N111" s="303"/>
      <c r="O111" s="148"/>
      <c r="P111" s="71">
        <v>110</v>
      </c>
      <c r="Q111" s="148"/>
      <c r="R111" s="112">
        <f t="shared" si="140"/>
        <v>110</v>
      </c>
    </row>
    <row r="112" spans="1:18" ht="18">
      <c r="A112" s="152">
        <v>26</v>
      </c>
      <c r="B112" s="153" t="s">
        <v>162</v>
      </c>
      <c r="C112" s="147" t="s">
        <v>344</v>
      </c>
      <c r="D112" s="71" t="s">
        <v>179</v>
      </c>
      <c r="E112" s="71">
        <v>2</v>
      </c>
      <c r="F112" s="152"/>
      <c r="G112" s="152"/>
      <c r="H112" s="152"/>
      <c r="I112" s="152"/>
      <c r="J112" s="147"/>
      <c r="K112" s="71"/>
      <c r="L112" s="189"/>
      <c r="M112" s="309"/>
      <c r="N112" s="303"/>
      <c r="O112" s="148"/>
      <c r="P112" s="71">
        <v>80</v>
      </c>
      <c r="Q112" s="148"/>
      <c r="R112" s="112">
        <f t="shared" si="139"/>
        <v>160</v>
      </c>
    </row>
    <row r="113" spans="1:18" ht="18">
      <c r="A113" s="152">
        <v>27</v>
      </c>
      <c r="B113" s="153" t="s">
        <v>162</v>
      </c>
      <c r="C113" s="147" t="s">
        <v>343</v>
      </c>
      <c r="D113" s="71" t="s">
        <v>179</v>
      </c>
      <c r="E113" s="71">
        <v>1</v>
      </c>
      <c r="F113" s="152"/>
      <c r="G113" s="152"/>
      <c r="H113" s="152"/>
      <c r="I113" s="152"/>
      <c r="J113" s="147"/>
      <c r="K113" s="71"/>
      <c r="L113" s="189"/>
      <c r="M113" s="309"/>
      <c r="N113" s="303"/>
      <c r="O113" s="148"/>
      <c r="P113" s="71">
        <v>120</v>
      </c>
      <c r="Q113" s="148"/>
      <c r="R113" s="112">
        <f t="shared" si="139"/>
        <v>120</v>
      </c>
    </row>
    <row r="114" spans="1:18" ht="65.25" customHeight="1">
      <c r="A114" s="83">
        <v>28</v>
      </c>
      <c r="B114" s="113" t="s">
        <v>244</v>
      </c>
      <c r="C114" s="120" t="s">
        <v>348</v>
      </c>
      <c r="D114" s="83" t="s">
        <v>56</v>
      </c>
      <c r="E114" s="83">
        <v>1.3</v>
      </c>
      <c r="F114" s="83">
        <v>1.94</v>
      </c>
      <c r="G114" s="83"/>
      <c r="H114" s="148">
        <f t="shared" ref="H114:H118" si="141">F114*H$7</f>
        <v>4.8657528000000001</v>
      </c>
      <c r="I114" s="148"/>
      <c r="J114" s="120"/>
      <c r="K114" s="83"/>
      <c r="L114" s="303"/>
      <c r="M114" s="303"/>
      <c r="N114" s="303"/>
      <c r="O114" s="145"/>
      <c r="P114" s="145">
        <f>H114+I114+O114</f>
        <v>4.8657528000000001</v>
      </c>
      <c r="Q114" s="145"/>
      <c r="R114" s="145">
        <f>P114*E114</f>
        <v>6.32547864</v>
      </c>
    </row>
    <row r="115" spans="1:18" ht="18">
      <c r="A115" s="547">
        <v>29</v>
      </c>
      <c r="B115" s="548" t="s">
        <v>213</v>
      </c>
      <c r="C115" s="549" t="s">
        <v>448</v>
      </c>
      <c r="D115" s="547" t="s">
        <v>44</v>
      </c>
      <c r="E115" s="547">
        <v>1.3</v>
      </c>
      <c r="F115" s="547">
        <v>1.55</v>
      </c>
      <c r="G115" s="547">
        <v>0.76</v>
      </c>
      <c r="H115" s="546">
        <f t="shared" si="141"/>
        <v>3.8875859999999998</v>
      </c>
      <c r="I115" s="546">
        <f t="shared" ref="I115" si="142">G115*I$7</f>
        <v>2.3329188000000003</v>
      </c>
      <c r="J115" s="246" t="s">
        <v>55</v>
      </c>
      <c r="K115" s="240" t="s">
        <v>44</v>
      </c>
      <c r="L115" s="309" t="s">
        <v>114</v>
      </c>
      <c r="M115" s="80">
        <v>1.02</v>
      </c>
      <c r="N115" s="303">
        <v>29.93</v>
      </c>
      <c r="O115" s="546">
        <f>((N115*M115)/1.02+(N116*M116)+(N117*M117))*O$7</f>
        <v>38.76511391999999</v>
      </c>
      <c r="P115" s="546">
        <f t="shared" ref="P115" si="143">H115+I115+O115</f>
        <v>44.985618719999991</v>
      </c>
      <c r="Q115" s="546">
        <f t="shared" ref="Q115" si="144">O115*E115</f>
        <v>50.39464809599999</v>
      </c>
      <c r="R115" s="546">
        <f t="shared" ref="R115" si="145">P115*E115</f>
        <v>58.481304335999987</v>
      </c>
    </row>
    <row r="116" spans="1:18" ht="18">
      <c r="A116" s="547"/>
      <c r="B116" s="548"/>
      <c r="C116" s="550"/>
      <c r="D116" s="547"/>
      <c r="E116" s="547"/>
      <c r="F116" s="547"/>
      <c r="G116" s="547"/>
      <c r="H116" s="546"/>
      <c r="I116" s="546"/>
      <c r="J116" s="241" t="s">
        <v>57</v>
      </c>
      <c r="K116" s="240" t="s">
        <v>301</v>
      </c>
      <c r="L116" s="303"/>
      <c r="M116" s="80">
        <v>0.80300000000000005</v>
      </c>
      <c r="N116" s="80">
        <v>3.5</v>
      </c>
      <c r="O116" s="546"/>
      <c r="P116" s="546"/>
      <c r="Q116" s="546"/>
      <c r="R116" s="546"/>
    </row>
    <row r="117" spans="1:18" ht="18">
      <c r="A117" s="547"/>
      <c r="B117" s="548"/>
      <c r="C117" s="550"/>
      <c r="D117" s="547"/>
      <c r="E117" s="547"/>
      <c r="F117" s="547"/>
      <c r="G117" s="547"/>
      <c r="H117" s="546"/>
      <c r="I117" s="546"/>
      <c r="J117" s="241" t="s">
        <v>58</v>
      </c>
      <c r="K117" s="240" t="s">
        <v>44</v>
      </c>
      <c r="L117" s="304" t="s">
        <v>120</v>
      </c>
      <c r="M117" s="80">
        <v>3.8999999999999998E-3</v>
      </c>
      <c r="N117" s="179">
        <v>125</v>
      </c>
      <c r="O117" s="546"/>
      <c r="P117" s="546"/>
      <c r="Q117" s="546"/>
      <c r="R117" s="546"/>
    </row>
    <row r="118" spans="1:18" ht="54">
      <c r="A118" s="163">
        <v>30</v>
      </c>
      <c r="B118" s="184" t="s">
        <v>321</v>
      </c>
      <c r="C118" s="420" t="s">
        <v>433</v>
      </c>
      <c r="D118" s="163" t="s">
        <v>267</v>
      </c>
      <c r="E118" s="179">
        <v>0.5</v>
      </c>
      <c r="F118" s="163">
        <v>17.600000000000001</v>
      </c>
      <c r="G118" s="163">
        <v>1.1000000000000001</v>
      </c>
      <c r="H118" s="166">
        <f t="shared" si="141"/>
        <v>44.142912000000003</v>
      </c>
      <c r="I118" s="166">
        <f t="shared" ref="I118" si="146">G118*I$7</f>
        <v>3.3765930000000002</v>
      </c>
      <c r="J118" s="164" t="s">
        <v>165</v>
      </c>
      <c r="K118" s="163" t="s">
        <v>322</v>
      </c>
      <c r="L118" s="72" t="s">
        <v>166</v>
      </c>
      <c r="M118" s="179">
        <v>0.67</v>
      </c>
      <c r="N118" s="303">
        <v>26</v>
      </c>
      <c r="O118" s="166">
        <f>N118*M118*O$7</f>
        <v>20.322868800000002</v>
      </c>
      <c r="P118" s="166">
        <f t="shared" ref="P118" si="147">H118+I118+O118</f>
        <v>67.842373800000004</v>
      </c>
      <c r="Q118" s="166">
        <f t="shared" ref="Q118" si="148">O118*E118</f>
        <v>10.161434400000001</v>
      </c>
      <c r="R118" s="166">
        <f t="shared" ref="R118" si="149">P118*E118</f>
        <v>33.921186900000002</v>
      </c>
    </row>
    <row r="119" spans="1:18" ht="58.5" customHeight="1">
      <c r="A119" s="163">
        <v>31</v>
      </c>
      <c r="B119" s="163" t="s">
        <v>294</v>
      </c>
      <c r="C119" s="405" t="s">
        <v>446</v>
      </c>
      <c r="D119" s="163" t="s">
        <v>295</v>
      </c>
      <c r="E119" s="187">
        <v>325</v>
      </c>
      <c r="F119" s="163">
        <v>0.19</v>
      </c>
      <c r="G119" s="163">
        <v>0.6</v>
      </c>
      <c r="H119" s="166">
        <f t="shared" ref="H119:H120" si="150">F119*H$7</f>
        <v>0.47654279999999999</v>
      </c>
      <c r="I119" s="166">
        <f t="shared" ref="I119" si="151">G119*I$7</f>
        <v>1.8417779999999999</v>
      </c>
      <c r="J119" s="164" t="s">
        <v>201</v>
      </c>
      <c r="K119" s="163" t="s">
        <v>60</v>
      </c>
      <c r="L119" s="179"/>
      <c r="M119" s="179">
        <v>32</v>
      </c>
      <c r="N119" s="179">
        <v>0.28000000000000003</v>
      </c>
      <c r="O119" s="166">
        <f>N119*M119*O$7</f>
        <v>10.453094399999999</v>
      </c>
      <c r="P119" s="166">
        <f t="shared" ref="P119" si="152">H119+I119+O119</f>
        <v>12.7714152</v>
      </c>
      <c r="Q119" s="166">
        <f t="shared" ref="Q119" si="153">O119*E119</f>
        <v>3397.2556799999998</v>
      </c>
      <c r="R119" s="166">
        <f t="shared" ref="R119" si="154">P119*E119</f>
        <v>4150.7099399999997</v>
      </c>
    </row>
    <row r="120" spans="1:18" ht="36">
      <c r="A120" s="244">
        <v>32</v>
      </c>
      <c r="B120" s="245" t="s">
        <v>244</v>
      </c>
      <c r="C120" s="246" t="s">
        <v>447</v>
      </c>
      <c r="D120" s="226" t="s">
        <v>56</v>
      </c>
      <c r="E120" s="244">
        <v>5</v>
      </c>
      <c r="F120" s="244">
        <v>1.94</v>
      </c>
      <c r="G120" s="244"/>
      <c r="H120" s="221">
        <f t="shared" si="150"/>
        <v>4.8657528000000001</v>
      </c>
      <c r="I120" s="221"/>
      <c r="J120" s="246"/>
      <c r="K120" s="244"/>
      <c r="L120" s="303"/>
      <c r="M120" s="303"/>
      <c r="N120" s="303"/>
      <c r="O120" s="225"/>
      <c r="P120" s="225">
        <f>H120+I120+O120</f>
        <v>4.8657528000000001</v>
      </c>
      <c r="Q120" s="225"/>
      <c r="R120" s="225">
        <f>P120*E120</f>
        <v>24.328764</v>
      </c>
    </row>
    <row r="121" spans="1:18" ht="54">
      <c r="A121" s="287">
        <v>33</v>
      </c>
      <c r="B121" s="287" t="s">
        <v>434</v>
      </c>
      <c r="C121" s="405" t="s">
        <v>435</v>
      </c>
      <c r="D121" s="287" t="s">
        <v>179</v>
      </c>
      <c r="E121" s="287">
        <v>2</v>
      </c>
      <c r="F121" s="287">
        <v>4.9000000000000004</v>
      </c>
      <c r="G121" s="287">
        <v>0.32</v>
      </c>
      <c r="H121" s="166">
        <f t="shared" ref="H121" si="155">F121*H$7</f>
        <v>12.289788</v>
      </c>
      <c r="I121" s="166">
        <f t="shared" ref="I121" si="156">G121*I$7</f>
        <v>0.98228160000000009</v>
      </c>
      <c r="J121" s="193" t="s">
        <v>436</v>
      </c>
      <c r="K121" s="287" t="s">
        <v>179</v>
      </c>
      <c r="L121" s="72" t="s">
        <v>437</v>
      </c>
      <c r="M121" s="335">
        <v>1</v>
      </c>
      <c r="N121" s="303">
        <v>24</v>
      </c>
      <c r="O121" s="166">
        <f>N121*M121*O$7</f>
        <v>27.999359999999996</v>
      </c>
      <c r="P121" s="166">
        <f t="shared" ref="P121" si="157">H121+I121+O121</f>
        <v>41.271429599999998</v>
      </c>
      <c r="Q121" s="166">
        <f t="shared" ref="Q121" si="158">O121*E121</f>
        <v>55.998719999999992</v>
      </c>
      <c r="R121" s="166">
        <f t="shared" ref="R121" si="159">P121*E121</f>
        <v>82.542859199999995</v>
      </c>
    </row>
    <row r="122" spans="1:18" ht="72">
      <c r="A122" s="222">
        <v>34</v>
      </c>
      <c r="B122" s="242" t="s">
        <v>162</v>
      </c>
      <c r="C122" s="224" t="s">
        <v>441</v>
      </c>
      <c r="D122" s="239" t="s">
        <v>179</v>
      </c>
      <c r="E122" s="239">
        <v>1</v>
      </c>
      <c r="F122" s="222"/>
      <c r="G122" s="222"/>
      <c r="H122" s="222"/>
      <c r="I122" s="222"/>
      <c r="J122" s="224" t="s">
        <v>438</v>
      </c>
      <c r="K122" s="287" t="s">
        <v>179</v>
      </c>
      <c r="L122" s="72" t="s">
        <v>439</v>
      </c>
      <c r="M122" s="335">
        <v>1</v>
      </c>
      <c r="N122" s="303">
        <v>10</v>
      </c>
      <c r="O122" s="166">
        <f>N122*M122*O$7</f>
        <v>11.666399999999999</v>
      </c>
      <c r="P122" s="166">
        <f t="shared" ref="P122" si="160">H122+I122+O122</f>
        <v>11.666399999999999</v>
      </c>
      <c r="Q122" s="166">
        <f t="shared" ref="Q122" si="161">O122*E122</f>
        <v>11.666399999999999</v>
      </c>
      <c r="R122" s="166">
        <f t="shared" ref="R122" si="162">P122*E122</f>
        <v>11.666399999999999</v>
      </c>
    </row>
    <row r="123" spans="1:18" ht="75.75" customHeight="1">
      <c r="A123" s="222">
        <v>35</v>
      </c>
      <c r="B123" s="242" t="s">
        <v>162</v>
      </c>
      <c r="C123" s="224" t="s">
        <v>440</v>
      </c>
      <c r="D123" s="239" t="s">
        <v>179</v>
      </c>
      <c r="E123" s="239">
        <v>1</v>
      </c>
      <c r="F123" s="222"/>
      <c r="G123" s="222"/>
      <c r="H123" s="222"/>
      <c r="I123" s="222"/>
      <c r="J123" s="224" t="s">
        <v>442</v>
      </c>
      <c r="K123" s="287" t="s">
        <v>179</v>
      </c>
      <c r="L123" s="72" t="s">
        <v>443</v>
      </c>
      <c r="M123" s="335">
        <v>1</v>
      </c>
      <c r="N123" s="303">
        <v>28</v>
      </c>
      <c r="O123" s="166">
        <f>N123*M123*O$7</f>
        <v>32.66592</v>
      </c>
      <c r="P123" s="166">
        <f t="shared" ref="P123" si="163">H123+I123+O123</f>
        <v>32.66592</v>
      </c>
      <c r="Q123" s="166">
        <f t="shared" ref="Q123" si="164">O123*E123</f>
        <v>32.66592</v>
      </c>
      <c r="R123" s="166">
        <f t="shared" ref="R123" si="165">P123*E123</f>
        <v>32.66592</v>
      </c>
    </row>
    <row r="124" spans="1:18" ht="18">
      <c r="A124" s="244">
        <v>36</v>
      </c>
      <c r="B124" s="244" t="s">
        <v>62</v>
      </c>
      <c r="C124" s="246" t="s">
        <v>444</v>
      </c>
      <c r="D124" s="244" t="s">
        <v>56</v>
      </c>
      <c r="E124" s="244">
        <v>3.9</v>
      </c>
      <c r="F124" s="244">
        <v>0.56200000000000006</v>
      </c>
      <c r="G124" s="244"/>
      <c r="H124" s="221">
        <f t="shared" ref="H124" si="166">F124*H$7</f>
        <v>1.4095634400000001</v>
      </c>
      <c r="I124" s="221"/>
      <c r="J124" s="246"/>
      <c r="K124" s="244"/>
      <c r="L124" s="303"/>
      <c r="M124" s="303"/>
      <c r="N124" s="303"/>
      <c r="O124" s="225"/>
      <c r="P124" s="225">
        <f>H124+I124+O124</f>
        <v>1.4095634400000001</v>
      </c>
      <c r="Q124" s="225"/>
      <c r="R124" s="225">
        <f>P124*E124</f>
        <v>5.4972974160000003</v>
      </c>
    </row>
    <row r="125" spans="1:18" ht="72.75" customHeight="1">
      <c r="A125" s="240">
        <v>37</v>
      </c>
      <c r="B125" s="222" t="s">
        <v>45</v>
      </c>
      <c r="C125" s="97" t="s">
        <v>445</v>
      </c>
      <c r="D125" s="80" t="s">
        <v>42</v>
      </c>
      <c r="E125" s="250">
        <v>1.1000000000000001E-3</v>
      </c>
      <c r="F125" s="222">
        <v>5.92</v>
      </c>
      <c r="G125" s="222">
        <v>187.67</v>
      </c>
      <c r="H125" s="167">
        <f>F125*H$7</f>
        <v>14.848070399999999</v>
      </c>
      <c r="I125" s="167">
        <f t="shared" ref="I125:I126" si="167">G125*I$7</f>
        <v>576.07746209999993</v>
      </c>
      <c r="J125" s="288"/>
      <c r="K125" s="80"/>
      <c r="L125" s="80"/>
      <c r="M125" s="80"/>
      <c r="N125" s="80"/>
      <c r="O125" s="167"/>
      <c r="P125" s="167">
        <f t="shared" ref="P125:P126" si="168">H125+I125+O125</f>
        <v>590.92553249999992</v>
      </c>
      <c r="Q125" s="167"/>
      <c r="R125" s="167">
        <f t="shared" ref="R125:R126" si="169">P125*E125</f>
        <v>0.65001808574999997</v>
      </c>
    </row>
    <row r="126" spans="1:18" ht="18">
      <c r="A126" s="222">
        <v>38</v>
      </c>
      <c r="B126" s="222" t="s">
        <v>338</v>
      </c>
      <c r="C126" s="224" t="s">
        <v>339</v>
      </c>
      <c r="D126" s="222" t="s">
        <v>46</v>
      </c>
      <c r="E126" s="221">
        <f>1.1*1.95</f>
        <v>2.145</v>
      </c>
      <c r="F126" s="222"/>
      <c r="G126" s="222">
        <v>0.39</v>
      </c>
      <c r="H126" s="225"/>
      <c r="I126" s="225">
        <f t="shared" si="167"/>
        <v>1.1971557000000002</v>
      </c>
      <c r="J126" s="222"/>
      <c r="K126" s="222"/>
      <c r="L126" s="303"/>
      <c r="M126" s="303"/>
      <c r="N126" s="303"/>
      <c r="O126" s="221"/>
      <c r="P126" s="221">
        <f t="shared" si="168"/>
        <v>1.1971557000000002</v>
      </c>
      <c r="Q126" s="221"/>
      <c r="R126" s="221">
        <f t="shared" si="169"/>
        <v>2.5678989765000004</v>
      </c>
    </row>
    <row r="127" spans="1:18" ht="18">
      <c r="A127" s="124"/>
      <c r="B127" s="124"/>
      <c r="C127" s="124" t="s">
        <v>429</v>
      </c>
      <c r="D127" s="124"/>
      <c r="E127" s="124"/>
      <c r="F127" s="124"/>
      <c r="G127" s="124"/>
      <c r="H127" s="231"/>
      <c r="I127" s="221"/>
      <c r="J127" s="121"/>
      <c r="K127" s="121"/>
      <c r="L127" s="128"/>
      <c r="M127" s="128"/>
      <c r="N127" s="128"/>
      <c r="O127" s="124"/>
      <c r="P127" s="124"/>
      <c r="Q127" s="129"/>
      <c r="R127" s="124"/>
    </row>
    <row r="128" spans="1:18" ht="18">
      <c r="A128" s="522">
        <v>1</v>
      </c>
      <c r="B128" s="529" t="s">
        <v>160</v>
      </c>
      <c r="C128" s="525" t="s">
        <v>432</v>
      </c>
      <c r="D128" s="522" t="s">
        <v>56</v>
      </c>
      <c r="E128" s="522">
        <v>6.4</v>
      </c>
      <c r="F128" s="522">
        <v>0.52</v>
      </c>
      <c r="G128" s="522">
        <v>0.34</v>
      </c>
      <c r="H128" s="514">
        <f t="shared" ref="H128" si="170">F128*H$7</f>
        <v>1.3042224</v>
      </c>
      <c r="I128" s="514">
        <f t="shared" ref="I128" si="171">G128*I$7</f>
        <v>1.0436742000000001</v>
      </c>
      <c r="J128" s="246" t="s">
        <v>55</v>
      </c>
      <c r="K128" s="244" t="s">
        <v>56</v>
      </c>
      <c r="L128" s="309" t="s">
        <v>114</v>
      </c>
      <c r="M128" s="303">
        <v>1.02</v>
      </c>
      <c r="N128" s="303">
        <v>29.93</v>
      </c>
      <c r="O128" s="533">
        <f>((N128*M128)/1.02+(N129*M129)+(N130*M130))*O$7</f>
        <v>35.342075496</v>
      </c>
      <c r="P128" s="532">
        <f t="shared" ref="P128" si="172">H128+I128+O128</f>
        <v>37.689972095999998</v>
      </c>
      <c r="Q128" s="532">
        <f t="shared" ref="Q128" si="173">O128*E128</f>
        <v>226.1892831744</v>
      </c>
      <c r="R128" s="532">
        <f t="shared" ref="R128" si="174">P128*E128</f>
        <v>241.21582141440001</v>
      </c>
    </row>
    <row r="129" spans="1:18" ht="18">
      <c r="A129" s="523"/>
      <c r="B129" s="530"/>
      <c r="C129" s="526"/>
      <c r="D129" s="523"/>
      <c r="E129" s="523"/>
      <c r="F129" s="523"/>
      <c r="G129" s="523"/>
      <c r="H129" s="528"/>
      <c r="I129" s="528"/>
      <c r="J129" s="246" t="s">
        <v>57</v>
      </c>
      <c r="K129" s="244" t="s">
        <v>121</v>
      </c>
      <c r="L129" s="303"/>
      <c r="M129" s="303">
        <v>7.5399999999999995E-2</v>
      </c>
      <c r="N129" s="303">
        <v>3.5</v>
      </c>
      <c r="O129" s="533"/>
      <c r="P129" s="532"/>
      <c r="Q129" s="532"/>
      <c r="R129" s="532"/>
    </row>
    <row r="130" spans="1:18" ht="18">
      <c r="A130" s="524"/>
      <c r="B130" s="531"/>
      <c r="C130" s="527"/>
      <c r="D130" s="524"/>
      <c r="E130" s="524"/>
      <c r="F130" s="524"/>
      <c r="G130" s="524"/>
      <c r="H130" s="515"/>
      <c r="I130" s="515"/>
      <c r="J130" s="115" t="s">
        <v>58</v>
      </c>
      <c r="K130" s="244" t="s">
        <v>56</v>
      </c>
      <c r="L130" s="304" t="s">
        <v>120</v>
      </c>
      <c r="M130" s="303">
        <v>8.0000000000000004E-4</v>
      </c>
      <c r="N130" s="303">
        <v>125</v>
      </c>
      <c r="O130" s="533"/>
      <c r="P130" s="532"/>
      <c r="Q130" s="532"/>
      <c r="R130" s="532"/>
    </row>
    <row r="131" spans="1:18" ht="54.75" customHeight="1">
      <c r="A131" s="244">
        <v>2</v>
      </c>
      <c r="B131" s="245" t="s">
        <v>162</v>
      </c>
      <c r="C131" s="246" t="s">
        <v>540</v>
      </c>
      <c r="D131" s="244" t="s">
        <v>121</v>
      </c>
      <c r="E131" s="123">
        <v>19.2</v>
      </c>
      <c r="F131" s="244"/>
      <c r="G131" s="244"/>
      <c r="H131" s="221"/>
      <c r="I131" s="221"/>
      <c r="J131" s="246" t="s">
        <v>431</v>
      </c>
      <c r="K131" s="244" t="s">
        <v>121</v>
      </c>
      <c r="L131" s="304" t="s">
        <v>534</v>
      </c>
      <c r="M131" s="303">
        <v>1</v>
      </c>
      <c r="N131" s="303">
        <v>0.75</v>
      </c>
      <c r="O131" s="225">
        <f>N131*M131*O$7</f>
        <v>0.87497999999999987</v>
      </c>
      <c r="P131" s="225">
        <f>H131+I131+O131</f>
        <v>0.87497999999999987</v>
      </c>
      <c r="Q131" s="225">
        <f>O131*E131</f>
        <v>16.799615999999997</v>
      </c>
      <c r="R131" s="225">
        <f>P131*E131</f>
        <v>16.799615999999997</v>
      </c>
    </row>
    <row r="132" spans="1:18" ht="36">
      <c r="A132" s="516">
        <v>3</v>
      </c>
      <c r="B132" s="518" t="s">
        <v>257</v>
      </c>
      <c r="C132" s="520" t="s">
        <v>430</v>
      </c>
      <c r="D132" s="516" t="s">
        <v>140</v>
      </c>
      <c r="E132" s="516">
        <v>28</v>
      </c>
      <c r="F132" s="516">
        <v>2.15</v>
      </c>
      <c r="G132" s="516">
        <v>3.5999999999999997E-2</v>
      </c>
      <c r="H132" s="514">
        <f t="shared" ref="H132" si="175">F132*H$7</f>
        <v>5.3924579999999995</v>
      </c>
      <c r="I132" s="514">
        <f t="shared" ref="I132" si="176">G132*I$7</f>
        <v>0.11050668</v>
      </c>
      <c r="J132" s="224" t="s">
        <v>329</v>
      </c>
      <c r="K132" s="222" t="s">
        <v>140</v>
      </c>
      <c r="L132" s="303" t="s">
        <v>330</v>
      </c>
      <c r="M132" s="222">
        <v>1</v>
      </c>
      <c r="N132" s="303">
        <v>5.75</v>
      </c>
      <c r="O132" s="512">
        <f>((N132*M132)+(N133*M133))*O$7</f>
        <v>7.6181592</v>
      </c>
      <c r="P132" s="514">
        <f t="shared" ref="P132" si="177">H132+I132+O132</f>
        <v>13.121123879999999</v>
      </c>
      <c r="Q132" s="514">
        <f t="shared" ref="Q132" si="178">O132*E132</f>
        <v>213.3084576</v>
      </c>
      <c r="R132" s="514">
        <f t="shared" ref="R132" si="179">P132*E132</f>
        <v>367.39146863999997</v>
      </c>
    </row>
    <row r="133" spans="1:18" ht="18">
      <c r="A133" s="517"/>
      <c r="B133" s="519"/>
      <c r="C133" s="521"/>
      <c r="D133" s="517"/>
      <c r="E133" s="517"/>
      <c r="F133" s="517"/>
      <c r="G133" s="517"/>
      <c r="H133" s="515"/>
      <c r="I133" s="515"/>
      <c r="J133" s="224" t="s">
        <v>165</v>
      </c>
      <c r="K133" s="222" t="s">
        <v>142</v>
      </c>
      <c r="L133" s="72" t="s">
        <v>166</v>
      </c>
      <c r="M133" s="222">
        <v>0.03</v>
      </c>
      <c r="N133" s="303">
        <v>26</v>
      </c>
      <c r="O133" s="513"/>
      <c r="P133" s="515"/>
      <c r="Q133" s="515"/>
      <c r="R133" s="515"/>
    </row>
    <row r="134" spans="1:18" ht="18">
      <c r="A134" s="124"/>
      <c r="B134" s="124"/>
      <c r="C134" s="124" t="s">
        <v>416</v>
      </c>
      <c r="D134" s="124"/>
      <c r="E134" s="124"/>
      <c r="F134" s="124"/>
      <c r="G134" s="124"/>
      <c r="H134" s="143"/>
      <c r="I134" s="119"/>
      <c r="J134" s="121"/>
      <c r="K134" s="121"/>
      <c r="L134" s="128"/>
      <c r="M134" s="128"/>
      <c r="N134" s="128"/>
      <c r="O134" s="124"/>
      <c r="P134" s="124"/>
      <c r="Q134" s="129"/>
      <c r="R134" s="124"/>
    </row>
    <row r="135" spans="1:18" ht="36">
      <c r="A135" s="222">
        <v>1</v>
      </c>
      <c r="B135" s="222" t="s">
        <v>45</v>
      </c>
      <c r="C135" s="285" t="s">
        <v>417</v>
      </c>
      <c r="D135" s="222" t="s">
        <v>401</v>
      </c>
      <c r="E135" s="305">
        <v>1.524</v>
      </c>
      <c r="F135" s="222">
        <v>5.92</v>
      </c>
      <c r="G135" s="222">
        <v>187.67</v>
      </c>
      <c r="H135" s="221">
        <f t="shared" ref="H135:I138" si="180">F135*H$7</f>
        <v>14.848070399999999</v>
      </c>
      <c r="I135" s="221">
        <f t="shared" si="180"/>
        <v>576.07746209999993</v>
      </c>
      <c r="J135" s="224"/>
      <c r="K135" s="222"/>
      <c r="L135" s="303"/>
      <c r="M135" s="303"/>
      <c r="N135" s="303"/>
      <c r="O135" s="221"/>
      <c r="P135" s="221">
        <f t="shared" ref="P135:P138" si="181">H135+I135+O135</f>
        <v>590.92553249999992</v>
      </c>
      <c r="Q135" s="221"/>
      <c r="R135" s="221">
        <f t="shared" ref="R135:R138" si="182">P135*E135</f>
        <v>900.57051152999986</v>
      </c>
    </row>
    <row r="136" spans="1:18" ht="36">
      <c r="A136" s="222">
        <v>2</v>
      </c>
      <c r="B136" s="242" t="s">
        <v>244</v>
      </c>
      <c r="C136" s="224" t="s">
        <v>418</v>
      </c>
      <c r="D136" s="222" t="s">
        <v>142</v>
      </c>
      <c r="E136" s="222">
        <v>381</v>
      </c>
      <c r="F136" s="222">
        <v>1.94</v>
      </c>
      <c r="G136" s="222"/>
      <c r="H136" s="221">
        <f t="shared" si="180"/>
        <v>4.8657528000000001</v>
      </c>
      <c r="I136" s="221"/>
      <c r="J136" s="224"/>
      <c r="K136" s="222"/>
      <c r="L136" s="303"/>
      <c r="M136" s="303"/>
      <c r="N136" s="303"/>
      <c r="O136" s="221"/>
      <c r="P136" s="221">
        <f t="shared" si="181"/>
        <v>4.8657528000000001</v>
      </c>
      <c r="Q136" s="221"/>
      <c r="R136" s="221">
        <f t="shared" si="182"/>
        <v>1853.8518168000001</v>
      </c>
    </row>
    <row r="137" spans="1:18" ht="54">
      <c r="A137" s="244">
        <v>3</v>
      </c>
      <c r="B137" s="244" t="s">
        <v>45</v>
      </c>
      <c r="C137" s="246" t="s">
        <v>419</v>
      </c>
      <c r="D137" s="244" t="s">
        <v>42</v>
      </c>
      <c r="E137" s="296">
        <v>1.905</v>
      </c>
      <c r="F137" s="244">
        <v>5.92</v>
      </c>
      <c r="G137" s="244">
        <v>187.67</v>
      </c>
      <c r="H137" s="225">
        <f t="shared" si="180"/>
        <v>14.848070399999999</v>
      </c>
      <c r="I137" s="225">
        <f t="shared" si="180"/>
        <v>576.07746209999993</v>
      </c>
      <c r="J137" s="224"/>
      <c r="K137" s="222"/>
      <c r="L137" s="303"/>
      <c r="M137" s="303"/>
      <c r="N137" s="303"/>
      <c r="O137" s="225"/>
      <c r="P137" s="225">
        <f t="shared" si="181"/>
        <v>590.92553249999992</v>
      </c>
      <c r="Q137" s="225"/>
      <c r="R137" s="225">
        <f t="shared" si="182"/>
        <v>1125.7131394124999</v>
      </c>
    </row>
    <row r="138" spans="1:18" ht="18">
      <c r="A138" s="244">
        <v>4</v>
      </c>
      <c r="B138" s="245" t="s">
        <v>338</v>
      </c>
      <c r="C138" s="181" t="s">
        <v>339</v>
      </c>
      <c r="D138" s="244" t="s">
        <v>46</v>
      </c>
      <c r="E138" s="123">
        <f>1905*1.95</f>
        <v>3714.75</v>
      </c>
      <c r="F138" s="244"/>
      <c r="G138" s="244">
        <v>0.39</v>
      </c>
      <c r="H138" s="225"/>
      <c r="I138" s="225">
        <f t="shared" si="180"/>
        <v>1.1971557000000002</v>
      </c>
      <c r="J138" s="181"/>
      <c r="K138" s="244"/>
      <c r="L138" s="303"/>
      <c r="M138" s="303"/>
      <c r="N138" s="303"/>
      <c r="O138" s="225"/>
      <c r="P138" s="225">
        <f t="shared" si="181"/>
        <v>1.1971557000000002</v>
      </c>
      <c r="Q138" s="225"/>
      <c r="R138" s="225">
        <f t="shared" si="182"/>
        <v>4447.1341365750004</v>
      </c>
    </row>
    <row r="139" spans="1:18" ht="18">
      <c r="A139" s="244"/>
      <c r="B139" s="244"/>
      <c r="C139" s="122" t="s">
        <v>261</v>
      </c>
      <c r="D139" s="244"/>
      <c r="E139" s="244"/>
      <c r="F139" s="244"/>
      <c r="G139" s="244"/>
      <c r="H139" s="221"/>
      <c r="I139" s="221"/>
      <c r="J139" s="244"/>
      <c r="K139" s="244"/>
      <c r="L139" s="303"/>
      <c r="M139" s="303"/>
      <c r="N139" s="303"/>
      <c r="O139" s="225"/>
      <c r="P139" s="225"/>
      <c r="Q139" s="225"/>
      <c r="R139" s="225"/>
    </row>
    <row r="140" spans="1:18" ht="18">
      <c r="A140" s="82">
        <v>1</v>
      </c>
      <c r="B140" s="82" t="s">
        <v>420</v>
      </c>
      <c r="C140" s="246" t="s">
        <v>421</v>
      </c>
      <c r="D140" s="244" t="s">
        <v>121</v>
      </c>
      <c r="E140" s="82">
        <v>2296</v>
      </c>
      <c r="F140" s="82">
        <v>0.186</v>
      </c>
      <c r="G140" s="82">
        <v>2.1999999999999999E-2</v>
      </c>
      <c r="H140" s="221">
        <f t="shared" ref="H140:I142" si="183">F140*H$7</f>
        <v>0.46651031999999998</v>
      </c>
      <c r="I140" s="221">
        <f t="shared" si="183"/>
        <v>6.7531859999999999E-2</v>
      </c>
      <c r="J140" s="246"/>
      <c r="K140" s="244"/>
      <c r="L140" s="72"/>
      <c r="M140" s="309"/>
      <c r="N140" s="303"/>
      <c r="O140" s="82"/>
      <c r="P140" s="225">
        <f t="shared" ref="P140:P142" si="184">H140+I140+O140</f>
        <v>0.53404217999999992</v>
      </c>
      <c r="Q140" s="225"/>
      <c r="R140" s="225">
        <f t="shared" ref="R140:R142" si="185">P140*E140</f>
        <v>1226.1608452799999</v>
      </c>
    </row>
    <row r="141" spans="1:18" ht="18">
      <c r="A141" s="238">
        <v>2</v>
      </c>
      <c r="B141" s="238" t="s">
        <v>422</v>
      </c>
      <c r="C141" s="230" t="s">
        <v>323</v>
      </c>
      <c r="D141" s="244" t="s">
        <v>121</v>
      </c>
      <c r="E141" s="422">
        <f>7.3/0.15</f>
        <v>48.666666666666664</v>
      </c>
      <c r="F141" s="238">
        <v>1.96</v>
      </c>
      <c r="G141" s="238">
        <v>0.40100000000000002</v>
      </c>
      <c r="H141" s="221">
        <f t="shared" si="183"/>
        <v>4.9159151999999997</v>
      </c>
      <c r="I141" s="221">
        <f t="shared" si="183"/>
        <v>1.2309216300000001</v>
      </c>
      <c r="J141" s="246"/>
      <c r="K141" s="244"/>
      <c r="L141" s="72"/>
      <c r="M141" s="312"/>
      <c r="N141" s="299"/>
      <c r="O141" s="238"/>
      <c r="P141" s="233">
        <f t="shared" si="184"/>
        <v>6.1468368299999998</v>
      </c>
      <c r="Q141" s="233"/>
      <c r="R141" s="233">
        <f t="shared" si="185"/>
        <v>299.14605905999997</v>
      </c>
    </row>
    <row r="142" spans="1:18" ht="36">
      <c r="A142" s="82">
        <v>3</v>
      </c>
      <c r="B142" s="82" t="s">
        <v>262</v>
      </c>
      <c r="C142" s="246" t="s">
        <v>423</v>
      </c>
      <c r="D142" s="244" t="s">
        <v>54</v>
      </c>
      <c r="E142" s="82">
        <v>471</v>
      </c>
      <c r="F142" s="82">
        <v>0.44</v>
      </c>
      <c r="G142" s="246"/>
      <c r="H142" s="221">
        <f t="shared" si="183"/>
        <v>1.1035728</v>
      </c>
      <c r="I142" s="221"/>
      <c r="J142" s="246"/>
      <c r="K142" s="244"/>
      <c r="L142" s="72"/>
      <c r="M142" s="309"/>
      <c r="N142" s="303"/>
      <c r="O142" s="225"/>
      <c r="P142" s="225">
        <f t="shared" si="184"/>
        <v>1.1035728</v>
      </c>
      <c r="Q142" s="225"/>
      <c r="R142" s="225">
        <f t="shared" si="185"/>
        <v>519.78278880000005</v>
      </c>
    </row>
    <row r="143" spans="1:18" ht="36">
      <c r="A143" s="82">
        <v>4</v>
      </c>
      <c r="B143" s="82" t="s">
        <v>263</v>
      </c>
      <c r="C143" s="246" t="s">
        <v>424</v>
      </c>
      <c r="D143" s="244" t="s">
        <v>56</v>
      </c>
      <c r="E143" s="82">
        <v>13</v>
      </c>
      <c r="F143" s="82">
        <v>3.9</v>
      </c>
      <c r="G143" s="82">
        <v>2.9</v>
      </c>
      <c r="H143" s="221">
        <f t="shared" ref="H143:I144" si="186">F143*H$7</f>
        <v>9.7816679999999998</v>
      </c>
      <c r="I143" s="221">
        <f t="shared" si="186"/>
        <v>8.9019270000000006</v>
      </c>
      <c r="J143" s="246"/>
      <c r="K143" s="244"/>
      <c r="L143" s="72"/>
      <c r="M143" s="309"/>
      <c r="N143" s="303"/>
      <c r="O143" s="225"/>
      <c r="P143" s="225">
        <f t="shared" ref="P143:P144" si="187">H143+I143+O143</f>
        <v>18.683595</v>
      </c>
      <c r="Q143" s="225"/>
      <c r="R143" s="225">
        <f t="shared" ref="R143:R144" si="188">P143*E143</f>
        <v>242.88673500000002</v>
      </c>
    </row>
    <row r="144" spans="1:18" ht="36">
      <c r="A144" s="240">
        <v>5</v>
      </c>
      <c r="B144" s="286" t="s">
        <v>426</v>
      </c>
      <c r="C144" s="420" t="s">
        <v>427</v>
      </c>
      <c r="D144" s="240" t="s">
        <v>50</v>
      </c>
      <c r="E144" s="237">
        <v>4.07</v>
      </c>
      <c r="F144" s="240">
        <v>7.9</v>
      </c>
      <c r="G144" s="240"/>
      <c r="H144" s="237">
        <f t="shared" si="186"/>
        <v>19.814147999999999</v>
      </c>
      <c r="I144" s="237"/>
      <c r="J144" s="241"/>
      <c r="K144" s="240"/>
      <c r="L144" s="109"/>
      <c r="M144" s="80"/>
      <c r="N144" s="80"/>
      <c r="O144" s="237"/>
      <c r="P144" s="237">
        <f t="shared" si="187"/>
        <v>19.814147999999999</v>
      </c>
      <c r="Q144" s="237"/>
      <c r="R144" s="237">
        <f t="shared" si="188"/>
        <v>80.643582359999996</v>
      </c>
    </row>
    <row r="145" spans="1:18" ht="36">
      <c r="A145" s="82">
        <v>6</v>
      </c>
      <c r="B145" s="82" t="s">
        <v>420</v>
      </c>
      <c r="C145" s="246" t="s">
        <v>425</v>
      </c>
      <c r="D145" s="244" t="s">
        <v>121</v>
      </c>
      <c r="E145" s="82">
        <v>17.5</v>
      </c>
      <c r="F145" s="82">
        <v>0.186</v>
      </c>
      <c r="G145" s="82">
        <v>2.1999999999999999E-2</v>
      </c>
      <c r="H145" s="221">
        <f t="shared" ref="H145:H147" si="189">F145*H$7</f>
        <v>0.46651031999999998</v>
      </c>
      <c r="I145" s="221">
        <f t="shared" ref="I145:I146" si="190">G145*I$7</f>
        <v>6.7531859999999999E-2</v>
      </c>
      <c r="J145" s="246"/>
      <c r="K145" s="244"/>
      <c r="L145" s="72"/>
      <c r="M145" s="309"/>
      <c r="N145" s="303"/>
      <c r="O145" s="82"/>
      <c r="P145" s="225">
        <f t="shared" ref="P145:P148" si="191">H145+I145+O145</f>
        <v>0.53404217999999992</v>
      </c>
      <c r="Q145" s="225"/>
      <c r="R145" s="225">
        <f t="shared" ref="R145:R148" si="192">P145*E145</f>
        <v>9.345738149999999</v>
      </c>
    </row>
    <row r="146" spans="1:18" ht="36">
      <c r="A146" s="82">
        <v>7</v>
      </c>
      <c r="B146" s="82" t="s">
        <v>263</v>
      </c>
      <c r="C146" s="246" t="s">
        <v>428</v>
      </c>
      <c r="D146" s="244" t="s">
        <v>56</v>
      </c>
      <c r="E146" s="82">
        <v>21.2</v>
      </c>
      <c r="F146" s="82">
        <v>3.9</v>
      </c>
      <c r="G146" s="82">
        <v>2.9</v>
      </c>
      <c r="H146" s="221">
        <f t="shared" si="189"/>
        <v>9.7816679999999998</v>
      </c>
      <c r="I146" s="221">
        <f t="shared" si="190"/>
        <v>8.9019270000000006</v>
      </c>
      <c r="J146" s="246"/>
      <c r="K146" s="244"/>
      <c r="L146" s="72"/>
      <c r="M146" s="309"/>
      <c r="N146" s="303"/>
      <c r="O146" s="82"/>
      <c r="P146" s="225">
        <f t="shared" si="191"/>
        <v>18.683595</v>
      </c>
      <c r="Q146" s="225"/>
      <c r="R146" s="225">
        <f t="shared" si="192"/>
        <v>396.09221400000001</v>
      </c>
    </row>
    <row r="147" spans="1:18" ht="66" customHeight="1">
      <c r="A147" s="244">
        <v>8</v>
      </c>
      <c r="B147" s="244" t="s">
        <v>264</v>
      </c>
      <c r="C147" s="246" t="s">
        <v>265</v>
      </c>
      <c r="D147" s="244" t="s">
        <v>46</v>
      </c>
      <c r="E147" s="244">
        <v>2757</v>
      </c>
      <c r="F147" s="244">
        <v>0.23</v>
      </c>
      <c r="G147" s="244"/>
      <c r="H147" s="221">
        <f t="shared" si="189"/>
        <v>0.57686760000000004</v>
      </c>
      <c r="I147" s="221"/>
      <c r="J147" s="244"/>
      <c r="K147" s="244"/>
      <c r="L147" s="303"/>
      <c r="M147" s="303"/>
      <c r="N147" s="303"/>
      <c r="O147" s="244"/>
      <c r="P147" s="225">
        <f t="shared" si="191"/>
        <v>0.57686760000000004</v>
      </c>
      <c r="Q147" s="225"/>
      <c r="R147" s="225">
        <f t="shared" si="192"/>
        <v>1590.4239732000001</v>
      </c>
    </row>
    <row r="148" spans="1:18" ht="18">
      <c r="A148" s="244">
        <v>9</v>
      </c>
      <c r="B148" s="245" t="s">
        <v>338</v>
      </c>
      <c r="C148" s="181" t="s">
        <v>339</v>
      </c>
      <c r="D148" s="244" t="s">
        <v>46</v>
      </c>
      <c r="E148" s="252">
        <v>2757</v>
      </c>
      <c r="F148" s="244"/>
      <c r="G148" s="244">
        <v>0.39</v>
      </c>
      <c r="H148" s="225"/>
      <c r="I148" s="225">
        <f t="shared" ref="I148" si="193">G148*I$7</f>
        <v>1.1971557000000002</v>
      </c>
      <c r="J148" s="181"/>
      <c r="K148" s="244"/>
      <c r="L148" s="303"/>
      <c r="M148" s="303"/>
      <c r="N148" s="303"/>
      <c r="O148" s="225"/>
      <c r="P148" s="225">
        <f t="shared" si="191"/>
        <v>1.1971557000000002</v>
      </c>
      <c r="Q148" s="225"/>
      <c r="R148" s="225">
        <f t="shared" si="192"/>
        <v>3300.5582649000003</v>
      </c>
    </row>
    <row r="149" spans="1:18" ht="36">
      <c r="A149" s="194"/>
      <c r="B149" s="194"/>
      <c r="C149" s="122" t="s">
        <v>350</v>
      </c>
      <c r="D149" s="194"/>
      <c r="E149" s="194"/>
      <c r="F149" s="194"/>
      <c r="G149" s="194"/>
      <c r="H149" s="194"/>
      <c r="I149" s="194"/>
      <c r="J149" s="194"/>
      <c r="K149" s="194"/>
      <c r="L149" s="308"/>
      <c r="M149" s="308"/>
      <c r="N149" s="308"/>
      <c r="O149" s="194"/>
      <c r="P149" s="194"/>
      <c r="Q149" s="194"/>
      <c r="R149" s="194"/>
    </row>
    <row r="150" spans="1:18" ht="18">
      <c r="A150" s="542">
        <v>1</v>
      </c>
      <c r="B150" s="545" t="s">
        <v>351</v>
      </c>
      <c r="C150" s="543" t="s">
        <v>350</v>
      </c>
      <c r="D150" s="542" t="s">
        <v>46</v>
      </c>
      <c r="E150" s="540">
        <f>0.1617+0.4798+0.0082+0.0151</f>
        <v>0.66479999999999995</v>
      </c>
      <c r="F150" s="542">
        <v>22.4</v>
      </c>
      <c r="G150" s="542">
        <v>55.2</v>
      </c>
      <c r="H150" s="541">
        <f>F150*H$7</f>
        <v>56.181887999999994</v>
      </c>
      <c r="I150" s="541">
        <f>G150*I$7</f>
        <v>169.44357600000001</v>
      </c>
      <c r="J150" s="198" t="s">
        <v>174</v>
      </c>
      <c r="K150" s="196" t="s">
        <v>60</v>
      </c>
      <c r="L150" s="303" t="s">
        <v>175</v>
      </c>
      <c r="M150" s="303">
        <v>27</v>
      </c>
      <c r="N150" s="303">
        <v>0.33</v>
      </c>
      <c r="O150" s="541">
        <f>((N150*M150)+(N151*M151)+(N152*M152))*O$7</f>
        <v>40.505740799999998</v>
      </c>
      <c r="P150" s="541">
        <f t="shared" ref="P150" si="194">H150+I150+O150</f>
        <v>266.13120479999998</v>
      </c>
      <c r="Q150" s="541">
        <f t="shared" ref="Q150" si="195">O150*E150</f>
        <v>26.928216483839996</v>
      </c>
      <c r="R150" s="541">
        <f t="shared" ref="R150" si="196">P150*E150</f>
        <v>176.92402495103997</v>
      </c>
    </row>
    <row r="151" spans="1:18" ht="18">
      <c r="A151" s="542"/>
      <c r="B151" s="545"/>
      <c r="C151" s="543"/>
      <c r="D151" s="542"/>
      <c r="E151" s="540"/>
      <c r="F151" s="542"/>
      <c r="G151" s="542"/>
      <c r="H151" s="541"/>
      <c r="I151" s="541"/>
      <c r="J151" s="183" t="s">
        <v>176</v>
      </c>
      <c r="K151" s="196" t="s">
        <v>60</v>
      </c>
      <c r="L151" s="303" t="s">
        <v>177</v>
      </c>
      <c r="M151" s="303">
        <v>17</v>
      </c>
      <c r="N151" s="303">
        <v>0.93</v>
      </c>
      <c r="O151" s="541"/>
      <c r="P151" s="541"/>
      <c r="Q151" s="541"/>
      <c r="R151" s="541"/>
    </row>
    <row r="152" spans="1:18" ht="18">
      <c r="A152" s="542"/>
      <c r="B152" s="545"/>
      <c r="C152" s="543"/>
      <c r="D152" s="542"/>
      <c r="E152" s="540"/>
      <c r="F152" s="542"/>
      <c r="G152" s="542"/>
      <c r="H152" s="541"/>
      <c r="I152" s="541"/>
      <c r="J152" s="198" t="s">
        <v>59</v>
      </c>
      <c r="K152" s="196" t="s">
        <v>60</v>
      </c>
      <c r="L152" s="304" t="s">
        <v>128</v>
      </c>
      <c r="M152" s="303">
        <v>10</v>
      </c>
      <c r="N152" s="299">
        <v>1</v>
      </c>
      <c r="O152" s="541"/>
      <c r="P152" s="541"/>
      <c r="Q152" s="541"/>
      <c r="R152" s="541"/>
    </row>
    <row r="153" spans="1:18" ht="36">
      <c r="A153" s="196">
        <v>2</v>
      </c>
      <c r="B153" s="197" t="s">
        <v>162</v>
      </c>
      <c r="C153" s="198" t="s">
        <v>352</v>
      </c>
      <c r="D153" s="196" t="s">
        <v>54</v>
      </c>
      <c r="E153" s="195">
        <v>45.05</v>
      </c>
      <c r="F153" s="196"/>
      <c r="G153" s="196"/>
      <c r="H153" s="195"/>
      <c r="I153" s="195"/>
      <c r="J153" s="198" t="s">
        <v>353</v>
      </c>
      <c r="K153" s="196" t="s">
        <v>54</v>
      </c>
      <c r="L153" s="304" t="s">
        <v>251</v>
      </c>
      <c r="M153" s="303">
        <v>1</v>
      </c>
      <c r="N153" s="303">
        <v>1.06</v>
      </c>
      <c r="O153" s="195">
        <f t="shared" ref="O153:O158" si="197">N153*M153*O$7</f>
        <v>1.2366383999999999</v>
      </c>
      <c r="P153" s="195">
        <f t="shared" ref="P153:P159" si="198">H153+I153+O153</f>
        <v>1.2366383999999999</v>
      </c>
      <c r="Q153" s="195">
        <f t="shared" ref="Q153:Q159" si="199">O153*E153</f>
        <v>55.710559919999994</v>
      </c>
      <c r="R153" s="195">
        <f t="shared" ref="R153:R159" si="200">P153*E153</f>
        <v>55.710559919999994</v>
      </c>
    </row>
    <row r="154" spans="1:18" ht="36">
      <c r="A154" s="196">
        <v>3</v>
      </c>
      <c r="B154" s="197" t="s">
        <v>162</v>
      </c>
      <c r="C154" s="198" t="s">
        <v>354</v>
      </c>
      <c r="D154" s="196" t="s">
        <v>54</v>
      </c>
      <c r="E154" s="110">
        <v>424.6</v>
      </c>
      <c r="F154" s="196"/>
      <c r="G154" s="196"/>
      <c r="H154" s="195"/>
      <c r="I154" s="195"/>
      <c r="J154" s="198" t="s">
        <v>355</v>
      </c>
      <c r="K154" s="196" t="s">
        <v>54</v>
      </c>
      <c r="L154" s="304" t="s">
        <v>252</v>
      </c>
      <c r="M154" s="303">
        <v>1</v>
      </c>
      <c r="N154" s="303">
        <v>0.34</v>
      </c>
      <c r="O154" s="195">
        <f t="shared" si="197"/>
        <v>0.3966576</v>
      </c>
      <c r="P154" s="195">
        <f t="shared" si="198"/>
        <v>0.3966576</v>
      </c>
      <c r="Q154" s="195">
        <f t="shared" si="199"/>
        <v>168.42081696</v>
      </c>
      <c r="R154" s="195">
        <f t="shared" si="200"/>
        <v>168.42081696</v>
      </c>
    </row>
    <row r="155" spans="1:18" ht="18">
      <c r="A155" s="196">
        <v>4</v>
      </c>
      <c r="B155" s="197" t="s">
        <v>162</v>
      </c>
      <c r="C155" s="198" t="s">
        <v>356</v>
      </c>
      <c r="D155" s="196" t="s">
        <v>46</v>
      </c>
      <c r="E155" s="196">
        <v>8.2000000000000007E-3</v>
      </c>
      <c r="F155" s="196"/>
      <c r="G155" s="196"/>
      <c r="H155" s="195"/>
      <c r="I155" s="195"/>
      <c r="J155" s="198" t="s">
        <v>249</v>
      </c>
      <c r="K155" s="196" t="s">
        <v>46</v>
      </c>
      <c r="L155" s="303" t="s">
        <v>232</v>
      </c>
      <c r="M155" s="303">
        <v>1</v>
      </c>
      <c r="N155" s="303">
        <v>479.17</v>
      </c>
      <c r="O155" s="195">
        <f t="shared" si="197"/>
        <v>559.01888880000001</v>
      </c>
      <c r="P155" s="195">
        <f t="shared" si="198"/>
        <v>559.01888880000001</v>
      </c>
      <c r="Q155" s="195">
        <f t="shared" si="199"/>
        <v>4.5839548881600001</v>
      </c>
      <c r="R155" s="195">
        <f t="shared" si="200"/>
        <v>4.5839548881600001</v>
      </c>
    </row>
    <row r="156" spans="1:18" ht="18">
      <c r="A156" s="196">
        <v>5</v>
      </c>
      <c r="B156" s="197" t="s">
        <v>162</v>
      </c>
      <c r="C156" s="198" t="s">
        <v>357</v>
      </c>
      <c r="D156" s="196" t="s">
        <v>46</v>
      </c>
      <c r="E156" s="214">
        <v>1.5100000000000001E-2</v>
      </c>
      <c r="F156" s="196"/>
      <c r="G156" s="196"/>
      <c r="H156" s="195"/>
      <c r="I156" s="195"/>
      <c r="J156" s="198" t="s">
        <v>233</v>
      </c>
      <c r="K156" s="196" t="s">
        <v>46</v>
      </c>
      <c r="L156" s="304" t="s">
        <v>254</v>
      </c>
      <c r="M156" s="303">
        <v>1</v>
      </c>
      <c r="N156" s="303">
        <v>282.5</v>
      </c>
      <c r="O156" s="195">
        <f t="shared" si="197"/>
        <v>329.57579999999996</v>
      </c>
      <c r="P156" s="195">
        <f t="shared" si="198"/>
        <v>329.57579999999996</v>
      </c>
      <c r="Q156" s="195">
        <f t="shared" si="199"/>
        <v>4.9765945799999995</v>
      </c>
      <c r="R156" s="195">
        <f t="shared" si="200"/>
        <v>4.9765945799999995</v>
      </c>
    </row>
    <row r="157" spans="1:18" ht="36">
      <c r="A157" s="196">
        <v>6</v>
      </c>
      <c r="B157" s="197" t="s">
        <v>162</v>
      </c>
      <c r="C157" s="198" t="s">
        <v>358</v>
      </c>
      <c r="D157" s="196" t="s">
        <v>179</v>
      </c>
      <c r="E157" s="110">
        <v>26.5</v>
      </c>
      <c r="F157" s="196"/>
      <c r="G157" s="196"/>
      <c r="H157" s="195"/>
      <c r="I157" s="195"/>
      <c r="J157" s="198" t="s">
        <v>358</v>
      </c>
      <c r="K157" s="196" t="s">
        <v>179</v>
      </c>
      <c r="L157" s="304"/>
      <c r="M157" s="303">
        <v>1</v>
      </c>
      <c r="N157" s="303">
        <v>0.08</v>
      </c>
      <c r="O157" s="195">
        <f t="shared" si="197"/>
        <v>9.3331199999999989E-2</v>
      </c>
      <c r="P157" s="195">
        <f t="shared" si="198"/>
        <v>9.3331199999999989E-2</v>
      </c>
      <c r="Q157" s="195">
        <f t="shared" si="199"/>
        <v>2.4732767999999998</v>
      </c>
      <c r="R157" s="195">
        <f t="shared" si="200"/>
        <v>2.4732767999999998</v>
      </c>
    </row>
    <row r="158" spans="1:18" ht="36">
      <c r="A158" s="196">
        <v>7</v>
      </c>
      <c r="B158" s="197" t="s">
        <v>162</v>
      </c>
      <c r="C158" s="198" t="s">
        <v>359</v>
      </c>
      <c r="D158" s="196" t="s">
        <v>179</v>
      </c>
      <c r="E158" s="110">
        <v>280.5</v>
      </c>
      <c r="F158" s="196"/>
      <c r="G158" s="196"/>
      <c r="H158" s="195"/>
      <c r="I158" s="195"/>
      <c r="J158" s="198" t="s">
        <v>359</v>
      </c>
      <c r="K158" s="196" t="s">
        <v>179</v>
      </c>
      <c r="L158" s="304"/>
      <c r="M158" s="303">
        <v>1</v>
      </c>
      <c r="N158" s="303">
        <v>0.05</v>
      </c>
      <c r="O158" s="195">
        <f t="shared" si="197"/>
        <v>5.8331999999999995E-2</v>
      </c>
      <c r="P158" s="195">
        <f t="shared" si="198"/>
        <v>5.8331999999999995E-2</v>
      </c>
      <c r="Q158" s="195">
        <f t="shared" si="199"/>
        <v>16.362126</v>
      </c>
      <c r="R158" s="195">
        <f t="shared" si="200"/>
        <v>16.362126</v>
      </c>
    </row>
    <row r="159" spans="1:18" ht="18">
      <c r="A159" s="542">
        <v>8</v>
      </c>
      <c r="B159" s="545" t="s">
        <v>213</v>
      </c>
      <c r="C159" s="543" t="s">
        <v>360</v>
      </c>
      <c r="D159" s="542" t="s">
        <v>142</v>
      </c>
      <c r="E159" s="542">
        <v>2.5</v>
      </c>
      <c r="F159" s="542">
        <v>1.55</v>
      </c>
      <c r="G159" s="542">
        <v>0.76</v>
      </c>
      <c r="H159" s="541">
        <f t="shared" ref="H159" si="201">F159*H$7</f>
        <v>3.8875859999999998</v>
      </c>
      <c r="I159" s="541">
        <f>G159*I$7</f>
        <v>2.3329188000000003</v>
      </c>
      <c r="J159" s="198" t="s">
        <v>246</v>
      </c>
      <c r="K159" s="196" t="s">
        <v>142</v>
      </c>
      <c r="L159" s="303" t="s">
        <v>247</v>
      </c>
      <c r="M159" s="303">
        <v>1.02</v>
      </c>
      <c r="N159" s="303">
        <v>27.56</v>
      </c>
      <c r="O159" s="541">
        <f>((N159*M159)/1.02+(N160*M160)+(N161*M161))*O$7</f>
        <v>36.000177119999996</v>
      </c>
      <c r="P159" s="541">
        <f t="shared" si="198"/>
        <v>42.220681919999997</v>
      </c>
      <c r="Q159" s="541">
        <f t="shared" si="199"/>
        <v>90.000442799999988</v>
      </c>
      <c r="R159" s="541">
        <f t="shared" si="200"/>
        <v>105.5517048</v>
      </c>
    </row>
    <row r="160" spans="1:18" ht="18">
      <c r="A160" s="542"/>
      <c r="B160" s="545"/>
      <c r="C160" s="543"/>
      <c r="D160" s="542"/>
      <c r="E160" s="542"/>
      <c r="F160" s="542"/>
      <c r="G160" s="542"/>
      <c r="H160" s="541"/>
      <c r="I160" s="541"/>
      <c r="J160" s="198" t="s">
        <v>57</v>
      </c>
      <c r="K160" s="196" t="s">
        <v>121</v>
      </c>
      <c r="L160" s="303"/>
      <c r="M160" s="303">
        <v>0.80300000000000005</v>
      </c>
      <c r="N160" s="303">
        <v>3.5</v>
      </c>
      <c r="O160" s="541"/>
      <c r="P160" s="541"/>
      <c r="Q160" s="541"/>
      <c r="R160" s="541"/>
    </row>
    <row r="161" spans="1:18" ht="18">
      <c r="A161" s="542"/>
      <c r="B161" s="545"/>
      <c r="C161" s="543"/>
      <c r="D161" s="542"/>
      <c r="E161" s="542"/>
      <c r="F161" s="542"/>
      <c r="G161" s="542"/>
      <c r="H161" s="541"/>
      <c r="I161" s="541"/>
      <c r="J161" s="198" t="s">
        <v>58</v>
      </c>
      <c r="K161" s="196" t="s">
        <v>142</v>
      </c>
      <c r="L161" s="304" t="s">
        <v>120</v>
      </c>
      <c r="M161" s="303">
        <v>3.8999999999999998E-3</v>
      </c>
      <c r="N161" s="303">
        <v>125</v>
      </c>
      <c r="O161" s="541"/>
      <c r="P161" s="541"/>
      <c r="Q161" s="541"/>
      <c r="R161" s="541"/>
    </row>
    <row r="162" spans="1:18" ht="18">
      <c r="A162" s="542">
        <v>9</v>
      </c>
      <c r="B162" s="542" t="s">
        <v>185</v>
      </c>
      <c r="C162" s="543" t="s">
        <v>186</v>
      </c>
      <c r="D162" s="542" t="s">
        <v>132</v>
      </c>
      <c r="E162" s="542">
        <v>0.61199999999999999</v>
      </c>
      <c r="F162" s="542">
        <v>38.4</v>
      </c>
      <c r="G162" s="542">
        <v>0.03</v>
      </c>
      <c r="H162" s="541">
        <f>F162*H$7</f>
        <v>96.311807999999999</v>
      </c>
      <c r="I162" s="541">
        <f>G162*I$7</f>
        <v>9.2088900000000001E-2</v>
      </c>
      <c r="J162" s="183" t="s">
        <v>187</v>
      </c>
      <c r="K162" s="196" t="s">
        <v>60</v>
      </c>
      <c r="L162" s="303" t="s">
        <v>188</v>
      </c>
      <c r="M162" s="303">
        <v>24.4</v>
      </c>
      <c r="N162" s="303">
        <v>0.8</v>
      </c>
      <c r="O162" s="540">
        <f>((N162*M162)+(N163*M163)+(N164*M164))*O$7</f>
        <v>25.817159879999998</v>
      </c>
      <c r="P162" s="541">
        <f t="shared" ref="P162" si="202">H162+I162+O162</f>
        <v>122.22105678</v>
      </c>
      <c r="Q162" s="541">
        <f t="shared" ref="Q162" si="203">O162*E162</f>
        <v>15.800101846559999</v>
      </c>
      <c r="R162" s="541">
        <f t="shared" ref="R162" si="204">P162*E162</f>
        <v>74.799286749359993</v>
      </c>
    </row>
    <row r="163" spans="1:18" ht="18">
      <c r="A163" s="542"/>
      <c r="B163" s="542"/>
      <c r="C163" s="543"/>
      <c r="D163" s="542"/>
      <c r="E163" s="542"/>
      <c r="F163" s="542"/>
      <c r="G163" s="542"/>
      <c r="H163" s="541"/>
      <c r="I163" s="541"/>
      <c r="J163" s="183" t="s">
        <v>189</v>
      </c>
      <c r="K163" s="196" t="s">
        <v>60</v>
      </c>
      <c r="L163" s="303" t="s">
        <v>190</v>
      </c>
      <c r="M163" s="303">
        <v>0.2</v>
      </c>
      <c r="N163" s="303">
        <v>0.28999999999999998</v>
      </c>
      <c r="O163" s="540"/>
      <c r="P163" s="541"/>
      <c r="Q163" s="541"/>
      <c r="R163" s="541"/>
    </row>
    <row r="164" spans="1:18" ht="18">
      <c r="A164" s="542"/>
      <c r="B164" s="542"/>
      <c r="C164" s="543"/>
      <c r="D164" s="542"/>
      <c r="E164" s="542"/>
      <c r="F164" s="542"/>
      <c r="G164" s="542"/>
      <c r="H164" s="541"/>
      <c r="I164" s="541"/>
      <c r="J164" s="183" t="s">
        <v>191</v>
      </c>
      <c r="K164" s="196" t="s">
        <v>60</v>
      </c>
      <c r="L164" s="303"/>
      <c r="M164" s="303">
        <v>2.7</v>
      </c>
      <c r="N164" s="303">
        <v>0.94499999999999995</v>
      </c>
      <c r="O164" s="540"/>
      <c r="P164" s="541"/>
      <c r="Q164" s="541"/>
      <c r="R164" s="541"/>
    </row>
    <row r="165" spans="1:18" ht="36">
      <c r="A165" s="213"/>
      <c r="B165" s="213"/>
      <c r="C165" s="122" t="s">
        <v>369</v>
      </c>
      <c r="D165" s="213"/>
      <c r="E165" s="213"/>
      <c r="F165" s="213"/>
      <c r="G165" s="213"/>
      <c r="H165" s="213"/>
      <c r="I165" s="213"/>
      <c r="J165" s="213"/>
      <c r="K165" s="213"/>
      <c r="L165" s="308"/>
      <c r="M165" s="308"/>
      <c r="N165" s="308"/>
      <c r="O165" s="213"/>
      <c r="P165" s="213"/>
      <c r="Q165" s="213"/>
      <c r="R165" s="213"/>
    </row>
    <row r="166" spans="1:18" ht="18">
      <c r="A166" s="542">
        <v>1</v>
      </c>
      <c r="B166" s="545" t="s">
        <v>351</v>
      </c>
      <c r="C166" s="543" t="s">
        <v>369</v>
      </c>
      <c r="D166" s="542" t="s">
        <v>46</v>
      </c>
      <c r="E166" s="540">
        <f>(0.0306+0.0136+0.0091+0.0028+0.0008+0.0012)*2</f>
        <v>0.1162</v>
      </c>
      <c r="F166" s="542">
        <v>22.4</v>
      </c>
      <c r="G166" s="542">
        <v>55.2</v>
      </c>
      <c r="H166" s="541">
        <f>F166*H$7</f>
        <v>56.181887999999994</v>
      </c>
      <c r="I166" s="541">
        <f>G166*I$7</f>
        <v>169.44357600000001</v>
      </c>
      <c r="J166" s="198" t="s">
        <v>174</v>
      </c>
      <c r="K166" s="196" t="s">
        <v>60</v>
      </c>
      <c r="L166" s="303" t="s">
        <v>175</v>
      </c>
      <c r="M166" s="196">
        <v>27</v>
      </c>
      <c r="N166" s="303">
        <v>0.33</v>
      </c>
      <c r="O166" s="541">
        <f>((N166*M166)+(N167*M167)+(N168*M168))*O$7</f>
        <v>40.505740799999998</v>
      </c>
      <c r="P166" s="541">
        <f t="shared" ref="P166" si="205">H166+I166+O166</f>
        <v>266.13120479999998</v>
      </c>
      <c r="Q166" s="541">
        <f t="shared" ref="Q166" si="206">O166*E166</f>
        <v>4.7067670809599997</v>
      </c>
      <c r="R166" s="541">
        <f t="shared" ref="R166" si="207">P166*E166</f>
        <v>30.924445997759996</v>
      </c>
    </row>
    <row r="167" spans="1:18" ht="18">
      <c r="A167" s="542"/>
      <c r="B167" s="545"/>
      <c r="C167" s="543"/>
      <c r="D167" s="542"/>
      <c r="E167" s="540"/>
      <c r="F167" s="542"/>
      <c r="G167" s="542"/>
      <c r="H167" s="541"/>
      <c r="I167" s="541"/>
      <c r="J167" s="183" t="s">
        <v>176</v>
      </c>
      <c r="K167" s="196" t="s">
        <v>60</v>
      </c>
      <c r="L167" s="303" t="s">
        <v>177</v>
      </c>
      <c r="M167" s="196">
        <v>17</v>
      </c>
      <c r="N167" s="303">
        <v>0.93</v>
      </c>
      <c r="O167" s="541"/>
      <c r="P167" s="541"/>
      <c r="Q167" s="541"/>
      <c r="R167" s="541"/>
    </row>
    <row r="168" spans="1:18" ht="18">
      <c r="A168" s="542"/>
      <c r="B168" s="545"/>
      <c r="C168" s="543"/>
      <c r="D168" s="542"/>
      <c r="E168" s="540"/>
      <c r="F168" s="542"/>
      <c r="G168" s="542"/>
      <c r="H168" s="541"/>
      <c r="I168" s="541"/>
      <c r="J168" s="198" t="s">
        <v>59</v>
      </c>
      <c r="K168" s="196" t="s">
        <v>60</v>
      </c>
      <c r="L168" s="304" t="s">
        <v>128</v>
      </c>
      <c r="M168" s="196">
        <v>10</v>
      </c>
      <c r="N168" s="299">
        <v>1</v>
      </c>
      <c r="O168" s="541"/>
      <c r="P168" s="541"/>
      <c r="Q168" s="541"/>
      <c r="R168" s="541"/>
    </row>
    <row r="169" spans="1:18" ht="36">
      <c r="A169" s="196">
        <v>2</v>
      </c>
      <c r="B169" s="197" t="s">
        <v>162</v>
      </c>
      <c r="C169" s="198" t="s">
        <v>361</v>
      </c>
      <c r="D169" s="196" t="s">
        <v>54</v>
      </c>
      <c r="E169" s="110">
        <f>1.7*2*2</f>
        <v>6.8</v>
      </c>
      <c r="F169" s="196"/>
      <c r="G169" s="196"/>
      <c r="H169" s="195"/>
      <c r="I169" s="195"/>
      <c r="J169" s="198" t="s">
        <v>362</v>
      </c>
      <c r="K169" s="196" t="s">
        <v>54</v>
      </c>
      <c r="L169" s="304" t="s">
        <v>250</v>
      </c>
      <c r="M169" s="303">
        <v>1</v>
      </c>
      <c r="N169" s="303">
        <v>2.6</v>
      </c>
      <c r="O169" s="195">
        <f t="shared" ref="O169:O178" si="208">N169*M169*O$7</f>
        <v>3.033264</v>
      </c>
      <c r="P169" s="195">
        <f t="shared" ref="P169:P179" si="209">H169+I169+O169</f>
        <v>3.033264</v>
      </c>
      <c r="Q169" s="195">
        <f t="shared" ref="Q169:Q179" si="210">O169*E169</f>
        <v>20.626195199999998</v>
      </c>
      <c r="R169" s="195">
        <f t="shared" ref="R169:R179" si="211">P169*E169</f>
        <v>20.626195199999998</v>
      </c>
    </row>
    <row r="170" spans="1:18" ht="36">
      <c r="A170" s="196">
        <v>3</v>
      </c>
      <c r="B170" s="197" t="s">
        <v>162</v>
      </c>
      <c r="C170" s="198" t="s">
        <v>352</v>
      </c>
      <c r="D170" s="196" t="s">
        <v>54</v>
      </c>
      <c r="E170" s="110">
        <f>(1.2*2+0.7*2)*2</f>
        <v>7.6</v>
      </c>
      <c r="F170" s="196"/>
      <c r="G170" s="196"/>
      <c r="H170" s="195"/>
      <c r="I170" s="195"/>
      <c r="J170" s="198" t="s">
        <v>353</v>
      </c>
      <c r="K170" s="196" t="s">
        <v>54</v>
      </c>
      <c r="L170" s="304" t="s">
        <v>251</v>
      </c>
      <c r="M170" s="303">
        <v>1</v>
      </c>
      <c r="N170" s="303">
        <v>1.06</v>
      </c>
      <c r="O170" s="195">
        <f t="shared" si="208"/>
        <v>1.2366383999999999</v>
      </c>
      <c r="P170" s="195">
        <f t="shared" si="209"/>
        <v>1.2366383999999999</v>
      </c>
      <c r="Q170" s="195">
        <f t="shared" si="210"/>
        <v>9.3984518399999981</v>
      </c>
      <c r="R170" s="195">
        <f t="shared" si="211"/>
        <v>9.3984518399999981</v>
      </c>
    </row>
    <row r="171" spans="1:18" ht="36">
      <c r="A171" s="196">
        <v>4</v>
      </c>
      <c r="B171" s="197" t="s">
        <v>162</v>
      </c>
      <c r="C171" s="198" t="s">
        <v>354</v>
      </c>
      <c r="D171" s="196" t="s">
        <v>54</v>
      </c>
      <c r="E171" s="195">
        <f>1.05*7*2</f>
        <v>14.700000000000001</v>
      </c>
      <c r="F171" s="196"/>
      <c r="G171" s="196"/>
      <c r="H171" s="195"/>
      <c r="I171" s="195"/>
      <c r="J171" s="198" t="s">
        <v>355</v>
      </c>
      <c r="K171" s="196" t="s">
        <v>54</v>
      </c>
      <c r="L171" s="304" t="s">
        <v>252</v>
      </c>
      <c r="M171" s="303">
        <v>1</v>
      </c>
      <c r="N171" s="303">
        <v>0.34</v>
      </c>
      <c r="O171" s="195">
        <f t="shared" si="208"/>
        <v>0.3966576</v>
      </c>
      <c r="P171" s="195">
        <f t="shared" si="209"/>
        <v>0.3966576</v>
      </c>
      <c r="Q171" s="195">
        <f t="shared" si="210"/>
        <v>5.8308667200000004</v>
      </c>
      <c r="R171" s="195">
        <f t="shared" si="211"/>
        <v>5.8308667200000004</v>
      </c>
    </row>
    <row r="172" spans="1:18" ht="18">
      <c r="A172" s="196">
        <v>5</v>
      </c>
      <c r="B172" s="197" t="s">
        <v>162</v>
      </c>
      <c r="C172" s="198" t="s">
        <v>363</v>
      </c>
      <c r="D172" s="196" t="s">
        <v>46</v>
      </c>
      <c r="E172" s="214">
        <f>0.00284*2</f>
        <v>5.6800000000000002E-3</v>
      </c>
      <c r="F172" s="196"/>
      <c r="G172" s="196"/>
      <c r="H172" s="195"/>
      <c r="I172" s="195"/>
      <c r="J172" s="198" t="s">
        <v>249</v>
      </c>
      <c r="K172" s="196" t="s">
        <v>46</v>
      </c>
      <c r="L172" s="303" t="s">
        <v>232</v>
      </c>
      <c r="M172" s="303">
        <v>1</v>
      </c>
      <c r="N172" s="303">
        <v>479.17</v>
      </c>
      <c r="O172" s="195">
        <f t="shared" si="208"/>
        <v>559.01888880000001</v>
      </c>
      <c r="P172" s="195">
        <f t="shared" si="209"/>
        <v>559.01888880000001</v>
      </c>
      <c r="Q172" s="195">
        <f t="shared" si="210"/>
        <v>3.1752272883840003</v>
      </c>
      <c r="R172" s="195">
        <f t="shared" si="211"/>
        <v>3.1752272883840003</v>
      </c>
    </row>
    <row r="173" spans="1:18" ht="36">
      <c r="A173" s="196">
        <v>6</v>
      </c>
      <c r="B173" s="197" t="s">
        <v>162</v>
      </c>
      <c r="C173" s="198" t="s">
        <v>364</v>
      </c>
      <c r="D173" s="196" t="s">
        <v>54</v>
      </c>
      <c r="E173" s="110">
        <f>1*0.7*2</f>
        <v>1.4</v>
      </c>
      <c r="F173" s="196"/>
      <c r="G173" s="215"/>
      <c r="H173" s="195"/>
      <c r="I173" s="195"/>
      <c r="J173" s="198" t="s">
        <v>253</v>
      </c>
      <c r="K173" s="196" t="s">
        <v>54</v>
      </c>
      <c r="L173" s="303"/>
      <c r="M173" s="303">
        <v>1</v>
      </c>
      <c r="N173" s="303">
        <v>0.53</v>
      </c>
      <c r="O173" s="195">
        <f t="shared" si="208"/>
        <v>0.61831919999999996</v>
      </c>
      <c r="P173" s="195">
        <f t="shared" si="209"/>
        <v>0.61831919999999996</v>
      </c>
      <c r="Q173" s="195">
        <f t="shared" si="210"/>
        <v>0.8656468799999999</v>
      </c>
      <c r="R173" s="195">
        <f t="shared" si="211"/>
        <v>0.8656468799999999</v>
      </c>
    </row>
    <row r="174" spans="1:18" ht="18">
      <c r="A174" s="196">
        <v>7</v>
      </c>
      <c r="B174" s="197" t="s">
        <v>162</v>
      </c>
      <c r="C174" s="198" t="s">
        <v>357</v>
      </c>
      <c r="D174" s="196" t="s">
        <v>46</v>
      </c>
      <c r="E174" s="214">
        <f>0.0012*2</f>
        <v>2.3999999999999998E-3</v>
      </c>
      <c r="F174" s="196"/>
      <c r="G174" s="196"/>
      <c r="H174" s="195"/>
      <c r="I174" s="195"/>
      <c r="J174" s="198" t="s">
        <v>233</v>
      </c>
      <c r="K174" s="196" t="s">
        <v>46</v>
      </c>
      <c r="L174" s="304" t="s">
        <v>254</v>
      </c>
      <c r="M174" s="303">
        <v>1</v>
      </c>
      <c r="N174" s="303">
        <v>282.5</v>
      </c>
      <c r="O174" s="195">
        <f t="shared" si="208"/>
        <v>329.57579999999996</v>
      </c>
      <c r="P174" s="195">
        <f t="shared" si="209"/>
        <v>329.57579999999996</v>
      </c>
      <c r="Q174" s="195">
        <f t="shared" si="210"/>
        <v>0.79098191999999978</v>
      </c>
      <c r="R174" s="195">
        <f t="shared" si="211"/>
        <v>0.79098191999999978</v>
      </c>
    </row>
    <row r="175" spans="1:18" ht="18">
      <c r="A175" s="196">
        <v>8</v>
      </c>
      <c r="B175" s="197" t="s">
        <v>162</v>
      </c>
      <c r="C175" s="198" t="s">
        <v>370</v>
      </c>
      <c r="D175" s="196" t="s">
        <v>179</v>
      </c>
      <c r="E175" s="112">
        <f>2*2</f>
        <v>4</v>
      </c>
      <c r="F175" s="196"/>
      <c r="G175" s="196"/>
      <c r="H175" s="195"/>
      <c r="I175" s="195"/>
      <c r="J175" s="198" t="s">
        <v>255</v>
      </c>
      <c r="K175" s="196" t="s">
        <v>179</v>
      </c>
      <c r="L175" s="304"/>
      <c r="M175" s="303">
        <v>1</v>
      </c>
      <c r="N175" s="303">
        <v>0.52</v>
      </c>
      <c r="O175" s="195">
        <f t="shared" si="208"/>
        <v>0.60665279999999999</v>
      </c>
      <c r="P175" s="195">
        <f t="shared" si="209"/>
        <v>0.60665279999999999</v>
      </c>
      <c r="Q175" s="195">
        <f t="shared" si="210"/>
        <v>2.4266112</v>
      </c>
      <c r="R175" s="195">
        <f t="shared" si="211"/>
        <v>2.4266112</v>
      </c>
    </row>
    <row r="176" spans="1:18" ht="36">
      <c r="A176" s="310">
        <v>9</v>
      </c>
      <c r="B176" s="311" t="s">
        <v>162</v>
      </c>
      <c r="C176" s="306" t="s">
        <v>545</v>
      </c>
      <c r="D176" s="82" t="s">
        <v>542</v>
      </c>
      <c r="E176" s="112">
        <f>1*2</f>
        <v>2</v>
      </c>
      <c r="F176" s="310"/>
      <c r="G176" s="310"/>
      <c r="H176" s="301"/>
      <c r="I176" s="301"/>
      <c r="J176" s="306" t="s">
        <v>543</v>
      </c>
      <c r="K176" s="310" t="s">
        <v>544</v>
      </c>
      <c r="L176" s="304"/>
      <c r="M176" s="303">
        <v>1</v>
      </c>
      <c r="N176" s="303">
        <v>5</v>
      </c>
      <c r="O176" s="297">
        <f t="shared" si="208"/>
        <v>5.8331999999999997</v>
      </c>
      <c r="P176" s="297">
        <f t="shared" si="209"/>
        <v>5.8331999999999997</v>
      </c>
      <c r="Q176" s="297">
        <f t="shared" si="210"/>
        <v>11.666399999999999</v>
      </c>
      <c r="R176" s="297">
        <f t="shared" si="211"/>
        <v>11.666399999999999</v>
      </c>
    </row>
    <row r="177" spans="1:18" ht="36">
      <c r="A177" s="196">
        <v>10</v>
      </c>
      <c r="B177" s="197" t="s">
        <v>162</v>
      </c>
      <c r="C177" s="198" t="s">
        <v>365</v>
      </c>
      <c r="D177" s="196" t="s">
        <v>179</v>
      </c>
      <c r="E177" s="196">
        <f>2*2</f>
        <v>4</v>
      </c>
      <c r="F177" s="196"/>
      <c r="G177" s="196"/>
      <c r="H177" s="195"/>
      <c r="I177" s="195"/>
      <c r="J177" s="198" t="s">
        <v>366</v>
      </c>
      <c r="K177" s="196" t="s">
        <v>179</v>
      </c>
      <c r="L177" s="72"/>
      <c r="M177" s="303">
        <v>1</v>
      </c>
      <c r="N177" s="303">
        <v>0.1</v>
      </c>
      <c r="O177" s="195">
        <f t="shared" si="208"/>
        <v>0.11666399999999999</v>
      </c>
      <c r="P177" s="195">
        <f t="shared" si="209"/>
        <v>0.11666399999999999</v>
      </c>
      <c r="Q177" s="195">
        <f t="shared" si="210"/>
        <v>0.46665599999999996</v>
      </c>
      <c r="R177" s="195">
        <f t="shared" si="211"/>
        <v>0.46665599999999996</v>
      </c>
    </row>
    <row r="178" spans="1:18" ht="18">
      <c r="A178" s="196">
        <v>11</v>
      </c>
      <c r="B178" s="197" t="s">
        <v>162</v>
      </c>
      <c r="C178" s="198" t="s">
        <v>359</v>
      </c>
      <c r="D178" s="196" t="s">
        <v>179</v>
      </c>
      <c r="E178" s="196">
        <f>7*2</f>
        <v>14</v>
      </c>
      <c r="F178" s="196"/>
      <c r="G178" s="196"/>
      <c r="H178" s="195"/>
      <c r="I178" s="195"/>
      <c r="J178" s="198" t="s">
        <v>367</v>
      </c>
      <c r="K178" s="196" t="s">
        <v>179</v>
      </c>
      <c r="L178" s="304"/>
      <c r="M178" s="303">
        <v>1</v>
      </c>
      <c r="N178" s="303">
        <v>0.05</v>
      </c>
      <c r="O178" s="195">
        <f t="shared" si="208"/>
        <v>5.8331999999999995E-2</v>
      </c>
      <c r="P178" s="195">
        <f t="shared" si="209"/>
        <v>5.8331999999999995E-2</v>
      </c>
      <c r="Q178" s="195">
        <f t="shared" si="210"/>
        <v>0.81664799999999993</v>
      </c>
      <c r="R178" s="195">
        <f t="shared" si="211"/>
        <v>0.81664799999999993</v>
      </c>
    </row>
    <row r="179" spans="1:18" ht="18">
      <c r="A179" s="542">
        <v>12</v>
      </c>
      <c r="B179" s="518" t="s">
        <v>213</v>
      </c>
      <c r="C179" s="543" t="s">
        <v>368</v>
      </c>
      <c r="D179" s="542" t="s">
        <v>142</v>
      </c>
      <c r="E179" s="542">
        <f>0.2*2</f>
        <v>0.4</v>
      </c>
      <c r="F179" s="542">
        <v>1.55</v>
      </c>
      <c r="G179" s="542">
        <v>0.76</v>
      </c>
      <c r="H179" s="541">
        <f t="shared" ref="H179:I179" si="212">F179*H$7</f>
        <v>3.8875859999999998</v>
      </c>
      <c r="I179" s="541">
        <f t="shared" si="212"/>
        <v>2.3329188000000003</v>
      </c>
      <c r="J179" s="198" t="s">
        <v>246</v>
      </c>
      <c r="K179" s="196" t="s">
        <v>142</v>
      </c>
      <c r="L179" s="303" t="s">
        <v>247</v>
      </c>
      <c r="M179" s="196">
        <v>1.02</v>
      </c>
      <c r="N179" s="303">
        <v>27.56</v>
      </c>
      <c r="O179" s="541">
        <f>((N179*M179)/1.02+(N180*M180)+(N181*M181))*O$7</f>
        <v>36.000177119999996</v>
      </c>
      <c r="P179" s="541">
        <f t="shared" si="209"/>
        <v>42.220681919999997</v>
      </c>
      <c r="Q179" s="541">
        <f t="shared" si="210"/>
        <v>14.400070847999999</v>
      </c>
      <c r="R179" s="541">
        <f t="shared" si="211"/>
        <v>16.888272768</v>
      </c>
    </row>
    <row r="180" spans="1:18" ht="18">
      <c r="A180" s="542"/>
      <c r="B180" s="544"/>
      <c r="C180" s="543"/>
      <c r="D180" s="542"/>
      <c r="E180" s="542"/>
      <c r="F180" s="542"/>
      <c r="G180" s="542"/>
      <c r="H180" s="541"/>
      <c r="I180" s="541"/>
      <c r="J180" s="198" t="s">
        <v>57</v>
      </c>
      <c r="K180" s="196" t="s">
        <v>121</v>
      </c>
      <c r="L180" s="303"/>
      <c r="M180" s="196">
        <v>0.80300000000000005</v>
      </c>
      <c r="N180" s="303">
        <v>3.5</v>
      </c>
      <c r="O180" s="541"/>
      <c r="P180" s="541"/>
      <c r="Q180" s="541"/>
      <c r="R180" s="541"/>
    </row>
    <row r="181" spans="1:18" ht="34.5" customHeight="1">
      <c r="A181" s="542"/>
      <c r="B181" s="519"/>
      <c r="C181" s="543"/>
      <c r="D181" s="542"/>
      <c r="E181" s="542"/>
      <c r="F181" s="542"/>
      <c r="G181" s="542"/>
      <c r="H181" s="541"/>
      <c r="I181" s="541"/>
      <c r="J181" s="198" t="s">
        <v>58</v>
      </c>
      <c r="K181" s="196" t="s">
        <v>142</v>
      </c>
      <c r="L181" s="304" t="s">
        <v>120</v>
      </c>
      <c r="M181" s="196">
        <v>3.8999999999999998E-3</v>
      </c>
      <c r="N181" s="303">
        <v>125</v>
      </c>
      <c r="O181" s="541"/>
      <c r="P181" s="541"/>
      <c r="Q181" s="541"/>
      <c r="R181" s="541"/>
    </row>
    <row r="182" spans="1:18" ht="18">
      <c r="A182" s="542">
        <v>13</v>
      </c>
      <c r="B182" s="542" t="s">
        <v>185</v>
      </c>
      <c r="C182" s="543" t="s">
        <v>499</v>
      </c>
      <c r="D182" s="542" t="s">
        <v>132</v>
      </c>
      <c r="E182" s="542">
        <f>0.0144*2</f>
        <v>2.8799999999999999E-2</v>
      </c>
      <c r="F182" s="542">
        <v>38.4</v>
      </c>
      <c r="G182" s="542">
        <v>0.03</v>
      </c>
      <c r="H182" s="541">
        <f>F182*H$7</f>
        <v>96.311807999999999</v>
      </c>
      <c r="I182" s="541">
        <f t="shared" ref="I182" si="213">G182*I$7</f>
        <v>9.2088900000000001E-2</v>
      </c>
      <c r="J182" s="183" t="s">
        <v>187</v>
      </c>
      <c r="K182" s="196" t="s">
        <v>60</v>
      </c>
      <c r="L182" s="303" t="s">
        <v>188</v>
      </c>
      <c r="M182" s="196">
        <v>24.4</v>
      </c>
      <c r="N182" s="303">
        <v>0.8</v>
      </c>
      <c r="O182" s="540">
        <f>((N182*M182)+(N183*M183)+(N184*M184))*O$7</f>
        <v>25.817159879999998</v>
      </c>
      <c r="P182" s="541">
        <f t="shared" ref="P182" si="214">H182+I182+O182</f>
        <v>122.22105678</v>
      </c>
      <c r="Q182" s="541">
        <f t="shared" ref="Q182" si="215">O182*E182</f>
        <v>0.74353420454399999</v>
      </c>
      <c r="R182" s="541">
        <f t="shared" ref="R182" si="216">P182*E182</f>
        <v>3.5199664352639997</v>
      </c>
    </row>
    <row r="183" spans="1:18" ht="18">
      <c r="A183" s="542"/>
      <c r="B183" s="542"/>
      <c r="C183" s="543"/>
      <c r="D183" s="542"/>
      <c r="E183" s="542"/>
      <c r="F183" s="542"/>
      <c r="G183" s="542"/>
      <c r="H183" s="541"/>
      <c r="I183" s="541"/>
      <c r="J183" s="183" t="s">
        <v>189</v>
      </c>
      <c r="K183" s="196" t="s">
        <v>60</v>
      </c>
      <c r="L183" s="303" t="s">
        <v>190</v>
      </c>
      <c r="M183" s="196">
        <v>0.2</v>
      </c>
      <c r="N183" s="303">
        <v>0.28999999999999998</v>
      </c>
      <c r="O183" s="540"/>
      <c r="P183" s="541"/>
      <c r="Q183" s="541"/>
      <c r="R183" s="541"/>
    </row>
    <row r="184" spans="1:18" ht="18">
      <c r="A184" s="542"/>
      <c r="B184" s="542"/>
      <c r="C184" s="543"/>
      <c r="D184" s="542"/>
      <c r="E184" s="542"/>
      <c r="F184" s="542"/>
      <c r="G184" s="542"/>
      <c r="H184" s="541"/>
      <c r="I184" s="541"/>
      <c r="J184" s="183" t="s">
        <v>191</v>
      </c>
      <c r="K184" s="196" t="s">
        <v>60</v>
      </c>
      <c r="L184" s="303"/>
      <c r="M184" s="196">
        <v>2.7</v>
      </c>
      <c r="N184" s="303">
        <v>0.94499999999999995</v>
      </c>
      <c r="O184" s="540"/>
      <c r="P184" s="541"/>
      <c r="Q184" s="541"/>
      <c r="R184" s="541"/>
    </row>
    <row r="185" spans="1:18" ht="36">
      <c r="A185" s="244">
        <v>14</v>
      </c>
      <c r="B185" s="245" t="s">
        <v>244</v>
      </c>
      <c r="C185" s="246" t="s">
        <v>500</v>
      </c>
      <c r="D185" s="244" t="s">
        <v>56</v>
      </c>
      <c r="E185" s="244">
        <f>0.2*2</f>
        <v>0.4</v>
      </c>
      <c r="F185" s="244">
        <v>1.94</v>
      </c>
      <c r="G185" s="244"/>
      <c r="H185" s="221">
        <f t="shared" ref="H185:H186" si="217">F185*H$7</f>
        <v>4.8657528000000001</v>
      </c>
      <c r="I185" s="221"/>
      <c r="J185" s="246"/>
      <c r="K185" s="244"/>
      <c r="L185" s="303"/>
      <c r="M185" s="303"/>
      <c r="N185" s="303"/>
      <c r="O185" s="225"/>
      <c r="P185" s="225">
        <f>H185+I185+O185</f>
        <v>4.8657528000000001</v>
      </c>
      <c r="Q185" s="225"/>
      <c r="R185" s="225">
        <f>P185*E185</f>
        <v>1.9463011200000002</v>
      </c>
    </row>
    <row r="186" spans="1:18" ht="18">
      <c r="A186" s="244">
        <v>15</v>
      </c>
      <c r="B186" s="244" t="s">
        <v>376</v>
      </c>
      <c r="C186" s="246" t="s">
        <v>501</v>
      </c>
      <c r="D186" s="244" t="s">
        <v>56</v>
      </c>
      <c r="E186" s="244">
        <f>0.01*2</f>
        <v>0.02</v>
      </c>
      <c r="F186" s="244">
        <v>0.66400000000000003</v>
      </c>
      <c r="G186" s="244"/>
      <c r="H186" s="221">
        <f t="shared" si="217"/>
        <v>1.6653916799999999</v>
      </c>
      <c r="I186" s="221"/>
      <c r="J186" s="246"/>
      <c r="K186" s="244"/>
      <c r="L186" s="303"/>
      <c r="M186" s="303"/>
      <c r="N186" s="303"/>
      <c r="O186" s="225"/>
      <c r="P186" s="225">
        <f>H186+I186+O186</f>
        <v>1.6653916799999999</v>
      </c>
      <c r="Q186" s="225"/>
      <c r="R186" s="225">
        <f>P186*E186</f>
        <v>3.3307833599999996E-2</v>
      </c>
    </row>
    <row r="187" spans="1:18" ht="36">
      <c r="A187" s="240">
        <v>16</v>
      </c>
      <c r="B187" s="222" t="s">
        <v>45</v>
      </c>
      <c r="C187" s="97" t="s">
        <v>378</v>
      </c>
      <c r="D187" s="80" t="s">
        <v>42</v>
      </c>
      <c r="E187" s="423">
        <f>0.00019*2</f>
        <v>3.8000000000000002E-4</v>
      </c>
      <c r="F187" s="222">
        <v>5.92</v>
      </c>
      <c r="G187" s="222">
        <v>187.67</v>
      </c>
      <c r="H187" s="167">
        <f>F187*H$7</f>
        <v>14.848070399999999</v>
      </c>
      <c r="I187" s="167">
        <f t="shared" ref="I187:I188" si="218">G187*I$7</f>
        <v>576.07746209999993</v>
      </c>
      <c r="J187" s="288"/>
      <c r="K187" s="80"/>
      <c r="L187" s="80"/>
      <c r="M187" s="80"/>
      <c r="N187" s="80"/>
      <c r="O187" s="167"/>
      <c r="P187" s="167">
        <f t="shared" ref="P187:P188" si="219">H187+I187+O187</f>
        <v>590.92553249999992</v>
      </c>
      <c r="Q187" s="167"/>
      <c r="R187" s="167">
        <f t="shared" ref="R187:R188" si="220">P187*E187</f>
        <v>0.22455170234999999</v>
      </c>
    </row>
    <row r="188" spans="1:18" ht="18">
      <c r="A188" s="222">
        <v>17</v>
      </c>
      <c r="B188" s="222" t="s">
        <v>338</v>
      </c>
      <c r="C188" s="224" t="s">
        <v>339</v>
      </c>
      <c r="D188" s="222" t="s">
        <v>46</v>
      </c>
      <c r="E188" s="221">
        <f>0.19*1.95*2</f>
        <v>0.74099999999999999</v>
      </c>
      <c r="F188" s="222"/>
      <c r="G188" s="222">
        <v>0.39</v>
      </c>
      <c r="H188" s="225"/>
      <c r="I188" s="225">
        <f t="shared" si="218"/>
        <v>1.1971557000000002</v>
      </c>
      <c r="J188" s="222"/>
      <c r="K188" s="222"/>
      <c r="L188" s="303"/>
      <c r="M188" s="303"/>
      <c r="N188" s="303"/>
      <c r="O188" s="221"/>
      <c r="P188" s="221">
        <f t="shared" si="219"/>
        <v>1.1971557000000002</v>
      </c>
      <c r="Q188" s="221"/>
      <c r="R188" s="221">
        <f t="shared" si="220"/>
        <v>0.88709237370000016</v>
      </c>
    </row>
    <row r="189" spans="1:18" ht="18">
      <c r="A189" s="206"/>
      <c r="B189" s="207"/>
      <c r="C189" s="124" t="s">
        <v>498</v>
      </c>
      <c r="D189" s="206"/>
      <c r="E189" s="206"/>
      <c r="F189" s="206"/>
      <c r="G189" s="208"/>
      <c r="H189" s="203"/>
      <c r="I189" s="203"/>
      <c r="J189" s="194"/>
      <c r="K189" s="201"/>
      <c r="L189" s="72"/>
      <c r="M189" s="303"/>
      <c r="N189" s="303"/>
      <c r="O189" s="200"/>
      <c r="P189" s="199"/>
      <c r="Q189" s="199"/>
      <c r="R189" s="199"/>
    </row>
    <row r="190" spans="1:18" ht="18">
      <c r="A190" s="522">
        <v>1</v>
      </c>
      <c r="B190" s="529" t="s">
        <v>239</v>
      </c>
      <c r="C190" s="525" t="s">
        <v>240</v>
      </c>
      <c r="D190" s="522" t="s">
        <v>56</v>
      </c>
      <c r="E190" s="534">
        <v>1.1200000000000001</v>
      </c>
      <c r="F190" s="522">
        <v>9.3000000000000007</v>
      </c>
      <c r="G190" s="522">
        <v>1.3</v>
      </c>
      <c r="H190" s="514">
        <f t="shared" ref="H190" si="221">F190*H$7</f>
        <v>23.325516</v>
      </c>
      <c r="I190" s="514">
        <f t="shared" ref="I190" si="222">G190*I$7</f>
        <v>3.9905190000000004</v>
      </c>
      <c r="J190" s="194" t="s">
        <v>541</v>
      </c>
      <c r="K190" s="201" t="s">
        <v>56</v>
      </c>
      <c r="L190" s="304" t="s">
        <v>120</v>
      </c>
      <c r="M190" s="303">
        <v>1</v>
      </c>
      <c r="N190" s="303">
        <v>125</v>
      </c>
      <c r="O190" s="534">
        <f>((N190*M190)+(N191*M191))*O$7</f>
        <v>158.07971999999998</v>
      </c>
      <c r="P190" s="534">
        <f t="shared" ref="P190" si="223">H190+I190+O190</f>
        <v>185.39575499999998</v>
      </c>
      <c r="Q190" s="534">
        <f t="shared" ref="Q190" si="224">O190*E190</f>
        <v>177.0492864</v>
      </c>
      <c r="R190" s="534">
        <f t="shared" ref="R190" si="225">P190*E190</f>
        <v>207.6432456</v>
      </c>
    </row>
    <row r="191" spans="1:18" ht="36">
      <c r="A191" s="524"/>
      <c r="B191" s="531"/>
      <c r="C191" s="527"/>
      <c r="D191" s="524"/>
      <c r="E191" s="536"/>
      <c r="F191" s="524"/>
      <c r="G191" s="524"/>
      <c r="H191" s="515"/>
      <c r="I191" s="515"/>
      <c r="J191" s="194" t="s">
        <v>241</v>
      </c>
      <c r="K191" s="201" t="s">
        <v>60</v>
      </c>
      <c r="L191" s="304"/>
      <c r="M191" s="303">
        <v>10.5</v>
      </c>
      <c r="N191" s="80">
        <v>1</v>
      </c>
      <c r="O191" s="536"/>
      <c r="P191" s="536"/>
      <c r="Q191" s="536"/>
      <c r="R191" s="536"/>
    </row>
    <row r="192" spans="1:18" ht="36">
      <c r="A192" s="206">
        <v>2</v>
      </c>
      <c r="B192" s="207" t="s">
        <v>162</v>
      </c>
      <c r="C192" s="205" t="s">
        <v>242</v>
      </c>
      <c r="D192" s="201" t="s">
        <v>54</v>
      </c>
      <c r="E192" s="206">
        <f>1.4*2*4</f>
        <v>11.2</v>
      </c>
      <c r="F192" s="206"/>
      <c r="G192" s="206"/>
      <c r="H192" s="203"/>
      <c r="I192" s="203"/>
      <c r="J192" s="194" t="s">
        <v>242</v>
      </c>
      <c r="K192" s="201" t="s">
        <v>54</v>
      </c>
      <c r="L192" s="304"/>
      <c r="M192" s="303">
        <v>1</v>
      </c>
      <c r="N192" s="303">
        <v>1.5</v>
      </c>
      <c r="O192" s="203">
        <f>N192*M192*O$7</f>
        <v>1.7499599999999997</v>
      </c>
      <c r="P192" s="203">
        <f>H192+I192+O192</f>
        <v>1.7499599999999997</v>
      </c>
      <c r="Q192" s="203">
        <f>O192*E192</f>
        <v>19.599551999999996</v>
      </c>
      <c r="R192" s="203">
        <f>P192*E192</f>
        <v>19.599551999999996</v>
      </c>
    </row>
    <row r="193" spans="1:18" ht="18">
      <c r="A193" s="206">
        <v>3</v>
      </c>
      <c r="B193" s="207" t="s">
        <v>162</v>
      </c>
      <c r="C193" s="205" t="s">
        <v>59</v>
      </c>
      <c r="D193" s="206" t="s">
        <v>60</v>
      </c>
      <c r="E193" s="206">
        <v>6</v>
      </c>
      <c r="F193" s="206"/>
      <c r="G193" s="206"/>
      <c r="H193" s="203"/>
      <c r="I193" s="203"/>
      <c r="J193" s="194" t="s">
        <v>59</v>
      </c>
      <c r="K193" s="201" t="s">
        <v>60</v>
      </c>
      <c r="L193" s="300" t="s">
        <v>128</v>
      </c>
      <c r="M193" s="303">
        <v>1</v>
      </c>
      <c r="N193" s="303">
        <v>1</v>
      </c>
      <c r="O193" s="203">
        <f>N193*M193*O$7</f>
        <v>1.1666399999999999</v>
      </c>
      <c r="P193" s="203">
        <f>H193+I193+O193</f>
        <v>1.1666399999999999</v>
      </c>
      <c r="Q193" s="203">
        <f>O193*E193</f>
        <v>6.999839999999999</v>
      </c>
      <c r="R193" s="203">
        <f>P193*E193</f>
        <v>6.999839999999999</v>
      </c>
    </row>
    <row r="194" spans="1:18" ht="36">
      <c r="A194" s="206">
        <v>4</v>
      </c>
      <c r="B194" s="207" t="s">
        <v>162</v>
      </c>
      <c r="C194" s="205" t="s">
        <v>496</v>
      </c>
      <c r="D194" s="201" t="s">
        <v>121</v>
      </c>
      <c r="E194" s="206">
        <f>0.05*4</f>
        <v>0.2</v>
      </c>
      <c r="F194" s="206"/>
      <c r="G194" s="206"/>
      <c r="H194" s="203"/>
      <c r="I194" s="203"/>
      <c r="J194" s="194" t="s">
        <v>497</v>
      </c>
      <c r="K194" s="201" t="s">
        <v>121</v>
      </c>
      <c r="L194" s="72" t="s">
        <v>243</v>
      </c>
      <c r="M194" s="303">
        <v>1</v>
      </c>
      <c r="N194" s="303">
        <v>14.25</v>
      </c>
      <c r="O194" s="203">
        <f>N194*M194*O$7</f>
        <v>16.62462</v>
      </c>
      <c r="P194" s="203">
        <f>H194+I194+O194</f>
        <v>16.62462</v>
      </c>
      <c r="Q194" s="203">
        <f>O194*E194</f>
        <v>3.3249240000000002</v>
      </c>
      <c r="R194" s="203">
        <f>P194*E194</f>
        <v>3.3249240000000002</v>
      </c>
    </row>
    <row r="195" spans="1:18" ht="18">
      <c r="A195" s="522">
        <v>5</v>
      </c>
      <c r="B195" s="529" t="s">
        <v>185</v>
      </c>
      <c r="C195" s="525" t="s">
        <v>186</v>
      </c>
      <c r="D195" s="522" t="s">
        <v>47</v>
      </c>
      <c r="E195" s="522">
        <v>2.4E-2</v>
      </c>
      <c r="F195" s="522">
        <v>38.4</v>
      </c>
      <c r="G195" s="522">
        <v>0.03</v>
      </c>
      <c r="H195" s="514">
        <f t="shared" ref="H195" si="226">F195*H$7</f>
        <v>96.311807999999999</v>
      </c>
      <c r="I195" s="514">
        <f t="shared" ref="I195" si="227">G195*I$7</f>
        <v>9.2088900000000001E-2</v>
      </c>
      <c r="J195" s="115" t="s">
        <v>187</v>
      </c>
      <c r="K195" s="244" t="s">
        <v>60</v>
      </c>
      <c r="L195" s="303" t="s">
        <v>188</v>
      </c>
      <c r="M195" s="244">
        <v>24.4</v>
      </c>
      <c r="N195" s="303">
        <v>0.8</v>
      </c>
      <c r="O195" s="533">
        <f>((N195*M195)+(N196*M196)+(N197*M197))*O$7</f>
        <v>25.817159879999998</v>
      </c>
      <c r="P195" s="532">
        <f t="shared" ref="P195" si="228">H195+I195+O195</f>
        <v>122.22105678</v>
      </c>
      <c r="Q195" s="532">
        <f t="shared" ref="Q195" si="229">O195*E195</f>
        <v>0.61961183712000001</v>
      </c>
      <c r="R195" s="532">
        <f t="shared" ref="R195" si="230">P195*E195</f>
        <v>2.9333053627200001</v>
      </c>
    </row>
    <row r="196" spans="1:18" ht="18">
      <c r="A196" s="523"/>
      <c r="B196" s="530"/>
      <c r="C196" s="526"/>
      <c r="D196" s="523"/>
      <c r="E196" s="523"/>
      <c r="F196" s="523"/>
      <c r="G196" s="523"/>
      <c r="H196" s="528"/>
      <c r="I196" s="528"/>
      <c r="J196" s="115" t="s">
        <v>189</v>
      </c>
      <c r="K196" s="244" t="s">
        <v>60</v>
      </c>
      <c r="L196" s="303" t="s">
        <v>190</v>
      </c>
      <c r="M196" s="244">
        <v>0.2</v>
      </c>
      <c r="N196" s="303">
        <v>0.28999999999999998</v>
      </c>
      <c r="O196" s="533"/>
      <c r="P196" s="532"/>
      <c r="Q196" s="532"/>
      <c r="R196" s="532"/>
    </row>
    <row r="197" spans="1:18" ht="18">
      <c r="A197" s="524"/>
      <c r="B197" s="531"/>
      <c r="C197" s="527"/>
      <c r="D197" s="524"/>
      <c r="E197" s="524"/>
      <c r="F197" s="524"/>
      <c r="G197" s="524"/>
      <c r="H197" s="515"/>
      <c r="I197" s="515"/>
      <c r="J197" s="115" t="s">
        <v>191</v>
      </c>
      <c r="K197" s="244" t="s">
        <v>60</v>
      </c>
      <c r="L197" s="303"/>
      <c r="M197" s="244">
        <v>2.7</v>
      </c>
      <c r="N197" s="303">
        <v>0.94499999999999995</v>
      </c>
      <c r="O197" s="533"/>
      <c r="P197" s="532"/>
      <c r="Q197" s="532"/>
      <c r="R197" s="532"/>
    </row>
    <row r="198" spans="1:18" ht="36">
      <c r="A198" s="244">
        <v>6</v>
      </c>
      <c r="B198" s="244" t="s">
        <v>208</v>
      </c>
      <c r="C198" s="246" t="s">
        <v>209</v>
      </c>
      <c r="D198" s="244" t="s">
        <v>56</v>
      </c>
      <c r="E198" s="244">
        <v>0.88</v>
      </c>
      <c r="F198" s="244">
        <v>1.1000000000000001</v>
      </c>
      <c r="G198" s="244"/>
      <c r="H198" s="221">
        <f t="shared" ref="H198:H200" si="231">F198*H$7</f>
        <v>2.7589320000000002</v>
      </c>
      <c r="I198" s="221"/>
      <c r="J198" s="246"/>
      <c r="K198" s="244"/>
      <c r="L198" s="303"/>
      <c r="M198" s="303"/>
      <c r="N198" s="303"/>
      <c r="O198" s="225"/>
      <c r="P198" s="225">
        <f>H198+I198+O198</f>
        <v>2.7589320000000002</v>
      </c>
      <c r="Q198" s="225"/>
      <c r="R198" s="225">
        <f>P198*E198</f>
        <v>2.4278601600000003</v>
      </c>
    </row>
    <row r="199" spans="1:18" ht="36">
      <c r="A199" s="244">
        <v>7</v>
      </c>
      <c r="B199" s="244" t="s">
        <v>62</v>
      </c>
      <c r="C199" s="246" t="s">
        <v>212</v>
      </c>
      <c r="D199" s="244" t="s">
        <v>56</v>
      </c>
      <c r="E199" s="244">
        <v>0.8</v>
      </c>
      <c r="F199" s="244">
        <v>0.56200000000000006</v>
      </c>
      <c r="G199" s="244"/>
      <c r="H199" s="221">
        <f t="shared" si="231"/>
        <v>1.4095634400000001</v>
      </c>
      <c r="I199" s="221"/>
      <c r="J199" s="246"/>
      <c r="K199" s="244"/>
      <c r="L199" s="303"/>
      <c r="M199" s="303"/>
      <c r="N199" s="303"/>
      <c r="O199" s="225"/>
      <c r="P199" s="225">
        <f>H199+I199+O199</f>
        <v>1.4095634400000001</v>
      </c>
      <c r="Q199" s="225"/>
      <c r="R199" s="225">
        <f>P199*E199</f>
        <v>1.1276507520000001</v>
      </c>
    </row>
    <row r="200" spans="1:18" ht="18">
      <c r="A200" s="244">
        <v>8</v>
      </c>
      <c r="B200" s="245" t="s">
        <v>156</v>
      </c>
      <c r="C200" s="246" t="s">
        <v>211</v>
      </c>
      <c r="D200" s="226" t="s">
        <v>47</v>
      </c>
      <c r="E200" s="234">
        <v>8.0000000000000002E-3</v>
      </c>
      <c r="F200" s="244">
        <v>3.57</v>
      </c>
      <c r="G200" s="244">
        <v>0.99</v>
      </c>
      <c r="H200" s="221">
        <f t="shared" si="231"/>
        <v>8.9539884000000001</v>
      </c>
      <c r="I200" s="221">
        <f t="shared" ref="I200" si="232">G200*I$7</f>
        <v>3.0389336999999998</v>
      </c>
      <c r="J200" s="246" t="s">
        <v>150</v>
      </c>
      <c r="K200" s="244" t="s">
        <v>56</v>
      </c>
      <c r="L200" s="303" t="s">
        <v>51</v>
      </c>
      <c r="M200" s="303">
        <v>4.08</v>
      </c>
      <c r="N200" s="303">
        <v>4</v>
      </c>
      <c r="O200" s="225">
        <f>N200*M200*O$7</f>
        <v>19.039564799999997</v>
      </c>
      <c r="P200" s="225">
        <f>H200+I200+O200</f>
        <v>31.032486899999995</v>
      </c>
      <c r="Q200" s="225">
        <f>O200*E200</f>
        <v>0.15231651839999999</v>
      </c>
      <c r="R200" s="225">
        <f>P200*E200</f>
        <v>0.24825989519999997</v>
      </c>
    </row>
    <row r="201" spans="1:18" ht="36">
      <c r="A201" s="244">
        <v>9</v>
      </c>
      <c r="B201" s="244" t="s">
        <v>62</v>
      </c>
      <c r="C201" s="246" t="s">
        <v>210</v>
      </c>
      <c r="D201" s="244" t="s">
        <v>56</v>
      </c>
      <c r="E201" s="244">
        <v>0.08</v>
      </c>
      <c r="F201" s="244">
        <v>0.56200000000000006</v>
      </c>
      <c r="G201" s="244"/>
      <c r="H201" s="221">
        <f t="shared" ref="H201:H202" si="233">F201*H$7</f>
        <v>1.4095634400000001</v>
      </c>
      <c r="I201" s="221"/>
      <c r="J201" s="246"/>
      <c r="K201" s="244"/>
      <c r="L201" s="303"/>
      <c r="M201" s="303"/>
      <c r="N201" s="303"/>
      <c r="O201" s="225"/>
      <c r="P201" s="225">
        <f>H201+I201+O201</f>
        <v>1.4095634400000001</v>
      </c>
      <c r="Q201" s="225"/>
      <c r="R201" s="225">
        <f>P201*E201</f>
        <v>0.11276507520000001</v>
      </c>
    </row>
    <row r="202" spans="1:18" ht="18">
      <c r="A202" s="522">
        <v>10</v>
      </c>
      <c r="B202" s="529" t="s">
        <v>213</v>
      </c>
      <c r="C202" s="525" t="s">
        <v>214</v>
      </c>
      <c r="D202" s="522" t="s">
        <v>56</v>
      </c>
      <c r="E202" s="522">
        <v>0.76800000000000002</v>
      </c>
      <c r="F202" s="522">
        <v>1.55</v>
      </c>
      <c r="G202" s="522">
        <v>0.76</v>
      </c>
      <c r="H202" s="514">
        <f t="shared" si="233"/>
        <v>3.8875859999999998</v>
      </c>
      <c r="I202" s="514">
        <f t="shared" ref="I202" si="234">G202*I$7</f>
        <v>2.3329188000000003</v>
      </c>
      <c r="J202" s="246" t="s">
        <v>215</v>
      </c>
      <c r="K202" s="244" t="s">
        <v>56</v>
      </c>
      <c r="L202" s="303" t="s">
        <v>216</v>
      </c>
      <c r="M202" s="244">
        <v>1.02</v>
      </c>
      <c r="N202" s="298">
        <v>22.5</v>
      </c>
      <c r="O202" s="533">
        <f>((N202*M202)/1.02+(N203*M203)+(N204*M204))*O$7</f>
        <v>30.096978719999999</v>
      </c>
      <c r="P202" s="532">
        <f t="shared" ref="P202" si="235">H202+I202+O202</f>
        <v>36.317483519999996</v>
      </c>
      <c r="Q202" s="532">
        <f t="shared" ref="Q202" si="236">O202*E202</f>
        <v>23.11447965696</v>
      </c>
      <c r="R202" s="532">
        <f t="shared" ref="R202" si="237">P202*E202</f>
        <v>27.891827343359999</v>
      </c>
    </row>
    <row r="203" spans="1:18" ht="18">
      <c r="A203" s="523"/>
      <c r="B203" s="530"/>
      <c r="C203" s="526"/>
      <c r="D203" s="523"/>
      <c r="E203" s="523"/>
      <c r="F203" s="523"/>
      <c r="G203" s="523"/>
      <c r="H203" s="528"/>
      <c r="I203" s="528"/>
      <c r="J203" s="246" t="s">
        <v>57</v>
      </c>
      <c r="K203" s="244" t="s">
        <v>121</v>
      </c>
      <c r="L203" s="303"/>
      <c r="M203" s="303">
        <v>0.80300000000000005</v>
      </c>
      <c r="N203" s="303">
        <v>3.5</v>
      </c>
      <c r="O203" s="533"/>
      <c r="P203" s="532"/>
      <c r="Q203" s="532"/>
      <c r="R203" s="532"/>
    </row>
    <row r="204" spans="1:18" ht="18">
      <c r="A204" s="524"/>
      <c r="B204" s="531"/>
      <c r="C204" s="527"/>
      <c r="D204" s="524"/>
      <c r="E204" s="524"/>
      <c r="F204" s="524"/>
      <c r="G204" s="524"/>
      <c r="H204" s="515"/>
      <c r="I204" s="515"/>
      <c r="J204" s="246" t="s">
        <v>58</v>
      </c>
      <c r="K204" s="244" t="s">
        <v>56</v>
      </c>
      <c r="L204" s="304" t="s">
        <v>120</v>
      </c>
      <c r="M204" s="303">
        <v>3.8999999999999998E-3</v>
      </c>
      <c r="N204" s="303">
        <v>125</v>
      </c>
      <c r="O204" s="533"/>
      <c r="P204" s="532"/>
      <c r="Q204" s="532"/>
      <c r="R204" s="532"/>
    </row>
    <row r="205" spans="1:18" ht="54">
      <c r="A205" s="201">
        <v>11</v>
      </c>
      <c r="B205" s="201" t="s">
        <v>181</v>
      </c>
      <c r="C205" s="194" t="s">
        <v>371</v>
      </c>
      <c r="D205" s="201" t="s">
        <v>132</v>
      </c>
      <c r="E205" s="201">
        <v>0.08</v>
      </c>
      <c r="F205" s="201">
        <v>13.68</v>
      </c>
      <c r="G205" s="201"/>
      <c r="H205" s="203">
        <f t="shared" ref="H205" si="238">F205*H$7</f>
        <v>34.311081600000001</v>
      </c>
      <c r="I205" s="203"/>
      <c r="J205" s="115" t="s">
        <v>183</v>
      </c>
      <c r="K205" s="201" t="s">
        <v>60</v>
      </c>
      <c r="L205" s="303" t="s">
        <v>184</v>
      </c>
      <c r="M205" s="310">
        <v>11</v>
      </c>
      <c r="N205" s="303">
        <v>2.13</v>
      </c>
      <c r="O205" s="204">
        <f t="shared" ref="O205" si="239">N205*M205*O$7</f>
        <v>27.334375199999997</v>
      </c>
      <c r="P205" s="203">
        <f t="shared" ref="P205" si="240">H205+I205+O205</f>
        <v>61.645456799999998</v>
      </c>
      <c r="Q205" s="203">
        <f t="shared" ref="Q205" si="241">O205*E205</f>
        <v>2.186750016</v>
      </c>
      <c r="R205" s="203">
        <f t="shared" ref="R205" si="242">P205*E205</f>
        <v>4.9316365439999998</v>
      </c>
    </row>
    <row r="206" spans="1:18" ht="18">
      <c r="A206" s="206"/>
      <c r="B206" s="207"/>
      <c r="C206" s="124" t="s">
        <v>207</v>
      </c>
      <c r="D206" s="206"/>
      <c r="E206" s="206"/>
      <c r="F206" s="206"/>
      <c r="G206" s="244"/>
      <c r="H206" s="199"/>
      <c r="I206" s="199"/>
      <c r="J206" s="194"/>
      <c r="K206" s="201"/>
      <c r="L206" s="72"/>
      <c r="M206" s="303"/>
      <c r="N206" s="303"/>
      <c r="O206" s="200"/>
      <c r="P206" s="199"/>
      <c r="Q206" s="199"/>
      <c r="R206" s="199"/>
    </row>
    <row r="207" spans="1:18" ht="18">
      <c r="A207" s="522">
        <v>1</v>
      </c>
      <c r="B207" s="537" t="s">
        <v>217</v>
      </c>
      <c r="C207" s="525" t="s">
        <v>218</v>
      </c>
      <c r="D207" s="522" t="s">
        <v>46</v>
      </c>
      <c r="E207" s="534">
        <f>0.1752+0.2032+0.155+0.2656+0.0896+0.03188+0.032+0.19584</f>
        <v>1.14832</v>
      </c>
      <c r="F207" s="522">
        <v>10.3</v>
      </c>
      <c r="G207" s="522">
        <v>10.8</v>
      </c>
      <c r="H207" s="514">
        <f t="shared" ref="H207" si="243">F207*H$7</f>
        <v>25.833636000000002</v>
      </c>
      <c r="I207" s="514">
        <f t="shared" ref="I207" si="244">G207*I$7</f>
        <v>33.152004000000005</v>
      </c>
      <c r="J207" s="194" t="s">
        <v>174</v>
      </c>
      <c r="K207" s="201" t="s">
        <v>60</v>
      </c>
      <c r="L207" s="303" t="s">
        <v>175</v>
      </c>
      <c r="M207" s="201">
        <v>1</v>
      </c>
      <c r="N207" s="303">
        <v>0.33</v>
      </c>
      <c r="O207" s="533">
        <f>((N207*M207)+(N208*M208)+(N209*M209))*O$7</f>
        <v>6.0548615999999988</v>
      </c>
      <c r="P207" s="532">
        <f t="shared" ref="P207" si="245">H207+I207+O207</f>
        <v>65.040501599999999</v>
      </c>
      <c r="Q207" s="532">
        <f t="shared" ref="Q207" si="246">O207*E207</f>
        <v>6.9529186725119985</v>
      </c>
      <c r="R207" s="532">
        <f t="shared" ref="R207" si="247">P207*E207</f>
        <v>74.687308797311999</v>
      </c>
    </row>
    <row r="208" spans="1:18" ht="18">
      <c r="A208" s="523"/>
      <c r="B208" s="538"/>
      <c r="C208" s="526"/>
      <c r="D208" s="523"/>
      <c r="E208" s="535"/>
      <c r="F208" s="523"/>
      <c r="G208" s="523"/>
      <c r="H208" s="528"/>
      <c r="I208" s="528"/>
      <c r="J208" s="194" t="s">
        <v>59</v>
      </c>
      <c r="K208" s="201" t="s">
        <v>60</v>
      </c>
      <c r="L208" s="303" t="s">
        <v>177</v>
      </c>
      <c r="M208" s="201">
        <v>2</v>
      </c>
      <c r="N208" s="303">
        <v>0.93</v>
      </c>
      <c r="O208" s="533"/>
      <c r="P208" s="532"/>
      <c r="Q208" s="532"/>
      <c r="R208" s="532"/>
    </row>
    <row r="209" spans="1:18" ht="18">
      <c r="A209" s="524"/>
      <c r="B209" s="539"/>
      <c r="C209" s="527"/>
      <c r="D209" s="524"/>
      <c r="E209" s="536"/>
      <c r="F209" s="524"/>
      <c r="G209" s="524"/>
      <c r="H209" s="515"/>
      <c r="I209" s="515"/>
      <c r="J209" s="194" t="s">
        <v>176</v>
      </c>
      <c r="K209" s="201" t="s">
        <v>60</v>
      </c>
      <c r="L209" s="304" t="s">
        <v>128</v>
      </c>
      <c r="M209" s="201">
        <v>3</v>
      </c>
      <c r="N209" s="299">
        <v>1</v>
      </c>
      <c r="O209" s="533"/>
      <c r="P209" s="532"/>
      <c r="Q209" s="532"/>
      <c r="R209" s="532"/>
    </row>
    <row r="210" spans="1:18" ht="36">
      <c r="A210" s="244">
        <v>2</v>
      </c>
      <c r="B210" s="245" t="s">
        <v>162</v>
      </c>
      <c r="C210" s="246" t="s">
        <v>491</v>
      </c>
      <c r="D210" s="244" t="s">
        <v>54</v>
      </c>
      <c r="E210" s="123">
        <f>10.2*2</f>
        <v>20.399999999999999</v>
      </c>
      <c r="F210" s="244"/>
      <c r="G210" s="244"/>
      <c r="H210" s="225"/>
      <c r="I210" s="225"/>
      <c r="J210" s="246" t="s">
        <v>495</v>
      </c>
      <c r="K210" s="244" t="s">
        <v>54</v>
      </c>
      <c r="L210" s="304"/>
      <c r="M210" s="303">
        <v>1</v>
      </c>
      <c r="N210" s="303">
        <v>2.95</v>
      </c>
      <c r="O210" s="225">
        <f>N210*M210*O$7</f>
        <v>3.4415879999999999</v>
      </c>
      <c r="P210" s="225">
        <f>H210+I210+O210</f>
        <v>3.4415879999999999</v>
      </c>
      <c r="Q210" s="225">
        <f>O210*E210</f>
        <v>70.208395199999998</v>
      </c>
      <c r="R210" s="225">
        <f>P210*E210</f>
        <v>70.208395199999998</v>
      </c>
    </row>
    <row r="211" spans="1:18" ht="36">
      <c r="A211" s="201">
        <v>3</v>
      </c>
      <c r="B211" s="202" t="s">
        <v>162</v>
      </c>
      <c r="C211" s="194" t="s">
        <v>490</v>
      </c>
      <c r="D211" s="201" t="s">
        <v>54</v>
      </c>
      <c r="E211" s="123">
        <f>(11+8.4+14.4)*2</f>
        <v>67.599999999999994</v>
      </c>
      <c r="F211" s="201"/>
      <c r="G211" s="201"/>
      <c r="H211" s="203"/>
      <c r="I211" s="203"/>
      <c r="J211" s="194" t="s">
        <v>494</v>
      </c>
      <c r="K211" s="201" t="s">
        <v>54</v>
      </c>
      <c r="L211" s="304" t="s">
        <v>219</v>
      </c>
      <c r="M211" s="303">
        <v>1</v>
      </c>
      <c r="N211" s="303">
        <v>3.05</v>
      </c>
      <c r="O211" s="203">
        <f>N211*M211*O$7</f>
        <v>3.5582519999999995</v>
      </c>
      <c r="P211" s="203">
        <f>H211+I211+O211</f>
        <v>3.5582519999999995</v>
      </c>
      <c r="Q211" s="203">
        <f>O211*E211</f>
        <v>240.53783519999996</v>
      </c>
      <c r="R211" s="203">
        <f>P211*E211</f>
        <v>240.53783519999996</v>
      </c>
    </row>
    <row r="212" spans="1:18" ht="36">
      <c r="A212" s="201">
        <v>4</v>
      </c>
      <c r="B212" s="202" t="s">
        <v>162</v>
      </c>
      <c r="C212" s="194" t="s">
        <v>489</v>
      </c>
      <c r="D212" s="201" t="s">
        <v>54</v>
      </c>
      <c r="E212" s="123">
        <f>(5.6+2+2)*2</f>
        <v>19.2</v>
      </c>
      <c r="F212" s="201"/>
      <c r="G212" s="201"/>
      <c r="H212" s="203"/>
      <c r="I212" s="203"/>
      <c r="J212" s="194" t="s">
        <v>483</v>
      </c>
      <c r="K212" s="201" t="s">
        <v>54</v>
      </c>
      <c r="L212" s="304"/>
      <c r="M212" s="303">
        <v>1</v>
      </c>
      <c r="N212" s="303">
        <v>2.83</v>
      </c>
      <c r="O212" s="203">
        <f>N212*M212*O$7</f>
        <v>3.3015911999999998</v>
      </c>
      <c r="P212" s="203">
        <f>H212+I212+O212</f>
        <v>3.3015911999999998</v>
      </c>
      <c r="Q212" s="203">
        <f>O212*E212</f>
        <v>63.390551039999991</v>
      </c>
      <c r="R212" s="203">
        <f>P212*E212</f>
        <v>63.390551039999991</v>
      </c>
    </row>
    <row r="213" spans="1:18" ht="72" customHeight="1">
      <c r="A213" s="201">
        <v>5</v>
      </c>
      <c r="B213" s="202" t="s">
        <v>162</v>
      </c>
      <c r="C213" s="194" t="s">
        <v>488</v>
      </c>
      <c r="D213" s="201" t="s">
        <v>54</v>
      </c>
      <c r="E213" s="123">
        <f>57.6*2</f>
        <v>115.2</v>
      </c>
      <c r="F213" s="201"/>
      <c r="G213" s="201"/>
      <c r="H213" s="203"/>
      <c r="I213" s="203"/>
      <c r="J213" s="194" t="s">
        <v>493</v>
      </c>
      <c r="K213" s="201" t="s">
        <v>54</v>
      </c>
      <c r="L213" s="304" t="s">
        <v>220</v>
      </c>
      <c r="M213" s="303">
        <v>1</v>
      </c>
      <c r="N213" s="303">
        <v>0.53</v>
      </c>
      <c r="O213" s="203">
        <f>N213*M213*O$7</f>
        <v>0.61831919999999996</v>
      </c>
      <c r="P213" s="203">
        <f>H213+I213+O213</f>
        <v>0.61831919999999996</v>
      </c>
      <c r="Q213" s="203">
        <f>O213*E213</f>
        <v>71.230371840000004</v>
      </c>
      <c r="R213" s="203">
        <f>P213*E213</f>
        <v>71.230371840000004</v>
      </c>
    </row>
    <row r="214" spans="1:18" ht="18">
      <c r="A214" s="522">
        <v>6</v>
      </c>
      <c r="B214" s="529" t="s">
        <v>172</v>
      </c>
      <c r="C214" s="525" t="s">
        <v>229</v>
      </c>
      <c r="D214" s="522" t="s">
        <v>46</v>
      </c>
      <c r="E214" s="534">
        <f>0.64+0.1296+0.0464+0.128+0.2176+0.1132+0.02128+0.0256</f>
        <v>1.32168</v>
      </c>
      <c r="F214" s="522">
        <v>10.6</v>
      </c>
      <c r="G214" s="522">
        <v>14.5</v>
      </c>
      <c r="H214" s="514">
        <f t="shared" ref="H214" si="248">F214*H$7</f>
        <v>26.586071999999998</v>
      </c>
      <c r="I214" s="514">
        <f t="shared" ref="I214" si="249">G214*I$7</f>
        <v>44.509635000000003</v>
      </c>
      <c r="J214" s="246" t="s">
        <v>174</v>
      </c>
      <c r="K214" s="244" t="s">
        <v>60</v>
      </c>
      <c r="L214" s="303" t="s">
        <v>175</v>
      </c>
      <c r="M214" s="244">
        <v>4.5</v>
      </c>
      <c r="N214" s="303">
        <v>0.33</v>
      </c>
      <c r="O214" s="533">
        <f>((N214*M214)+(N215*M215)+(N216*M216))*O$7</f>
        <v>5.3840436</v>
      </c>
      <c r="P214" s="532">
        <f t="shared" ref="P214" si="250">H214+I214+O214</f>
        <v>76.479750600000003</v>
      </c>
      <c r="Q214" s="532">
        <f t="shared" ref="Q214" si="251">O214*E214</f>
        <v>7.115982745248</v>
      </c>
      <c r="R214" s="532">
        <f t="shared" ref="R214" si="252">P214*E214</f>
        <v>101.081756773008</v>
      </c>
    </row>
    <row r="215" spans="1:18" ht="18">
      <c r="A215" s="523"/>
      <c r="B215" s="530"/>
      <c r="C215" s="526"/>
      <c r="D215" s="523"/>
      <c r="E215" s="535"/>
      <c r="F215" s="523"/>
      <c r="G215" s="523"/>
      <c r="H215" s="528"/>
      <c r="I215" s="528"/>
      <c r="J215" s="246" t="s">
        <v>176</v>
      </c>
      <c r="K215" s="244" t="s">
        <v>60</v>
      </c>
      <c r="L215" s="303" t="s">
        <v>177</v>
      </c>
      <c r="M215" s="244">
        <v>1</v>
      </c>
      <c r="N215" s="303">
        <v>0.93</v>
      </c>
      <c r="O215" s="533"/>
      <c r="P215" s="532"/>
      <c r="Q215" s="532"/>
      <c r="R215" s="532"/>
    </row>
    <row r="216" spans="1:18" ht="18">
      <c r="A216" s="524"/>
      <c r="B216" s="531"/>
      <c r="C216" s="527"/>
      <c r="D216" s="524"/>
      <c r="E216" s="536"/>
      <c r="F216" s="524"/>
      <c r="G216" s="524"/>
      <c r="H216" s="515"/>
      <c r="I216" s="515"/>
      <c r="J216" s="246" t="s">
        <v>59</v>
      </c>
      <c r="K216" s="244" t="s">
        <v>60</v>
      </c>
      <c r="L216" s="304" t="s">
        <v>128</v>
      </c>
      <c r="M216" s="244">
        <v>2.2000000000000002</v>
      </c>
      <c r="N216" s="299">
        <v>1</v>
      </c>
      <c r="O216" s="533"/>
      <c r="P216" s="532"/>
      <c r="Q216" s="532"/>
      <c r="R216" s="532"/>
    </row>
    <row r="217" spans="1:18" ht="36">
      <c r="A217" s="244">
        <v>7</v>
      </c>
      <c r="B217" s="245" t="s">
        <v>162</v>
      </c>
      <c r="C217" s="246" t="s">
        <v>487</v>
      </c>
      <c r="D217" s="244" t="s">
        <v>54</v>
      </c>
      <c r="E217" s="123">
        <f>27.2*2</f>
        <v>54.4</v>
      </c>
      <c r="F217" s="244"/>
      <c r="G217" s="244"/>
      <c r="H217" s="225"/>
      <c r="I217" s="225"/>
      <c r="J217" s="246" t="s">
        <v>492</v>
      </c>
      <c r="K217" s="244" t="s">
        <v>54</v>
      </c>
      <c r="L217" s="304" t="s">
        <v>230</v>
      </c>
      <c r="M217" s="303">
        <v>1</v>
      </c>
      <c r="N217" s="303">
        <v>3.82</v>
      </c>
      <c r="O217" s="225">
        <f>N217*M217*O$7</f>
        <v>4.4565647999999998</v>
      </c>
      <c r="P217" s="225">
        <f>H217+I217+O217</f>
        <v>4.4565647999999998</v>
      </c>
      <c r="Q217" s="225">
        <f>O217*E217</f>
        <v>242.43712511999999</v>
      </c>
      <c r="R217" s="225">
        <f>P217*E217</f>
        <v>242.43712511999999</v>
      </c>
    </row>
    <row r="218" spans="1:18" ht="36">
      <c r="A218" s="244">
        <v>8</v>
      </c>
      <c r="B218" s="245" t="s">
        <v>162</v>
      </c>
      <c r="C218" s="246" t="s">
        <v>486</v>
      </c>
      <c r="D218" s="244" t="s">
        <v>54</v>
      </c>
      <c r="E218" s="123">
        <f>(8.1+1.7+8+13.6)*2</f>
        <v>62.8</v>
      </c>
      <c r="F218" s="244"/>
      <c r="G218" s="244"/>
      <c r="H218" s="225"/>
      <c r="I218" s="225"/>
      <c r="J218" s="246" t="s">
        <v>483</v>
      </c>
      <c r="K218" s="244" t="s">
        <v>54</v>
      </c>
      <c r="L218" s="304"/>
      <c r="M218" s="303">
        <v>1</v>
      </c>
      <c r="N218" s="303">
        <v>2.83</v>
      </c>
      <c r="O218" s="225">
        <f>N218*M218*O$7</f>
        <v>3.3015911999999998</v>
      </c>
      <c r="P218" s="225">
        <f>H218+I218+O218</f>
        <v>3.3015911999999998</v>
      </c>
      <c r="Q218" s="225">
        <f>O218*E218</f>
        <v>207.33992735999999</v>
      </c>
      <c r="R218" s="225">
        <f>P218*E218</f>
        <v>207.33992735999999</v>
      </c>
    </row>
    <row r="219" spans="1:18" ht="18">
      <c r="A219" s="244">
        <v>9</v>
      </c>
      <c r="B219" s="245" t="s">
        <v>162</v>
      </c>
      <c r="C219" s="246" t="s">
        <v>231</v>
      </c>
      <c r="D219" s="244" t="s">
        <v>46</v>
      </c>
      <c r="E219" s="125">
        <f>0.1132+0.02128</f>
        <v>0.13447999999999999</v>
      </c>
      <c r="F219" s="244"/>
      <c r="G219" s="244"/>
      <c r="H219" s="225"/>
      <c r="I219" s="225"/>
      <c r="J219" s="246" t="s">
        <v>231</v>
      </c>
      <c r="K219" s="244" t="s">
        <v>46</v>
      </c>
      <c r="L219" s="304" t="s">
        <v>232</v>
      </c>
      <c r="M219" s="303">
        <v>1</v>
      </c>
      <c r="N219" s="303">
        <v>479.17</v>
      </c>
      <c r="O219" s="225">
        <f>N219*M219*O$7</f>
        <v>559.01888880000001</v>
      </c>
      <c r="P219" s="225">
        <f>H219+I219+O219</f>
        <v>559.01888880000001</v>
      </c>
      <c r="Q219" s="225">
        <f>O219*E219</f>
        <v>75.176860165823996</v>
      </c>
      <c r="R219" s="225">
        <f>P219*E219</f>
        <v>75.176860165823996</v>
      </c>
    </row>
    <row r="220" spans="1:18" ht="18">
      <c r="A220" s="244">
        <v>10</v>
      </c>
      <c r="B220" s="245" t="s">
        <v>162</v>
      </c>
      <c r="C220" s="246" t="s">
        <v>485</v>
      </c>
      <c r="D220" s="244" t="s">
        <v>46</v>
      </c>
      <c r="E220" s="114">
        <v>2.5600000000000001E-2</v>
      </c>
      <c r="F220" s="244"/>
      <c r="G220" s="244"/>
      <c r="H220" s="225"/>
      <c r="I220" s="225"/>
      <c r="J220" s="246" t="s">
        <v>233</v>
      </c>
      <c r="K220" s="244" t="s">
        <v>46</v>
      </c>
      <c r="L220" s="304" t="s">
        <v>234</v>
      </c>
      <c r="M220" s="303">
        <v>1</v>
      </c>
      <c r="N220" s="303">
        <v>282.5</v>
      </c>
      <c r="O220" s="225">
        <f>N220*M220*O$7</f>
        <v>329.57579999999996</v>
      </c>
      <c r="P220" s="225">
        <f>H220+I220+O220</f>
        <v>329.57579999999996</v>
      </c>
      <c r="Q220" s="225">
        <f>O220*E220</f>
        <v>8.4371404800000001</v>
      </c>
      <c r="R220" s="225">
        <f>P220*E220</f>
        <v>8.4371404800000001</v>
      </c>
    </row>
    <row r="221" spans="1:18" ht="18">
      <c r="A221" s="522">
        <v>11</v>
      </c>
      <c r="B221" s="522" t="s">
        <v>185</v>
      </c>
      <c r="C221" s="525" t="s">
        <v>235</v>
      </c>
      <c r="D221" s="522" t="s">
        <v>47</v>
      </c>
      <c r="E221" s="522">
        <v>0.62</v>
      </c>
      <c r="F221" s="522">
        <v>38.4</v>
      </c>
      <c r="G221" s="522">
        <v>0.03</v>
      </c>
      <c r="H221" s="514">
        <f t="shared" ref="H221" si="253">F221*H$7</f>
        <v>96.311807999999999</v>
      </c>
      <c r="I221" s="514">
        <f t="shared" ref="I221" si="254">G221*I$7</f>
        <v>9.2088900000000001E-2</v>
      </c>
      <c r="J221" s="115" t="s">
        <v>187</v>
      </c>
      <c r="K221" s="244" t="s">
        <v>60</v>
      </c>
      <c r="L221" s="303" t="s">
        <v>188</v>
      </c>
      <c r="M221" s="244">
        <v>24.4</v>
      </c>
      <c r="N221" s="303">
        <v>0.8</v>
      </c>
      <c r="O221" s="533">
        <f>((N221*M221)+(N222*M222)+(N223*M223))*O$7</f>
        <v>25.817159879999998</v>
      </c>
      <c r="P221" s="532">
        <f t="shared" ref="P221" si="255">H221+I221+O221</f>
        <v>122.22105678</v>
      </c>
      <c r="Q221" s="532">
        <f t="shared" ref="Q221" si="256">O221*E221</f>
        <v>16.0066391256</v>
      </c>
      <c r="R221" s="532">
        <f t="shared" ref="R221" si="257">P221*E221</f>
        <v>75.7770552036</v>
      </c>
    </row>
    <row r="222" spans="1:18" ht="18">
      <c r="A222" s="523"/>
      <c r="B222" s="523"/>
      <c r="C222" s="526"/>
      <c r="D222" s="523"/>
      <c r="E222" s="523"/>
      <c r="F222" s="523"/>
      <c r="G222" s="523"/>
      <c r="H222" s="528"/>
      <c r="I222" s="528"/>
      <c r="J222" s="115" t="s">
        <v>189</v>
      </c>
      <c r="K222" s="244" t="s">
        <v>60</v>
      </c>
      <c r="L222" s="303" t="s">
        <v>190</v>
      </c>
      <c r="M222" s="244">
        <v>0.2</v>
      </c>
      <c r="N222" s="303">
        <v>0.28999999999999998</v>
      </c>
      <c r="O222" s="533"/>
      <c r="P222" s="532"/>
      <c r="Q222" s="532"/>
      <c r="R222" s="532"/>
    </row>
    <row r="223" spans="1:18" ht="18">
      <c r="A223" s="524"/>
      <c r="B223" s="524"/>
      <c r="C223" s="527"/>
      <c r="D223" s="524"/>
      <c r="E223" s="524"/>
      <c r="F223" s="524"/>
      <c r="G223" s="524"/>
      <c r="H223" s="515"/>
      <c r="I223" s="515"/>
      <c r="J223" s="115" t="s">
        <v>191</v>
      </c>
      <c r="K223" s="244" t="s">
        <v>60</v>
      </c>
      <c r="L223" s="303"/>
      <c r="M223" s="244">
        <v>2.7</v>
      </c>
      <c r="N223" s="303">
        <v>0.94499999999999995</v>
      </c>
      <c r="O223" s="533"/>
      <c r="P223" s="532"/>
      <c r="Q223" s="532"/>
      <c r="R223" s="532"/>
    </row>
    <row r="224" spans="1:18" ht="36">
      <c r="A224" s="244">
        <v>12</v>
      </c>
      <c r="B224" s="245" t="s">
        <v>236</v>
      </c>
      <c r="C224" s="246" t="s">
        <v>547</v>
      </c>
      <c r="D224" s="226" t="s">
        <v>121</v>
      </c>
      <c r="E224" s="244">
        <v>20</v>
      </c>
      <c r="F224" s="244">
        <v>0.66</v>
      </c>
      <c r="G224" s="244">
        <v>0.16</v>
      </c>
      <c r="H224" s="221">
        <f t="shared" ref="H224" si="258">F224*H$7</f>
        <v>1.6553591999999999</v>
      </c>
      <c r="I224" s="221">
        <f t="shared" ref="I224" si="259">G224*I$7</f>
        <v>0.49114080000000004</v>
      </c>
      <c r="J224" s="246" t="s">
        <v>237</v>
      </c>
      <c r="K224" s="244" t="s">
        <v>121</v>
      </c>
      <c r="L224" s="72" t="s">
        <v>238</v>
      </c>
      <c r="M224" s="303">
        <v>1</v>
      </c>
      <c r="N224" s="303">
        <v>4.63</v>
      </c>
      <c r="O224" s="225">
        <f>N224*M224*O$7</f>
        <v>5.401543199999999</v>
      </c>
      <c r="P224" s="225">
        <f>H224+I224+O224</f>
        <v>7.5480431999999986</v>
      </c>
      <c r="Q224" s="225">
        <f>O224*E224</f>
        <v>108.03086399999998</v>
      </c>
      <c r="R224" s="225">
        <f>P224*E224</f>
        <v>150.96086399999996</v>
      </c>
    </row>
    <row r="225" spans="1:18" ht="54">
      <c r="A225" s="522">
        <v>13</v>
      </c>
      <c r="B225" s="529" t="s">
        <v>221</v>
      </c>
      <c r="C225" s="525" t="s">
        <v>546</v>
      </c>
      <c r="D225" s="522" t="s">
        <v>47</v>
      </c>
      <c r="E225" s="534">
        <v>0.32</v>
      </c>
      <c r="F225" s="522">
        <v>18.100000000000001</v>
      </c>
      <c r="G225" s="522">
        <v>15.3</v>
      </c>
      <c r="H225" s="514">
        <f t="shared" ref="H225" si="260">F225*H$7</f>
        <v>45.396972000000005</v>
      </c>
      <c r="I225" s="514">
        <f t="shared" ref="I225" si="261">G225*I$7</f>
        <v>46.965339</v>
      </c>
      <c r="J225" s="194" t="s">
        <v>554</v>
      </c>
      <c r="K225" s="201" t="s">
        <v>121</v>
      </c>
      <c r="L225" s="303" t="s">
        <v>222</v>
      </c>
      <c r="M225" s="303">
        <v>101.5</v>
      </c>
      <c r="N225" s="303">
        <v>2.1800000000000002</v>
      </c>
      <c r="O225" s="533">
        <f>((N225*M225)+(N226*M226)+(N227*M227))*O$7</f>
        <v>262.41816839999996</v>
      </c>
      <c r="P225" s="532">
        <f t="shared" ref="P225" si="262">H225+I225+O225</f>
        <v>354.78047939999999</v>
      </c>
      <c r="Q225" s="532">
        <f t="shared" ref="Q225" si="263">O225*E225</f>
        <v>83.973813887999981</v>
      </c>
      <c r="R225" s="532">
        <f t="shared" ref="R225" si="264">P225*E225</f>
        <v>113.529753408</v>
      </c>
    </row>
    <row r="226" spans="1:18" ht="18">
      <c r="A226" s="523"/>
      <c r="B226" s="530"/>
      <c r="C226" s="526"/>
      <c r="D226" s="523"/>
      <c r="E226" s="535"/>
      <c r="F226" s="523"/>
      <c r="G226" s="523"/>
      <c r="H226" s="528"/>
      <c r="I226" s="528"/>
      <c r="J226" s="115" t="s">
        <v>223</v>
      </c>
      <c r="K226" s="201" t="s">
        <v>60</v>
      </c>
      <c r="L226" s="303" t="s">
        <v>175</v>
      </c>
      <c r="M226" s="303">
        <v>5</v>
      </c>
      <c r="N226" s="303">
        <v>0.33300000000000002</v>
      </c>
      <c r="O226" s="533"/>
      <c r="P226" s="532"/>
      <c r="Q226" s="532"/>
      <c r="R226" s="532"/>
    </row>
    <row r="227" spans="1:18" ht="18">
      <c r="A227" s="524"/>
      <c r="B227" s="531"/>
      <c r="C227" s="527"/>
      <c r="D227" s="524"/>
      <c r="E227" s="536"/>
      <c r="F227" s="524"/>
      <c r="G227" s="524"/>
      <c r="H227" s="515"/>
      <c r="I227" s="515"/>
      <c r="J227" s="115" t="s">
        <v>224</v>
      </c>
      <c r="K227" s="201" t="s">
        <v>60</v>
      </c>
      <c r="L227" s="300" t="s">
        <v>128</v>
      </c>
      <c r="M227" s="303">
        <v>2</v>
      </c>
      <c r="N227" s="303">
        <v>1</v>
      </c>
      <c r="O227" s="533"/>
      <c r="P227" s="532"/>
      <c r="Q227" s="532"/>
      <c r="R227" s="532"/>
    </row>
    <row r="228" spans="1:18" ht="57" customHeight="1">
      <c r="A228" s="201">
        <v>14</v>
      </c>
      <c r="B228" s="201" t="s">
        <v>225</v>
      </c>
      <c r="C228" s="194" t="s">
        <v>226</v>
      </c>
      <c r="D228" s="201" t="s">
        <v>47</v>
      </c>
      <c r="E228" s="201">
        <v>7.8E-2</v>
      </c>
      <c r="F228" s="201">
        <v>45.89</v>
      </c>
      <c r="G228" s="201">
        <v>0.41</v>
      </c>
      <c r="H228" s="195">
        <f t="shared" ref="H228:H229" si="265">F228*H$7</f>
        <v>115.0976268</v>
      </c>
      <c r="I228" s="195">
        <f t="shared" ref="I228" si="266">G228*I$7</f>
        <v>1.2585483</v>
      </c>
      <c r="J228" s="194" t="s">
        <v>227</v>
      </c>
      <c r="K228" s="201" t="s">
        <v>121</v>
      </c>
      <c r="L228" s="303" t="s">
        <v>228</v>
      </c>
      <c r="M228" s="303">
        <v>101.5</v>
      </c>
      <c r="N228" s="303">
        <v>1.8</v>
      </c>
      <c r="O228" s="203">
        <f>N228*M228*O$7</f>
        <v>213.145128</v>
      </c>
      <c r="P228" s="203">
        <f>H228+I228+O228</f>
        <v>329.50130309999997</v>
      </c>
      <c r="Q228" s="203">
        <f>O228*E228</f>
        <v>16.625319984000001</v>
      </c>
      <c r="R228" s="203">
        <f>P228*E228</f>
        <v>25.701101641799998</v>
      </c>
    </row>
    <row r="229" spans="1:18" ht="36">
      <c r="A229" s="244">
        <v>15</v>
      </c>
      <c r="B229" s="244" t="s">
        <v>208</v>
      </c>
      <c r="C229" s="246" t="s">
        <v>209</v>
      </c>
      <c r="D229" s="244" t="s">
        <v>56</v>
      </c>
      <c r="E229" s="244">
        <v>3.8</v>
      </c>
      <c r="F229" s="244">
        <v>1.1000000000000001</v>
      </c>
      <c r="G229" s="244"/>
      <c r="H229" s="221">
        <f t="shared" si="265"/>
        <v>2.7589320000000002</v>
      </c>
      <c r="I229" s="221"/>
      <c r="J229" s="246"/>
      <c r="K229" s="244"/>
      <c r="L229" s="303"/>
      <c r="M229" s="303"/>
      <c r="N229" s="303"/>
      <c r="O229" s="225"/>
      <c r="P229" s="225">
        <f>H229+I229+O229</f>
        <v>2.7589320000000002</v>
      </c>
      <c r="Q229" s="225"/>
      <c r="R229" s="225">
        <f>P229*E229</f>
        <v>10.4839416</v>
      </c>
    </row>
    <row r="230" spans="1:18" ht="36">
      <c r="A230" s="244">
        <v>16</v>
      </c>
      <c r="B230" s="244" t="s">
        <v>62</v>
      </c>
      <c r="C230" s="246" t="s">
        <v>212</v>
      </c>
      <c r="D230" s="244" t="s">
        <v>56</v>
      </c>
      <c r="E230" s="244">
        <v>3.46</v>
      </c>
      <c r="F230" s="244">
        <v>0.56200000000000006</v>
      </c>
      <c r="G230" s="244"/>
      <c r="H230" s="221">
        <f>F230*H$7</f>
        <v>1.4095634400000001</v>
      </c>
      <c r="I230" s="221"/>
      <c r="J230" s="246"/>
      <c r="K230" s="244"/>
      <c r="L230" s="303"/>
      <c r="M230" s="303"/>
      <c r="N230" s="303"/>
      <c r="O230" s="225"/>
      <c r="P230" s="225">
        <f>H230+I230+O230</f>
        <v>1.4095634400000001</v>
      </c>
      <c r="Q230" s="225"/>
      <c r="R230" s="225">
        <f>P230*E230</f>
        <v>4.8770895024000005</v>
      </c>
    </row>
    <row r="231" spans="1:18" ht="36">
      <c r="A231" s="244">
        <v>17</v>
      </c>
      <c r="B231" s="245" t="s">
        <v>156</v>
      </c>
      <c r="C231" s="246" t="s">
        <v>211</v>
      </c>
      <c r="D231" s="244" t="s">
        <v>47</v>
      </c>
      <c r="E231" s="114">
        <v>7.1999999999999998E-3</v>
      </c>
      <c r="F231" s="244">
        <v>3.57</v>
      </c>
      <c r="G231" s="244">
        <v>0.99</v>
      </c>
      <c r="H231" s="221">
        <f t="shared" ref="H231:H233" si="267">F231*H$7</f>
        <v>8.9539884000000001</v>
      </c>
      <c r="I231" s="221">
        <f t="shared" ref="I231" si="268">G231*I$7</f>
        <v>3.0389336999999998</v>
      </c>
      <c r="J231" s="246" t="s">
        <v>117</v>
      </c>
      <c r="K231" s="244" t="s">
        <v>56</v>
      </c>
      <c r="L231" s="303" t="s">
        <v>61</v>
      </c>
      <c r="M231" s="303">
        <v>4.08</v>
      </c>
      <c r="N231" s="303">
        <v>4</v>
      </c>
      <c r="O231" s="225">
        <f>N231*M231*O$7</f>
        <v>19.039564799999997</v>
      </c>
      <c r="P231" s="225">
        <f>H231+I231+O231</f>
        <v>31.032486899999995</v>
      </c>
      <c r="Q231" s="225">
        <f>O231*E231</f>
        <v>0.13708486655999999</v>
      </c>
      <c r="R231" s="225">
        <f>P231*E231</f>
        <v>0.22343390567999996</v>
      </c>
    </row>
    <row r="232" spans="1:18" ht="36">
      <c r="A232" s="244">
        <v>18</v>
      </c>
      <c r="B232" s="244" t="s">
        <v>62</v>
      </c>
      <c r="C232" s="246" t="s">
        <v>210</v>
      </c>
      <c r="D232" s="244" t="s">
        <v>56</v>
      </c>
      <c r="E232" s="244">
        <v>0.34</v>
      </c>
      <c r="F232" s="244">
        <v>0.56200000000000006</v>
      </c>
      <c r="G232" s="244"/>
      <c r="H232" s="221">
        <f t="shared" si="267"/>
        <v>1.4095634400000001</v>
      </c>
      <c r="I232" s="221"/>
      <c r="J232" s="246"/>
      <c r="K232" s="244"/>
      <c r="L232" s="303"/>
      <c r="M232" s="303"/>
      <c r="N232" s="303"/>
      <c r="O232" s="225"/>
      <c r="P232" s="225">
        <f>H232+I232+O232</f>
        <v>1.4095634400000001</v>
      </c>
      <c r="Q232" s="225"/>
      <c r="R232" s="225">
        <f>P232*E232</f>
        <v>0.47925156960000009</v>
      </c>
    </row>
    <row r="233" spans="1:18" ht="18">
      <c r="A233" s="522">
        <v>19</v>
      </c>
      <c r="B233" s="529" t="s">
        <v>213</v>
      </c>
      <c r="C233" s="525" t="s">
        <v>214</v>
      </c>
      <c r="D233" s="522" t="s">
        <v>56</v>
      </c>
      <c r="E233" s="522">
        <v>3.46</v>
      </c>
      <c r="F233" s="522">
        <v>1.55</v>
      </c>
      <c r="G233" s="522">
        <v>0.76</v>
      </c>
      <c r="H233" s="514">
        <f t="shared" si="267"/>
        <v>3.8875859999999998</v>
      </c>
      <c r="I233" s="514">
        <f t="shared" ref="I233" si="269">G233*I$7</f>
        <v>2.3329188000000003</v>
      </c>
      <c r="J233" s="246" t="s">
        <v>215</v>
      </c>
      <c r="K233" s="244" t="s">
        <v>56</v>
      </c>
      <c r="L233" s="303" t="s">
        <v>216</v>
      </c>
      <c r="M233" s="303">
        <v>1.02</v>
      </c>
      <c r="N233" s="298">
        <v>22.5</v>
      </c>
      <c r="O233" s="533">
        <f>((N233*M233)/1.02+(N234*M234)+(N235*M235))*O$7</f>
        <v>30.096978719999999</v>
      </c>
      <c r="P233" s="532">
        <f t="shared" ref="P233" si="270">H233+I233+O233</f>
        <v>36.317483519999996</v>
      </c>
      <c r="Q233" s="532">
        <f t="shared" ref="Q233" si="271">O233*E233</f>
        <v>104.13554637119999</v>
      </c>
      <c r="R233" s="532">
        <f t="shared" ref="R233" si="272">P233*E233</f>
        <v>125.65849297919999</v>
      </c>
    </row>
    <row r="234" spans="1:18" ht="18">
      <c r="A234" s="523"/>
      <c r="B234" s="530"/>
      <c r="C234" s="526"/>
      <c r="D234" s="523"/>
      <c r="E234" s="523"/>
      <c r="F234" s="523"/>
      <c r="G234" s="523"/>
      <c r="H234" s="528"/>
      <c r="I234" s="528"/>
      <c r="J234" s="246" t="s">
        <v>57</v>
      </c>
      <c r="K234" s="244" t="s">
        <v>121</v>
      </c>
      <c r="L234" s="303"/>
      <c r="M234" s="303">
        <v>0.80300000000000005</v>
      </c>
      <c r="N234" s="303">
        <v>3.5</v>
      </c>
      <c r="O234" s="533"/>
      <c r="P234" s="532"/>
      <c r="Q234" s="532"/>
      <c r="R234" s="532"/>
    </row>
    <row r="235" spans="1:18" ht="18">
      <c r="A235" s="524"/>
      <c r="B235" s="531"/>
      <c r="C235" s="527"/>
      <c r="D235" s="524"/>
      <c r="E235" s="524"/>
      <c r="F235" s="524"/>
      <c r="G235" s="524"/>
      <c r="H235" s="515"/>
      <c r="I235" s="515"/>
      <c r="J235" s="246" t="s">
        <v>58</v>
      </c>
      <c r="K235" s="244" t="s">
        <v>56</v>
      </c>
      <c r="L235" s="304" t="s">
        <v>120</v>
      </c>
      <c r="M235" s="303">
        <v>3.8999999999999998E-3</v>
      </c>
      <c r="N235" s="303">
        <v>125</v>
      </c>
      <c r="O235" s="533"/>
      <c r="P235" s="532"/>
      <c r="Q235" s="532"/>
      <c r="R235" s="532"/>
    </row>
    <row r="236" spans="1:18" ht="18">
      <c r="A236" s="201"/>
      <c r="B236" s="202"/>
      <c r="C236" s="121" t="s">
        <v>171</v>
      </c>
      <c r="D236" s="201"/>
      <c r="E236" s="201"/>
      <c r="F236" s="201"/>
      <c r="G236" s="201"/>
      <c r="H236" s="203"/>
      <c r="I236" s="203"/>
      <c r="J236" s="115"/>
      <c r="K236" s="201"/>
      <c r="L236" s="304"/>
      <c r="M236" s="303"/>
      <c r="N236" s="303"/>
      <c r="O236" s="203"/>
      <c r="P236" s="203"/>
      <c r="Q236" s="203"/>
      <c r="R236" s="203"/>
    </row>
    <row r="237" spans="1:18" ht="18">
      <c r="A237" s="522">
        <v>1</v>
      </c>
      <c r="B237" s="529" t="s">
        <v>172</v>
      </c>
      <c r="C237" s="525" t="s">
        <v>173</v>
      </c>
      <c r="D237" s="522" t="s">
        <v>46</v>
      </c>
      <c r="E237" s="522">
        <f>0.0166+0.0074+0.0092+0.00362+0.0208+0.0092+0.026</f>
        <v>9.2819999999999986E-2</v>
      </c>
      <c r="F237" s="522">
        <v>10.6</v>
      </c>
      <c r="G237" s="522">
        <v>14.5</v>
      </c>
      <c r="H237" s="514">
        <f t="shared" ref="H237" si="273">F237*H$7</f>
        <v>26.586071999999998</v>
      </c>
      <c r="I237" s="514">
        <f t="shared" ref="I237" si="274">G237*I$7</f>
        <v>44.509635000000003</v>
      </c>
      <c r="J237" s="194" t="s">
        <v>174</v>
      </c>
      <c r="K237" s="201" t="s">
        <v>60</v>
      </c>
      <c r="L237" s="303" t="s">
        <v>175</v>
      </c>
      <c r="M237" s="201">
        <v>4.5</v>
      </c>
      <c r="N237" s="303">
        <v>0.33</v>
      </c>
      <c r="O237" s="533">
        <f>((N237*M237)+(N238*M238)+(N239*M239))*O$7</f>
        <v>5.3840436</v>
      </c>
      <c r="P237" s="532">
        <f t="shared" ref="P237" si="275">H237+I237+O237</f>
        <v>76.479750600000003</v>
      </c>
      <c r="Q237" s="532">
        <f t="shared" ref="Q237" si="276">O237*E237</f>
        <v>0.4997469269519999</v>
      </c>
      <c r="R237" s="532">
        <f t="shared" ref="R237" si="277">P237*E237</f>
        <v>7.0988504506919989</v>
      </c>
    </row>
    <row r="238" spans="1:18" ht="18">
      <c r="A238" s="523"/>
      <c r="B238" s="530"/>
      <c r="C238" s="526"/>
      <c r="D238" s="523"/>
      <c r="E238" s="523"/>
      <c r="F238" s="523"/>
      <c r="G238" s="523"/>
      <c r="H238" s="528"/>
      <c r="I238" s="528"/>
      <c r="J238" s="194" t="s">
        <v>176</v>
      </c>
      <c r="K238" s="201" t="s">
        <v>60</v>
      </c>
      <c r="L238" s="303" t="s">
        <v>177</v>
      </c>
      <c r="M238" s="201">
        <v>1</v>
      </c>
      <c r="N238" s="303">
        <v>0.93</v>
      </c>
      <c r="O238" s="533"/>
      <c r="P238" s="532"/>
      <c r="Q238" s="532"/>
      <c r="R238" s="532"/>
    </row>
    <row r="239" spans="1:18" ht="18">
      <c r="A239" s="524"/>
      <c r="B239" s="531"/>
      <c r="C239" s="527"/>
      <c r="D239" s="524"/>
      <c r="E239" s="524"/>
      <c r="F239" s="524"/>
      <c r="G239" s="524"/>
      <c r="H239" s="515"/>
      <c r="I239" s="515"/>
      <c r="J239" s="194" t="s">
        <v>59</v>
      </c>
      <c r="K239" s="201" t="s">
        <v>60</v>
      </c>
      <c r="L239" s="304" t="s">
        <v>128</v>
      </c>
      <c r="M239" s="201">
        <v>2.2000000000000002</v>
      </c>
      <c r="N239" s="299">
        <v>1</v>
      </c>
      <c r="O239" s="533"/>
      <c r="P239" s="532"/>
      <c r="Q239" s="532"/>
      <c r="R239" s="532"/>
    </row>
    <row r="240" spans="1:18" ht="36">
      <c r="A240" s="201">
        <v>2</v>
      </c>
      <c r="B240" s="202" t="s">
        <v>162</v>
      </c>
      <c r="C240" s="194" t="s">
        <v>479</v>
      </c>
      <c r="D240" s="201" t="s">
        <v>54</v>
      </c>
      <c r="E240" s="203">
        <f>4.4+1.96+2.4+0.96+5.52+2.4+6.88</f>
        <v>24.519999999999996</v>
      </c>
      <c r="F240" s="201"/>
      <c r="G240" s="201"/>
      <c r="H240" s="203"/>
      <c r="I240" s="203"/>
      <c r="J240" s="194" t="s">
        <v>482</v>
      </c>
      <c r="K240" s="201" t="s">
        <v>54</v>
      </c>
      <c r="L240" s="304"/>
      <c r="M240" s="303">
        <v>1</v>
      </c>
      <c r="N240" s="303">
        <v>0.98</v>
      </c>
      <c r="O240" s="203">
        <f>N240*M240*O$7</f>
        <v>1.1433072</v>
      </c>
      <c r="P240" s="203">
        <f>H240+I240+O240</f>
        <v>1.1433072</v>
      </c>
      <c r="Q240" s="203">
        <f>O240*E240</f>
        <v>28.033892543999993</v>
      </c>
      <c r="R240" s="203">
        <f>P240*E240</f>
        <v>28.033892543999993</v>
      </c>
    </row>
    <row r="241" spans="1:18" ht="18">
      <c r="A241" s="201">
        <v>3</v>
      </c>
      <c r="B241" s="202" t="s">
        <v>162</v>
      </c>
      <c r="C241" s="194" t="s">
        <v>178</v>
      </c>
      <c r="D241" s="201" t="s">
        <v>179</v>
      </c>
      <c r="E241" s="116">
        <v>38</v>
      </c>
      <c r="F241" s="201"/>
      <c r="G241" s="201"/>
      <c r="H241" s="203"/>
      <c r="I241" s="203"/>
      <c r="J241" s="194" t="s">
        <v>178</v>
      </c>
      <c r="K241" s="201" t="s">
        <v>179</v>
      </c>
      <c r="L241" s="304"/>
      <c r="M241" s="303">
        <v>1</v>
      </c>
      <c r="N241" s="303">
        <v>0.05</v>
      </c>
      <c r="O241" s="203">
        <f>N241*M241*O$7</f>
        <v>5.8331999999999995E-2</v>
      </c>
      <c r="P241" s="203">
        <f>H241+I241+O241</f>
        <v>5.8331999999999995E-2</v>
      </c>
      <c r="Q241" s="203">
        <f>O241*E241</f>
        <v>2.2166159999999997</v>
      </c>
      <c r="R241" s="203">
        <f>P241*E241</f>
        <v>2.2166159999999997</v>
      </c>
    </row>
    <row r="242" spans="1:18" ht="36">
      <c r="A242" s="201">
        <v>4</v>
      </c>
      <c r="B242" s="202" t="s">
        <v>162</v>
      </c>
      <c r="C242" s="194" t="s">
        <v>548</v>
      </c>
      <c r="D242" s="201" t="s">
        <v>56</v>
      </c>
      <c r="E242" s="225">
        <v>0.14000000000000001</v>
      </c>
      <c r="F242" s="201"/>
      <c r="G242" s="201"/>
      <c r="H242" s="203"/>
      <c r="I242" s="203"/>
      <c r="J242" s="194" t="s">
        <v>180</v>
      </c>
      <c r="K242" s="201" t="s">
        <v>56</v>
      </c>
      <c r="L242" s="304" t="s">
        <v>120</v>
      </c>
      <c r="M242" s="303">
        <v>1</v>
      </c>
      <c r="N242" s="303">
        <v>125</v>
      </c>
      <c r="O242" s="203">
        <f>N242*M242*O$7</f>
        <v>145.82999999999998</v>
      </c>
      <c r="P242" s="203">
        <f>H242+I242+O242</f>
        <v>145.82999999999998</v>
      </c>
      <c r="Q242" s="203">
        <f>O242*E242</f>
        <v>20.4162</v>
      </c>
      <c r="R242" s="203">
        <f>P242*E242</f>
        <v>20.4162</v>
      </c>
    </row>
    <row r="243" spans="1:18" ht="71.25" customHeight="1">
      <c r="A243" s="201">
        <v>5</v>
      </c>
      <c r="B243" s="201" t="s">
        <v>181</v>
      </c>
      <c r="C243" s="194" t="s">
        <v>182</v>
      </c>
      <c r="D243" s="201" t="s">
        <v>47</v>
      </c>
      <c r="E243" s="201">
        <v>6.8000000000000005E-2</v>
      </c>
      <c r="F243" s="201">
        <v>13.68</v>
      </c>
      <c r="G243" s="201"/>
      <c r="H243" s="195">
        <f t="shared" ref="H243:H244" si="278">F243*H$7</f>
        <v>34.311081600000001</v>
      </c>
      <c r="I243" s="195"/>
      <c r="J243" s="115" t="s">
        <v>183</v>
      </c>
      <c r="K243" s="201" t="s">
        <v>60</v>
      </c>
      <c r="L243" s="303" t="s">
        <v>184</v>
      </c>
      <c r="M243" s="201">
        <v>11</v>
      </c>
      <c r="N243" s="303">
        <v>2.13</v>
      </c>
      <c r="O243" s="203">
        <f>N243*M243*O$7</f>
        <v>27.334375199999997</v>
      </c>
      <c r="P243" s="203">
        <f>H243+I243+O243</f>
        <v>61.645456799999998</v>
      </c>
      <c r="Q243" s="203">
        <f>O243*E243</f>
        <v>1.8587375135999999</v>
      </c>
      <c r="R243" s="203">
        <f>P243*E243</f>
        <v>4.1918910623999999</v>
      </c>
    </row>
    <row r="244" spans="1:18" ht="18">
      <c r="A244" s="522">
        <v>6</v>
      </c>
      <c r="B244" s="529" t="s">
        <v>185</v>
      </c>
      <c r="C244" s="525" t="s">
        <v>186</v>
      </c>
      <c r="D244" s="522" t="s">
        <v>47</v>
      </c>
      <c r="E244" s="522">
        <v>0.05</v>
      </c>
      <c r="F244" s="522">
        <v>38.4</v>
      </c>
      <c r="G244" s="522">
        <v>0.03</v>
      </c>
      <c r="H244" s="514">
        <f t="shared" si="278"/>
        <v>96.311807999999999</v>
      </c>
      <c r="I244" s="514">
        <f t="shared" ref="I244" si="279">G244*I$7</f>
        <v>9.2088900000000001E-2</v>
      </c>
      <c r="J244" s="115" t="s">
        <v>187</v>
      </c>
      <c r="K244" s="201" t="s">
        <v>60</v>
      </c>
      <c r="L244" s="303" t="s">
        <v>188</v>
      </c>
      <c r="M244" s="201">
        <v>24.4</v>
      </c>
      <c r="N244" s="303">
        <v>0.8</v>
      </c>
      <c r="O244" s="533">
        <f>((N244*M244)+(N245*M245)+(N246*M246))*O$7</f>
        <v>25.817159879999998</v>
      </c>
      <c r="P244" s="532">
        <f t="shared" ref="P244" si="280">H244+I244+O244</f>
        <v>122.22105678</v>
      </c>
      <c r="Q244" s="532">
        <f t="shared" ref="Q244" si="281">O244*E244</f>
        <v>1.290857994</v>
      </c>
      <c r="R244" s="532">
        <f t="shared" ref="R244" si="282">P244*E244</f>
        <v>6.1110528390000001</v>
      </c>
    </row>
    <row r="245" spans="1:18" ht="18">
      <c r="A245" s="523"/>
      <c r="B245" s="530"/>
      <c r="C245" s="526"/>
      <c r="D245" s="523"/>
      <c r="E245" s="523"/>
      <c r="F245" s="523"/>
      <c r="G245" s="523"/>
      <c r="H245" s="528"/>
      <c r="I245" s="528"/>
      <c r="J245" s="115" t="s">
        <v>189</v>
      </c>
      <c r="K245" s="201" t="s">
        <v>60</v>
      </c>
      <c r="L245" s="303" t="s">
        <v>190</v>
      </c>
      <c r="M245" s="201">
        <v>0.2</v>
      </c>
      <c r="N245" s="303">
        <v>0.28999999999999998</v>
      </c>
      <c r="O245" s="533"/>
      <c r="P245" s="532"/>
      <c r="Q245" s="532"/>
      <c r="R245" s="532"/>
    </row>
    <row r="246" spans="1:18" ht="18">
      <c r="A246" s="524"/>
      <c r="B246" s="531"/>
      <c r="C246" s="527"/>
      <c r="D246" s="524"/>
      <c r="E246" s="524"/>
      <c r="F246" s="524"/>
      <c r="G246" s="524"/>
      <c r="H246" s="515"/>
      <c r="I246" s="515"/>
      <c r="J246" s="115" t="s">
        <v>191</v>
      </c>
      <c r="K246" s="201" t="s">
        <v>60</v>
      </c>
      <c r="L246" s="303"/>
      <c r="M246" s="201">
        <v>2.7</v>
      </c>
      <c r="N246" s="303">
        <v>0.94499999999999995</v>
      </c>
      <c r="O246" s="533"/>
      <c r="P246" s="532"/>
      <c r="Q246" s="532"/>
      <c r="R246" s="532"/>
    </row>
    <row r="247" spans="1:18" ht="18">
      <c r="A247" s="201"/>
      <c r="B247" s="201"/>
      <c r="C247" s="122" t="s">
        <v>192</v>
      </c>
      <c r="D247" s="201"/>
      <c r="E247" s="201"/>
      <c r="F247" s="201"/>
      <c r="G247" s="201"/>
      <c r="H247" s="203"/>
      <c r="I247" s="203"/>
      <c r="J247" s="115"/>
      <c r="K247" s="201"/>
      <c r="L247" s="304"/>
      <c r="M247" s="303"/>
      <c r="N247" s="303"/>
      <c r="O247" s="203"/>
      <c r="P247" s="203"/>
      <c r="Q247" s="203"/>
      <c r="R247" s="203"/>
    </row>
    <row r="248" spans="1:18" ht="36">
      <c r="A248" s="206">
        <v>1</v>
      </c>
      <c r="B248" s="209" t="s">
        <v>193</v>
      </c>
      <c r="C248" s="205" t="s">
        <v>194</v>
      </c>
      <c r="D248" s="206" t="s">
        <v>179</v>
      </c>
      <c r="E248" s="206">
        <v>1</v>
      </c>
      <c r="F248" s="206">
        <v>5.82</v>
      </c>
      <c r="G248" s="206">
        <v>0.09</v>
      </c>
      <c r="H248" s="195">
        <f t="shared" ref="H248" si="283">F248*H$7</f>
        <v>14.597258399999999</v>
      </c>
      <c r="I248" s="195">
        <f t="shared" ref="I248" si="284">G248*I$7</f>
        <v>0.27626669999999998</v>
      </c>
      <c r="J248" s="194" t="s">
        <v>195</v>
      </c>
      <c r="K248" s="201" t="s">
        <v>60</v>
      </c>
      <c r="L248" s="304" t="s">
        <v>196</v>
      </c>
      <c r="M248" s="303">
        <v>0.73</v>
      </c>
      <c r="N248" s="303">
        <v>0.57999999999999996</v>
      </c>
      <c r="O248" s="203">
        <f t="shared" ref="O248:O253" si="285">N248*M248*O$7</f>
        <v>0.49395537599999989</v>
      </c>
      <c r="P248" s="203">
        <f t="shared" ref="P248:P254" si="286">H248+I248+O248</f>
        <v>15.367480476000001</v>
      </c>
      <c r="Q248" s="203">
        <f t="shared" ref="Q248:Q254" si="287">O248*E248</f>
        <v>0.49395537599999989</v>
      </c>
      <c r="R248" s="203">
        <f t="shared" ref="R248:R254" si="288">P248*E248</f>
        <v>15.367480476000001</v>
      </c>
    </row>
    <row r="249" spans="1:18" ht="18">
      <c r="A249" s="201">
        <v>2</v>
      </c>
      <c r="B249" s="202" t="s">
        <v>162</v>
      </c>
      <c r="C249" s="194" t="s">
        <v>480</v>
      </c>
      <c r="D249" s="201" t="s">
        <v>56</v>
      </c>
      <c r="E249" s="201">
        <f>0.05+0.03+0.003</f>
        <v>8.3000000000000004E-2</v>
      </c>
      <c r="F249" s="201"/>
      <c r="G249" s="201"/>
      <c r="H249" s="199"/>
      <c r="I249" s="199"/>
      <c r="J249" s="115" t="s">
        <v>197</v>
      </c>
      <c r="K249" s="201" t="s">
        <v>56</v>
      </c>
      <c r="L249" s="304" t="s">
        <v>120</v>
      </c>
      <c r="M249" s="303">
        <v>1</v>
      </c>
      <c r="N249" s="303">
        <v>125</v>
      </c>
      <c r="O249" s="203">
        <f t="shared" si="285"/>
        <v>145.82999999999998</v>
      </c>
      <c r="P249" s="203">
        <f t="shared" si="286"/>
        <v>145.82999999999998</v>
      </c>
      <c r="Q249" s="203">
        <f t="shared" si="287"/>
        <v>12.10389</v>
      </c>
      <c r="R249" s="203">
        <f t="shared" si="288"/>
        <v>12.10389</v>
      </c>
    </row>
    <row r="250" spans="1:18" ht="36">
      <c r="A250" s="201">
        <v>3</v>
      </c>
      <c r="B250" s="202" t="s">
        <v>162</v>
      </c>
      <c r="C250" s="194" t="s">
        <v>481</v>
      </c>
      <c r="D250" s="201" t="s">
        <v>54</v>
      </c>
      <c r="E250" s="123">
        <v>2.4</v>
      </c>
      <c r="F250" s="201"/>
      <c r="G250" s="201"/>
      <c r="H250" s="199"/>
      <c r="I250" s="199"/>
      <c r="J250" s="194" t="s">
        <v>484</v>
      </c>
      <c r="K250" s="201" t="s">
        <v>54</v>
      </c>
      <c r="L250" s="304"/>
      <c r="M250" s="303">
        <v>1</v>
      </c>
      <c r="N250" s="303">
        <v>5.3</v>
      </c>
      <c r="O250" s="203">
        <f t="shared" si="285"/>
        <v>6.1831919999999991</v>
      </c>
      <c r="P250" s="203">
        <f t="shared" si="286"/>
        <v>6.1831919999999991</v>
      </c>
      <c r="Q250" s="203">
        <f t="shared" si="287"/>
        <v>14.839660799999997</v>
      </c>
      <c r="R250" s="203">
        <f t="shared" si="288"/>
        <v>14.839660799999997</v>
      </c>
    </row>
    <row r="251" spans="1:18" ht="36">
      <c r="A251" s="206">
        <v>4</v>
      </c>
      <c r="B251" s="207" t="s">
        <v>162</v>
      </c>
      <c r="C251" s="205" t="s">
        <v>478</v>
      </c>
      <c r="D251" s="206" t="s">
        <v>179</v>
      </c>
      <c r="E251" s="206">
        <f>16+16+16+16+16</f>
        <v>80</v>
      </c>
      <c r="F251" s="206"/>
      <c r="G251" s="206"/>
      <c r="H251" s="199"/>
      <c r="I251" s="203"/>
      <c r="J251" s="194" t="s">
        <v>198</v>
      </c>
      <c r="K251" s="201" t="s">
        <v>179</v>
      </c>
      <c r="L251" s="72"/>
      <c r="M251" s="303">
        <v>1</v>
      </c>
      <c r="N251" s="303">
        <v>0.03</v>
      </c>
      <c r="O251" s="203">
        <f t="shared" si="285"/>
        <v>3.4999199999999994E-2</v>
      </c>
      <c r="P251" s="203">
        <f t="shared" si="286"/>
        <v>3.4999199999999994E-2</v>
      </c>
      <c r="Q251" s="203">
        <f t="shared" si="287"/>
        <v>2.7999359999999998</v>
      </c>
      <c r="R251" s="203">
        <f t="shared" si="288"/>
        <v>2.7999359999999998</v>
      </c>
    </row>
    <row r="252" spans="1:18" ht="18">
      <c r="A252" s="206">
        <v>5</v>
      </c>
      <c r="B252" s="207" t="s">
        <v>162</v>
      </c>
      <c r="C252" s="205" t="s">
        <v>199</v>
      </c>
      <c r="D252" s="206" t="s">
        <v>179</v>
      </c>
      <c r="E252" s="206">
        <f>16</f>
        <v>16</v>
      </c>
      <c r="F252" s="206"/>
      <c r="G252" s="206"/>
      <c r="H252" s="199"/>
      <c r="I252" s="203"/>
      <c r="J252" s="194" t="s">
        <v>199</v>
      </c>
      <c r="K252" s="201" t="s">
        <v>179</v>
      </c>
      <c r="L252" s="72"/>
      <c r="M252" s="303">
        <v>1</v>
      </c>
      <c r="N252" s="303">
        <v>0.05</v>
      </c>
      <c r="O252" s="203">
        <f t="shared" si="285"/>
        <v>5.8331999999999995E-2</v>
      </c>
      <c r="P252" s="203">
        <f t="shared" si="286"/>
        <v>5.8331999999999995E-2</v>
      </c>
      <c r="Q252" s="203">
        <f t="shared" si="287"/>
        <v>0.93331199999999992</v>
      </c>
      <c r="R252" s="203">
        <f t="shared" si="288"/>
        <v>0.93331199999999992</v>
      </c>
    </row>
    <row r="253" spans="1:18" ht="18">
      <c r="A253" s="206">
        <v>6</v>
      </c>
      <c r="B253" s="207" t="s">
        <v>162</v>
      </c>
      <c r="C253" s="205" t="s">
        <v>200</v>
      </c>
      <c r="D253" s="206" t="s">
        <v>179</v>
      </c>
      <c r="E253" s="206">
        <f>11+16</f>
        <v>27</v>
      </c>
      <c r="F253" s="206"/>
      <c r="G253" s="206"/>
      <c r="H253" s="199"/>
      <c r="I253" s="203"/>
      <c r="J253" s="194" t="s">
        <v>200</v>
      </c>
      <c r="K253" s="201" t="s">
        <v>179</v>
      </c>
      <c r="L253" s="72"/>
      <c r="M253" s="303">
        <v>1</v>
      </c>
      <c r="N253" s="303">
        <v>0.04</v>
      </c>
      <c r="O253" s="203">
        <f t="shared" si="285"/>
        <v>4.6665599999999995E-2</v>
      </c>
      <c r="P253" s="203">
        <f t="shared" si="286"/>
        <v>4.6665599999999995E-2</v>
      </c>
      <c r="Q253" s="203">
        <f t="shared" si="287"/>
        <v>1.2599711999999998</v>
      </c>
      <c r="R253" s="203">
        <f t="shared" si="288"/>
        <v>1.2599711999999998</v>
      </c>
    </row>
    <row r="254" spans="1:18" ht="18">
      <c r="A254" s="522">
        <v>7</v>
      </c>
      <c r="B254" s="529" t="s">
        <v>202</v>
      </c>
      <c r="C254" s="525" t="s">
        <v>203</v>
      </c>
      <c r="D254" s="522" t="s">
        <v>47</v>
      </c>
      <c r="E254" s="522">
        <v>6.3E-2</v>
      </c>
      <c r="F254" s="522">
        <v>27.8</v>
      </c>
      <c r="G254" s="522">
        <v>0.8</v>
      </c>
      <c r="H254" s="514">
        <f t="shared" ref="H254" si="289">F254*H$7</f>
        <v>69.725735999999998</v>
      </c>
      <c r="I254" s="514">
        <f t="shared" ref="I254" si="290">G254*I$7</f>
        <v>2.4557040000000003</v>
      </c>
      <c r="J254" s="194" t="s">
        <v>187</v>
      </c>
      <c r="K254" s="201" t="s">
        <v>60</v>
      </c>
      <c r="L254" s="303" t="s">
        <v>188</v>
      </c>
      <c r="M254" s="303">
        <v>24.1</v>
      </c>
      <c r="N254" s="303">
        <v>0.8</v>
      </c>
      <c r="O254" s="532">
        <f>((N254*M254)+(N255*M255)+(N256*M256)+(N257*M257))*O$7</f>
        <v>87.24483911999998</v>
      </c>
      <c r="P254" s="532">
        <f t="shared" si="286"/>
        <v>159.42627911999998</v>
      </c>
      <c r="Q254" s="532">
        <f t="shared" si="287"/>
        <v>5.4964248645599989</v>
      </c>
      <c r="R254" s="532">
        <f t="shared" si="288"/>
        <v>10.043855584559999</v>
      </c>
    </row>
    <row r="255" spans="1:18" ht="36">
      <c r="A255" s="523"/>
      <c r="B255" s="530"/>
      <c r="C255" s="526"/>
      <c r="D255" s="523"/>
      <c r="E255" s="523"/>
      <c r="F255" s="523"/>
      <c r="G255" s="523"/>
      <c r="H255" s="528"/>
      <c r="I255" s="528"/>
      <c r="J255" s="98" t="s">
        <v>204</v>
      </c>
      <c r="K255" s="201" t="s">
        <v>60</v>
      </c>
      <c r="L255" s="304"/>
      <c r="M255" s="303">
        <v>54</v>
      </c>
      <c r="N255" s="303">
        <v>0.82</v>
      </c>
      <c r="O255" s="532"/>
      <c r="P255" s="532"/>
      <c r="Q255" s="532"/>
      <c r="R255" s="532"/>
    </row>
    <row r="256" spans="1:18" ht="18">
      <c r="A256" s="523"/>
      <c r="B256" s="530"/>
      <c r="C256" s="526"/>
      <c r="D256" s="523"/>
      <c r="E256" s="523"/>
      <c r="F256" s="523"/>
      <c r="G256" s="523"/>
      <c r="H256" s="528"/>
      <c r="I256" s="528"/>
      <c r="J256" s="194" t="s">
        <v>191</v>
      </c>
      <c r="K256" s="201" t="s">
        <v>60</v>
      </c>
      <c r="L256" s="304"/>
      <c r="M256" s="303">
        <v>11.6</v>
      </c>
      <c r="N256" s="303">
        <v>0.94499999999999995</v>
      </c>
      <c r="O256" s="532"/>
      <c r="P256" s="532"/>
      <c r="Q256" s="532"/>
      <c r="R256" s="532"/>
    </row>
    <row r="257" spans="1:18" ht="36">
      <c r="A257" s="524"/>
      <c r="B257" s="531"/>
      <c r="C257" s="527"/>
      <c r="D257" s="524"/>
      <c r="E257" s="524"/>
      <c r="F257" s="524"/>
      <c r="G257" s="524"/>
      <c r="H257" s="515"/>
      <c r="I257" s="515"/>
      <c r="J257" s="194" t="s">
        <v>205</v>
      </c>
      <c r="K257" s="201" t="s">
        <v>60</v>
      </c>
      <c r="L257" s="303" t="s">
        <v>190</v>
      </c>
      <c r="M257" s="303">
        <v>0.9</v>
      </c>
      <c r="N257" s="303">
        <v>0.28999999999999998</v>
      </c>
      <c r="O257" s="532"/>
      <c r="P257" s="532"/>
      <c r="Q257" s="532"/>
      <c r="R257" s="532"/>
    </row>
    <row r="258" spans="1:18" ht="18">
      <c r="A258" s="522">
        <v>8</v>
      </c>
      <c r="B258" s="522" t="s">
        <v>185</v>
      </c>
      <c r="C258" s="525" t="s">
        <v>206</v>
      </c>
      <c r="D258" s="522" t="s">
        <v>47</v>
      </c>
      <c r="E258" s="522">
        <v>0.01</v>
      </c>
      <c r="F258" s="522">
        <v>38.4</v>
      </c>
      <c r="G258" s="522">
        <v>0.03</v>
      </c>
      <c r="H258" s="514">
        <f t="shared" ref="H258" si="291">F258*H$7</f>
        <v>96.311807999999999</v>
      </c>
      <c r="I258" s="514">
        <f t="shared" ref="I258" si="292">G258*I$7</f>
        <v>9.2088900000000001E-2</v>
      </c>
      <c r="J258" s="115" t="s">
        <v>187</v>
      </c>
      <c r="K258" s="201" t="s">
        <v>60</v>
      </c>
      <c r="L258" s="303" t="s">
        <v>188</v>
      </c>
      <c r="M258" s="201">
        <v>24.4</v>
      </c>
      <c r="N258" s="303">
        <v>0.8</v>
      </c>
      <c r="O258" s="533">
        <f>((N258*M258)+(N259*M259)+(N260*M260))*O$7</f>
        <v>25.817159879999998</v>
      </c>
      <c r="P258" s="532">
        <f t="shared" ref="P258" si="293">H258+I258+O258</f>
        <v>122.22105678</v>
      </c>
      <c r="Q258" s="532">
        <f t="shared" ref="Q258" si="294">O258*E258</f>
        <v>0.25817159880000001</v>
      </c>
      <c r="R258" s="532">
        <f t="shared" ref="R258" si="295">P258*E258</f>
        <v>1.2222105677999999</v>
      </c>
    </row>
    <row r="259" spans="1:18" ht="18">
      <c r="A259" s="523"/>
      <c r="B259" s="523"/>
      <c r="C259" s="526"/>
      <c r="D259" s="523"/>
      <c r="E259" s="523"/>
      <c r="F259" s="523"/>
      <c r="G259" s="523"/>
      <c r="H259" s="528"/>
      <c r="I259" s="528"/>
      <c r="J259" s="115" t="s">
        <v>189</v>
      </c>
      <c r="K259" s="201" t="s">
        <v>60</v>
      </c>
      <c r="L259" s="303" t="s">
        <v>190</v>
      </c>
      <c r="M259" s="201">
        <v>0.2</v>
      </c>
      <c r="N259" s="303">
        <v>0.28999999999999998</v>
      </c>
      <c r="O259" s="533"/>
      <c r="P259" s="532"/>
      <c r="Q259" s="532"/>
      <c r="R259" s="532"/>
    </row>
    <row r="260" spans="1:18" ht="18">
      <c r="A260" s="524"/>
      <c r="B260" s="524"/>
      <c r="C260" s="527"/>
      <c r="D260" s="524"/>
      <c r="E260" s="524"/>
      <c r="F260" s="524"/>
      <c r="G260" s="524"/>
      <c r="H260" s="515"/>
      <c r="I260" s="515"/>
      <c r="J260" s="115" t="s">
        <v>191</v>
      </c>
      <c r="K260" s="201" t="s">
        <v>60</v>
      </c>
      <c r="L260" s="303"/>
      <c r="M260" s="201">
        <v>2.7</v>
      </c>
      <c r="N260" s="303">
        <v>0.94499999999999995</v>
      </c>
      <c r="O260" s="533"/>
      <c r="P260" s="532"/>
      <c r="Q260" s="532"/>
      <c r="R260" s="532"/>
    </row>
    <row r="261" spans="1:18" ht="18">
      <c r="A261" s="226">
        <v>9</v>
      </c>
      <c r="B261" s="228" t="s">
        <v>162</v>
      </c>
      <c r="C261" s="229" t="s">
        <v>549</v>
      </c>
      <c r="D261" s="244" t="s">
        <v>56</v>
      </c>
      <c r="E261" s="226">
        <v>0.8</v>
      </c>
      <c r="F261" s="226"/>
      <c r="G261" s="226"/>
      <c r="H261" s="232"/>
      <c r="I261" s="225"/>
      <c r="J261" s="246" t="s">
        <v>201</v>
      </c>
      <c r="K261" s="244" t="s">
        <v>56</v>
      </c>
      <c r="L261" s="303" t="s">
        <v>144</v>
      </c>
      <c r="M261" s="303">
        <v>1</v>
      </c>
      <c r="N261" s="303">
        <v>7</v>
      </c>
      <c r="O261" s="225">
        <f t="shared" ref="O261" si="296">N261*M261*O$7</f>
        <v>8.16648</v>
      </c>
      <c r="P261" s="225">
        <f t="shared" ref="P261" si="297">H261+I261+O261</f>
        <v>8.16648</v>
      </c>
      <c r="Q261" s="225">
        <f t="shared" ref="Q261" si="298">O261*E261</f>
        <v>6.5331840000000003</v>
      </c>
      <c r="R261" s="225">
        <f t="shared" ref="R261" si="299">P261*E261</f>
        <v>6.5331840000000003</v>
      </c>
    </row>
    <row r="262" spans="1:18" ht="18">
      <c r="A262" s="83"/>
      <c r="B262" s="83"/>
      <c r="C262" s="122" t="s">
        <v>473</v>
      </c>
      <c r="D262" s="83"/>
      <c r="E262" s="83"/>
      <c r="F262" s="83"/>
      <c r="G262" s="83"/>
      <c r="H262" s="119"/>
      <c r="I262" s="119"/>
      <c r="J262" s="115"/>
      <c r="K262" s="83"/>
      <c r="L262" s="304"/>
      <c r="M262" s="303"/>
      <c r="N262" s="303"/>
      <c r="O262" s="130"/>
      <c r="P262" s="118"/>
      <c r="Q262" s="118"/>
      <c r="R262" s="118"/>
    </row>
    <row r="263" spans="1:18" ht="18">
      <c r="A263" s="244">
        <v>1</v>
      </c>
      <c r="B263" s="245" t="s">
        <v>162</v>
      </c>
      <c r="C263" s="246" t="s">
        <v>474</v>
      </c>
      <c r="D263" s="244" t="s">
        <v>46</v>
      </c>
      <c r="E263" s="114">
        <v>1.7099999999999999E-3</v>
      </c>
      <c r="F263" s="244"/>
      <c r="G263" s="244"/>
      <c r="H263" s="225"/>
      <c r="I263" s="225"/>
      <c r="J263" s="246" t="s">
        <v>248</v>
      </c>
      <c r="K263" s="244" t="s">
        <v>46</v>
      </c>
      <c r="L263" s="304" t="s">
        <v>536</v>
      </c>
      <c r="M263" s="310">
        <v>1</v>
      </c>
      <c r="N263" s="303">
        <v>216.67</v>
      </c>
      <c r="O263" s="225">
        <f>N263*M263*O$7</f>
        <v>252.77588879999996</v>
      </c>
      <c r="P263" s="225">
        <f>H263+I263+O263</f>
        <v>252.77588879999996</v>
      </c>
      <c r="Q263" s="225">
        <f>O263*E263</f>
        <v>0.43224676984799992</v>
      </c>
      <c r="R263" s="225">
        <f>P263*E263</f>
        <v>0.43224676984799992</v>
      </c>
    </row>
    <row r="264" spans="1:18" ht="18">
      <c r="A264" s="244">
        <v>2</v>
      </c>
      <c r="B264" s="245" t="s">
        <v>162</v>
      </c>
      <c r="C264" s="246" t="s">
        <v>475</v>
      </c>
      <c r="D264" s="244" t="s">
        <v>46</v>
      </c>
      <c r="E264" s="125">
        <v>1.0359999999999999E-2</v>
      </c>
      <c r="F264" s="244"/>
      <c r="G264" s="244"/>
      <c r="H264" s="225"/>
      <c r="I264" s="225"/>
      <c r="J264" s="246" t="s">
        <v>233</v>
      </c>
      <c r="K264" s="244" t="s">
        <v>46</v>
      </c>
      <c r="L264" s="304" t="s">
        <v>537</v>
      </c>
      <c r="M264" s="303">
        <v>1</v>
      </c>
      <c r="N264" s="303">
        <v>298.75</v>
      </c>
      <c r="O264" s="225">
        <f>N264*M264*O$7</f>
        <v>348.53369999999995</v>
      </c>
      <c r="P264" s="225">
        <f>H264+I264+O264</f>
        <v>348.53369999999995</v>
      </c>
      <c r="Q264" s="225">
        <f>O264*E264</f>
        <v>3.6108091319999995</v>
      </c>
      <c r="R264" s="225">
        <f>P264*E264</f>
        <v>3.6108091319999995</v>
      </c>
    </row>
    <row r="265" spans="1:18" ht="18">
      <c r="A265" s="244">
        <v>3</v>
      </c>
      <c r="B265" s="245" t="s">
        <v>162</v>
      </c>
      <c r="C265" s="246" t="s">
        <v>476</v>
      </c>
      <c r="D265" s="244" t="s">
        <v>46</v>
      </c>
      <c r="E265" s="114">
        <v>5.5300000000000002E-3</v>
      </c>
      <c r="F265" s="244"/>
      <c r="G265" s="244"/>
      <c r="H265" s="225"/>
      <c r="I265" s="225"/>
      <c r="J265" s="246" t="s">
        <v>248</v>
      </c>
      <c r="K265" s="244" t="s">
        <v>46</v>
      </c>
      <c r="L265" s="304" t="s">
        <v>535</v>
      </c>
      <c r="M265" s="244">
        <v>1</v>
      </c>
      <c r="N265" s="303">
        <v>216.67</v>
      </c>
      <c r="O265" s="225">
        <f>N265*M265*O$7</f>
        <v>252.77588879999996</v>
      </c>
      <c r="P265" s="225">
        <f>H265+I265+O265</f>
        <v>252.77588879999996</v>
      </c>
      <c r="Q265" s="225">
        <f>O265*E265</f>
        <v>1.3978506650639999</v>
      </c>
      <c r="R265" s="225">
        <f>P265*E265</f>
        <v>1.3978506650639999</v>
      </c>
    </row>
    <row r="266" spans="1:18" ht="18">
      <c r="A266" s="244">
        <v>4</v>
      </c>
      <c r="B266" s="245" t="s">
        <v>244</v>
      </c>
      <c r="C266" s="246" t="s">
        <v>477</v>
      </c>
      <c r="D266" s="226" t="s">
        <v>56</v>
      </c>
      <c r="E266" s="244">
        <v>0.7</v>
      </c>
      <c r="F266" s="244">
        <v>1.94</v>
      </c>
      <c r="G266" s="244"/>
      <c r="H266" s="221">
        <f t="shared" ref="H266" si="300">F266*H$7</f>
        <v>4.8657528000000001</v>
      </c>
      <c r="I266" s="221"/>
      <c r="J266" s="246"/>
      <c r="K266" s="244"/>
      <c r="L266" s="303"/>
      <c r="M266" s="303"/>
      <c r="N266" s="303"/>
      <c r="O266" s="225"/>
      <c r="P266" s="225">
        <f>H266+I266+O266</f>
        <v>4.8657528000000001</v>
      </c>
      <c r="Q266" s="225"/>
      <c r="R266" s="225">
        <f>P266*E266</f>
        <v>3.4060269599999997</v>
      </c>
    </row>
    <row r="267" spans="1:18" ht="36">
      <c r="A267" s="244">
        <v>5</v>
      </c>
      <c r="B267" s="245" t="s">
        <v>256</v>
      </c>
      <c r="C267" s="246" t="s">
        <v>471</v>
      </c>
      <c r="D267" s="226" t="s">
        <v>56</v>
      </c>
      <c r="E267" s="234">
        <v>0.215</v>
      </c>
      <c r="F267" s="244">
        <v>1.82</v>
      </c>
      <c r="G267" s="244">
        <v>1.06</v>
      </c>
      <c r="H267" s="221">
        <f t="shared" ref="H267" si="301">F267*H$7</f>
        <v>4.5647783999999998</v>
      </c>
      <c r="I267" s="221">
        <f t="shared" ref="I267" si="302">G267*I$7</f>
        <v>3.2538078000000001</v>
      </c>
      <c r="J267" s="246" t="s">
        <v>331</v>
      </c>
      <c r="K267" s="244" t="s">
        <v>56</v>
      </c>
      <c r="L267" s="303" t="s">
        <v>119</v>
      </c>
      <c r="M267" s="303">
        <v>1.02</v>
      </c>
      <c r="N267" s="303">
        <v>4</v>
      </c>
      <c r="O267" s="225">
        <f>N267*M267*O$7</f>
        <v>4.7598911999999993</v>
      </c>
      <c r="P267" s="225">
        <f t="shared" ref="P267" si="303">H267+I267+O267</f>
        <v>12.578477400000001</v>
      </c>
      <c r="Q267" s="225">
        <f>O267*E267</f>
        <v>1.0233766079999997</v>
      </c>
      <c r="R267" s="225">
        <f t="shared" ref="R267" si="304">P267*E267</f>
        <v>2.704372641</v>
      </c>
    </row>
    <row r="268" spans="1:18" ht="18">
      <c r="A268" s="522">
        <v>6</v>
      </c>
      <c r="B268" s="529" t="s">
        <v>160</v>
      </c>
      <c r="C268" s="525" t="s">
        <v>472</v>
      </c>
      <c r="D268" s="522" t="s">
        <v>56</v>
      </c>
      <c r="E268" s="522">
        <v>0.252</v>
      </c>
      <c r="F268" s="522">
        <v>0.52</v>
      </c>
      <c r="G268" s="522">
        <v>0.34</v>
      </c>
      <c r="H268" s="514">
        <f t="shared" ref="H268" si="305">F268*H$7</f>
        <v>1.3042224</v>
      </c>
      <c r="I268" s="514">
        <f t="shared" ref="I268" si="306">G268*I$7</f>
        <v>1.0436742000000001</v>
      </c>
      <c r="J268" s="246" t="s">
        <v>305</v>
      </c>
      <c r="K268" s="244" t="s">
        <v>56</v>
      </c>
      <c r="L268" s="309" t="s">
        <v>318</v>
      </c>
      <c r="M268" s="303">
        <v>1.02</v>
      </c>
      <c r="N268" s="303">
        <v>31.39</v>
      </c>
      <c r="O268" s="533">
        <f>((N268*M268)/1.02+(N269*M269)+(N270*M270))*O$7</f>
        <v>37.045369895999997</v>
      </c>
      <c r="P268" s="532">
        <f t="shared" ref="P268" si="307">H268+I268+O268</f>
        <v>39.393266495999995</v>
      </c>
      <c r="Q268" s="532">
        <f t="shared" ref="Q268" si="308">O268*E268</f>
        <v>9.3354332137919993</v>
      </c>
      <c r="R268" s="532">
        <f t="shared" ref="R268" si="309">P268*E268</f>
        <v>9.9271031569919987</v>
      </c>
    </row>
    <row r="269" spans="1:18" ht="18" customHeight="1">
      <c r="A269" s="523"/>
      <c r="B269" s="530"/>
      <c r="C269" s="526"/>
      <c r="D269" s="523"/>
      <c r="E269" s="523"/>
      <c r="F269" s="523"/>
      <c r="G269" s="523"/>
      <c r="H269" s="528"/>
      <c r="I269" s="528"/>
      <c r="J269" s="246" t="s">
        <v>57</v>
      </c>
      <c r="K269" s="244" t="s">
        <v>121</v>
      </c>
      <c r="L269" s="303"/>
      <c r="M269" s="303">
        <v>7.5399999999999995E-2</v>
      </c>
      <c r="N269" s="303">
        <v>3.5</v>
      </c>
      <c r="O269" s="533"/>
      <c r="P269" s="532"/>
      <c r="Q269" s="532"/>
      <c r="R269" s="532"/>
    </row>
    <row r="270" spans="1:18" ht="18">
      <c r="A270" s="524"/>
      <c r="B270" s="531"/>
      <c r="C270" s="527"/>
      <c r="D270" s="524"/>
      <c r="E270" s="524"/>
      <c r="F270" s="524"/>
      <c r="G270" s="524"/>
      <c r="H270" s="515"/>
      <c r="I270" s="515"/>
      <c r="J270" s="115" t="s">
        <v>58</v>
      </c>
      <c r="K270" s="244" t="s">
        <v>56</v>
      </c>
      <c r="L270" s="304" t="s">
        <v>120</v>
      </c>
      <c r="M270" s="303">
        <v>8.0000000000000004E-4</v>
      </c>
      <c r="N270" s="303">
        <v>125</v>
      </c>
      <c r="O270" s="533"/>
      <c r="P270" s="532"/>
      <c r="Q270" s="532"/>
      <c r="R270" s="532"/>
    </row>
    <row r="271" spans="1:18" ht="126" customHeight="1">
      <c r="A271" s="163">
        <v>7</v>
      </c>
      <c r="B271" s="210" t="s">
        <v>164</v>
      </c>
      <c r="C271" s="405" t="s">
        <v>325</v>
      </c>
      <c r="D271" s="163" t="s">
        <v>326</v>
      </c>
      <c r="E271" s="294">
        <v>1.4E-2</v>
      </c>
      <c r="F271" s="163">
        <v>10.199999999999999</v>
      </c>
      <c r="G271" s="163">
        <v>1.41</v>
      </c>
      <c r="H271" s="166">
        <f t="shared" ref="H271:H272" si="310">F271*H$7</f>
        <v>25.582823999999999</v>
      </c>
      <c r="I271" s="166">
        <f t="shared" ref="I271:I272" si="311">G271*I$7</f>
        <v>4.3281783000000003</v>
      </c>
      <c r="J271" s="164" t="s">
        <v>165</v>
      </c>
      <c r="K271" s="163" t="s">
        <v>322</v>
      </c>
      <c r="L271" s="72" t="s">
        <v>166</v>
      </c>
      <c r="M271" s="179">
        <v>3.06</v>
      </c>
      <c r="N271" s="303">
        <v>26</v>
      </c>
      <c r="O271" s="166">
        <f>N271*M271*O$7</f>
        <v>92.817878399999998</v>
      </c>
      <c r="P271" s="166">
        <f t="shared" ref="P271:P272" si="312">H271+I271+O271</f>
        <v>122.72888069999999</v>
      </c>
      <c r="Q271" s="166">
        <f t="shared" ref="Q271:Q272" si="313">O271*E271</f>
        <v>1.2994502976</v>
      </c>
      <c r="R271" s="166">
        <f t="shared" ref="R271:R272" si="314">P271*E271</f>
        <v>1.7182043297999998</v>
      </c>
    </row>
    <row r="272" spans="1:18" ht="36">
      <c r="A272" s="516">
        <v>8</v>
      </c>
      <c r="B272" s="518" t="s">
        <v>257</v>
      </c>
      <c r="C272" s="520" t="s">
        <v>280</v>
      </c>
      <c r="D272" s="516" t="s">
        <v>140</v>
      </c>
      <c r="E272" s="516">
        <v>1.4</v>
      </c>
      <c r="F272" s="516">
        <v>2.15</v>
      </c>
      <c r="G272" s="516">
        <v>3.5999999999999997E-2</v>
      </c>
      <c r="H272" s="514">
        <f t="shared" si="310"/>
        <v>5.3924579999999995</v>
      </c>
      <c r="I272" s="514">
        <f t="shared" si="311"/>
        <v>0.11050668</v>
      </c>
      <c r="J272" s="224" t="s">
        <v>329</v>
      </c>
      <c r="K272" s="222" t="s">
        <v>140</v>
      </c>
      <c r="L272" s="303" t="s">
        <v>330</v>
      </c>
      <c r="M272" s="222">
        <v>1</v>
      </c>
      <c r="N272" s="303">
        <v>5.75</v>
      </c>
      <c r="O272" s="512">
        <f>((N272*M272)+(N273*M273))*O$7</f>
        <v>7.6181592</v>
      </c>
      <c r="P272" s="514">
        <f t="shared" si="312"/>
        <v>13.121123879999999</v>
      </c>
      <c r="Q272" s="514">
        <f t="shared" si="313"/>
        <v>10.665422879999999</v>
      </c>
      <c r="R272" s="514">
        <f t="shared" si="314"/>
        <v>18.369573431999996</v>
      </c>
    </row>
    <row r="273" spans="1:18" ht="72" customHeight="1">
      <c r="A273" s="517"/>
      <c r="B273" s="519"/>
      <c r="C273" s="521"/>
      <c r="D273" s="517"/>
      <c r="E273" s="517"/>
      <c r="F273" s="517"/>
      <c r="G273" s="517"/>
      <c r="H273" s="515"/>
      <c r="I273" s="515"/>
      <c r="J273" s="224" t="s">
        <v>165</v>
      </c>
      <c r="K273" s="222" t="s">
        <v>142</v>
      </c>
      <c r="L273" s="72" t="s">
        <v>166</v>
      </c>
      <c r="M273" s="222">
        <v>0.03</v>
      </c>
      <c r="N273" s="303">
        <v>26</v>
      </c>
      <c r="O273" s="513"/>
      <c r="P273" s="515"/>
      <c r="Q273" s="515"/>
      <c r="R273" s="515"/>
    </row>
    <row r="274" spans="1:18" ht="18">
      <c r="A274" s="126"/>
      <c r="B274" s="235"/>
      <c r="C274" s="127" t="s">
        <v>260</v>
      </c>
      <c r="D274" s="235"/>
      <c r="E274" s="235"/>
      <c r="F274" s="235"/>
      <c r="G274" s="235"/>
      <c r="H274" s="221"/>
      <c r="I274" s="221"/>
      <c r="J274" s="115"/>
      <c r="K274" s="244"/>
      <c r="L274" s="304"/>
      <c r="M274" s="303"/>
      <c r="N274" s="303"/>
      <c r="O274" s="236"/>
      <c r="P274" s="236"/>
      <c r="Q274" s="236"/>
      <c r="R274" s="236"/>
    </row>
    <row r="275" spans="1:18" ht="36">
      <c r="A275" s="516">
        <v>1</v>
      </c>
      <c r="B275" s="518" t="s">
        <v>257</v>
      </c>
      <c r="C275" s="520" t="s">
        <v>280</v>
      </c>
      <c r="D275" s="516" t="s">
        <v>140</v>
      </c>
      <c r="E275" s="516">
        <v>1.8</v>
      </c>
      <c r="F275" s="516">
        <v>2.15</v>
      </c>
      <c r="G275" s="516">
        <v>3.5999999999999997E-2</v>
      </c>
      <c r="H275" s="514">
        <f t="shared" ref="H275" si="315">F275*H$7</f>
        <v>5.3924579999999995</v>
      </c>
      <c r="I275" s="514">
        <f t="shared" ref="I275" si="316">G275*I$7</f>
        <v>0.11050668</v>
      </c>
      <c r="J275" s="224" t="s">
        <v>329</v>
      </c>
      <c r="K275" s="222" t="s">
        <v>140</v>
      </c>
      <c r="L275" s="303" t="s">
        <v>330</v>
      </c>
      <c r="M275" s="222">
        <v>1</v>
      </c>
      <c r="N275" s="303">
        <v>5.75</v>
      </c>
      <c r="O275" s="512">
        <f>((N275*M275)+(N276*M276))*O$7</f>
        <v>7.6181592</v>
      </c>
      <c r="P275" s="514">
        <f t="shared" ref="P275" si="317">H275+I275+O275</f>
        <v>13.121123879999999</v>
      </c>
      <c r="Q275" s="514">
        <f t="shared" ref="Q275" si="318">O275*E275</f>
        <v>13.71268656</v>
      </c>
      <c r="R275" s="514">
        <f t="shared" ref="R275" si="319">P275*E275</f>
        <v>23.618022984</v>
      </c>
    </row>
    <row r="276" spans="1:18" ht="18">
      <c r="A276" s="517"/>
      <c r="B276" s="519"/>
      <c r="C276" s="521"/>
      <c r="D276" s="517"/>
      <c r="E276" s="517"/>
      <c r="F276" s="517"/>
      <c r="G276" s="517"/>
      <c r="H276" s="515"/>
      <c r="I276" s="515"/>
      <c r="J276" s="224" t="s">
        <v>165</v>
      </c>
      <c r="K276" s="222" t="s">
        <v>142</v>
      </c>
      <c r="L276" s="72" t="s">
        <v>166</v>
      </c>
      <c r="M276" s="222">
        <v>0.03</v>
      </c>
      <c r="N276" s="303">
        <v>26</v>
      </c>
      <c r="O276" s="513"/>
      <c r="P276" s="515"/>
      <c r="Q276" s="515"/>
      <c r="R276" s="515"/>
    </row>
    <row r="277" spans="1:18" ht="18">
      <c r="A277" s="522">
        <v>2</v>
      </c>
      <c r="B277" s="529" t="s">
        <v>160</v>
      </c>
      <c r="C277" s="525" t="s">
        <v>161</v>
      </c>
      <c r="D277" s="522" t="s">
        <v>56</v>
      </c>
      <c r="E277" s="522">
        <f>1.8*0.1</f>
        <v>0.18000000000000002</v>
      </c>
      <c r="F277" s="522">
        <v>0.52</v>
      </c>
      <c r="G277" s="522">
        <v>0.34</v>
      </c>
      <c r="H277" s="514">
        <f t="shared" ref="H277" si="320">F277*H$7</f>
        <v>1.3042224</v>
      </c>
      <c r="I277" s="514">
        <f t="shared" ref="I277" si="321">G277*I$7</f>
        <v>1.0436742000000001</v>
      </c>
      <c r="J277" s="246" t="s">
        <v>55</v>
      </c>
      <c r="K277" s="244" t="s">
        <v>56</v>
      </c>
      <c r="L277" s="309" t="s">
        <v>114</v>
      </c>
      <c r="M277" s="303">
        <v>1.02</v>
      </c>
      <c r="N277" s="303">
        <v>29.93</v>
      </c>
      <c r="O277" s="533">
        <f>((N277*M277)/1.02+(N278*M278)+(N279*M279))*O$7</f>
        <v>35.342075496</v>
      </c>
      <c r="P277" s="532">
        <f t="shared" ref="P277" si="322">H277+I277+O277</f>
        <v>37.689972095999998</v>
      </c>
      <c r="Q277" s="532">
        <f t="shared" ref="Q277" si="323">O277*E277</f>
        <v>6.3615735892800007</v>
      </c>
      <c r="R277" s="532">
        <f t="shared" ref="R277" si="324">P277*E277</f>
        <v>6.7841949772800003</v>
      </c>
    </row>
    <row r="278" spans="1:18" ht="18">
      <c r="A278" s="523"/>
      <c r="B278" s="530"/>
      <c r="C278" s="526"/>
      <c r="D278" s="523"/>
      <c r="E278" s="523"/>
      <c r="F278" s="523"/>
      <c r="G278" s="523"/>
      <c r="H278" s="528"/>
      <c r="I278" s="528"/>
      <c r="J278" s="246" t="s">
        <v>57</v>
      </c>
      <c r="K278" s="244" t="s">
        <v>121</v>
      </c>
      <c r="L278" s="303"/>
      <c r="M278" s="303">
        <v>7.5399999999999995E-2</v>
      </c>
      <c r="N278" s="303">
        <v>3.5</v>
      </c>
      <c r="O278" s="533"/>
      <c r="P278" s="532"/>
      <c r="Q278" s="532"/>
      <c r="R278" s="532"/>
    </row>
    <row r="279" spans="1:18" ht="18">
      <c r="A279" s="524"/>
      <c r="B279" s="531"/>
      <c r="C279" s="527"/>
      <c r="D279" s="524"/>
      <c r="E279" s="524"/>
      <c r="F279" s="524"/>
      <c r="G279" s="524"/>
      <c r="H279" s="515"/>
      <c r="I279" s="515"/>
      <c r="J279" s="115" t="s">
        <v>58</v>
      </c>
      <c r="K279" s="244" t="s">
        <v>56</v>
      </c>
      <c r="L279" s="304" t="s">
        <v>120</v>
      </c>
      <c r="M279" s="303">
        <v>8.0000000000000004E-4</v>
      </c>
      <c r="N279" s="303">
        <v>125</v>
      </c>
      <c r="O279" s="533"/>
      <c r="P279" s="532"/>
      <c r="Q279" s="532"/>
      <c r="R279" s="532"/>
    </row>
    <row r="280" spans="1:18" ht="36">
      <c r="A280" s="244">
        <v>3</v>
      </c>
      <c r="B280" s="245" t="s">
        <v>162</v>
      </c>
      <c r="C280" s="246" t="s">
        <v>279</v>
      </c>
      <c r="D280" s="244" t="s">
        <v>121</v>
      </c>
      <c r="E280" s="123">
        <v>1.8</v>
      </c>
      <c r="F280" s="244"/>
      <c r="G280" s="244"/>
      <c r="H280" s="221"/>
      <c r="I280" s="221"/>
      <c r="J280" s="246" t="s">
        <v>278</v>
      </c>
      <c r="K280" s="244" t="s">
        <v>121</v>
      </c>
      <c r="L280" s="304" t="s">
        <v>163</v>
      </c>
      <c r="M280" s="303">
        <v>1</v>
      </c>
      <c r="N280" s="303">
        <v>0.42</v>
      </c>
      <c r="O280" s="225">
        <f>N280*M280*O$7</f>
        <v>0.48998879999999995</v>
      </c>
      <c r="P280" s="225">
        <f>H280+I280+O280</f>
        <v>0.48998879999999995</v>
      </c>
      <c r="Q280" s="225">
        <f>O280*E280</f>
        <v>0.88197983999999996</v>
      </c>
      <c r="R280" s="225">
        <f>P280*E280</f>
        <v>0.88197983999999996</v>
      </c>
    </row>
    <row r="281" spans="1:18" ht="36">
      <c r="A281" s="244">
        <v>4</v>
      </c>
      <c r="B281" s="245" t="s">
        <v>256</v>
      </c>
      <c r="C281" s="246" t="s">
        <v>324</v>
      </c>
      <c r="D281" s="226" t="s">
        <v>56</v>
      </c>
      <c r="E281" s="225">
        <f>1.8*0.1</f>
        <v>0.18000000000000002</v>
      </c>
      <c r="F281" s="244">
        <v>1.82</v>
      </c>
      <c r="G281" s="244">
        <v>1.06</v>
      </c>
      <c r="H281" s="221">
        <f t="shared" ref="H281:H282" si="325">F281*H$7</f>
        <v>4.5647783999999998</v>
      </c>
      <c r="I281" s="221">
        <f t="shared" ref="I281:I282" si="326">G281*I$7</f>
        <v>3.2538078000000001</v>
      </c>
      <c r="J281" s="246" t="s">
        <v>331</v>
      </c>
      <c r="K281" s="244" t="s">
        <v>56</v>
      </c>
      <c r="L281" s="303" t="s">
        <v>119</v>
      </c>
      <c r="M281" s="303">
        <v>1.02</v>
      </c>
      <c r="N281" s="303">
        <v>4</v>
      </c>
      <c r="O281" s="225">
        <f>N281*M281*O$7</f>
        <v>4.7598911999999993</v>
      </c>
      <c r="P281" s="225">
        <f t="shared" ref="P281:P282" si="327">H281+I281+O281</f>
        <v>12.578477400000001</v>
      </c>
      <c r="Q281" s="225">
        <f>O281*E281</f>
        <v>0.85678041599999999</v>
      </c>
      <c r="R281" s="225">
        <f t="shared" ref="R281:R282" si="328">P281*E281</f>
        <v>2.2641259320000002</v>
      </c>
    </row>
    <row r="282" spans="1:18" ht="18">
      <c r="A282" s="222">
        <v>5</v>
      </c>
      <c r="B282" s="242" t="s">
        <v>130</v>
      </c>
      <c r="C282" s="224" t="s">
        <v>131</v>
      </c>
      <c r="D282" s="222" t="s">
        <v>132</v>
      </c>
      <c r="E282" s="220">
        <v>1.7999999999999999E-2</v>
      </c>
      <c r="F282" s="222">
        <v>3.57</v>
      </c>
      <c r="G282" s="222">
        <v>0.99</v>
      </c>
      <c r="H282" s="221">
        <f t="shared" si="325"/>
        <v>8.9539884000000001</v>
      </c>
      <c r="I282" s="221">
        <f t="shared" si="326"/>
        <v>3.0389336999999998</v>
      </c>
      <c r="J282" s="224"/>
      <c r="K282" s="222"/>
      <c r="L282" s="303"/>
      <c r="M282" s="303"/>
      <c r="N282" s="303"/>
      <c r="O282" s="221"/>
      <c r="P282" s="221">
        <f t="shared" si="327"/>
        <v>11.992922099999999</v>
      </c>
      <c r="Q282" s="221"/>
      <c r="R282" s="221">
        <f t="shared" si="328"/>
        <v>0.21587259779999998</v>
      </c>
    </row>
    <row r="283" spans="1:18" ht="18">
      <c r="A283" s="290"/>
      <c r="B283" s="290"/>
      <c r="C283" s="291" t="s">
        <v>550</v>
      </c>
      <c r="D283" s="290"/>
      <c r="E283" s="290"/>
      <c r="F283" s="290"/>
      <c r="G283" s="290"/>
      <c r="H283" s="290"/>
      <c r="I283" s="290"/>
      <c r="J283" s="290"/>
      <c r="K283" s="290"/>
      <c r="L283" s="218"/>
      <c r="M283" s="218"/>
      <c r="N283" s="218"/>
      <c r="O283" s="290"/>
      <c r="P283" s="290"/>
      <c r="Q283" s="290"/>
      <c r="R283" s="290"/>
    </row>
    <row r="284" spans="1:18" ht="36">
      <c r="A284" s="222">
        <v>1</v>
      </c>
      <c r="B284" s="222" t="s">
        <v>45</v>
      </c>
      <c r="C284" s="285" t="s">
        <v>453</v>
      </c>
      <c r="D284" s="222" t="s">
        <v>401</v>
      </c>
      <c r="E284" s="292">
        <v>5.28E-3</v>
      </c>
      <c r="F284" s="222">
        <v>5.92</v>
      </c>
      <c r="G284" s="222">
        <v>187.67</v>
      </c>
      <c r="H284" s="221">
        <f t="shared" ref="H284:I290" si="329">F284*H$7</f>
        <v>14.848070399999999</v>
      </c>
      <c r="I284" s="221">
        <f t="shared" si="329"/>
        <v>576.07746209999993</v>
      </c>
      <c r="J284" s="224"/>
      <c r="K284" s="222"/>
      <c r="L284" s="303"/>
      <c r="M284" s="303"/>
      <c r="N284" s="303"/>
      <c r="O284" s="221"/>
      <c r="P284" s="221">
        <f t="shared" ref="P284:P292" si="330">H284+I284+O284</f>
        <v>590.92553249999992</v>
      </c>
      <c r="Q284" s="221"/>
      <c r="R284" s="221">
        <f t="shared" ref="R284:R292" si="331">P284*E284</f>
        <v>3.1200868115999993</v>
      </c>
    </row>
    <row r="285" spans="1:18" ht="36">
      <c r="A285" s="222">
        <v>2</v>
      </c>
      <c r="B285" s="242" t="s">
        <v>244</v>
      </c>
      <c r="C285" s="224" t="s">
        <v>454</v>
      </c>
      <c r="D285" s="222" t="s">
        <v>142</v>
      </c>
      <c r="E285" s="222">
        <v>0.28000000000000003</v>
      </c>
      <c r="F285" s="222">
        <v>1.94</v>
      </c>
      <c r="G285" s="222"/>
      <c r="H285" s="221">
        <f t="shared" si="329"/>
        <v>4.8657528000000001</v>
      </c>
      <c r="I285" s="221"/>
      <c r="J285" s="224"/>
      <c r="K285" s="222"/>
      <c r="L285" s="303"/>
      <c r="M285" s="303"/>
      <c r="N285" s="303"/>
      <c r="O285" s="221"/>
      <c r="P285" s="221">
        <f t="shared" si="330"/>
        <v>4.8657528000000001</v>
      </c>
      <c r="Q285" s="221"/>
      <c r="R285" s="221">
        <f t="shared" si="331"/>
        <v>1.3624107840000002</v>
      </c>
    </row>
    <row r="286" spans="1:18" ht="76.5" customHeight="1">
      <c r="A286" s="222">
        <v>3</v>
      </c>
      <c r="B286" s="242" t="s">
        <v>400</v>
      </c>
      <c r="C286" s="224" t="s">
        <v>455</v>
      </c>
      <c r="D286" s="222" t="s">
        <v>401</v>
      </c>
      <c r="E286" s="222">
        <v>5.4999999999999997E-3</v>
      </c>
      <c r="F286" s="222">
        <v>9.86</v>
      </c>
      <c r="G286" s="222">
        <f>210.8+0.027</f>
        <v>210.827</v>
      </c>
      <c r="H286" s="221">
        <f t="shared" si="329"/>
        <v>24.730063199999996</v>
      </c>
      <c r="I286" s="221">
        <f t="shared" si="329"/>
        <v>647.16088401000002</v>
      </c>
      <c r="J286" s="224"/>
      <c r="K286" s="222"/>
      <c r="L286" s="304"/>
      <c r="M286" s="303"/>
      <c r="N286" s="303"/>
      <c r="O286" s="221"/>
      <c r="P286" s="221">
        <f t="shared" si="330"/>
        <v>671.89094721000004</v>
      </c>
      <c r="Q286" s="221"/>
      <c r="R286" s="221">
        <f t="shared" si="331"/>
        <v>3.6954002096549998</v>
      </c>
    </row>
    <row r="287" spans="1:18" ht="54">
      <c r="A287" s="247">
        <v>4</v>
      </c>
      <c r="B287" s="172" t="s">
        <v>156</v>
      </c>
      <c r="C287" s="248" t="s">
        <v>456</v>
      </c>
      <c r="D287" s="247" t="s">
        <v>132</v>
      </c>
      <c r="E287" s="249">
        <v>2.64E-2</v>
      </c>
      <c r="F287" s="247">
        <v>3.57</v>
      </c>
      <c r="G287" s="247">
        <v>0.99</v>
      </c>
      <c r="H287" s="243">
        <f t="shared" si="329"/>
        <v>8.9539884000000001</v>
      </c>
      <c r="I287" s="243">
        <f t="shared" si="329"/>
        <v>3.0389336999999998</v>
      </c>
      <c r="J287" s="248" t="s">
        <v>457</v>
      </c>
      <c r="K287" s="247" t="s">
        <v>142</v>
      </c>
      <c r="L287" s="303" t="s">
        <v>51</v>
      </c>
      <c r="M287" s="303">
        <v>4.08</v>
      </c>
      <c r="N287" s="303">
        <v>4</v>
      </c>
      <c r="O287" s="243">
        <f>N287*M287*O$7</f>
        <v>19.039564799999997</v>
      </c>
      <c r="P287" s="243">
        <f t="shared" si="330"/>
        <v>31.032486899999995</v>
      </c>
      <c r="Q287" s="243">
        <f t="shared" ref="Q287:Q292" si="332">O287*E287</f>
        <v>0.50264451071999994</v>
      </c>
      <c r="R287" s="243">
        <f t="shared" si="331"/>
        <v>0.81925765415999985</v>
      </c>
    </row>
    <row r="288" spans="1:18" ht="74.25" customHeight="1">
      <c r="A288" s="222">
        <v>5</v>
      </c>
      <c r="B288" s="242" t="s">
        <v>458</v>
      </c>
      <c r="C288" s="224" t="s">
        <v>551</v>
      </c>
      <c r="D288" s="222" t="s">
        <v>46</v>
      </c>
      <c r="E288" s="292">
        <v>1.746E-2</v>
      </c>
      <c r="F288" s="222">
        <v>24.8</v>
      </c>
      <c r="G288" s="222">
        <v>14.8</v>
      </c>
      <c r="H288" s="243">
        <f t="shared" si="329"/>
        <v>62.201375999999996</v>
      </c>
      <c r="I288" s="243">
        <f t="shared" si="329"/>
        <v>45.430524000000005</v>
      </c>
      <c r="J288" s="224" t="s">
        <v>248</v>
      </c>
      <c r="K288" s="222" t="s">
        <v>46</v>
      </c>
      <c r="L288" s="304" t="s">
        <v>535</v>
      </c>
      <c r="M288" s="310">
        <v>1</v>
      </c>
      <c r="N288" s="303">
        <v>216.67</v>
      </c>
      <c r="O288" s="221">
        <f>N288*M288*O$7</f>
        <v>252.77588879999996</v>
      </c>
      <c r="P288" s="221">
        <f t="shared" si="330"/>
        <v>360.40778879999993</v>
      </c>
      <c r="Q288" s="221">
        <f t="shared" si="332"/>
        <v>4.4134670184479994</v>
      </c>
      <c r="R288" s="221">
        <f t="shared" si="331"/>
        <v>6.2927199924479984</v>
      </c>
    </row>
    <row r="289" spans="1:18" ht="84" customHeight="1">
      <c r="A289" s="247">
        <v>6</v>
      </c>
      <c r="B289" s="242" t="s">
        <v>458</v>
      </c>
      <c r="C289" s="248" t="s">
        <v>553</v>
      </c>
      <c r="D289" s="247" t="s">
        <v>46</v>
      </c>
      <c r="E289" s="293">
        <v>3.3829999999999999E-2</v>
      </c>
      <c r="F289" s="222">
        <v>24.8</v>
      </c>
      <c r="G289" s="222">
        <v>14.8</v>
      </c>
      <c r="H289" s="243">
        <f t="shared" si="329"/>
        <v>62.201375999999996</v>
      </c>
      <c r="I289" s="243">
        <f t="shared" si="329"/>
        <v>45.430524000000005</v>
      </c>
      <c r="J289" s="248" t="s">
        <v>233</v>
      </c>
      <c r="K289" s="247" t="s">
        <v>46</v>
      </c>
      <c r="L289" s="304" t="s">
        <v>537</v>
      </c>
      <c r="M289" s="303">
        <v>1</v>
      </c>
      <c r="N289" s="303">
        <v>298.75</v>
      </c>
      <c r="O289" s="243">
        <f t="shared" ref="O289:O290" si="333">N289*M289*O$7</f>
        <v>348.53369999999995</v>
      </c>
      <c r="P289" s="243">
        <f t="shared" si="330"/>
        <v>456.16559999999993</v>
      </c>
      <c r="Q289" s="243">
        <f t="shared" si="332"/>
        <v>11.790895070999998</v>
      </c>
      <c r="R289" s="243">
        <f t="shared" si="331"/>
        <v>15.432082247999997</v>
      </c>
    </row>
    <row r="290" spans="1:18" ht="66.75" customHeight="1">
      <c r="A290" s="222">
        <v>7</v>
      </c>
      <c r="B290" s="242" t="s">
        <v>458</v>
      </c>
      <c r="C290" s="224" t="s">
        <v>552</v>
      </c>
      <c r="D290" s="222" t="s">
        <v>46</v>
      </c>
      <c r="E290" s="214">
        <v>2.6200000000000001E-2</v>
      </c>
      <c r="F290" s="222">
        <v>24.8</v>
      </c>
      <c r="G290" s="222">
        <v>14.8</v>
      </c>
      <c r="H290" s="243">
        <f t="shared" si="329"/>
        <v>62.201375999999996</v>
      </c>
      <c r="I290" s="243">
        <f t="shared" si="329"/>
        <v>45.430524000000005</v>
      </c>
      <c r="J290" s="224" t="s">
        <v>233</v>
      </c>
      <c r="K290" s="222" t="s">
        <v>46</v>
      </c>
      <c r="L290" s="304" t="s">
        <v>254</v>
      </c>
      <c r="M290" s="303">
        <v>1</v>
      </c>
      <c r="N290" s="303">
        <v>282.5</v>
      </c>
      <c r="O290" s="221">
        <f t="shared" si="333"/>
        <v>329.57579999999996</v>
      </c>
      <c r="P290" s="221">
        <f t="shared" si="330"/>
        <v>437.20769999999993</v>
      </c>
      <c r="Q290" s="221">
        <f t="shared" si="332"/>
        <v>8.6348859600000001</v>
      </c>
      <c r="R290" s="221">
        <f t="shared" si="331"/>
        <v>11.454841739999999</v>
      </c>
    </row>
    <row r="291" spans="1:18" ht="18">
      <c r="A291" s="222">
        <v>8</v>
      </c>
      <c r="B291" s="242" t="s">
        <v>162</v>
      </c>
      <c r="C291" s="224" t="s">
        <v>459</v>
      </c>
      <c r="D291" s="222" t="s">
        <v>46</v>
      </c>
      <c r="E291" s="292">
        <v>3.8999999999999999E-4</v>
      </c>
      <c r="F291" s="222"/>
      <c r="G291" s="222"/>
      <c r="H291" s="221"/>
      <c r="I291" s="221"/>
      <c r="J291" s="224" t="s">
        <v>460</v>
      </c>
      <c r="K291" s="222" t="s">
        <v>46</v>
      </c>
      <c r="L291" s="304" t="s">
        <v>539</v>
      </c>
      <c r="M291" s="222">
        <v>1</v>
      </c>
      <c r="N291" s="303">
        <v>329.17</v>
      </c>
      <c r="O291" s="221">
        <f>N291*M291*O$7</f>
        <v>384.02288879999998</v>
      </c>
      <c r="P291" s="221">
        <f t="shared" si="330"/>
        <v>384.02288879999998</v>
      </c>
      <c r="Q291" s="221">
        <f t="shared" si="332"/>
        <v>0.14976892663199998</v>
      </c>
      <c r="R291" s="221">
        <f t="shared" si="331"/>
        <v>0.14976892663199998</v>
      </c>
    </row>
    <row r="292" spans="1:18" ht="18">
      <c r="A292" s="542">
        <v>9</v>
      </c>
      <c r="B292" s="545" t="s">
        <v>213</v>
      </c>
      <c r="C292" s="590" t="s">
        <v>461</v>
      </c>
      <c r="D292" s="542" t="s">
        <v>142</v>
      </c>
      <c r="E292" s="542">
        <v>0.86</v>
      </c>
      <c r="F292" s="542">
        <v>1.55</v>
      </c>
      <c r="G292" s="542">
        <v>0.76</v>
      </c>
      <c r="H292" s="541">
        <f t="shared" ref="H292" si="334">F292*H$7</f>
        <v>3.8875859999999998</v>
      </c>
      <c r="I292" s="541">
        <f>G292*I$7</f>
        <v>2.3329188000000003</v>
      </c>
      <c r="J292" s="224" t="s">
        <v>305</v>
      </c>
      <c r="K292" s="222" t="s">
        <v>142</v>
      </c>
      <c r="L292" s="303" t="s">
        <v>318</v>
      </c>
      <c r="M292" s="222">
        <v>1.02</v>
      </c>
      <c r="N292" s="179">
        <v>31.39</v>
      </c>
      <c r="O292" s="540">
        <f>((N292*M292)/1.02+(N293*M293)+(N294*M294))*O$7</f>
        <v>40.468408319999988</v>
      </c>
      <c r="P292" s="541">
        <f t="shared" si="330"/>
        <v>46.688913119999988</v>
      </c>
      <c r="Q292" s="541">
        <f t="shared" si="332"/>
        <v>34.802831155199989</v>
      </c>
      <c r="R292" s="541">
        <f t="shared" si="331"/>
        <v>40.152465283199987</v>
      </c>
    </row>
    <row r="293" spans="1:18" ht="18">
      <c r="A293" s="542"/>
      <c r="B293" s="545"/>
      <c r="C293" s="590"/>
      <c r="D293" s="542"/>
      <c r="E293" s="542"/>
      <c r="F293" s="542"/>
      <c r="G293" s="542"/>
      <c r="H293" s="541"/>
      <c r="I293" s="541"/>
      <c r="J293" s="224" t="s">
        <v>57</v>
      </c>
      <c r="K293" s="222" t="s">
        <v>121</v>
      </c>
      <c r="L293" s="303"/>
      <c r="M293" s="303">
        <v>0.80300000000000005</v>
      </c>
      <c r="N293" s="303">
        <v>3.5</v>
      </c>
      <c r="O293" s="540"/>
      <c r="P293" s="541"/>
      <c r="Q293" s="541"/>
      <c r="R293" s="541"/>
    </row>
    <row r="294" spans="1:18" ht="35.25" customHeight="1">
      <c r="A294" s="542"/>
      <c r="B294" s="545"/>
      <c r="C294" s="590"/>
      <c r="D294" s="542"/>
      <c r="E294" s="542"/>
      <c r="F294" s="542"/>
      <c r="G294" s="542"/>
      <c r="H294" s="541"/>
      <c r="I294" s="541"/>
      <c r="J294" s="224" t="s">
        <v>58</v>
      </c>
      <c r="K294" s="222" t="s">
        <v>142</v>
      </c>
      <c r="L294" s="304" t="s">
        <v>120</v>
      </c>
      <c r="M294" s="222">
        <v>3.8999999999999998E-3</v>
      </c>
      <c r="N294" s="303">
        <v>125</v>
      </c>
      <c r="O294" s="540"/>
      <c r="P294" s="541"/>
      <c r="Q294" s="541"/>
      <c r="R294" s="541"/>
    </row>
    <row r="295" spans="1:18" ht="18">
      <c r="A295" s="542">
        <v>10</v>
      </c>
      <c r="B295" s="545" t="s">
        <v>123</v>
      </c>
      <c r="C295" s="590" t="s">
        <v>462</v>
      </c>
      <c r="D295" s="542" t="s">
        <v>142</v>
      </c>
      <c r="E295" s="542">
        <v>0.53</v>
      </c>
      <c r="F295" s="542">
        <v>1.55</v>
      </c>
      <c r="G295" s="542">
        <v>0.33</v>
      </c>
      <c r="H295" s="541">
        <f t="shared" ref="H295" si="335">F295*H$7</f>
        <v>3.8875859999999998</v>
      </c>
      <c r="I295" s="541">
        <f>G295*I$7</f>
        <v>1.0129779000000001</v>
      </c>
      <c r="J295" s="224" t="s">
        <v>305</v>
      </c>
      <c r="K295" s="222" t="s">
        <v>142</v>
      </c>
      <c r="L295" s="303" t="s">
        <v>318</v>
      </c>
      <c r="M295" s="222">
        <v>1.02</v>
      </c>
      <c r="N295" s="179">
        <v>31.39</v>
      </c>
      <c r="O295" s="541">
        <f>((N295*M295)/1.02+(N296*M296)+(N297*M297)+(N298*M298))*O$7</f>
        <v>43.004683679999999</v>
      </c>
      <c r="P295" s="541">
        <f t="shared" ref="P295" si="336">H295+I295+O295</f>
        <v>47.905247580000001</v>
      </c>
      <c r="Q295" s="541">
        <f t="shared" ref="Q295" si="337">O295*E295</f>
        <v>22.7924823504</v>
      </c>
      <c r="R295" s="541">
        <f t="shared" ref="R295" si="338">P295*E295</f>
        <v>25.389781217400003</v>
      </c>
    </row>
    <row r="296" spans="1:18" ht="18">
      <c r="A296" s="542"/>
      <c r="B296" s="545"/>
      <c r="C296" s="590"/>
      <c r="D296" s="542"/>
      <c r="E296" s="542"/>
      <c r="F296" s="542"/>
      <c r="G296" s="542"/>
      <c r="H296" s="541"/>
      <c r="I296" s="541"/>
      <c r="J296" s="224" t="s">
        <v>57</v>
      </c>
      <c r="K296" s="222" t="s">
        <v>140</v>
      </c>
      <c r="L296" s="303"/>
      <c r="M296" s="303">
        <v>0.71699999999999997</v>
      </c>
      <c r="N296" s="303">
        <v>3.5</v>
      </c>
      <c r="O296" s="541"/>
      <c r="P296" s="541"/>
      <c r="Q296" s="541"/>
      <c r="R296" s="541"/>
    </row>
    <row r="297" spans="1:18" ht="18">
      <c r="A297" s="542"/>
      <c r="B297" s="545"/>
      <c r="C297" s="590"/>
      <c r="D297" s="542"/>
      <c r="E297" s="542"/>
      <c r="F297" s="542"/>
      <c r="G297" s="542"/>
      <c r="H297" s="541"/>
      <c r="I297" s="541"/>
      <c r="J297" s="183" t="s">
        <v>58</v>
      </c>
      <c r="K297" s="222" t="s">
        <v>142</v>
      </c>
      <c r="L297" s="304" t="s">
        <v>120</v>
      </c>
      <c r="M297" s="222">
        <v>1.6500000000000001E-2</v>
      </c>
      <c r="N297" s="303">
        <v>125</v>
      </c>
      <c r="O297" s="541"/>
      <c r="P297" s="541"/>
      <c r="Q297" s="541"/>
      <c r="R297" s="541"/>
    </row>
    <row r="298" spans="1:18" ht="18">
      <c r="A298" s="542"/>
      <c r="B298" s="545"/>
      <c r="C298" s="590"/>
      <c r="D298" s="542"/>
      <c r="E298" s="542"/>
      <c r="F298" s="542"/>
      <c r="G298" s="542"/>
      <c r="H298" s="541"/>
      <c r="I298" s="541"/>
      <c r="J298" s="183" t="s">
        <v>59</v>
      </c>
      <c r="K298" s="222" t="s">
        <v>60</v>
      </c>
      <c r="L298" s="304" t="s">
        <v>128</v>
      </c>
      <c r="M298" s="222">
        <v>0.9</v>
      </c>
      <c r="N298" s="299">
        <v>1</v>
      </c>
      <c r="O298" s="541"/>
      <c r="P298" s="541"/>
      <c r="Q298" s="541"/>
      <c r="R298" s="541"/>
    </row>
    <row r="299" spans="1:18" ht="36">
      <c r="A299" s="516">
        <v>11</v>
      </c>
      <c r="B299" s="518" t="s">
        <v>257</v>
      </c>
      <c r="C299" s="520" t="s">
        <v>726</v>
      </c>
      <c r="D299" s="516" t="s">
        <v>140</v>
      </c>
      <c r="E299" s="516">
        <f>2.4*0.3</f>
        <v>0.72</v>
      </c>
      <c r="F299" s="516">
        <v>2.15</v>
      </c>
      <c r="G299" s="516">
        <v>3.5999999999999997E-2</v>
      </c>
      <c r="H299" s="514">
        <f t="shared" ref="H299" si="339">F299*H$7</f>
        <v>5.3924579999999995</v>
      </c>
      <c r="I299" s="514">
        <f t="shared" ref="I299" si="340">G299*I$7</f>
        <v>0.11050668</v>
      </c>
      <c r="J299" s="402" t="s">
        <v>466</v>
      </c>
      <c r="K299" s="401" t="s">
        <v>140</v>
      </c>
      <c r="L299" s="401" t="s">
        <v>330</v>
      </c>
      <c r="M299" s="401">
        <v>1</v>
      </c>
      <c r="N299" s="401">
        <v>5.75</v>
      </c>
      <c r="O299" s="512">
        <f>((N299*M299)+(N300*M300))*O$7</f>
        <v>7.6181592</v>
      </c>
      <c r="P299" s="514">
        <f t="shared" ref="P299" si="341">H299+I299+O299</f>
        <v>13.121123879999999</v>
      </c>
      <c r="Q299" s="514">
        <f t="shared" ref="Q299" si="342">O299*E299</f>
        <v>5.4850746240000001</v>
      </c>
      <c r="R299" s="514">
        <f t="shared" ref="R299" si="343">P299*E299</f>
        <v>9.4472091935999991</v>
      </c>
    </row>
    <row r="300" spans="1:18" ht="18">
      <c r="A300" s="517"/>
      <c r="B300" s="519"/>
      <c r="C300" s="521"/>
      <c r="D300" s="517"/>
      <c r="E300" s="517"/>
      <c r="F300" s="517"/>
      <c r="G300" s="517"/>
      <c r="H300" s="515"/>
      <c r="I300" s="515"/>
      <c r="J300" s="402" t="s">
        <v>165</v>
      </c>
      <c r="K300" s="401" t="s">
        <v>142</v>
      </c>
      <c r="L300" s="72" t="s">
        <v>166</v>
      </c>
      <c r="M300" s="401">
        <v>0.03</v>
      </c>
      <c r="N300" s="401">
        <v>26</v>
      </c>
      <c r="O300" s="513"/>
      <c r="P300" s="515"/>
      <c r="Q300" s="515"/>
      <c r="R300" s="515"/>
    </row>
    <row r="301" spans="1:18" ht="54">
      <c r="A301" s="222">
        <v>12</v>
      </c>
      <c r="B301" s="242" t="s">
        <v>393</v>
      </c>
      <c r="C301" s="219" t="s">
        <v>463</v>
      </c>
      <c r="D301" s="222" t="s">
        <v>132</v>
      </c>
      <c r="E301" s="222">
        <v>4.3999999999999997E-2</v>
      </c>
      <c r="F301" s="222">
        <v>14.5</v>
      </c>
      <c r="G301" s="222">
        <v>1.5</v>
      </c>
      <c r="H301" s="221">
        <f>F301*H$7</f>
        <v>36.367739999999998</v>
      </c>
      <c r="I301" s="221">
        <f>G301*I$7</f>
        <v>4.6044450000000001</v>
      </c>
      <c r="J301" s="224" t="s">
        <v>53</v>
      </c>
      <c r="K301" s="222" t="s">
        <v>46</v>
      </c>
      <c r="L301" s="303" t="s">
        <v>526</v>
      </c>
      <c r="M301" s="222">
        <v>0.24</v>
      </c>
      <c r="N301" s="303">
        <v>165</v>
      </c>
      <c r="O301" s="221">
        <f>N301*M301*O$7</f>
        <v>46.198943999999997</v>
      </c>
      <c r="P301" s="221">
        <f t="shared" ref="P301:P302" si="344">H301+I301+O301</f>
        <v>87.171128999999993</v>
      </c>
      <c r="Q301" s="221">
        <f t="shared" ref="Q301:Q302" si="345">O301*E301</f>
        <v>2.032753536</v>
      </c>
      <c r="R301" s="221">
        <f t="shared" ref="R301:R302" si="346">P301*E301</f>
        <v>3.8355296759999993</v>
      </c>
    </row>
    <row r="302" spans="1:18" ht="36">
      <c r="A302" s="555">
        <v>13</v>
      </c>
      <c r="B302" s="591" t="s">
        <v>464</v>
      </c>
      <c r="C302" s="554" t="s">
        <v>465</v>
      </c>
      <c r="D302" s="555" t="s">
        <v>140</v>
      </c>
      <c r="E302" s="592">
        <v>2</v>
      </c>
      <c r="F302" s="555">
        <f>3.9-0.56</f>
        <v>3.34</v>
      </c>
      <c r="G302" s="555">
        <f>0.18-0.035</f>
        <v>0.14499999999999999</v>
      </c>
      <c r="H302" s="551">
        <f>F302*H$7</f>
        <v>8.3771208000000001</v>
      </c>
      <c r="I302" s="551">
        <f>G302*I$7</f>
        <v>0.44509634999999997</v>
      </c>
      <c r="J302" s="248" t="s">
        <v>466</v>
      </c>
      <c r="K302" s="247" t="s">
        <v>140</v>
      </c>
      <c r="L302" s="303" t="s">
        <v>538</v>
      </c>
      <c r="M302" s="303">
        <v>1</v>
      </c>
      <c r="N302" s="303">
        <v>4.96</v>
      </c>
      <c r="O302" s="593">
        <f>((N302*M302)+(N303*M303))*O$7</f>
        <v>6.8481767999999992</v>
      </c>
      <c r="P302" s="551">
        <f t="shared" si="344"/>
        <v>15.670393949999999</v>
      </c>
      <c r="Q302" s="551">
        <f t="shared" si="345"/>
        <v>13.696353599999998</v>
      </c>
      <c r="R302" s="551">
        <f t="shared" si="346"/>
        <v>31.340787899999999</v>
      </c>
    </row>
    <row r="303" spans="1:18" ht="59.25" customHeight="1">
      <c r="A303" s="555"/>
      <c r="B303" s="591"/>
      <c r="C303" s="554"/>
      <c r="D303" s="555"/>
      <c r="E303" s="592"/>
      <c r="F303" s="555"/>
      <c r="G303" s="555"/>
      <c r="H303" s="551"/>
      <c r="I303" s="551"/>
      <c r="J303" s="248" t="s">
        <v>165</v>
      </c>
      <c r="K303" s="247" t="s">
        <v>56</v>
      </c>
      <c r="L303" s="72" t="s">
        <v>166</v>
      </c>
      <c r="M303" s="247">
        <v>3.5000000000000003E-2</v>
      </c>
      <c r="N303" s="303">
        <v>26</v>
      </c>
      <c r="O303" s="593"/>
      <c r="P303" s="551"/>
      <c r="Q303" s="551"/>
      <c r="R303" s="551"/>
    </row>
    <row r="304" spans="1:18" ht="18">
      <c r="A304" s="244">
        <v>14</v>
      </c>
      <c r="B304" s="244" t="s">
        <v>62</v>
      </c>
      <c r="C304" s="246" t="s">
        <v>469</v>
      </c>
      <c r="D304" s="244" t="s">
        <v>155</v>
      </c>
      <c r="E304" s="244">
        <v>2.7</v>
      </c>
      <c r="F304" s="244">
        <v>0.56200000000000006</v>
      </c>
      <c r="G304" s="244"/>
      <c r="H304" s="225">
        <f t="shared" ref="H304:I305" si="347">F304*H$7</f>
        <v>1.4095634400000001</v>
      </c>
      <c r="I304" s="225"/>
      <c r="J304" s="246"/>
      <c r="K304" s="244"/>
      <c r="L304" s="303"/>
      <c r="M304" s="303"/>
      <c r="N304" s="303"/>
      <c r="O304" s="225"/>
      <c r="P304" s="225">
        <f t="shared" ref="P304:P305" si="348">H304+I304+O304</f>
        <v>1.4095634400000001</v>
      </c>
      <c r="Q304" s="225"/>
      <c r="R304" s="225">
        <f t="shared" ref="R304:R305" si="349">P304*E304</f>
        <v>3.8058212880000006</v>
      </c>
    </row>
    <row r="305" spans="1:18" ht="54">
      <c r="A305" s="227">
        <v>15</v>
      </c>
      <c r="B305" s="251" t="s">
        <v>467</v>
      </c>
      <c r="C305" s="230" t="s">
        <v>470</v>
      </c>
      <c r="D305" s="244" t="s">
        <v>468</v>
      </c>
      <c r="E305" s="227">
        <v>2.7E-2</v>
      </c>
      <c r="F305" s="227">
        <f>7.4+0.56</f>
        <v>7.9600000000000009</v>
      </c>
      <c r="G305" s="227">
        <f>4.2+8.34</f>
        <v>12.54</v>
      </c>
      <c r="H305" s="225">
        <f t="shared" si="347"/>
        <v>19.9646352</v>
      </c>
      <c r="I305" s="225">
        <f t="shared" si="347"/>
        <v>38.493160199999998</v>
      </c>
      <c r="J305" s="230" t="s">
        <v>43</v>
      </c>
      <c r="K305" s="227" t="s">
        <v>155</v>
      </c>
      <c r="L305" s="303"/>
      <c r="M305" s="299">
        <v>100</v>
      </c>
      <c r="N305" s="303">
        <v>0.2</v>
      </c>
      <c r="O305" s="225">
        <f>N305*M305*O$7</f>
        <v>23.332799999999999</v>
      </c>
      <c r="P305" s="225">
        <f t="shared" si="348"/>
        <v>81.790595400000001</v>
      </c>
      <c r="Q305" s="225">
        <f t="shared" ref="Q305" si="350">O305*E305</f>
        <v>0.62998559999999992</v>
      </c>
      <c r="R305" s="225">
        <f t="shared" si="349"/>
        <v>2.2083460758000002</v>
      </c>
    </row>
    <row r="306" spans="1:18" ht="18">
      <c r="C306" s="47" t="s">
        <v>63</v>
      </c>
      <c r="R306" s="50">
        <f>SUM(R10:R305)</f>
        <v>95476.271674492033</v>
      </c>
    </row>
    <row r="307" spans="1:18" ht="18">
      <c r="C307" s="47" t="s">
        <v>64</v>
      </c>
      <c r="D307" s="25"/>
      <c r="E307" s="25"/>
      <c r="F307" s="25"/>
      <c r="G307" s="25"/>
      <c r="H307" s="48"/>
      <c r="I307" s="48"/>
      <c r="J307" s="1"/>
      <c r="K307" s="25"/>
      <c r="L307" s="25"/>
      <c r="M307" s="25"/>
      <c r="N307" s="25"/>
      <c r="O307" s="48"/>
      <c r="P307" s="48"/>
      <c r="Q307" s="48"/>
      <c r="R307" s="51">
        <f>R306*13.3%</f>
        <v>12698.344132707442</v>
      </c>
    </row>
    <row r="308" spans="1:18" ht="18">
      <c r="C308" s="47" t="s">
        <v>63</v>
      </c>
      <c r="D308" s="25"/>
      <c r="E308" s="25"/>
      <c r="F308" s="25"/>
      <c r="G308" s="25"/>
      <c r="H308" s="48"/>
      <c r="I308" s="48"/>
      <c r="J308" s="1"/>
      <c r="K308" s="25"/>
      <c r="L308" s="25"/>
      <c r="M308" s="25"/>
      <c r="N308" s="25"/>
      <c r="O308" s="48"/>
      <c r="P308" s="48"/>
      <c r="Q308" s="48"/>
      <c r="R308" s="51">
        <f>R306+R307</f>
        <v>108174.61580719947</v>
      </c>
    </row>
    <row r="309" spans="1:18" ht="18">
      <c r="C309" s="47" t="s">
        <v>65</v>
      </c>
      <c r="D309" s="25"/>
      <c r="E309" s="25"/>
      <c r="F309" s="25"/>
      <c r="G309" s="25"/>
      <c r="H309" s="48"/>
      <c r="I309" s="48"/>
      <c r="J309" s="1"/>
      <c r="K309" s="25"/>
      <c r="L309" s="25"/>
      <c r="M309" s="25"/>
      <c r="N309" s="25"/>
      <c r="O309" s="48"/>
      <c r="P309" s="48"/>
      <c r="Q309" s="48"/>
      <c r="R309" s="51">
        <f>R308*11%</f>
        <v>11899.207738791942</v>
      </c>
    </row>
    <row r="310" spans="1:18" ht="18">
      <c r="C310" s="47" t="s">
        <v>63</v>
      </c>
      <c r="D310" s="25"/>
      <c r="E310" s="25"/>
      <c r="F310" s="25"/>
      <c r="G310" s="25"/>
      <c r="H310" s="48"/>
      <c r="I310" s="48"/>
      <c r="J310" s="1"/>
      <c r="K310" s="25"/>
      <c r="L310" s="25"/>
      <c r="M310" s="25"/>
      <c r="N310" s="25"/>
      <c r="O310" s="48"/>
      <c r="P310" s="48"/>
      <c r="Q310" s="48"/>
      <c r="R310" s="51">
        <f>R308+R309</f>
        <v>120073.82354599141</v>
      </c>
    </row>
    <row r="311" spans="1:18">
      <c r="C311" s="1"/>
      <c r="D311" s="25"/>
      <c r="E311" s="25"/>
      <c r="F311" s="25"/>
      <c r="G311" s="25"/>
      <c r="H311" s="25"/>
      <c r="I311" s="25"/>
      <c r="J311" s="1"/>
      <c r="K311" s="25"/>
      <c r="L311" s="25"/>
      <c r="M311" s="25"/>
      <c r="N311" s="25"/>
      <c r="O311" s="1"/>
      <c r="P311" s="1"/>
      <c r="Q311" s="1"/>
      <c r="R311" s="1"/>
    </row>
    <row r="312" spans="1:18">
      <c r="C312" s="1"/>
      <c r="D312" s="25"/>
      <c r="E312" s="25"/>
      <c r="F312" s="25"/>
      <c r="G312" s="25"/>
      <c r="H312" s="25"/>
      <c r="I312" s="25"/>
      <c r="J312" s="1"/>
      <c r="K312" s="25"/>
      <c r="L312" s="25"/>
      <c r="M312" s="25"/>
      <c r="N312" s="25"/>
      <c r="O312" s="1"/>
      <c r="P312" s="1"/>
      <c r="Q312" s="1"/>
      <c r="R312" s="1"/>
    </row>
    <row r="313" spans="1:18">
      <c r="C313" s="1"/>
      <c r="D313" s="1"/>
      <c r="E313" s="1"/>
      <c r="F313" s="1"/>
      <c r="G313" s="1"/>
      <c r="H313" s="1"/>
      <c r="I313" s="25"/>
      <c r="J313" s="1"/>
      <c r="K313" s="25"/>
      <c r="L313" s="25"/>
      <c r="M313" s="25"/>
      <c r="N313" s="25"/>
      <c r="O313" s="1"/>
      <c r="P313" s="1"/>
      <c r="Q313" s="1"/>
      <c r="R313" s="1"/>
    </row>
    <row r="314" spans="1:18" ht="18">
      <c r="C314" s="1"/>
      <c r="D314" s="49" t="s">
        <v>17</v>
      </c>
      <c r="E314" s="1"/>
      <c r="F314" s="1"/>
      <c r="G314" s="49" t="s">
        <v>18</v>
      </c>
      <c r="H314" s="1"/>
      <c r="I314" s="25"/>
      <c r="J314" s="1"/>
      <c r="K314" s="25"/>
      <c r="L314" s="25"/>
      <c r="M314" s="25"/>
      <c r="N314" s="25"/>
      <c r="O314" s="1"/>
      <c r="P314" s="1"/>
      <c r="Q314" s="1"/>
      <c r="R314" s="1"/>
    </row>
  </sheetData>
  <mergeCells count="700">
    <mergeCell ref="O11:O13"/>
    <mergeCell ref="P11:P13"/>
    <mergeCell ref="Q11:Q13"/>
    <mergeCell ref="R11:R13"/>
    <mergeCell ref="A11:A13"/>
    <mergeCell ref="B11:B13"/>
    <mergeCell ref="C11:C13"/>
    <mergeCell ref="D11:D13"/>
    <mergeCell ref="E11:E13"/>
    <mergeCell ref="F11:F13"/>
    <mergeCell ref="G11:G13"/>
    <mergeCell ref="H11:H13"/>
    <mergeCell ref="I11:I13"/>
    <mergeCell ref="R31:R32"/>
    <mergeCell ref="A33:A35"/>
    <mergeCell ref="B33:B35"/>
    <mergeCell ref="C33:C35"/>
    <mergeCell ref="D33:D35"/>
    <mergeCell ref="E33:E35"/>
    <mergeCell ref="F33:F35"/>
    <mergeCell ref="G33:G35"/>
    <mergeCell ref="H33:H35"/>
    <mergeCell ref="I33:I35"/>
    <mergeCell ref="O33:O35"/>
    <mergeCell ref="P33:P35"/>
    <mergeCell ref="Q33:Q35"/>
    <mergeCell ref="R33:R35"/>
    <mergeCell ref="C31:C32"/>
    <mergeCell ref="D31:D32"/>
    <mergeCell ref="E31:E32"/>
    <mergeCell ref="F31:F32"/>
    <mergeCell ref="G31:G32"/>
    <mergeCell ref="H31:H32"/>
    <mergeCell ref="I31:I32"/>
    <mergeCell ref="O31:O32"/>
    <mergeCell ref="P31:P32"/>
    <mergeCell ref="O202:O204"/>
    <mergeCell ref="P202:P204"/>
    <mergeCell ref="Q202:Q204"/>
    <mergeCell ref="R202:R204"/>
    <mergeCell ref="A195:A197"/>
    <mergeCell ref="B195:B197"/>
    <mergeCell ref="B233:B235"/>
    <mergeCell ref="C233:C235"/>
    <mergeCell ref="A202:A204"/>
    <mergeCell ref="B202:B204"/>
    <mergeCell ref="C202:C204"/>
    <mergeCell ref="D202:D204"/>
    <mergeCell ref="E202:E204"/>
    <mergeCell ref="F202:F204"/>
    <mergeCell ref="G202:G204"/>
    <mergeCell ref="H202:H204"/>
    <mergeCell ref="I202:I204"/>
    <mergeCell ref="D233:D235"/>
    <mergeCell ref="E233:E235"/>
    <mergeCell ref="F233:F235"/>
    <mergeCell ref="G233:G235"/>
    <mergeCell ref="H233:H235"/>
    <mergeCell ref="I233:I235"/>
    <mergeCell ref="O233:O235"/>
    <mergeCell ref="Q272:Q273"/>
    <mergeCell ref="R272:R273"/>
    <mergeCell ref="P272:P273"/>
    <mergeCell ref="H254:H257"/>
    <mergeCell ref="I254:I257"/>
    <mergeCell ref="R237:R239"/>
    <mergeCell ref="O244:O246"/>
    <mergeCell ref="P244:P246"/>
    <mergeCell ref="Q244:Q246"/>
    <mergeCell ref="R244:R246"/>
    <mergeCell ref="O258:O260"/>
    <mergeCell ref="P258:P260"/>
    <mergeCell ref="Q258:Q260"/>
    <mergeCell ref="R258:R260"/>
    <mergeCell ref="O268:O270"/>
    <mergeCell ref="P268:P270"/>
    <mergeCell ref="Q268:Q270"/>
    <mergeCell ref="R268:R270"/>
    <mergeCell ref="O272:O273"/>
    <mergeCell ref="I244:I246"/>
    <mergeCell ref="R233:R235"/>
    <mergeCell ref="R214:R216"/>
    <mergeCell ref="A221:A223"/>
    <mergeCell ref="B221:B223"/>
    <mergeCell ref="C221:C223"/>
    <mergeCell ref="D221:D223"/>
    <mergeCell ref="E221:E223"/>
    <mergeCell ref="F221:F223"/>
    <mergeCell ref="G221:G223"/>
    <mergeCell ref="R221:R223"/>
    <mergeCell ref="A214:A216"/>
    <mergeCell ref="B214:B216"/>
    <mergeCell ref="C214:C216"/>
    <mergeCell ref="D214:D216"/>
    <mergeCell ref="E214:E216"/>
    <mergeCell ref="F214:F216"/>
    <mergeCell ref="G214:G216"/>
    <mergeCell ref="H214:H216"/>
    <mergeCell ref="I214:I216"/>
    <mergeCell ref="A233:A235"/>
    <mergeCell ref="A272:A273"/>
    <mergeCell ref="B272:B273"/>
    <mergeCell ref="C272:C273"/>
    <mergeCell ref="D272:D273"/>
    <mergeCell ref="E272:E273"/>
    <mergeCell ref="F272:F273"/>
    <mergeCell ref="G272:G273"/>
    <mergeCell ref="H272:H273"/>
    <mergeCell ref="I272:I273"/>
    <mergeCell ref="A268:A270"/>
    <mergeCell ref="B268:B270"/>
    <mergeCell ref="C268:C270"/>
    <mergeCell ref="D268:D270"/>
    <mergeCell ref="E268:E270"/>
    <mergeCell ref="F268:F270"/>
    <mergeCell ref="G268:G270"/>
    <mergeCell ref="H268:H270"/>
    <mergeCell ref="I268:I270"/>
    <mergeCell ref="F275:F276"/>
    <mergeCell ref="G275:G276"/>
    <mergeCell ref="H275:H276"/>
    <mergeCell ref="I275:I276"/>
    <mergeCell ref="O275:O276"/>
    <mergeCell ref="P275:P276"/>
    <mergeCell ref="Q275:Q276"/>
    <mergeCell ref="R275:R276"/>
    <mergeCell ref="A277:A279"/>
    <mergeCell ref="B277:B279"/>
    <mergeCell ref="C277:C279"/>
    <mergeCell ref="D277:D279"/>
    <mergeCell ref="E277:E279"/>
    <mergeCell ref="F277:F279"/>
    <mergeCell ref="G277:G279"/>
    <mergeCell ref="H277:H279"/>
    <mergeCell ref="I277:I279"/>
    <mergeCell ref="O277:O279"/>
    <mergeCell ref="P277:P279"/>
    <mergeCell ref="Q277:Q279"/>
    <mergeCell ref="R277:R279"/>
    <mergeCell ref="A275:A276"/>
    <mergeCell ref="B275:B276"/>
    <mergeCell ref="C275:C276"/>
    <mergeCell ref="D275:D276"/>
    <mergeCell ref="E275:E276"/>
    <mergeCell ref="O295:O298"/>
    <mergeCell ref="P295:P298"/>
    <mergeCell ref="Q295:Q298"/>
    <mergeCell ref="R295:R298"/>
    <mergeCell ref="A302:A303"/>
    <mergeCell ref="B302:B303"/>
    <mergeCell ref="C302:C303"/>
    <mergeCell ref="D302:D303"/>
    <mergeCell ref="E302:E303"/>
    <mergeCell ref="F302:F303"/>
    <mergeCell ref="G302:G303"/>
    <mergeCell ref="H302:H303"/>
    <mergeCell ref="I302:I303"/>
    <mergeCell ref="O302:O303"/>
    <mergeCell ref="P302:P303"/>
    <mergeCell ref="Q302:Q303"/>
    <mergeCell ref="R302:R303"/>
    <mergeCell ref="A295:A298"/>
    <mergeCell ref="B295:B298"/>
    <mergeCell ref="C295:C298"/>
    <mergeCell ref="D295:D298"/>
    <mergeCell ref="E295:E298"/>
    <mergeCell ref="F295:F298"/>
    <mergeCell ref="G295:G298"/>
    <mergeCell ref="H295:H298"/>
    <mergeCell ref="I295:I298"/>
    <mergeCell ref="O115:O117"/>
    <mergeCell ref="P115:P117"/>
    <mergeCell ref="Q115:Q117"/>
    <mergeCell ref="R115:R117"/>
    <mergeCell ref="A292:A294"/>
    <mergeCell ref="B292:B294"/>
    <mergeCell ref="C292:C294"/>
    <mergeCell ref="D292:D294"/>
    <mergeCell ref="E292:E294"/>
    <mergeCell ref="F292:F294"/>
    <mergeCell ref="G292:G294"/>
    <mergeCell ref="H292:H294"/>
    <mergeCell ref="I292:I294"/>
    <mergeCell ref="O292:O294"/>
    <mergeCell ref="P292:P294"/>
    <mergeCell ref="Q292:Q294"/>
    <mergeCell ref="R292:R294"/>
    <mergeCell ref="A115:A117"/>
    <mergeCell ref="B115:B117"/>
    <mergeCell ref="C115:C117"/>
    <mergeCell ref="D115:D117"/>
    <mergeCell ref="E115:E117"/>
    <mergeCell ref="F115:F117"/>
    <mergeCell ref="G115:G117"/>
    <mergeCell ref="H115:H117"/>
    <mergeCell ref="I115:I117"/>
    <mergeCell ref="O128:O130"/>
    <mergeCell ref="P128:P130"/>
    <mergeCell ref="Q128:Q130"/>
    <mergeCell ref="R128:R130"/>
    <mergeCell ref="A132:A133"/>
    <mergeCell ref="B132:B133"/>
    <mergeCell ref="C132:C133"/>
    <mergeCell ref="D132:D133"/>
    <mergeCell ref="E132:E133"/>
    <mergeCell ref="F132:F133"/>
    <mergeCell ref="G132:G133"/>
    <mergeCell ref="H132:H133"/>
    <mergeCell ref="I132:I133"/>
    <mergeCell ref="O132:O133"/>
    <mergeCell ref="P132:P133"/>
    <mergeCell ref="Q132:Q133"/>
    <mergeCell ref="R132:R133"/>
    <mergeCell ref="A128:A130"/>
    <mergeCell ref="B128:B130"/>
    <mergeCell ref="C128:C130"/>
    <mergeCell ref="D128:D130"/>
    <mergeCell ref="E128:E130"/>
    <mergeCell ref="F128:F130"/>
    <mergeCell ref="G128:G130"/>
    <mergeCell ref="H128:H130"/>
    <mergeCell ref="I128:I130"/>
    <mergeCell ref="R66:R68"/>
    <mergeCell ref="A66:A68"/>
    <mergeCell ref="B66:B68"/>
    <mergeCell ref="C66:C68"/>
    <mergeCell ref="D66:D68"/>
    <mergeCell ref="E66:E68"/>
    <mergeCell ref="F66:F68"/>
    <mergeCell ref="G66:G68"/>
    <mergeCell ref="H66:H68"/>
    <mergeCell ref="I66:I68"/>
    <mergeCell ref="R62:R64"/>
    <mergeCell ref="A57:A58"/>
    <mergeCell ref="B57:B58"/>
    <mergeCell ref="C57:C58"/>
    <mergeCell ref="D57:D58"/>
    <mergeCell ref="E57:E58"/>
    <mergeCell ref="F57:F58"/>
    <mergeCell ref="G57:G58"/>
    <mergeCell ref="H57:H58"/>
    <mergeCell ref="I57:I58"/>
    <mergeCell ref="O57:O58"/>
    <mergeCell ref="P57:P58"/>
    <mergeCell ref="Q57:Q58"/>
    <mergeCell ref="R57:R58"/>
    <mergeCell ref="A62:A64"/>
    <mergeCell ref="E62:E64"/>
    <mergeCell ref="F62:F64"/>
    <mergeCell ref="G62:G64"/>
    <mergeCell ref="H62:H64"/>
    <mergeCell ref="I62:I64"/>
    <mergeCell ref="O62:O64"/>
    <mergeCell ref="P62:P64"/>
    <mergeCell ref="R52:R54"/>
    <mergeCell ref="A41:A43"/>
    <mergeCell ref="B41:B43"/>
    <mergeCell ref="C41:C43"/>
    <mergeCell ref="D41:D43"/>
    <mergeCell ref="E41:E43"/>
    <mergeCell ref="F41:F43"/>
    <mergeCell ref="G41:G43"/>
    <mergeCell ref="H41:H43"/>
    <mergeCell ref="I41:I43"/>
    <mergeCell ref="O41:O43"/>
    <mergeCell ref="P41:P43"/>
    <mergeCell ref="Q41:Q43"/>
    <mergeCell ref="R41:R43"/>
    <mergeCell ref="D49:D50"/>
    <mergeCell ref="E49:E50"/>
    <mergeCell ref="F49:F50"/>
    <mergeCell ref="A52:A54"/>
    <mergeCell ref="B52:B54"/>
    <mergeCell ref="C52:C54"/>
    <mergeCell ref="D52:D54"/>
    <mergeCell ref="E52:E54"/>
    <mergeCell ref="F52:F54"/>
    <mergeCell ref="G52:G54"/>
    <mergeCell ref="Q162:Q164"/>
    <mergeCell ref="E150:E152"/>
    <mergeCell ref="F150:F152"/>
    <mergeCell ref="O162:O164"/>
    <mergeCell ref="P162:P164"/>
    <mergeCell ref="A47:A48"/>
    <mergeCell ref="B47:B48"/>
    <mergeCell ref="C47:C48"/>
    <mergeCell ref="A74:A76"/>
    <mergeCell ref="B74:B76"/>
    <mergeCell ref="C74:C76"/>
    <mergeCell ref="O74:O76"/>
    <mergeCell ref="P74:P76"/>
    <mergeCell ref="Q74:Q76"/>
    <mergeCell ref="A86:A88"/>
    <mergeCell ref="B86:B88"/>
    <mergeCell ref="I49:I50"/>
    <mergeCell ref="G47:G48"/>
    <mergeCell ref="H47:H48"/>
    <mergeCell ref="I47:I48"/>
    <mergeCell ref="O52:O54"/>
    <mergeCell ref="P52:P54"/>
    <mergeCell ref="Q52:Q54"/>
    <mergeCell ref="H52:H54"/>
    <mergeCell ref="R162:R164"/>
    <mergeCell ref="O166:O168"/>
    <mergeCell ref="P166:P168"/>
    <mergeCell ref="R49:R50"/>
    <mergeCell ref="A49:A50"/>
    <mergeCell ref="B49:B50"/>
    <mergeCell ref="C49:C50"/>
    <mergeCell ref="C20:C21"/>
    <mergeCell ref="D20:D21"/>
    <mergeCell ref="E20:E21"/>
    <mergeCell ref="D47:D48"/>
    <mergeCell ref="E47:E48"/>
    <mergeCell ref="F47:F48"/>
    <mergeCell ref="O25:O27"/>
    <mergeCell ref="P25:P27"/>
    <mergeCell ref="Q25:Q27"/>
    <mergeCell ref="R25:R27"/>
    <mergeCell ref="A23:A24"/>
    <mergeCell ref="B23:B24"/>
    <mergeCell ref="C23:C24"/>
    <mergeCell ref="D23:D24"/>
    <mergeCell ref="E23:E24"/>
    <mergeCell ref="F23:F24"/>
    <mergeCell ref="G23:G24"/>
    <mergeCell ref="H23:H24"/>
    <mergeCell ref="I23:I24"/>
    <mergeCell ref="O23:O24"/>
    <mergeCell ref="O49:O50"/>
    <mergeCell ref="P49:P50"/>
    <mergeCell ref="Q49:Q50"/>
    <mergeCell ref="O71:O73"/>
    <mergeCell ref="P71:P73"/>
    <mergeCell ref="Q71:Q73"/>
    <mergeCell ref="H71:H73"/>
    <mergeCell ref="I71:I73"/>
    <mergeCell ref="H49:H50"/>
    <mergeCell ref="O47:O48"/>
    <mergeCell ref="P47:P48"/>
    <mergeCell ref="Q47:Q48"/>
    <mergeCell ref="H25:H27"/>
    <mergeCell ref="I25:I27"/>
    <mergeCell ref="I52:I54"/>
    <mergeCell ref="Q62:Q64"/>
    <mergeCell ref="O66:O68"/>
    <mergeCell ref="P66:P68"/>
    <mergeCell ref="Q66:Q68"/>
    <mergeCell ref="Q31:Q32"/>
    <mergeCell ref="O15:O16"/>
    <mergeCell ref="P15:P16"/>
    <mergeCell ref="Q15:Q16"/>
    <mergeCell ref="R15:R16"/>
    <mergeCell ref="I18:I19"/>
    <mergeCell ref="O20:O21"/>
    <mergeCell ref="O18:O19"/>
    <mergeCell ref="P18:P19"/>
    <mergeCell ref="Q18:Q19"/>
    <mergeCell ref="R18:R19"/>
    <mergeCell ref="Q20:Q21"/>
    <mergeCell ref="R20:R21"/>
    <mergeCell ref="I20:I21"/>
    <mergeCell ref="R47:R48"/>
    <mergeCell ref="P20:P21"/>
    <mergeCell ref="P23:P24"/>
    <mergeCell ref="Q23:Q24"/>
    <mergeCell ref="R23:R24"/>
    <mergeCell ref="A1:R1"/>
    <mergeCell ref="A2:R2"/>
    <mergeCell ref="F3:O3"/>
    <mergeCell ref="F4:G4"/>
    <mergeCell ref="H4:I4"/>
    <mergeCell ref="J4:O4"/>
    <mergeCell ref="A3:A7"/>
    <mergeCell ref="D3:D7"/>
    <mergeCell ref="G5:G7"/>
    <mergeCell ref="J5:J7"/>
    <mergeCell ref="K5:K7"/>
    <mergeCell ref="L5:L6"/>
    <mergeCell ref="M5:M7"/>
    <mergeCell ref="N5:N7"/>
    <mergeCell ref="O5:O6"/>
    <mergeCell ref="R3:R7"/>
    <mergeCell ref="B3:B7"/>
    <mergeCell ref="P3:P7"/>
    <mergeCell ref="Q3:Q7"/>
    <mergeCell ref="D74:D76"/>
    <mergeCell ref="E74:E76"/>
    <mergeCell ref="F74:F76"/>
    <mergeCell ref="G74:G76"/>
    <mergeCell ref="A15:A16"/>
    <mergeCell ref="B15:B16"/>
    <mergeCell ref="C15:C16"/>
    <mergeCell ref="D15:D16"/>
    <mergeCell ref="E15:E16"/>
    <mergeCell ref="F15:F16"/>
    <mergeCell ref="G15:G16"/>
    <mergeCell ref="G49:G50"/>
    <mergeCell ref="D25:D27"/>
    <mergeCell ref="E25:E27"/>
    <mergeCell ref="F25:F27"/>
    <mergeCell ref="G25:G27"/>
    <mergeCell ref="B62:B64"/>
    <mergeCell ref="C62:C64"/>
    <mergeCell ref="D62:D64"/>
    <mergeCell ref="A25:A27"/>
    <mergeCell ref="B25:B27"/>
    <mergeCell ref="C25:C27"/>
    <mergeCell ref="A31:A32"/>
    <mergeCell ref="B31:B32"/>
    <mergeCell ref="C3:C7"/>
    <mergeCell ref="E3:E7"/>
    <mergeCell ref="F5:F7"/>
    <mergeCell ref="H5:H6"/>
    <mergeCell ref="I5:I6"/>
    <mergeCell ref="F20:F21"/>
    <mergeCell ref="G20:G21"/>
    <mergeCell ref="A18:A19"/>
    <mergeCell ref="B18:B19"/>
    <mergeCell ref="C18:C19"/>
    <mergeCell ref="D18:D19"/>
    <mergeCell ref="E18:E19"/>
    <mergeCell ref="F18:F19"/>
    <mergeCell ref="G18:G19"/>
    <mergeCell ref="A20:A21"/>
    <mergeCell ref="B20:B21"/>
    <mergeCell ref="H18:H19"/>
    <mergeCell ref="H15:H16"/>
    <mergeCell ref="I15:I16"/>
    <mergeCell ref="H20:H21"/>
    <mergeCell ref="R74:R76"/>
    <mergeCell ref="R71:R73"/>
    <mergeCell ref="A77:A81"/>
    <mergeCell ref="B77:B81"/>
    <mergeCell ref="C77:C81"/>
    <mergeCell ref="D77:D81"/>
    <mergeCell ref="E77:E81"/>
    <mergeCell ref="F77:F81"/>
    <mergeCell ref="G77:G81"/>
    <mergeCell ref="H77:H81"/>
    <mergeCell ref="I77:I81"/>
    <mergeCell ref="O77:O81"/>
    <mergeCell ref="P77:P81"/>
    <mergeCell ref="Q77:Q81"/>
    <mergeCell ref="R77:R81"/>
    <mergeCell ref="A71:A73"/>
    <mergeCell ref="B71:B73"/>
    <mergeCell ref="C71:C73"/>
    <mergeCell ref="D71:D73"/>
    <mergeCell ref="E71:E73"/>
    <mergeCell ref="F71:F73"/>
    <mergeCell ref="H74:H76"/>
    <mergeCell ref="I74:I76"/>
    <mergeCell ref="G71:G73"/>
    <mergeCell ref="C86:C88"/>
    <mergeCell ref="D86:D88"/>
    <mergeCell ref="E86:E88"/>
    <mergeCell ref="F86:F88"/>
    <mergeCell ref="G86:G88"/>
    <mergeCell ref="H86:H88"/>
    <mergeCell ref="I86:I88"/>
    <mergeCell ref="O86:O88"/>
    <mergeCell ref="P86:P88"/>
    <mergeCell ref="Q86:Q88"/>
    <mergeCell ref="R86:R88"/>
    <mergeCell ref="O92:O94"/>
    <mergeCell ref="P92:P94"/>
    <mergeCell ref="Q92:Q94"/>
    <mergeCell ref="R92:R94"/>
    <mergeCell ref="A96:A97"/>
    <mergeCell ref="B96:B97"/>
    <mergeCell ref="C96:C97"/>
    <mergeCell ref="D96:D97"/>
    <mergeCell ref="E96:E97"/>
    <mergeCell ref="F96:F97"/>
    <mergeCell ref="G96:G97"/>
    <mergeCell ref="A92:A94"/>
    <mergeCell ref="B92:B94"/>
    <mergeCell ref="C92:C94"/>
    <mergeCell ref="D92:D94"/>
    <mergeCell ref="E92:E94"/>
    <mergeCell ref="F92:F94"/>
    <mergeCell ref="G92:G94"/>
    <mergeCell ref="H92:H94"/>
    <mergeCell ref="I92:I94"/>
    <mergeCell ref="H96:H97"/>
    <mergeCell ref="I96:I97"/>
    <mergeCell ref="O96:O97"/>
    <mergeCell ref="P96:P97"/>
    <mergeCell ref="Q96:Q97"/>
    <mergeCell ref="R96:R97"/>
    <mergeCell ref="A99:A100"/>
    <mergeCell ref="B99:B100"/>
    <mergeCell ref="C99:C100"/>
    <mergeCell ref="D99:D100"/>
    <mergeCell ref="E99:E100"/>
    <mergeCell ref="F99:F100"/>
    <mergeCell ref="G99:G100"/>
    <mergeCell ref="H99:H100"/>
    <mergeCell ref="I99:I100"/>
    <mergeCell ref="O99:O100"/>
    <mergeCell ref="P99:P100"/>
    <mergeCell ref="Q99:Q100"/>
    <mergeCell ref="R99:R100"/>
    <mergeCell ref="O103:O105"/>
    <mergeCell ref="P103:P105"/>
    <mergeCell ref="Q103:Q105"/>
    <mergeCell ref="R103:R105"/>
    <mergeCell ref="A103:A105"/>
    <mergeCell ref="B103:B105"/>
    <mergeCell ref="C103:C105"/>
    <mergeCell ref="D103:D105"/>
    <mergeCell ref="E103:E105"/>
    <mergeCell ref="F103:F105"/>
    <mergeCell ref="G103:G105"/>
    <mergeCell ref="H103:H105"/>
    <mergeCell ref="I103:I105"/>
    <mergeCell ref="G150:G152"/>
    <mergeCell ref="H150:H152"/>
    <mergeCell ref="I150:I152"/>
    <mergeCell ref="O150:O152"/>
    <mergeCell ref="P150:P152"/>
    <mergeCell ref="Q150:Q152"/>
    <mergeCell ref="R150:R152"/>
    <mergeCell ref="A159:A161"/>
    <mergeCell ref="B159:B161"/>
    <mergeCell ref="C159:C161"/>
    <mergeCell ref="D159:D161"/>
    <mergeCell ref="E159:E161"/>
    <mergeCell ref="F159:F161"/>
    <mergeCell ref="G159:G161"/>
    <mergeCell ref="H159:H161"/>
    <mergeCell ref="I159:I161"/>
    <mergeCell ref="O159:O161"/>
    <mergeCell ref="P159:P161"/>
    <mergeCell ref="Q159:Q161"/>
    <mergeCell ref="R159:R161"/>
    <mergeCell ref="A150:A152"/>
    <mergeCell ref="B150:B152"/>
    <mergeCell ref="C150:C152"/>
    <mergeCell ref="D150:D152"/>
    <mergeCell ref="A162:A164"/>
    <mergeCell ref="B162:B164"/>
    <mergeCell ref="C162:C164"/>
    <mergeCell ref="D162:D164"/>
    <mergeCell ref="E162:E164"/>
    <mergeCell ref="F162:F164"/>
    <mergeCell ref="G162:G164"/>
    <mergeCell ref="H162:H164"/>
    <mergeCell ref="I162:I164"/>
    <mergeCell ref="Q166:Q168"/>
    <mergeCell ref="R166:R168"/>
    <mergeCell ref="A179:A181"/>
    <mergeCell ref="B179:B181"/>
    <mergeCell ref="C179:C181"/>
    <mergeCell ref="D179:D181"/>
    <mergeCell ref="E179:E181"/>
    <mergeCell ref="F179:F181"/>
    <mergeCell ref="G179:G181"/>
    <mergeCell ref="H179:H181"/>
    <mergeCell ref="I179:I181"/>
    <mergeCell ref="O179:O181"/>
    <mergeCell ref="P179:P181"/>
    <mergeCell ref="Q179:Q181"/>
    <mergeCell ref="R179:R181"/>
    <mergeCell ref="A166:A168"/>
    <mergeCell ref="B166:B168"/>
    <mergeCell ref="C166:C168"/>
    <mergeCell ref="D166:D168"/>
    <mergeCell ref="E166:E168"/>
    <mergeCell ref="F166:F168"/>
    <mergeCell ref="G166:G168"/>
    <mergeCell ref="H166:H168"/>
    <mergeCell ref="I166:I168"/>
    <mergeCell ref="O182:O184"/>
    <mergeCell ref="P182:P184"/>
    <mergeCell ref="Q182:Q184"/>
    <mergeCell ref="R182:R184"/>
    <mergeCell ref="A182:A184"/>
    <mergeCell ref="B182:B184"/>
    <mergeCell ref="C182:C184"/>
    <mergeCell ref="D182:D184"/>
    <mergeCell ref="E182:E184"/>
    <mergeCell ref="F182:F184"/>
    <mergeCell ref="G182:G184"/>
    <mergeCell ref="H182:H184"/>
    <mergeCell ref="I182:I184"/>
    <mergeCell ref="A190:A191"/>
    <mergeCell ref="B190:B191"/>
    <mergeCell ref="C190:C191"/>
    <mergeCell ref="D190:D191"/>
    <mergeCell ref="E190:E191"/>
    <mergeCell ref="F190:F191"/>
    <mergeCell ref="G190:G191"/>
    <mergeCell ref="H190:H191"/>
    <mergeCell ref="I190:I191"/>
    <mergeCell ref="O190:O191"/>
    <mergeCell ref="P190:P191"/>
    <mergeCell ref="Q190:Q191"/>
    <mergeCell ref="R190:R191"/>
    <mergeCell ref="C195:C197"/>
    <mergeCell ref="D195:D197"/>
    <mergeCell ref="E195:E197"/>
    <mergeCell ref="F195:F197"/>
    <mergeCell ref="G195:G197"/>
    <mergeCell ref="H195:H197"/>
    <mergeCell ref="I195:I197"/>
    <mergeCell ref="O195:O197"/>
    <mergeCell ref="P195:P197"/>
    <mergeCell ref="Q195:Q197"/>
    <mergeCell ref="R195:R197"/>
    <mergeCell ref="R207:R209"/>
    <mergeCell ref="A225:A227"/>
    <mergeCell ref="B225:B227"/>
    <mergeCell ref="C225:C227"/>
    <mergeCell ref="D225:D227"/>
    <mergeCell ref="E225:E227"/>
    <mergeCell ref="F225:F227"/>
    <mergeCell ref="G225:G227"/>
    <mergeCell ref="H225:H227"/>
    <mergeCell ref="I225:I227"/>
    <mergeCell ref="O225:O227"/>
    <mergeCell ref="P225:P227"/>
    <mergeCell ref="Q225:Q227"/>
    <mergeCell ref="R225:R227"/>
    <mergeCell ref="A207:A209"/>
    <mergeCell ref="B207:B209"/>
    <mergeCell ref="C207:C209"/>
    <mergeCell ref="D207:D209"/>
    <mergeCell ref="E207:E209"/>
    <mergeCell ref="F207:F209"/>
    <mergeCell ref="G207:G209"/>
    <mergeCell ref="H207:H209"/>
    <mergeCell ref="I207:I209"/>
    <mergeCell ref="H221:H223"/>
    <mergeCell ref="O207:O209"/>
    <mergeCell ref="P207:P209"/>
    <mergeCell ref="Q207:Q209"/>
    <mergeCell ref="I221:I223"/>
    <mergeCell ref="O221:O223"/>
    <mergeCell ref="P221:P223"/>
    <mergeCell ref="Q221:Q223"/>
    <mergeCell ref="F237:F239"/>
    <mergeCell ref="G237:G239"/>
    <mergeCell ref="H237:H239"/>
    <mergeCell ref="I237:I239"/>
    <mergeCell ref="P233:P235"/>
    <mergeCell ref="Q233:Q235"/>
    <mergeCell ref="O237:O239"/>
    <mergeCell ref="P237:P239"/>
    <mergeCell ref="Q237:Q239"/>
    <mergeCell ref="O214:O216"/>
    <mergeCell ref="P214:P216"/>
    <mergeCell ref="Q214:Q216"/>
    <mergeCell ref="A237:A239"/>
    <mergeCell ref="B237:B239"/>
    <mergeCell ref="C237:C239"/>
    <mergeCell ref="D237:D239"/>
    <mergeCell ref="E237:E239"/>
    <mergeCell ref="O254:O257"/>
    <mergeCell ref="P254:P257"/>
    <mergeCell ref="Q254:Q257"/>
    <mergeCell ref="R254:R257"/>
    <mergeCell ref="A254:A257"/>
    <mergeCell ref="B254:B257"/>
    <mergeCell ref="C254:C257"/>
    <mergeCell ref="D254:D257"/>
    <mergeCell ref="E254:E257"/>
    <mergeCell ref="F254:F257"/>
    <mergeCell ref="G254:G257"/>
    <mergeCell ref="A244:A246"/>
    <mergeCell ref="B244:B246"/>
    <mergeCell ref="C244:C246"/>
    <mergeCell ref="D244:D246"/>
    <mergeCell ref="E244:E246"/>
    <mergeCell ref="F244:F246"/>
    <mergeCell ref="G244:G246"/>
    <mergeCell ref="H244:H246"/>
    <mergeCell ref="A258:A260"/>
    <mergeCell ref="B258:B260"/>
    <mergeCell ref="C258:C260"/>
    <mergeCell ref="D258:D260"/>
    <mergeCell ref="E258:E260"/>
    <mergeCell ref="F258:F260"/>
    <mergeCell ref="G258:G260"/>
    <mergeCell ref="H258:H260"/>
    <mergeCell ref="I258:I260"/>
    <mergeCell ref="O299:O300"/>
    <mergeCell ref="P299:P300"/>
    <mergeCell ref="Q299:Q300"/>
    <mergeCell ref="R299:R300"/>
    <mergeCell ref="A299:A300"/>
    <mergeCell ref="B299:B300"/>
    <mergeCell ref="C299:C300"/>
    <mergeCell ref="D299:D300"/>
    <mergeCell ref="E299:E300"/>
    <mergeCell ref="F299:F300"/>
    <mergeCell ref="G299:G300"/>
    <mergeCell ref="H299:H300"/>
    <mergeCell ref="I299:I300"/>
  </mergeCells>
  <pageMargins left="0.19685039370078741" right="0.19685039370078741" top="0.78740157480314965" bottom="0.19685039370078741" header="0.51181102362204722" footer="0.51181102362204722"/>
  <pageSetup paperSize="9" scale="63" fitToHeight="0" orientation="landscape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153"/>
  <sheetViews>
    <sheetView topLeftCell="A2" zoomScaleNormal="100" workbookViewId="0">
      <selection activeCell="A2" sqref="A2:R2"/>
    </sheetView>
  </sheetViews>
  <sheetFormatPr defaultRowHeight="15"/>
  <cols>
    <col min="1" max="1" width="5.42578125" customWidth="1"/>
    <col min="2" max="2" width="11.140625" customWidth="1"/>
    <col min="3" max="3" width="35.42578125" customWidth="1"/>
    <col min="4" max="4" width="9.28515625" customWidth="1"/>
    <col min="5" max="5" width="9.5703125" customWidth="1"/>
    <col min="6" max="6" width="11.5703125" customWidth="1"/>
    <col min="7" max="7" width="10.42578125" customWidth="1"/>
    <col min="8" max="8" width="11.42578125" customWidth="1"/>
    <col min="9" max="9" width="13.85546875" customWidth="1"/>
    <col min="10" max="10" width="17.7109375" customWidth="1"/>
    <col min="11" max="11" width="7.5703125" customWidth="1"/>
    <col min="12" max="12" width="17" bestFit="1" customWidth="1"/>
    <col min="13" max="13" width="9.5703125" customWidth="1"/>
    <col min="14" max="14" width="11.28515625" customWidth="1"/>
    <col min="15" max="15" width="12.7109375" customWidth="1"/>
    <col min="16" max="16" width="10.5703125" customWidth="1"/>
    <col min="17" max="17" width="11.140625" customWidth="1"/>
    <col min="18" max="18" width="13.140625" customWidth="1"/>
  </cols>
  <sheetData>
    <row r="1" spans="1:18" ht="19.5">
      <c r="A1" s="505" t="s">
        <v>284</v>
      </c>
      <c r="B1" s="575"/>
      <c r="C1" s="505"/>
      <c r="D1" s="505"/>
      <c r="E1" s="505"/>
      <c r="F1" s="505"/>
      <c r="G1" s="505"/>
      <c r="H1" s="576"/>
      <c r="I1" s="576"/>
      <c r="J1" s="505"/>
      <c r="K1" s="505"/>
      <c r="L1" s="505"/>
      <c r="M1" s="505"/>
      <c r="N1" s="505"/>
      <c r="O1" s="576"/>
      <c r="P1" s="576"/>
      <c r="Q1" s="576"/>
      <c r="R1" s="576"/>
    </row>
    <row r="2" spans="1:18" ht="30.75" customHeight="1">
      <c r="A2" s="577" t="s">
        <v>286</v>
      </c>
      <c r="B2" s="578"/>
      <c r="C2" s="577"/>
      <c r="D2" s="577"/>
      <c r="E2" s="577"/>
      <c r="F2" s="577"/>
      <c r="G2" s="577"/>
      <c r="H2" s="579"/>
      <c r="I2" s="579"/>
      <c r="J2" s="577"/>
      <c r="K2" s="577"/>
      <c r="L2" s="577"/>
      <c r="M2" s="577"/>
      <c r="N2" s="577"/>
      <c r="O2" s="579"/>
      <c r="P2" s="579"/>
      <c r="Q2" s="579"/>
      <c r="R2" s="579"/>
    </row>
    <row r="3" spans="1:18" ht="18">
      <c r="A3" s="563" t="s">
        <v>20</v>
      </c>
      <c r="B3" s="582" t="s">
        <v>21</v>
      </c>
      <c r="C3" s="563" t="s">
        <v>22</v>
      </c>
      <c r="D3" s="563" t="s">
        <v>23</v>
      </c>
      <c r="E3" s="563" t="s">
        <v>24</v>
      </c>
      <c r="F3" s="580" t="s">
        <v>25</v>
      </c>
      <c r="G3" s="580"/>
      <c r="H3" s="581"/>
      <c r="I3" s="581"/>
      <c r="J3" s="580"/>
      <c r="K3" s="580"/>
      <c r="L3" s="580"/>
      <c r="M3" s="580"/>
      <c r="N3" s="580"/>
      <c r="O3" s="581"/>
      <c r="P3" s="564" t="s">
        <v>26</v>
      </c>
      <c r="Q3" s="564" t="s">
        <v>27</v>
      </c>
      <c r="R3" s="564" t="s">
        <v>28</v>
      </c>
    </row>
    <row r="4" spans="1:18" ht="18">
      <c r="A4" s="563"/>
      <c r="B4" s="582"/>
      <c r="C4" s="563"/>
      <c r="D4" s="563"/>
      <c r="E4" s="563"/>
      <c r="F4" s="580" t="s">
        <v>29</v>
      </c>
      <c r="G4" s="580"/>
      <c r="H4" s="581" t="s">
        <v>30</v>
      </c>
      <c r="I4" s="581"/>
      <c r="J4" s="580" t="s">
        <v>31</v>
      </c>
      <c r="K4" s="580"/>
      <c r="L4" s="580"/>
      <c r="M4" s="580"/>
      <c r="N4" s="580"/>
      <c r="O4" s="581"/>
      <c r="P4" s="564"/>
      <c r="Q4" s="564"/>
      <c r="R4" s="564"/>
    </row>
    <row r="5" spans="1:18">
      <c r="A5" s="563"/>
      <c r="B5" s="582"/>
      <c r="C5" s="563"/>
      <c r="D5" s="563"/>
      <c r="E5" s="563"/>
      <c r="F5" s="563" t="s">
        <v>32</v>
      </c>
      <c r="G5" s="563" t="s">
        <v>33</v>
      </c>
      <c r="H5" s="564" t="s">
        <v>34</v>
      </c>
      <c r="I5" s="564" t="s">
        <v>35</v>
      </c>
      <c r="J5" s="563" t="s">
        <v>36</v>
      </c>
      <c r="K5" s="563" t="s">
        <v>37</v>
      </c>
      <c r="L5" s="563" t="s">
        <v>38</v>
      </c>
      <c r="M5" s="563" t="s">
        <v>39</v>
      </c>
      <c r="N5" s="563" t="s">
        <v>40</v>
      </c>
      <c r="O5" s="564" t="s">
        <v>41</v>
      </c>
      <c r="P5" s="564"/>
      <c r="Q5" s="564"/>
      <c r="R5" s="564"/>
    </row>
    <row r="6" spans="1:18" ht="20.25" customHeight="1">
      <c r="A6" s="563"/>
      <c r="B6" s="582"/>
      <c r="C6" s="563"/>
      <c r="D6" s="563"/>
      <c r="E6" s="563"/>
      <c r="F6" s="563"/>
      <c r="G6" s="563"/>
      <c r="H6" s="564"/>
      <c r="I6" s="564"/>
      <c r="J6" s="563"/>
      <c r="K6" s="563"/>
      <c r="L6" s="563"/>
      <c r="M6" s="563"/>
      <c r="N6" s="563"/>
      <c r="O6" s="564"/>
      <c r="P6" s="564"/>
      <c r="Q6" s="564"/>
      <c r="R6" s="564"/>
    </row>
    <row r="7" spans="1:18" ht="18">
      <c r="A7" s="563"/>
      <c r="B7" s="582"/>
      <c r="C7" s="563"/>
      <c r="D7" s="563"/>
      <c r="E7" s="563"/>
      <c r="F7" s="563"/>
      <c r="G7" s="563"/>
      <c r="H7" s="73">
        <v>2.5081199999999999</v>
      </c>
      <c r="I7" s="95">
        <v>3.0696300000000001</v>
      </c>
      <c r="J7" s="563"/>
      <c r="K7" s="563"/>
      <c r="L7" s="54" t="s">
        <v>270</v>
      </c>
      <c r="M7" s="563"/>
      <c r="N7" s="563"/>
      <c r="O7" s="46">
        <v>1.1666399999999999</v>
      </c>
      <c r="P7" s="564"/>
      <c r="Q7" s="564"/>
      <c r="R7" s="564"/>
    </row>
    <row r="8" spans="1:18" ht="18">
      <c r="A8" s="4">
        <v>1</v>
      </c>
      <c r="B8" s="4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5">
        <v>8</v>
      </c>
      <c r="I8" s="45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45">
        <v>15</v>
      </c>
      <c r="P8" s="45">
        <v>16</v>
      </c>
      <c r="Q8" s="45">
        <v>17</v>
      </c>
      <c r="R8" s="45">
        <v>18</v>
      </c>
    </row>
    <row r="9" spans="1:18" ht="18">
      <c r="A9" s="121"/>
      <c r="B9" s="216"/>
      <c r="C9" s="121" t="s">
        <v>502</v>
      </c>
      <c r="D9" s="121"/>
      <c r="E9" s="121"/>
      <c r="F9" s="121"/>
      <c r="G9" s="121"/>
      <c r="H9" s="217"/>
      <c r="I9" s="217"/>
      <c r="J9" s="121"/>
      <c r="K9" s="121"/>
      <c r="L9" s="121"/>
      <c r="M9" s="121"/>
      <c r="N9" s="121"/>
      <c r="O9" s="217"/>
      <c r="P9" s="217"/>
      <c r="Q9" s="217"/>
      <c r="R9" s="217"/>
    </row>
    <row r="10" spans="1:18" ht="54">
      <c r="A10" s="244">
        <v>1</v>
      </c>
      <c r="B10" s="245" t="s">
        <v>503</v>
      </c>
      <c r="C10" s="246" t="s">
        <v>555</v>
      </c>
      <c r="D10" s="82" t="s">
        <v>179</v>
      </c>
      <c r="E10" s="244">
        <v>1</v>
      </c>
      <c r="F10" s="244">
        <v>0.96</v>
      </c>
      <c r="G10" s="244">
        <v>0.12</v>
      </c>
      <c r="H10" s="221">
        <f t="shared" ref="H10:H13" si="0">F10*H$7</f>
        <v>2.4077951999999998</v>
      </c>
      <c r="I10" s="221">
        <f>G10*I$7</f>
        <v>0.36835560000000001</v>
      </c>
      <c r="J10" s="98" t="s">
        <v>562</v>
      </c>
      <c r="K10" s="244" t="s">
        <v>179</v>
      </c>
      <c r="L10" s="244"/>
      <c r="M10" s="244">
        <v>1</v>
      </c>
      <c r="N10" s="244">
        <v>62.5</v>
      </c>
      <c r="O10" s="234">
        <f>N10*M10*O$7</f>
        <v>72.914999999999992</v>
      </c>
      <c r="P10" s="225">
        <f t="shared" ref="P10:P12" si="1">H10+I10+O10</f>
        <v>75.691150799999988</v>
      </c>
      <c r="Q10" s="225">
        <f t="shared" ref="Q10:Q12" si="2">O10*E10</f>
        <v>72.914999999999992</v>
      </c>
      <c r="R10" s="225">
        <f t="shared" ref="R10:R12" si="3">P10*E10</f>
        <v>75.691150799999988</v>
      </c>
    </row>
    <row r="11" spans="1:18" ht="90">
      <c r="A11" s="222">
        <v>2</v>
      </c>
      <c r="B11" s="223" t="s">
        <v>504</v>
      </c>
      <c r="C11" s="224" t="s">
        <v>505</v>
      </c>
      <c r="D11" s="222" t="s">
        <v>179</v>
      </c>
      <c r="E11" s="112">
        <v>1</v>
      </c>
      <c r="F11" s="244">
        <f>0.96*0.5</f>
        <v>0.48</v>
      </c>
      <c r="G11" s="244">
        <f>0.12*0.5</f>
        <v>0.06</v>
      </c>
      <c r="H11" s="221">
        <f t="shared" si="0"/>
        <v>1.2038975999999999</v>
      </c>
      <c r="I11" s="221">
        <f>G11*I$7</f>
        <v>0.1841778</v>
      </c>
      <c r="J11" s="224" t="s">
        <v>506</v>
      </c>
      <c r="K11" s="222" t="s">
        <v>179</v>
      </c>
      <c r="L11" s="242"/>
      <c r="M11" s="222">
        <v>1</v>
      </c>
      <c r="N11" s="222">
        <v>1.4</v>
      </c>
      <c r="O11" s="221">
        <f t="shared" ref="O11:O13" si="4">N11*M11*O$7</f>
        <v>1.6332959999999999</v>
      </c>
      <c r="P11" s="221">
        <f t="shared" si="1"/>
        <v>3.0213713999999996</v>
      </c>
      <c r="Q11" s="221">
        <f t="shared" si="2"/>
        <v>1.6332959999999999</v>
      </c>
      <c r="R11" s="221">
        <f t="shared" si="3"/>
        <v>3.0213713999999996</v>
      </c>
    </row>
    <row r="12" spans="1:18" ht="72">
      <c r="A12" s="222">
        <v>3</v>
      </c>
      <c r="B12" s="222" t="s">
        <v>507</v>
      </c>
      <c r="C12" s="224" t="s">
        <v>556</v>
      </c>
      <c r="D12" s="222" t="s">
        <v>179</v>
      </c>
      <c r="E12" s="222">
        <v>2</v>
      </c>
      <c r="F12" s="222">
        <v>0.39</v>
      </c>
      <c r="G12" s="222">
        <v>0.41</v>
      </c>
      <c r="H12" s="221">
        <f t="shared" si="0"/>
        <v>0.9781668</v>
      </c>
      <c r="I12" s="221">
        <f>G12*I$7</f>
        <v>1.2585483</v>
      </c>
      <c r="J12" s="224" t="s">
        <v>561</v>
      </c>
      <c r="K12" s="222" t="s">
        <v>179</v>
      </c>
      <c r="L12" s="222"/>
      <c r="M12" s="222">
        <v>1</v>
      </c>
      <c r="N12" s="222">
        <v>11.9</v>
      </c>
      <c r="O12" s="221">
        <f t="shared" si="4"/>
        <v>13.883016</v>
      </c>
      <c r="P12" s="221">
        <f t="shared" si="1"/>
        <v>16.119731099999999</v>
      </c>
      <c r="Q12" s="221">
        <f t="shared" si="2"/>
        <v>27.766031999999999</v>
      </c>
      <c r="R12" s="221">
        <f t="shared" si="3"/>
        <v>32.239462199999998</v>
      </c>
    </row>
    <row r="13" spans="1:18" ht="90">
      <c r="A13" s="322">
        <v>4</v>
      </c>
      <c r="B13" s="322" t="s">
        <v>509</v>
      </c>
      <c r="C13" s="323" t="s">
        <v>557</v>
      </c>
      <c r="D13" s="322" t="s">
        <v>179</v>
      </c>
      <c r="E13" s="322">
        <v>2</v>
      </c>
      <c r="F13" s="322">
        <v>0.44</v>
      </c>
      <c r="G13" s="322">
        <v>0.57999999999999996</v>
      </c>
      <c r="H13" s="321">
        <f t="shared" si="0"/>
        <v>1.1035728</v>
      </c>
      <c r="I13" s="321">
        <f t="shared" ref="I13" si="5">G13*I$7</f>
        <v>1.7803853999999999</v>
      </c>
      <c r="J13" s="323" t="s">
        <v>559</v>
      </c>
      <c r="K13" s="322" t="s">
        <v>179</v>
      </c>
      <c r="L13" s="322"/>
      <c r="M13" s="322">
        <v>1</v>
      </c>
      <c r="N13" s="322">
        <v>18.5</v>
      </c>
      <c r="O13" s="321">
        <f t="shared" si="4"/>
        <v>21.582839999999997</v>
      </c>
      <c r="P13" s="321">
        <f t="shared" ref="P13" si="6">H13+I13+O13</f>
        <v>24.466798199999996</v>
      </c>
      <c r="Q13" s="321">
        <f t="shared" ref="Q13" si="7">O13*E13</f>
        <v>43.165679999999995</v>
      </c>
      <c r="R13" s="321">
        <f t="shared" ref="R13" si="8">P13*E13</f>
        <v>48.933596399999992</v>
      </c>
    </row>
    <row r="14" spans="1:18" ht="58.5" customHeight="1">
      <c r="A14" s="322">
        <v>5</v>
      </c>
      <c r="B14" s="322" t="s">
        <v>162</v>
      </c>
      <c r="C14" s="97" t="s">
        <v>558</v>
      </c>
      <c r="D14" s="322" t="s">
        <v>179</v>
      </c>
      <c r="E14" s="322">
        <v>2</v>
      </c>
      <c r="F14" s="322"/>
      <c r="G14" s="322"/>
      <c r="H14" s="322"/>
      <c r="I14" s="322"/>
      <c r="J14" s="97" t="s">
        <v>560</v>
      </c>
      <c r="K14" s="322" t="s">
        <v>179</v>
      </c>
      <c r="L14" s="322"/>
      <c r="M14" s="322">
        <v>1</v>
      </c>
      <c r="N14" s="322">
        <v>2.2999999999999998</v>
      </c>
      <c r="O14" s="321">
        <f t="shared" ref="O14:O17" si="9">N14*M14*O$7</f>
        <v>2.6832719999999997</v>
      </c>
      <c r="P14" s="321">
        <f t="shared" ref="P14" si="10">H14+I14+O14</f>
        <v>2.6832719999999997</v>
      </c>
      <c r="Q14" s="321">
        <f t="shared" ref="Q14:Q21" si="11">O14*E14</f>
        <v>5.3665439999999993</v>
      </c>
      <c r="R14" s="321">
        <f t="shared" ref="R14:R21" si="12">P14*E14</f>
        <v>5.3665439999999993</v>
      </c>
    </row>
    <row r="15" spans="1:18" ht="54.75" customHeight="1">
      <c r="A15" s="322">
        <v>6</v>
      </c>
      <c r="B15" s="324" t="s">
        <v>162</v>
      </c>
      <c r="C15" s="323" t="s">
        <v>567</v>
      </c>
      <c r="D15" s="322" t="s">
        <v>54</v>
      </c>
      <c r="E15" s="321">
        <f>2*1.52</f>
        <v>3.04</v>
      </c>
      <c r="F15" s="322"/>
      <c r="G15" s="322"/>
      <c r="H15" s="321"/>
      <c r="I15" s="321"/>
      <c r="J15" s="323" t="s">
        <v>564</v>
      </c>
      <c r="K15" s="322" t="s">
        <v>54</v>
      </c>
      <c r="L15" s="324" t="s">
        <v>410</v>
      </c>
      <c r="M15" s="322">
        <v>1</v>
      </c>
      <c r="N15" s="322">
        <v>1.05</v>
      </c>
      <c r="O15" s="321">
        <f t="shared" si="9"/>
        <v>1.2249719999999999</v>
      </c>
      <c r="P15" s="321">
        <f>H15+I15+O15</f>
        <v>1.2249719999999999</v>
      </c>
      <c r="Q15" s="321">
        <f t="shared" si="11"/>
        <v>3.7239148799999997</v>
      </c>
      <c r="R15" s="321">
        <f t="shared" si="12"/>
        <v>3.7239148799999997</v>
      </c>
    </row>
    <row r="16" spans="1:18" ht="54">
      <c r="A16" s="322">
        <v>7</v>
      </c>
      <c r="B16" s="322" t="s">
        <v>507</v>
      </c>
      <c r="C16" s="323" t="s">
        <v>563</v>
      </c>
      <c r="D16" s="322" t="s">
        <v>179</v>
      </c>
      <c r="E16" s="322">
        <v>1</v>
      </c>
      <c r="F16" s="322">
        <v>0.39</v>
      </c>
      <c r="G16" s="322">
        <v>0.41</v>
      </c>
      <c r="H16" s="321">
        <f t="shared" ref="H16" si="13">F16*H$7</f>
        <v>0.9781668</v>
      </c>
      <c r="I16" s="321">
        <f>G16*I$7</f>
        <v>1.2585483</v>
      </c>
      <c r="J16" s="295" t="s">
        <v>563</v>
      </c>
      <c r="K16" s="322" t="s">
        <v>179</v>
      </c>
      <c r="L16" s="322"/>
      <c r="M16" s="322">
        <v>1</v>
      </c>
      <c r="N16" s="322">
        <v>1.36</v>
      </c>
      <c r="O16" s="321">
        <f t="shared" si="9"/>
        <v>1.5866304</v>
      </c>
      <c r="P16" s="321">
        <f t="shared" ref="P16:P21" si="14">H16+I16+O16</f>
        <v>3.8233455000000003</v>
      </c>
      <c r="Q16" s="321">
        <f t="shared" si="11"/>
        <v>1.5866304</v>
      </c>
      <c r="R16" s="321">
        <f t="shared" si="12"/>
        <v>3.8233455000000003</v>
      </c>
    </row>
    <row r="17" spans="1:18" ht="36">
      <c r="A17" s="322">
        <v>8</v>
      </c>
      <c r="B17" s="324" t="s">
        <v>162</v>
      </c>
      <c r="C17" s="323" t="s">
        <v>565</v>
      </c>
      <c r="D17" s="322" t="s">
        <v>179</v>
      </c>
      <c r="E17" s="112">
        <v>1</v>
      </c>
      <c r="F17" s="322"/>
      <c r="G17" s="322"/>
      <c r="H17" s="321"/>
      <c r="I17" s="321"/>
      <c r="J17" s="323" t="s">
        <v>566</v>
      </c>
      <c r="K17" s="322" t="s">
        <v>179</v>
      </c>
      <c r="L17" s="324"/>
      <c r="M17" s="322">
        <v>1</v>
      </c>
      <c r="N17" s="322">
        <v>51.6</v>
      </c>
      <c r="O17" s="321">
        <f t="shared" si="9"/>
        <v>60.198623999999995</v>
      </c>
      <c r="P17" s="321">
        <f t="shared" si="14"/>
        <v>60.198623999999995</v>
      </c>
      <c r="Q17" s="321">
        <f t="shared" si="11"/>
        <v>60.198623999999995</v>
      </c>
      <c r="R17" s="321">
        <f t="shared" si="12"/>
        <v>60.198623999999995</v>
      </c>
    </row>
    <row r="18" spans="1:18" ht="36">
      <c r="A18" s="322">
        <v>9</v>
      </c>
      <c r="B18" s="324" t="s">
        <v>256</v>
      </c>
      <c r="C18" s="327" t="s">
        <v>508</v>
      </c>
      <c r="D18" s="329" t="s">
        <v>155</v>
      </c>
      <c r="E18" s="329">
        <v>0.36</v>
      </c>
      <c r="F18" s="329">
        <v>1.82</v>
      </c>
      <c r="G18" s="329">
        <v>1.06</v>
      </c>
      <c r="H18" s="313">
        <f t="shared" ref="H18" si="15">F18*H$7</f>
        <v>4.5647783999999998</v>
      </c>
      <c r="I18" s="313">
        <f t="shared" ref="I18" si="16">G18*I$7</f>
        <v>3.2538078000000001</v>
      </c>
      <c r="J18" s="327" t="s">
        <v>117</v>
      </c>
      <c r="K18" s="329" t="s">
        <v>155</v>
      </c>
      <c r="L18" s="322" t="s">
        <v>61</v>
      </c>
      <c r="M18" s="322">
        <v>1.02</v>
      </c>
      <c r="N18" s="322">
        <v>4</v>
      </c>
      <c r="O18" s="313">
        <f>N18*M18*O$7</f>
        <v>4.7598911999999993</v>
      </c>
      <c r="P18" s="313">
        <f t="shared" si="14"/>
        <v>12.578477400000001</v>
      </c>
      <c r="Q18" s="313">
        <f t="shared" si="11"/>
        <v>1.7135608319999998</v>
      </c>
      <c r="R18" s="313">
        <f t="shared" si="12"/>
        <v>4.5282518640000005</v>
      </c>
    </row>
    <row r="19" spans="1:18" ht="52.5" customHeight="1">
      <c r="A19" s="329">
        <v>10</v>
      </c>
      <c r="B19" s="330" t="s">
        <v>162</v>
      </c>
      <c r="C19" s="327" t="s">
        <v>510</v>
      </c>
      <c r="D19" s="329" t="s">
        <v>46</v>
      </c>
      <c r="E19" s="317">
        <f>5*0.48*0.617/1000</f>
        <v>1.4808E-3</v>
      </c>
      <c r="F19" s="329"/>
      <c r="G19" s="329"/>
      <c r="H19" s="313"/>
      <c r="I19" s="313"/>
      <c r="J19" s="327" t="s">
        <v>233</v>
      </c>
      <c r="K19" s="329" t="s">
        <v>46</v>
      </c>
      <c r="L19" s="324" t="s">
        <v>568</v>
      </c>
      <c r="M19" s="322">
        <v>1</v>
      </c>
      <c r="N19" s="322">
        <v>216.67</v>
      </c>
      <c r="O19" s="313">
        <f>N19*M19*O$7</f>
        <v>252.77588879999996</v>
      </c>
      <c r="P19" s="313">
        <f t="shared" si="14"/>
        <v>252.77588879999996</v>
      </c>
      <c r="Q19" s="313">
        <f t="shared" si="11"/>
        <v>0.37431053613503995</v>
      </c>
      <c r="R19" s="313">
        <f t="shared" si="12"/>
        <v>0.37431053613503995</v>
      </c>
    </row>
    <row r="20" spans="1:18" ht="72">
      <c r="A20" s="329">
        <v>11</v>
      </c>
      <c r="B20" s="330" t="s">
        <v>511</v>
      </c>
      <c r="C20" s="327" t="s">
        <v>512</v>
      </c>
      <c r="D20" s="329" t="s">
        <v>179</v>
      </c>
      <c r="E20" s="334">
        <v>1</v>
      </c>
      <c r="F20" s="329">
        <v>0.8</v>
      </c>
      <c r="G20" s="329">
        <v>0.09</v>
      </c>
      <c r="H20" s="321">
        <f t="shared" ref="H20" si="17">F20*H$7</f>
        <v>2.0064959999999998</v>
      </c>
      <c r="I20" s="321">
        <f t="shared" ref="I20" si="18">G20*I$7</f>
        <v>0.27626669999999998</v>
      </c>
      <c r="J20" s="98" t="s">
        <v>513</v>
      </c>
      <c r="K20" s="329" t="s">
        <v>179</v>
      </c>
      <c r="L20" s="324"/>
      <c r="M20" s="322">
        <v>1</v>
      </c>
      <c r="N20" s="331">
        <v>50</v>
      </c>
      <c r="O20" s="313">
        <f>N20*M20*O$7</f>
        <v>58.331999999999994</v>
      </c>
      <c r="P20" s="313">
        <f t="shared" si="14"/>
        <v>60.614762699999993</v>
      </c>
      <c r="Q20" s="313">
        <f t="shared" si="11"/>
        <v>58.331999999999994</v>
      </c>
      <c r="R20" s="313">
        <f t="shared" si="12"/>
        <v>60.614762699999993</v>
      </c>
    </row>
    <row r="21" spans="1:18" ht="54" customHeight="1">
      <c r="A21" s="329">
        <v>12</v>
      </c>
      <c r="B21" s="330" t="s">
        <v>162</v>
      </c>
      <c r="C21" s="327" t="s">
        <v>514</v>
      </c>
      <c r="D21" s="329" t="s">
        <v>46</v>
      </c>
      <c r="E21" s="317">
        <f>4*0.3*0.617/1000</f>
        <v>7.404E-4</v>
      </c>
      <c r="F21" s="329"/>
      <c r="G21" s="329"/>
      <c r="H21" s="313"/>
      <c r="I21" s="313"/>
      <c r="J21" s="327" t="s">
        <v>233</v>
      </c>
      <c r="K21" s="329" t="s">
        <v>46</v>
      </c>
      <c r="L21" s="324" t="s">
        <v>537</v>
      </c>
      <c r="M21" s="322">
        <v>1</v>
      </c>
      <c r="N21" s="322">
        <v>298.75</v>
      </c>
      <c r="O21" s="313">
        <f>N21*M21*O$7</f>
        <v>348.53369999999995</v>
      </c>
      <c r="P21" s="313">
        <f t="shared" si="14"/>
        <v>348.53369999999995</v>
      </c>
      <c r="Q21" s="313">
        <f t="shared" si="11"/>
        <v>0.25805435147999994</v>
      </c>
      <c r="R21" s="313">
        <f t="shared" si="12"/>
        <v>0.25805435147999994</v>
      </c>
    </row>
    <row r="22" spans="1:18" ht="18">
      <c r="A22" s="314"/>
      <c r="B22" s="318"/>
      <c r="C22" s="121" t="s">
        <v>286</v>
      </c>
      <c r="D22" s="314"/>
      <c r="E22" s="117"/>
      <c r="F22" s="314"/>
      <c r="G22" s="314"/>
      <c r="H22" s="316"/>
      <c r="I22" s="316"/>
      <c r="J22" s="315"/>
      <c r="K22" s="314"/>
      <c r="L22" s="332"/>
      <c r="M22" s="332"/>
      <c r="N22" s="332"/>
      <c r="O22" s="319"/>
      <c r="P22" s="319"/>
      <c r="Q22" s="319"/>
      <c r="R22" s="319"/>
    </row>
    <row r="23" spans="1:18" ht="72">
      <c r="A23" s="329">
        <v>1</v>
      </c>
      <c r="B23" s="324" t="s">
        <v>45</v>
      </c>
      <c r="C23" s="97" t="s">
        <v>521</v>
      </c>
      <c r="D23" s="322" t="s">
        <v>42</v>
      </c>
      <c r="E23" s="317">
        <v>0.21099999999999999</v>
      </c>
      <c r="F23" s="322">
        <v>5.92</v>
      </c>
      <c r="G23" s="322">
        <v>187.67</v>
      </c>
      <c r="H23" s="321">
        <f>F23*H$7</f>
        <v>14.848070399999999</v>
      </c>
      <c r="I23" s="321">
        <f t="shared" ref="I23" si="19">G23*I$7</f>
        <v>576.07746209999993</v>
      </c>
      <c r="J23" s="218"/>
      <c r="K23" s="322"/>
      <c r="L23" s="322"/>
      <c r="M23" s="322"/>
      <c r="N23" s="322"/>
      <c r="O23" s="321"/>
      <c r="P23" s="321">
        <f t="shared" ref="P23:P31" si="20">H23+I23+O23</f>
        <v>590.92553249999992</v>
      </c>
      <c r="Q23" s="321"/>
      <c r="R23" s="321">
        <f t="shared" ref="R23:R31" si="21">P23*E23</f>
        <v>124.68528735749997</v>
      </c>
    </row>
    <row r="24" spans="1:18" ht="36">
      <c r="A24" s="322">
        <v>2</v>
      </c>
      <c r="B24" s="322" t="s">
        <v>208</v>
      </c>
      <c r="C24" s="323" t="s">
        <v>524</v>
      </c>
      <c r="D24" s="322" t="s">
        <v>142</v>
      </c>
      <c r="E24" s="322">
        <v>23</v>
      </c>
      <c r="F24" s="322">
        <v>1.1000000000000001</v>
      </c>
      <c r="G24" s="322"/>
      <c r="H24" s="321">
        <f t="shared" ref="H24:H26" si="22">F24*H$7</f>
        <v>2.7589320000000002</v>
      </c>
      <c r="I24" s="321"/>
      <c r="J24" s="323"/>
      <c r="K24" s="322"/>
      <c r="L24" s="322"/>
      <c r="M24" s="322"/>
      <c r="N24" s="322"/>
      <c r="O24" s="321"/>
      <c r="P24" s="321">
        <f t="shared" si="20"/>
        <v>2.7589320000000002</v>
      </c>
      <c r="Q24" s="321"/>
      <c r="R24" s="321">
        <f t="shared" si="21"/>
        <v>63.455436000000006</v>
      </c>
    </row>
    <row r="25" spans="1:18" ht="36">
      <c r="A25" s="322">
        <v>3</v>
      </c>
      <c r="B25" s="324" t="s">
        <v>374</v>
      </c>
      <c r="C25" s="323" t="s">
        <v>515</v>
      </c>
      <c r="D25" s="322" t="s">
        <v>155</v>
      </c>
      <c r="E25" s="322">
        <v>18</v>
      </c>
      <c r="F25" s="322">
        <v>0.89</v>
      </c>
      <c r="G25" s="322"/>
      <c r="H25" s="321">
        <f t="shared" si="22"/>
        <v>2.2322267999999998</v>
      </c>
      <c r="I25" s="321"/>
      <c r="J25" s="323" t="s">
        <v>126</v>
      </c>
      <c r="K25" s="322" t="s">
        <v>56</v>
      </c>
      <c r="L25" s="322" t="s">
        <v>144</v>
      </c>
      <c r="M25" s="322">
        <v>1.1000000000000001</v>
      </c>
      <c r="N25" s="322">
        <v>7</v>
      </c>
      <c r="O25" s="321">
        <f t="shared" ref="O25:O26" si="23">N25*M25*O$7</f>
        <v>8.9831280000000007</v>
      </c>
      <c r="P25" s="321">
        <f t="shared" si="20"/>
        <v>11.2153548</v>
      </c>
      <c r="Q25" s="321">
        <f t="shared" ref="Q25:Q26" si="24">O25*E25</f>
        <v>161.696304</v>
      </c>
      <c r="R25" s="321">
        <f t="shared" si="21"/>
        <v>201.8763864</v>
      </c>
    </row>
    <row r="26" spans="1:18" ht="18">
      <c r="A26" s="322">
        <v>4</v>
      </c>
      <c r="B26" s="324" t="s">
        <v>374</v>
      </c>
      <c r="C26" s="323" t="s">
        <v>516</v>
      </c>
      <c r="D26" s="322" t="s">
        <v>155</v>
      </c>
      <c r="E26" s="322">
        <v>52</v>
      </c>
      <c r="F26" s="322">
        <v>0.89</v>
      </c>
      <c r="G26" s="322"/>
      <c r="H26" s="321">
        <f t="shared" si="22"/>
        <v>2.2322267999999998</v>
      </c>
      <c r="I26" s="321"/>
      <c r="J26" s="323" t="s">
        <v>126</v>
      </c>
      <c r="K26" s="322" t="s">
        <v>56</v>
      </c>
      <c r="L26" s="322" t="s">
        <v>144</v>
      </c>
      <c r="M26" s="322">
        <v>1.1000000000000001</v>
      </c>
      <c r="N26" s="322">
        <v>7</v>
      </c>
      <c r="O26" s="321">
        <f t="shared" si="23"/>
        <v>8.9831280000000007</v>
      </c>
      <c r="P26" s="321">
        <f t="shared" si="20"/>
        <v>11.2153548</v>
      </c>
      <c r="Q26" s="321">
        <f t="shared" si="24"/>
        <v>467.12265600000001</v>
      </c>
      <c r="R26" s="321">
        <f t="shared" si="21"/>
        <v>583.1984496</v>
      </c>
    </row>
    <row r="27" spans="1:18" ht="54">
      <c r="A27" s="322">
        <v>5</v>
      </c>
      <c r="B27" s="324" t="s">
        <v>375</v>
      </c>
      <c r="C27" s="323" t="s">
        <v>569</v>
      </c>
      <c r="D27" s="322" t="s">
        <v>42</v>
      </c>
      <c r="E27" s="320">
        <v>0.14799999999999999</v>
      </c>
      <c r="F27" s="322"/>
      <c r="G27" s="322">
        <v>25</v>
      </c>
      <c r="H27" s="313"/>
      <c r="I27" s="313">
        <f t="shared" ref="I27" si="25">G27*I$7</f>
        <v>76.740750000000006</v>
      </c>
      <c r="J27" s="183"/>
      <c r="K27" s="322"/>
      <c r="L27" s="322"/>
      <c r="M27" s="322"/>
      <c r="N27" s="322"/>
      <c r="O27" s="321"/>
      <c r="P27" s="321">
        <f t="shared" si="20"/>
        <v>76.740750000000006</v>
      </c>
      <c r="Q27" s="321"/>
      <c r="R27" s="321">
        <f t="shared" si="21"/>
        <v>11.357631</v>
      </c>
    </row>
    <row r="28" spans="1:18" ht="36">
      <c r="A28" s="322">
        <v>6</v>
      </c>
      <c r="B28" s="322" t="s">
        <v>376</v>
      </c>
      <c r="C28" s="323" t="s">
        <v>570</v>
      </c>
      <c r="D28" s="322" t="s">
        <v>56</v>
      </c>
      <c r="E28" s="322">
        <v>16</v>
      </c>
      <c r="F28" s="322">
        <v>0.66400000000000003</v>
      </c>
      <c r="G28" s="322"/>
      <c r="H28" s="313">
        <f t="shared" ref="H28" si="26">F28*H$7</f>
        <v>1.6653916799999999</v>
      </c>
      <c r="I28" s="313"/>
      <c r="J28" s="323"/>
      <c r="K28" s="322"/>
      <c r="L28" s="322"/>
      <c r="M28" s="322"/>
      <c r="N28" s="322"/>
      <c r="O28" s="321"/>
      <c r="P28" s="321">
        <f t="shared" si="20"/>
        <v>1.6653916799999999</v>
      </c>
      <c r="Q28" s="321"/>
      <c r="R28" s="321">
        <f t="shared" si="21"/>
        <v>26.646266879999999</v>
      </c>
    </row>
    <row r="29" spans="1:18" ht="36">
      <c r="A29" s="329">
        <v>7</v>
      </c>
      <c r="B29" s="324" t="s">
        <v>377</v>
      </c>
      <c r="C29" s="97" t="s">
        <v>518</v>
      </c>
      <c r="D29" s="322" t="s">
        <v>42</v>
      </c>
      <c r="E29" s="342">
        <v>7.0000000000000007E-2</v>
      </c>
      <c r="F29" s="322">
        <v>9.27</v>
      </c>
      <c r="G29" s="322">
        <v>294.12</v>
      </c>
      <c r="H29" s="321">
        <f>F29*H$7</f>
        <v>23.250272399999997</v>
      </c>
      <c r="I29" s="321">
        <f t="shared" ref="I29:I30" si="27">G29*I$7</f>
        <v>902.83957559999999</v>
      </c>
      <c r="J29" s="218"/>
      <c r="K29" s="322"/>
      <c r="L29" s="322"/>
      <c r="M29" s="322"/>
      <c r="N29" s="322"/>
      <c r="O29" s="321"/>
      <c r="P29" s="321">
        <f t="shared" si="20"/>
        <v>926.08984799999996</v>
      </c>
      <c r="Q29" s="321"/>
      <c r="R29" s="321">
        <f t="shared" si="21"/>
        <v>64.826289360000004</v>
      </c>
    </row>
    <row r="30" spans="1:18" ht="18">
      <c r="A30" s="322">
        <v>8</v>
      </c>
      <c r="B30" s="322" t="s">
        <v>245</v>
      </c>
      <c r="C30" s="323" t="s">
        <v>402</v>
      </c>
      <c r="D30" s="322" t="s">
        <v>46</v>
      </c>
      <c r="E30" s="112">
        <v>126</v>
      </c>
      <c r="F30" s="322"/>
      <c r="G30" s="322">
        <v>0.5</v>
      </c>
      <c r="H30" s="313"/>
      <c r="I30" s="313">
        <f t="shared" si="27"/>
        <v>1.534815</v>
      </c>
      <c r="J30" s="322"/>
      <c r="K30" s="322"/>
      <c r="L30" s="322"/>
      <c r="M30" s="322"/>
      <c r="N30" s="322"/>
      <c r="O30" s="321"/>
      <c r="P30" s="321">
        <f t="shared" si="20"/>
        <v>1.534815</v>
      </c>
      <c r="Q30" s="321"/>
      <c r="R30" s="321">
        <f t="shared" si="21"/>
        <v>193.38669000000002</v>
      </c>
    </row>
    <row r="31" spans="1:18" ht="75" customHeight="1">
      <c r="A31" s="322">
        <v>9</v>
      </c>
      <c r="B31" s="322" t="s">
        <v>573</v>
      </c>
      <c r="C31" s="323" t="s">
        <v>571</v>
      </c>
      <c r="D31" s="322" t="s">
        <v>54</v>
      </c>
      <c r="E31" s="322">
        <v>187</v>
      </c>
      <c r="F31" s="322">
        <v>0.11</v>
      </c>
      <c r="G31" s="322">
        <v>0.09</v>
      </c>
      <c r="H31" s="313">
        <f t="shared" ref="H31:I31" si="28">F31*H$7</f>
        <v>0.27589320000000001</v>
      </c>
      <c r="I31" s="313">
        <f t="shared" si="28"/>
        <v>0.27626669999999998</v>
      </c>
      <c r="J31" s="323" t="s">
        <v>572</v>
      </c>
      <c r="K31" s="322" t="s">
        <v>54</v>
      </c>
      <c r="L31" s="341" t="s">
        <v>574</v>
      </c>
      <c r="M31" s="341">
        <v>1.01</v>
      </c>
      <c r="N31" s="341">
        <v>3.39</v>
      </c>
      <c r="O31" s="321">
        <f t="shared" ref="O31" si="29">N31*M31*O$7</f>
        <v>3.9944586959999997</v>
      </c>
      <c r="P31" s="321">
        <f t="shared" si="20"/>
        <v>4.5466185960000001</v>
      </c>
      <c r="Q31" s="321">
        <f t="shared" ref="Q31" si="30">O31*E31</f>
        <v>746.96377615199992</v>
      </c>
      <c r="R31" s="321">
        <f t="shared" si="21"/>
        <v>850.21767745199998</v>
      </c>
    </row>
    <row r="32" spans="1:18" ht="74.25" customHeight="1">
      <c r="A32" s="322">
        <v>10</v>
      </c>
      <c r="B32" s="322" t="s">
        <v>576</v>
      </c>
      <c r="C32" s="323" t="s">
        <v>575</v>
      </c>
      <c r="D32" s="322" t="s">
        <v>54</v>
      </c>
      <c r="E32" s="322">
        <v>70</v>
      </c>
      <c r="F32" s="322">
        <v>0.06</v>
      </c>
      <c r="G32" s="322">
        <v>0.05</v>
      </c>
      <c r="H32" s="313">
        <f t="shared" ref="H32" si="31">F32*H$7</f>
        <v>0.15048719999999999</v>
      </c>
      <c r="I32" s="313">
        <f t="shared" ref="I32" si="32">G32*I$7</f>
        <v>0.15348150000000002</v>
      </c>
      <c r="J32" s="323" t="s">
        <v>577</v>
      </c>
      <c r="K32" s="322" t="s">
        <v>54</v>
      </c>
      <c r="L32" s="341" t="s">
        <v>578</v>
      </c>
      <c r="M32" s="341">
        <v>1.01</v>
      </c>
      <c r="N32" s="341">
        <v>0.56999999999999995</v>
      </c>
      <c r="O32" s="321">
        <f t="shared" ref="O32" si="33">N32*M32*O$7</f>
        <v>0.67163464799999995</v>
      </c>
      <c r="P32" s="321">
        <f t="shared" ref="P32" si="34">H32+I32+O32</f>
        <v>0.97560334799999993</v>
      </c>
      <c r="Q32" s="321">
        <f t="shared" ref="Q32" si="35">O32*E32</f>
        <v>47.014425359999997</v>
      </c>
      <c r="R32" s="321">
        <f t="shared" ref="R32" si="36">P32*E32</f>
        <v>68.292234359999995</v>
      </c>
    </row>
    <row r="33" spans="1:18" ht="66.75" customHeight="1">
      <c r="A33" s="322">
        <v>11</v>
      </c>
      <c r="B33" s="322" t="s">
        <v>580</v>
      </c>
      <c r="C33" s="323" t="s">
        <v>579</v>
      </c>
      <c r="D33" s="322" t="s">
        <v>54</v>
      </c>
      <c r="E33" s="322">
        <v>10</v>
      </c>
      <c r="F33" s="322">
        <v>0.06</v>
      </c>
      <c r="G33" s="322">
        <v>0.05</v>
      </c>
      <c r="H33" s="313">
        <f t="shared" ref="H33" si="37">F33*H$7</f>
        <v>0.15048719999999999</v>
      </c>
      <c r="I33" s="313">
        <f t="shared" ref="I33" si="38">G33*I$7</f>
        <v>0.15348150000000002</v>
      </c>
      <c r="J33" s="323" t="s">
        <v>581</v>
      </c>
      <c r="K33" s="322" t="s">
        <v>54</v>
      </c>
      <c r="L33" s="341" t="s">
        <v>582</v>
      </c>
      <c r="M33" s="341">
        <v>1.01</v>
      </c>
      <c r="N33" s="341">
        <v>0.34</v>
      </c>
      <c r="O33" s="321">
        <f t="shared" ref="O33" si="39">N33*M33*O$7</f>
        <v>0.400624176</v>
      </c>
      <c r="P33" s="321">
        <f t="shared" ref="P33" si="40">H33+I33+O33</f>
        <v>0.70459287599999998</v>
      </c>
      <c r="Q33" s="321">
        <f t="shared" ref="Q33" si="41">O33*E33</f>
        <v>4.00624176</v>
      </c>
      <c r="R33" s="321">
        <f t="shared" ref="R33" si="42">P33*E33</f>
        <v>7.0459287599999998</v>
      </c>
    </row>
    <row r="34" spans="1:18" ht="72.75" customHeight="1">
      <c r="A34" s="322">
        <v>12</v>
      </c>
      <c r="B34" s="322" t="s">
        <v>580</v>
      </c>
      <c r="C34" s="323" t="s">
        <v>583</v>
      </c>
      <c r="D34" s="322" t="s">
        <v>54</v>
      </c>
      <c r="E34" s="322">
        <v>33</v>
      </c>
      <c r="F34" s="322">
        <v>0.06</v>
      </c>
      <c r="G34" s="322">
        <v>0.05</v>
      </c>
      <c r="H34" s="313">
        <f t="shared" ref="H34:I36" si="43">F34*H$7</f>
        <v>0.15048719999999999</v>
      </c>
      <c r="I34" s="313">
        <f t="shared" ref="I34" si="44">G34*I$7</f>
        <v>0.15348150000000002</v>
      </c>
      <c r="J34" s="323" t="s">
        <v>584</v>
      </c>
      <c r="K34" s="322" t="s">
        <v>54</v>
      </c>
      <c r="L34" s="341" t="s">
        <v>585</v>
      </c>
      <c r="M34" s="341">
        <v>1.01</v>
      </c>
      <c r="N34" s="341">
        <v>0.12</v>
      </c>
      <c r="O34" s="321">
        <f t="shared" ref="O34:O35" si="45">N34*M34*O$7</f>
        <v>0.14139676799999998</v>
      </c>
      <c r="P34" s="321">
        <f t="shared" ref="P34:P37" si="46">H34+I34+O34</f>
        <v>0.44536546799999999</v>
      </c>
      <c r="Q34" s="321">
        <f t="shared" ref="Q34:Q35" si="47">O34*E34</f>
        <v>4.6660933439999992</v>
      </c>
      <c r="R34" s="321">
        <f t="shared" ref="R34:R37" si="48">P34*E34</f>
        <v>14.697060444</v>
      </c>
    </row>
    <row r="35" spans="1:18" ht="36">
      <c r="A35" s="344">
        <v>13</v>
      </c>
      <c r="B35" s="344" t="s">
        <v>627</v>
      </c>
      <c r="C35" s="348" t="s">
        <v>628</v>
      </c>
      <c r="D35" s="344" t="s">
        <v>267</v>
      </c>
      <c r="E35" s="112">
        <v>3</v>
      </c>
      <c r="F35" s="344">
        <v>2.98</v>
      </c>
      <c r="G35" s="344"/>
      <c r="H35" s="342">
        <f t="shared" si="43"/>
        <v>7.4741976000000001</v>
      </c>
      <c r="I35" s="342"/>
      <c r="J35" s="348" t="s">
        <v>43</v>
      </c>
      <c r="K35" s="344" t="s">
        <v>56</v>
      </c>
      <c r="L35" s="344"/>
      <c r="M35" s="344">
        <v>9.4</v>
      </c>
      <c r="N35" s="344">
        <v>0.2</v>
      </c>
      <c r="O35" s="343">
        <f t="shared" si="45"/>
        <v>2.1932831999999998</v>
      </c>
      <c r="P35" s="343">
        <f t="shared" si="46"/>
        <v>9.6674807999999999</v>
      </c>
      <c r="Q35" s="343">
        <f t="shared" si="47"/>
        <v>6.5798495999999993</v>
      </c>
      <c r="R35" s="343">
        <f t="shared" si="48"/>
        <v>29.0024424</v>
      </c>
    </row>
    <row r="36" spans="1:18" ht="36">
      <c r="A36" s="326">
        <v>14</v>
      </c>
      <c r="B36" s="336" t="s">
        <v>586</v>
      </c>
      <c r="C36" s="327" t="s">
        <v>587</v>
      </c>
      <c r="D36" s="326" t="s">
        <v>179</v>
      </c>
      <c r="E36" s="326">
        <f>3+4+3+3+1+1+3+4+1</f>
        <v>23</v>
      </c>
      <c r="F36" s="326">
        <v>0.23100000000000001</v>
      </c>
      <c r="G36" s="326">
        <v>0.151</v>
      </c>
      <c r="H36" s="325">
        <f t="shared" si="43"/>
        <v>0.57937572000000004</v>
      </c>
      <c r="I36" s="325">
        <f t="shared" si="43"/>
        <v>0.46351413000000002</v>
      </c>
      <c r="J36" s="328"/>
      <c r="K36" s="326"/>
      <c r="L36" s="80"/>
      <c r="M36" s="80"/>
      <c r="N36" s="340"/>
      <c r="O36" s="325"/>
      <c r="P36" s="325">
        <f t="shared" si="46"/>
        <v>1.0428898500000001</v>
      </c>
      <c r="Q36" s="325"/>
      <c r="R36" s="325">
        <f t="shared" si="48"/>
        <v>23.986466550000003</v>
      </c>
    </row>
    <row r="37" spans="1:18" ht="54">
      <c r="A37" s="322">
        <v>15</v>
      </c>
      <c r="B37" s="324" t="s">
        <v>162</v>
      </c>
      <c r="C37" s="323" t="s">
        <v>588</v>
      </c>
      <c r="D37" s="322" t="s">
        <v>179</v>
      </c>
      <c r="E37" s="112">
        <v>3</v>
      </c>
      <c r="F37" s="322"/>
      <c r="G37" s="322"/>
      <c r="H37" s="321"/>
      <c r="I37" s="321"/>
      <c r="J37" s="323" t="s">
        <v>588</v>
      </c>
      <c r="K37" s="322" t="s">
        <v>179</v>
      </c>
      <c r="L37" s="353"/>
      <c r="M37" s="351">
        <v>1</v>
      </c>
      <c r="N37" s="351">
        <v>2.19</v>
      </c>
      <c r="O37" s="321">
        <f t="shared" ref="O37" si="49">N37*M37*O$7</f>
        <v>2.5549415999999998</v>
      </c>
      <c r="P37" s="321">
        <f t="shared" si="46"/>
        <v>2.5549415999999998</v>
      </c>
      <c r="Q37" s="321">
        <f t="shared" ref="Q37" si="50">O37*E37</f>
        <v>7.6648247999999999</v>
      </c>
      <c r="R37" s="321">
        <f t="shared" si="48"/>
        <v>7.6648247999999999</v>
      </c>
    </row>
    <row r="38" spans="1:18" ht="54">
      <c r="A38" s="322">
        <v>16</v>
      </c>
      <c r="B38" s="324" t="s">
        <v>162</v>
      </c>
      <c r="C38" s="323" t="s">
        <v>589</v>
      </c>
      <c r="D38" s="322" t="s">
        <v>179</v>
      </c>
      <c r="E38" s="112">
        <v>4</v>
      </c>
      <c r="F38" s="322"/>
      <c r="G38" s="322"/>
      <c r="H38" s="321"/>
      <c r="I38" s="321"/>
      <c r="J38" s="323" t="s">
        <v>589</v>
      </c>
      <c r="K38" s="322" t="s">
        <v>179</v>
      </c>
      <c r="L38" s="345"/>
      <c r="M38" s="322">
        <v>1</v>
      </c>
      <c r="N38" s="341">
        <v>2.42</v>
      </c>
      <c r="O38" s="321">
        <f t="shared" ref="O38" si="51">N38*M38*O$7</f>
        <v>2.8232687999999997</v>
      </c>
      <c r="P38" s="321">
        <f t="shared" ref="P38" si="52">H38+I38+O38</f>
        <v>2.8232687999999997</v>
      </c>
      <c r="Q38" s="321">
        <f t="shared" ref="Q38" si="53">O38*E38</f>
        <v>11.293075199999999</v>
      </c>
      <c r="R38" s="321">
        <f t="shared" ref="R38" si="54">P38*E38</f>
        <v>11.293075199999999</v>
      </c>
    </row>
    <row r="39" spans="1:18" ht="36">
      <c r="A39" s="179">
        <v>17</v>
      </c>
      <c r="B39" s="337" t="s">
        <v>162</v>
      </c>
      <c r="C39" s="323" t="s">
        <v>590</v>
      </c>
      <c r="D39" s="179" t="s">
        <v>179</v>
      </c>
      <c r="E39" s="179">
        <v>3</v>
      </c>
      <c r="F39" s="179"/>
      <c r="G39" s="187"/>
      <c r="H39" s="338"/>
      <c r="I39" s="338"/>
      <c r="J39" s="339" t="s">
        <v>649</v>
      </c>
      <c r="K39" s="179" t="s">
        <v>179</v>
      </c>
      <c r="L39" s="179" t="s">
        <v>644</v>
      </c>
      <c r="M39" s="179">
        <v>1</v>
      </c>
      <c r="N39" s="179">
        <v>0.21</v>
      </c>
      <c r="O39" s="338">
        <f t="shared" ref="O39:O41" si="55">N39*M39*O$7</f>
        <v>0.24499439999999997</v>
      </c>
      <c r="P39" s="338">
        <f t="shared" ref="P39:P41" si="56">H39+I39+O39</f>
        <v>0.24499439999999997</v>
      </c>
      <c r="Q39" s="338">
        <f t="shared" ref="Q39:Q41" si="57">O39*E39</f>
        <v>0.73498319999999995</v>
      </c>
      <c r="R39" s="338">
        <f t="shared" ref="R39:R41" si="58">P39*E39</f>
        <v>0.73498319999999995</v>
      </c>
    </row>
    <row r="40" spans="1:18" ht="54">
      <c r="A40" s="179">
        <v>18</v>
      </c>
      <c r="B40" s="337" t="s">
        <v>162</v>
      </c>
      <c r="C40" s="348" t="s">
        <v>651</v>
      </c>
      <c r="D40" s="179" t="s">
        <v>179</v>
      </c>
      <c r="E40" s="179">
        <v>3</v>
      </c>
      <c r="F40" s="179"/>
      <c r="G40" s="187"/>
      <c r="H40" s="338"/>
      <c r="I40" s="338"/>
      <c r="J40" s="339" t="s">
        <v>647</v>
      </c>
      <c r="K40" s="179" t="s">
        <v>179</v>
      </c>
      <c r="L40" s="179" t="s">
        <v>626</v>
      </c>
      <c r="M40" s="179">
        <v>1</v>
      </c>
      <c r="N40" s="179">
        <v>1.46</v>
      </c>
      <c r="O40" s="338">
        <f t="shared" si="55"/>
        <v>1.7032943999999999</v>
      </c>
      <c r="P40" s="338">
        <f t="shared" si="56"/>
        <v>1.7032943999999999</v>
      </c>
      <c r="Q40" s="338">
        <f t="shared" si="57"/>
        <v>5.1098831999999996</v>
      </c>
      <c r="R40" s="338">
        <f t="shared" si="58"/>
        <v>5.1098831999999996</v>
      </c>
    </row>
    <row r="41" spans="1:18" ht="36">
      <c r="A41" s="179">
        <v>19</v>
      </c>
      <c r="B41" s="337" t="s">
        <v>162</v>
      </c>
      <c r="C41" s="348" t="s">
        <v>652</v>
      </c>
      <c r="D41" s="179" t="s">
        <v>179</v>
      </c>
      <c r="E41" s="179">
        <v>1</v>
      </c>
      <c r="F41" s="179"/>
      <c r="G41" s="187"/>
      <c r="H41" s="338"/>
      <c r="I41" s="338"/>
      <c r="J41" s="339" t="s">
        <v>648</v>
      </c>
      <c r="K41" s="179" t="s">
        <v>179</v>
      </c>
      <c r="L41" s="179"/>
      <c r="M41" s="179">
        <v>1</v>
      </c>
      <c r="N41" s="179">
        <v>1.24</v>
      </c>
      <c r="O41" s="338">
        <f t="shared" si="55"/>
        <v>1.4466336</v>
      </c>
      <c r="P41" s="338">
        <f t="shared" si="56"/>
        <v>1.4466336</v>
      </c>
      <c r="Q41" s="338">
        <f t="shared" si="57"/>
        <v>1.4466336</v>
      </c>
      <c r="R41" s="338">
        <f t="shared" si="58"/>
        <v>1.4466336</v>
      </c>
    </row>
    <row r="42" spans="1:18" ht="54">
      <c r="A42" s="322">
        <v>20</v>
      </c>
      <c r="B42" s="322" t="s">
        <v>591</v>
      </c>
      <c r="C42" s="323" t="s">
        <v>643</v>
      </c>
      <c r="D42" s="322" t="s">
        <v>179</v>
      </c>
      <c r="E42" s="322">
        <v>1</v>
      </c>
      <c r="F42" s="322">
        <v>0.62</v>
      </c>
      <c r="G42" s="322">
        <v>0.57999999999999996</v>
      </c>
      <c r="H42" s="321">
        <f t="shared" ref="H42:I43" si="59">F42*H$7</f>
        <v>1.5550344</v>
      </c>
      <c r="I42" s="321">
        <f t="shared" si="59"/>
        <v>1.7803853999999999</v>
      </c>
      <c r="J42" s="323" t="s">
        <v>653</v>
      </c>
      <c r="K42" s="322" t="s">
        <v>179</v>
      </c>
      <c r="L42" s="353"/>
      <c r="M42" s="351">
        <v>1</v>
      </c>
      <c r="N42" s="351">
        <v>5.2</v>
      </c>
      <c r="O42" s="321">
        <f t="shared" ref="O42:O46" si="60">N42*M42*O$7</f>
        <v>6.0665279999999999</v>
      </c>
      <c r="P42" s="321">
        <f t="shared" ref="P42:P46" si="61">H42+I42+O42</f>
        <v>9.4019478000000003</v>
      </c>
      <c r="Q42" s="321">
        <f t="shared" ref="Q42:Q46" si="62">O42*E42</f>
        <v>6.0665279999999999</v>
      </c>
      <c r="R42" s="321">
        <f t="shared" ref="R42:R46" si="63">P42*E42</f>
        <v>9.4019478000000003</v>
      </c>
    </row>
    <row r="43" spans="1:18" ht="54">
      <c r="A43" s="322">
        <v>21</v>
      </c>
      <c r="B43" s="322" t="s">
        <v>591</v>
      </c>
      <c r="C43" s="323" t="s">
        <v>629</v>
      </c>
      <c r="D43" s="322" t="s">
        <v>179</v>
      </c>
      <c r="E43" s="322">
        <v>1</v>
      </c>
      <c r="F43" s="322">
        <v>0.62</v>
      </c>
      <c r="G43" s="322">
        <v>0.57999999999999996</v>
      </c>
      <c r="H43" s="321">
        <f t="shared" si="59"/>
        <v>1.5550344</v>
      </c>
      <c r="I43" s="321">
        <f t="shared" si="59"/>
        <v>1.7803853999999999</v>
      </c>
      <c r="J43" s="323" t="s">
        <v>630</v>
      </c>
      <c r="K43" s="322" t="s">
        <v>179</v>
      </c>
      <c r="L43" s="351"/>
      <c r="M43" s="351">
        <v>1</v>
      </c>
      <c r="N43" s="351">
        <v>7.5</v>
      </c>
      <c r="O43" s="321">
        <f t="shared" si="60"/>
        <v>8.7497999999999987</v>
      </c>
      <c r="P43" s="321">
        <f t="shared" si="61"/>
        <v>12.085219799999999</v>
      </c>
      <c r="Q43" s="321">
        <f t="shared" si="62"/>
        <v>8.7497999999999987</v>
      </c>
      <c r="R43" s="321">
        <f t="shared" si="63"/>
        <v>12.085219799999999</v>
      </c>
    </row>
    <row r="44" spans="1:18" ht="54">
      <c r="A44" s="322">
        <v>22</v>
      </c>
      <c r="B44" s="324" t="s">
        <v>162</v>
      </c>
      <c r="C44" s="323" t="s">
        <v>594</v>
      </c>
      <c r="D44" s="322" t="s">
        <v>179</v>
      </c>
      <c r="E44" s="112">
        <v>1</v>
      </c>
      <c r="F44" s="322"/>
      <c r="G44" s="322"/>
      <c r="H44" s="321"/>
      <c r="I44" s="321"/>
      <c r="J44" s="323" t="s">
        <v>595</v>
      </c>
      <c r="K44" s="322" t="s">
        <v>179</v>
      </c>
      <c r="L44" s="353"/>
      <c r="M44" s="351">
        <v>1</v>
      </c>
      <c r="N44" s="351">
        <v>4.3</v>
      </c>
      <c r="O44" s="321">
        <f t="shared" si="60"/>
        <v>5.016551999999999</v>
      </c>
      <c r="P44" s="321">
        <f t="shared" si="61"/>
        <v>5.016551999999999</v>
      </c>
      <c r="Q44" s="321">
        <f t="shared" si="62"/>
        <v>5.016551999999999</v>
      </c>
      <c r="R44" s="321">
        <f t="shared" si="63"/>
        <v>5.016551999999999</v>
      </c>
    </row>
    <row r="45" spans="1:18" ht="54">
      <c r="A45" s="322">
        <v>23</v>
      </c>
      <c r="B45" s="322" t="s">
        <v>162</v>
      </c>
      <c r="C45" s="323" t="s">
        <v>596</v>
      </c>
      <c r="D45" s="322" t="s">
        <v>179</v>
      </c>
      <c r="E45" s="322">
        <v>1</v>
      </c>
      <c r="F45" s="322"/>
      <c r="G45" s="322"/>
      <c r="H45" s="321"/>
      <c r="I45" s="321"/>
      <c r="J45" s="323" t="s">
        <v>597</v>
      </c>
      <c r="K45" s="322" t="s">
        <v>179</v>
      </c>
      <c r="L45" s="353"/>
      <c r="M45" s="351">
        <v>1</v>
      </c>
      <c r="N45" s="351">
        <v>1.8</v>
      </c>
      <c r="O45" s="321">
        <f t="shared" si="60"/>
        <v>2.099952</v>
      </c>
      <c r="P45" s="321">
        <f t="shared" si="61"/>
        <v>2.099952</v>
      </c>
      <c r="Q45" s="321">
        <f t="shared" si="62"/>
        <v>2.099952</v>
      </c>
      <c r="R45" s="321">
        <f t="shared" si="63"/>
        <v>2.099952</v>
      </c>
    </row>
    <row r="46" spans="1:18" ht="54">
      <c r="A46" s="179">
        <v>24</v>
      </c>
      <c r="B46" s="337" t="s">
        <v>162</v>
      </c>
      <c r="C46" s="352" t="s">
        <v>631</v>
      </c>
      <c r="D46" s="179" t="s">
        <v>179</v>
      </c>
      <c r="E46" s="179">
        <v>3</v>
      </c>
      <c r="F46" s="179"/>
      <c r="G46" s="187"/>
      <c r="H46" s="338"/>
      <c r="I46" s="338"/>
      <c r="J46" s="339" t="s">
        <v>631</v>
      </c>
      <c r="K46" s="179" t="s">
        <v>179</v>
      </c>
      <c r="L46" s="179" t="s">
        <v>645</v>
      </c>
      <c r="M46" s="179">
        <v>1</v>
      </c>
      <c r="N46" s="179">
        <v>0.32</v>
      </c>
      <c r="O46" s="338">
        <f t="shared" si="60"/>
        <v>0.37332479999999996</v>
      </c>
      <c r="P46" s="338">
        <f t="shared" si="61"/>
        <v>0.37332479999999996</v>
      </c>
      <c r="Q46" s="338">
        <f t="shared" si="62"/>
        <v>1.1199743999999998</v>
      </c>
      <c r="R46" s="338">
        <f t="shared" si="63"/>
        <v>1.1199743999999998</v>
      </c>
    </row>
    <row r="47" spans="1:18" ht="36">
      <c r="A47" s="179">
        <v>25</v>
      </c>
      <c r="B47" s="337" t="s">
        <v>162</v>
      </c>
      <c r="C47" s="352" t="s">
        <v>632</v>
      </c>
      <c r="D47" s="179" t="s">
        <v>179</v>
      </c>
      <c r="E47" s="179">
        <v>3</v>
      </c>
      <c r="F47" s="179"/>
      <c r="G47" s="187"/>
      <c r="H47" s="338"/>
      <c r="I47" s="338"/>
      <c r="J47" s="339" t="s">
        <v>646</v>
      </c>
      <c r="K47" s="179" t="s">
        <v>179</v>
      </c>
      <c r="L47" s="179"/>
      <c r="M47" s="179">
        <v>1</v>
      </c>
      <c r="N47" s="179">
        <v>0.82</v>
      </c>
      <c r="O47" s="338">
        <f t="shared" ref="O47:O48" si="64">N47*M47*O$7</f>
        <v>0.95664479999999985</v>
      </c>
      <c r="P47" s="338">
        <f t="shared" ref="P47:P48" si="65">H47+I47+O47</f>
        <v>0.95664479999999985</v>
      </c>
      <c r="Q47" s="338">
        <f t="shared" ref="Q47:Q48" si="66">O47*E47</f>
        <v>2.8699343999999996</v>
      </c>
      <c r="R47" s="338">
        <f t="shared" ref="R47:R48" si="67">P47*E47</f>
        <v>2.8699343999999996</v>
      </c>
    </row>
    <row r="48" spans="1:18" ht="36">
      <c r="A48" s="351">
        <v>26</v>
      </c>
      <c r="B48" s="351" t="s">
        <v>633</v>
      </c>
      <c r="C48" s="352" t="s">
        <v>638</v>
      </c>
      <c r="D48" s="351" t="s">
        <v>179</v>
      </c>
      <c r="E48" s="351">
        <v>4</v>
      </c>
      <c r="F48" s="351">
        <v>0.22</v>
      </c>
      <c r="G48" s="351">
        <v>0.23</v>
      </c>
      <c r="H48" s="350">
        <f t="shared" ref="H48" si="68">F48*H$7</f>
        <v>0.55178640000000001</v>
      </c>
      <c r="I48" s="350">
        <f t="shared" ref="I48" si="69">G48*I$7</f>
        <v>0.7060149</v>
      </c>
      <c r="J48" s="352" t="s">
        <v>642</v>
      </c>
      <c r="K48" s="351" t="s">
        <v>179</v>
      </c>
      <c r="L48" s="351"/>
      <c r="M48" s="351">
        <v>1</v>
      </c>
      <c r="N48" s="351">
        <v>2.42</v>
      </c>
      <c r="O48" s="350">
        <f t="shared" si="64"/>
        <v>2.8232687999999997</v>
      </c>
      <c r="P48" s="350">
        <f t="shared" si="65"/>
        <v>4.0810700999999998</v>
      </c>
      <c r="Q48" s="350">
        <f t="shared" si="66"/>
        <v>11.293075199999999</v>
      </c>
      <c r="R48" s="350">
        <f t="shared" si="67"/>
        <v>16.324280399999999</v>
      </c>
    </row>
    <row r="49" spans="1:18" ht="36">
      <c r="A49" s="351">
        <v>27</v>
      </c>
      <c r="B49" s="351" t="s">
        <v>633</v>
      </c>
      <c r="C49" s="352" t="s">
        <v>637</v>
      </c>
      <c r="D49" s="351" t="s">
        <v>179</v>
      </c>
      <c r="E49" s="351">
        <v>1</v>
      </c>
      <c r="F49" s="351">
        <v>0.22</v>
      </c>
      <c r="G49" s="351">
        <v>0.23</v>
      </c>
      <c r="H49" s="350">
        <f t="shared" ref="H49:I51" si="70">F49*H$7</f>
        <v>0.55178640000000001</v>
      </c>
      <c r="I49" s="350">
        <f t="shared" si="70"/>
        <v>0.7060149</v>
      </c>
      <c r="J49" s="352" t="s">
        <v>641</v>
      </c>
      <c r="K49" s="351" t="s">
        <v>179</v>
      </c>
      <c r="L49" s="351"/>
      <c r="M49" s="351">
        <v>1</v>
      </c>
      <c r="N49" s="351">
        <v>1.85</v>
      </c>
      <c r="O49" s="350">
        <f t="shared" ref="O49:O51" si="71">N49*M49*O$7</f>
        <v>2.1582840000000001</v>
      </c>
      <c r="P49" s="350">
        <f t="shared" ref="P49:P51" si="72">H49+I49+O49</f>
        <v>3.4160853000000002</v>
      </c>
      <c r="Q49" s="350">
        <f t="shared" ref="Q49:Q51" si="73">O49*E49</f>
        <v>2.1582840000000001</v>
      </c>
      <c r="R49" s="350">
        <f t="shared" ref="R49:R51" si="74">P49*E49</f>
        <v>3.4160853000000002</v>
      </c>
    </row>
    <row r="50" spans="1:18" ht="54">
      <c r="A50" s="351">
        <v>28</v>
      </c>
      <c r="B50" s="351" t="s">
        <v>633</v>
      </c>
      <c r="C50" s="352" t="s">
        <v>650</v>
      </c>
      <c r="D50" s="351" t="s">
        <v>179</v>
      </c>
      <c r="E50" s="351">
        <v>4</v>
      </c>
      <c r="F50" s="351">
        <v>0.22</v>
      </c>
      <c r="G50" s="351">
        <v>0.23</v>
      </c>
      <c r="H50" s="350">
        <f t="shared" si="70"/>
        <v>0.55178640000000001</v>
      </c>
      <c r="I50" s="350">
        <f t="shared" si="70"/>
        <v>0.7060149</v>
      </c>
      <c r="J50" s="352" t="s">
        <v>640</v>
      </c>
      <c r="K50" s="351" t="s">
        <v>179</v>
      </c>
      <c r="L50" s="351"/>
      <c r="M50" s="351">
        <v>1</v>
      </c>
      <c r="N50" s="351">
        <v>4.7</v>
      </c>
      <c r="O50" s="350">
        <f t="shared" si="71"/>
        <v>5.4832079999999994</v>
      </c>
      <c r="P50" s="350">
        <f t="shared" si="72"/>
        <v>6.7410093</v>
      </c>
      <c r="Q50" s="350">
        <f t="shared" si="73"/>
        <v>21.932831999999998</v>
      </c>
      <c r="R50" s="350">
        <f t="shared" si="74"/>
        <v>26.9640372</v>
      </c>
    </row>
    <row r="51" spans="1:18" ht="54">
      <c r="A51" s="351">
        <v>29</v>
      </c>
      <c r="B51" s="351" t="s">
        <v>633</v>
      </c>
      <c r="C51" s="352" t="s">
        <v>636</v>
      </c>
      <c r="D51" s="351" t="s">
        <v>179</v>
      </c>
      <c r="E51" s="351">
        <v>1</v>
      </c>
      <c r="F51" s="351">
        <v>0.22</v>
      </c>
      <c r="G51" s="351">
        <v>0.23</v>
      </c>
      <c r="H51" s="350">
        <f t="shared" si="70"/>
        <v>0.55178640000000001</v>
      </c>
      <c r="I51" s="350">
        <f t="shared" si="70"/>
        <v>0.7060149</v>
      </c>
      <c r="J51" s="352" t="s">
        <v>639</v>
      </c>
      <c r="K51" s="351" t="s">
        <v>179</v>
      </c>
      <c r="L51" s="351"/>
      <c r="M51" s="351">
        <v>1</v>
      </c>
      <c r="N51" s="351">
        <v>3.6</v>
      </c>
      <c r="O51" s="350">
        <f t="shared" si="71"/>
        <v>4.1999040000000001</v>
      </c>
      <c r="P51" s="350">
        <f t="shared" si="72"/>
        <v>5.4577053000000006</v>
      </c>
      <c r="Q51" s="350">
        <f t="shared" si="73"/>
        <v>4.1999040000000001</v>
      </c>
      <c r="R51" s="350">
        <f t="shared" si="74"/>
        <v>5.4577053000000006</v>
      </c>
    </row>
    <row r="52" spans="1:18" ht="54">
      <c r="A52" s="344">
        <v>30</v>
      </c>
      <c r="B52" s="345" t="s">
        <v>162</v>
      </c>
      <c r="C52" s="348" t="s">
        <v>635</v>
      </c>
      <c r="D52" s="344" t="s">
        <v>179</v>
      </c>
      <c r="E52" s="112">
        <v>4</v>
      </c>
      <c r="F52" s="344"/>
      <c r="G52" s="344"/>
      <c r="H52" s="343"/>
      <c r="I52" s="343"/>
      <c r="J52" s="348" t="s">
        <v>635</v>
      </c>
      <c r="K52" s="344" t="s">
        <v>179</v>
      </c>
      <c r="L52" s="345"/>
      <c r="M52" s="344">
        <v>1</v>
      </c>
      <c r="N52" s="344">
        <v>1.81</v>
      </c>
      <c r="O52" s="343">
        <f t="shared" ref="O52" si="75">N52*M52*O$7</f>
        <v>2.1116183999999998</v>
      </c>
      <c r="P52" s="343">
        <f t="shared" ref="P52" si="76">H52+I52+O52</f>
        <v>2.1116183999999998</v>
      </c>
      <c r="Q52" s="343">
        <f t="shared" ref="Q52" si="77">O52*E52</f>
        <v>8.4464735999999991</v>
      </c>
      <c r="R52" s="343">
        <f t="shared" ref="R52" si="78">P52*E52</f>
        <v>8.4464735999999991</v>
      </c>
    </row>
    <row r="53" spans="1:18" ht="54">
      <c r="A53" s="344">
        <v>31</v>
      </c>
      <c r="B53" s="345" t="s">
        <v>162</v>
      </c>
      <c r="C53" s="348" t="s">
        <v>634</v>
      </c>
      <c r="D53" s="344" t="s">
        <v>179</v>
      </c>
      <c r="E53" s="112">
        <v>1</v>
      </c>
      <c r="F53" s="344"/>
      <c r="G53" s="344"/>
      <c r="H53" s="343"/>
      <c r="I53" s="343"/>
      <c r="J53" s="348" t="s">
        <v>634</v>
      </c>
      <c r="K53" s="344" t="s">
        <v>179</v>
      </c>
      <c r="L53" s="345"/>
      <c r="M53" s="344">
        <v>1</v>
      </c>
      <c r="N53" s="344">
        <v>1.43</v>
      </c>
      <c r="O53" s="343">
        <f t="shared" ref="O53" si="79">N53*M53*O$7</f>
        <v>1.6682951999999998</v>
      </c>
      <c r="P53" s="343">
        <f t="shared" ref="P53" si="80">H53+I53+O53</f>
        <v>1.6682951999999998</v>
      </c>
      <c r="Q53" s="343">
        <f t="shared" ref="Q53" si="81">O53*E53</f>
        <v>1.6682951999999998</v>
      </c>
      <c r="R53" s="343">
        <f t="shared" ref="R53" si="82">P53*E53</f>
        <v>1.6682951999999998</v>
      </c>
    </row>
    <row r="54" spans="1:18" ht="36">
      <c r="A54" s="322">
        <v>32</v>
      </c>
      <c r="B54" s="322" t="s">
        <v>162</v>
      </c>
      <c r="C54" s="323" t="s">
        <v>598</v>
      </c>
      <c r="D54" s="322" t="s">
        <v>179</v>
      </c>
      <c r="E54" s="322">
        <v>5</v>
      </c>
      <c r="F54" s="322"/>
      <c r="G54" s="322"/>
      <c r="H54" s="321"/>
      <c r="I54" s="321"/>
      <c r="J54" s="323" t="s">
        <v>598</v>
      </c>
      <c r="K54" s="322" t="s">
        <v>179</v>
      </c>
      <c r="L54" s="324"/>
      <c r="M54" s="322">
        <v>1</v>
      </c>
      <c r="N54" s="322">
        <v>0.63</v>
      </c>
      <c r="O54" s="321">
        <f t="shared" ref="O54:O55" si="83">N54*M54*O$7</f>
        <v>0.73498319999999995</v>
      </c>
      <c r="P54" s="321">
        <f t="shared" ref="P54:P55" si="84">H54+I54+O54</f>
        <v>0.73498319999999995</v>
      </c>
      <c r="Q54" s="321">
        <f t="shared" ref="Q54:Q55" si="85">O54*E54</f>
        <v>3.6749159999999996</v>
      </c>
      <c r="R54" s="321">
        <f t="shared" ref="R54:R55" si="86">P54*E54</f>
        <v>3.6749159999999996</v>
      </c>
    </row>
    <row r="55" spans="1:18" ht="90">
      <c r="A55" s="322">
        <v>33</v>
      </c>
      <c r="B55" s="324" t="s">
        <v>599</v>
      </c>
      <c r="C55" s="333" t="s">
        <v>600</v>
      </c>
      <c r="D55" s="322" t="s">
        <v>54</v>
      </c>
      <c r="E55" s="112">
        <v>12</v>
      </c>
      <c r="F55" s="322">
        <v>0.15</v>
      </c>
      <c r="G55" s="322">
        <v>0.11</v>
      </c>
      <c r="H55" s="313">
        <f t="shared" ref="H55:I55" si="87">F55*H$7</f>
        <v>0.376218</v>
      </c>
      <c r="I55" s="313">
        <f t="shared" si="87"/>
        <v>0.3376593</v>
      </c>
      <c r="J55" s="323" t="s">
        <v>601</v>
      </c>
      <c r="K55" s="322" t="s">
        <v>54</v>
      </c>
      <c r="L55" s="324" t="s">
        <v>602</v>
      </c>
      <c r="M55" s="322">
        <v>1.01</v>
      </c>
      <c r="N55" s="322">
        <v>4.92</v>
      </c>
      <c r="O55" s="321">
        <f t="shared" si="83"/>
        <v>5.7972674879999992</v>
      </c>
      <c r="P55" s="321">
        <f t="shared" si="84"/>
        <v>6.5111447879999993</v>
      </c>
      <c r="Q55" s="321">
        <f t="shared" si="85"/>
        <v>69.567209855999991</v>
      </c>
      <c r="R55" s="321">
        <f t="shared" si="86"/>
        <v>78.133737455999992</v>
      </c>
    </row>
    <row r="56" spans="1:18" ht="18">
      <c r="A56" s="314"/>
      <c r="B56" s="318"/>
      <c r="C56" s="121" t="s">
        <v>603</v>
      </c>
      <c r="D56" s="314"/>
      <c r="E56" s="117"/>
      <c r="F56" s="314"/>
      <c r="G56" s="314"/>
      <c r="H56" s="316"/>
      <c r="I56" s="316"/>
      <c r="J56" s="315"/>
      <c r="K56" s="314"/>
      <c r="L56" s="332"/>
      <c r="M56" s="332"/>
      <c r="N56" s="332"/>
      <c r="O56" s="319"/>
      <c r="P56" s="319"/>
      <c r="Q56" s="319"/>
      <c r="R56" s="319"/>
    </row>
    <row r="57" spans="1:18" ht="26.25" customHeight="1">
      <c r="A57" s="516">
        <v>1</v>
      </c>
      <c r="B57" s="518" t="s">
        <v>382</v>
      </c>
      <c r="C57" s="520" t="s">
        <v>604</v>
      </c>
      <c r="D57" s="516" t="s">
        <v>56</v>
      </c>
      <c r="E57" s="516">
        <f>0.32+0.48+0.24+0.36</f>
        <v>1.4</v>
      </c>
      <c r="F57" s="516">
        <v>5.14</v>
      </c>
      <c r="G57" s="516">
        <v>2.5299999999999998</v>
      </c>
      <c r="H57" s="534">
        <f t="shared" ref="H57:I57" si="88">F57*H$7</f>
        <v>12.891736799999999</v>
      </c>
      <c r="I57" s="534">
        <f t="shared" si="88"/>
        <v>7.7661638999999996</v>
      </c>
      <c r="J57" s="323" t="s">
        <v>215</v>
      </c>
      <c r="K57" s="322" t="s">
        <v>56</v>
      </c>
      <c r="L57" s="359" t="s">
        <v>216</v>
      </c>
      <c r="M57" s="322">
        <v>0.52400000000000002</v>
      </c>
      <c r="N57" s="358">
        <v>22.5</v>
      </c>
      <c r="O57" s="609">
        <f>((N57*M57)/1.02+(N58*M58))*O$7</f>
        <v>17.318856582352943</v>
      </c>
      <c r="P57" s="514">
        <f t="shared" ref="P57" si="89">H57+I57+O57</f>
        <v>37.976757282352942</v>
      </c>
      <c r="Q57" s="514">
        <f t="shared" ref="Q57" si="90">O57*E57</f>
        <v>24.246399215294119</v>
      </c>
      <c r="R57" s="514">
        <f t="shared" ref="R57" si="91">P57*E57</f>
        <v>53.167460195294119</v>
      </c>
    </row>
    <row r="58" spans="1:18" ht="30.75" customHeight="1">
      <c r="A58" s="517"/>
      <c r="B58" s="519"/>
      <c r="C58" s="521"/>
      <c r="D58" s="517"/>
      <c r="E58" s="517"/>
      <c r="F58" s="517"/>
      <c r="G58" s="517"/>
      <c r="H58" s="536"/>
      <c r="I58" s="536"/>
      <c r="J58" s="323" t="s">
        <v>383</v>
      </c>
      <c r="K58" s="322" t="s">
        <v>46</v>
      </c>
      <c r="L58" s="359" t="s">
        <v>537</v>
      </c>
      <c r="M58" s="358">
        <v>1.0999999999999999E-2</v>
      </c>
      <c r="N58" s="358">
        <v>298.75</v>
      </c>
      <c r="O58" s="610"/>
      <c r="P58" s="515"/>
      <c r="Q58" s="515"/>
      <c r="R58" s="515"/>
    </row>
    <row r="59" spans="1:18" ht="54">
      <c r="A59" s="322">
        <v>2</v>
      </c>
      <c r="B59" s="324" t="s">
        <v>162</v>
      </c>
      <c r="C59" s="323" t="s">
        <v>605</v>
      </c>
      <c r="D59" s="322" t="s">
        <v>179</v>
      </c>
      <c r="E59" s="112">
        <v>2</v>
      </c>
      <c r="F59" s="322"/>
      <c r="G59" s="322"/>
      <c r="H59" s="321"/>
      <c r="I59" s="321"/>
      <c r="J59" s="323" t="s">
        <v>384</v>
      </c>
      <c r="K59" s="322" t="s">
        <v>179</v>
      </c>
      <c r="L59" s="359" t="s">
        <v>385</v>
      </c>
      <c r="M59" s="358">
        <v>1</v>
      </c>
      <c r="N59" s="358">
        <v>19.170000000000002</v>
      </c>
      <c r="O59" s="321">
        <f t="shared" ref="O59" si="92">N59*M59*O$7</f>
        <v>22.3644888</v>
      </c>
      <c r="P59" s="321">
        <f t="shared" ref="P59" si="93">H59+I59+O59</f>
        <v>22.3644888</v>
      </c>
      <c r="Q59" s="321">
        <f t="shared" ref="Q59" si="94">O59*E59</f>
        <v>44.7289776</v>
      </c>
      <c r="R59" s="321">
        <f t="shared" ref="R59" si="95">P59*E59</f>
        <v>44.7289776</v>
      </c>
    </row>
    <row r="60" spans="1:18" ht="54">
      <c r="A60" s="322">
        <v>3</v>
      </c>
      <c r="B60" s="324" t="s">
        <v>162</v>
      </c>
      <c r="C60" s="323" t="s">
        <v>606</v>
      </c>
      <c r="D60" s="322" t="s">
        <v>179</v>
      </c>
      <c r="E60" s="112">
        <v>2</v>
      </c>
      <c r="F60" s="322"/>
      <c r="G60" s="322"/>
      <c r="H60" s="321"/>
      <c r="I60" s="321"/>
      <c r="J60" s="323" t="s">
        <v>384</v>
      </c>
      <c r="K60" s="322" t="s">
        <v>179</v>
      </c>
      <c r="L60" s="359" t="s">
        <v>528</v>
      </c>
      <c r="M60" s="358">
        <v>1</v>
      </c>
      <c r="N60" s="358">
        <v>20</v>
      </c>
      <c r="O60" s="321">
        <f t="shared" ref="O60:O62" si="96">N60*M60*O$7</f>
        <v>23.332799999999999</v>
      </c>
      <c r="P60" s="321">
        <f t="shared" ref="P60:P64" si="97">H60+I60+O60</f>
        <v>23.332799999999999</v>
      </c>
      <c r="Q60" s="321">
        <f t="shared" ref="Q60:Q67" si="98">O60*E60</f>
        <v>46.665599999999998</v>
      </c>
      <c r="R60" s="321">
        <f t="shared" ref="R60:R67" si="99">P60*E60</f>
        <v>46.665599999999998</v>
      </c>
    </row>
    <row r="61" spans="1:18" ht="54">
      <c r="A61" s="322">
        <v>4</v>
      </c>
      <c r="B61" s="324" t="s">
        <v>162</v>
      </c>
      <c r="C61" s="323" t="s">
        <v>607</v>
      </c>
      <c r="D61" s="322" t="s">
        <v>179</v>
      </c>
      <c r="E61" s="112">
        <v>2</v>
      </c>
      <c r="F61" s="322"/>
      <c r="G61" s="322"/>
      <c r="H61" s="321"/>
      <c r="I61" s="321"/>
      <c r="J61" s="323" t="s">
        <v>387</v>
      </c>
      <c r="K61" s="322" t="s">
        <v>179</v>
      </c>
      <c r="L61" s="324"/>
      <c r="M61" s="322">
        <v>1</v>
      </c>
      <c r="N61" s="322">
        <v>75</v>
      </c>
      <c r="O61" s="321">
        <f t="shared" si="96"/>
        <v>87.49799999999999</v>
      </c>
      <c r="P61" s="321">
        <f t="shared" si="97"/>
        <v>87.49799999999999</v>
      </c>
      <c r="Q61" s="321">
        <f t="shared" si="98"/>
        <v>174.99599999999998</v>
      </c>
      <c r="R61" s="321">
        <f t="shared" si="99"/>
        <v>174.99599999999998</v>
      </c>
    </row>
    <row r="62" spans="1:18" ht="36">
      <c r="A62" s="322">
        <v>5</v>
      </c>
      <c r="B62" s="324" t="s">
        <v>162</v>
      </c>
      <c r="C62" s="323" t="s">
        <v>608</v>
      </c>
      <c r="D62" s="322" t="s">
        <v>179</v>
      </c>
      <c r="E62" s="112">
        <v>2</v>
      </c>
      <c r="F62" s="322"/>
      <c r="G62" s="322"/>
      <c r="H62" s="321"/>
      <c r="I62" s="321"/>
      <c r="J62" s="323" t="s">
        <v>388</v>
      </c>
      <c r="K62" s="322" t="s">
        <v>179</v>
      </c>
      <c r="L62" s="324"/>
      <c r="M62" s="322">
        <v>1</v>
      </c>
      <c r="N62" s="322">
        <v>20</v>
      </c>
      <c r="O62" s="321">
        <f t="shared" si="96"/>
        <v>23.332799999999999</v>
      </c>
      <c r="P62" s="321">
        <f t="shared" si="97"/>
        <v>23.332799999999999</v>
      </c>
      <c r="Q62" s="321">
        <f t="shared" si="98"/>
        <v>46.665599999999998</v>
      </c>
      <c r="R62" s="321">
        <f t="shared" si="99"/>
        <v>46.665599999999998</v>
      </c>
    </row>
    <row r="63" spans="1:18" ht="36">
      <c r="A63" s="322">
        <v>6</v>
      </c>
      <c r="B63" s="324" t="s">
        <v>256</v>
      </c>
      <c r="C63" s="327" t="s">
        <v>392</v>
      </c>
      <c r="D63" s="329" t="s">
        <v>155</v>
      </c>
      <c r="E63" s="329">
        <v>0.3</v>
      </c>
      <c r="F63" s="329">
        <v>1.82</v>
      </c>
      <c r="G63" s="329">
        <v>1.06</v>
      </c>
      <c r="H63" s="313">
        <f t="shared" ref="H63:I65" si="100">F63*H$7</f>
        <v>4.5647783999999998</v>
      </c>
      <c r="I63" s="313">
        <f t="shared" si="100"/>
        <v>3.2538078000000001</v>
      </c>
      <c r="J63" s="327" t="s">
        <v>117</v>
      </c>
      <c r="K63" s="329" t="s">
        <v>155</v>
      </c>
      <c r="L63" s="358" t="s">
        <v>61</v>
      </c>
      <c r="M63" s="358">
        <v>1.02</v>
      </c>
      <c r="N63" s="358">
        <v>4</v>
      </c>
      <c r="O63" s="313">
        <f>N63*M63*O$7</f>
        <v>4.7598911999999993</v>
      </c>
      <c r="P63" s="313">
        <f t="shared" si="97"/>
        <v>12.578477400000001</v>
      </c>
      <c r="Q63" s="313">
        <f t="shared" si="98"/>
        <v>1.4279673599999998</v>
      </c>
      <c r="R63" s="313">
        <f t="shared" si="99"/>
        <v>3.7735432200000001</v>
      </c>
    </row>
    <row r="64" spans="1:18" ht="76.5" customHeight="1">
      <c r="A64" s="322">
        <v>7</v>
      </c>
      <c r="B64" s="324" t="s">
        <v>393</v>
      </c>
      <c r="C64" s="323" t="s">
        <v>394</v>
      </c>
      <c r="D64" s="322" t="s">
        <v>47</v>
      </c>
      <c r="E64" s="321">
        <v>0.113</v>
      </c>
      <c r="F64" s="322">
        <v>14.5</v>
      </c>
      <c r="G64" s="322">
        <v>1.5</v>
      </c>
      <c r="H64" s="313">
        <f t="shared" si="100"/>
        <v>36.367739999999998</v>
      </c>
      <c r="I64" s="313">
        <f t="shared" si="100"/>
        <v>4.6044450000000001</v>
      </c>
      <c r="J64" s="323" t="s">
        <v>53</v>
      </c>
      <c r="K64" s="322" t="s">
        <v>46</v>
      </c>
      <c r="L64" s="356" t="s">
        <v>526</v>
      </c>
      <c r="M64" s="358">
        <v>0.24</v>
      </c>
      <c r="N64" s="358">
        <v>165</v>
      </c>
      <c r="O64" s="321">
        <f t="shared" ref="O64:O66" si="101">N64*M64*O$7</f>
        <v>46.198943999999997</v>
      </c>
      <c r="P64" s="321">
        <f t="shared" si="97"/>
        <v>87.171128999999993</v>
      </c>
      <c r="Q64" s="321">
        <f t="shared" si="98"/>
        <v>5.2204806719999999</v>
      </c>
      <c r="R64" s="321">
        <f t="shared" si="99"/>
        <v>9.8503375769999995</v>
      </c>
    </row>
    <row r="65" spans="1:18" ht="54.75" customHeight="1">
      <c r="A65" s="322">
        <v>8</v>
      </c>
      <c r="B65" s="324" t="s">
        <v>395</v>
      </c>
      <c r="C65" s="323" t="s">
        <v>654</v>
      </c>
      <c r="D65" s="322" t="s">
        <v>46</v>
      </c>
      <c r="E65" s="373">
        <v>1.7999999999999999E-2</v>
      </c>
      <c r="F65" s="322">
        <v>16.2</v>
      </c>
      <c r="G65" s="322">
        <v>4</v>
      </c>
      <c r="H65" s="321">
        <f t="shared" si="100"/>
        <v>40.631543999999998</v>
      </c>
      <c r="I65" s="321">
        <f>G65*I$7</f>
        <v>12.27852</v>
      </c>
      <c r="J65" s="183" t="s">
        <v>176</v>
      </c>
      <c r="K65" s="322" t="s">
        <v>60</v>
      </c>
      <c r="L65" s="358" t="s">
        <v>177</v>
      </c>
      <c r="M65" s="358">
        <v>10</v>
      </c>
      <c r="N65" s="358">
        <v>0.93</v>
      </c>
      <c r="O65" s="321">
        <f t="shared" si="101"/>
        <v>10.849752000000001</v>
      </c>
      <c r="P65" s="321">
        <f>H65+I65+O65</f>
        <v>63.759816000000001</v>
      </c>
      <c r="Q65" s="321">
        <f t="shared" si="98"/>
        <v>0.19529553599999999</v>
      </c>
      <c r="R65" s="321">
        <f t="shared" si="99"/>
        <v>1.147676688</v>
      </c>
    </row>
    <row r="66" spans="1:18" ht="18">
      <c r="A66" s="322">
        <v>9</v>
      </c>
      <c r="B66" s="324" t="s">
        <v>162</v>
      </c>
      <c r="C66" s="323" t="s">
        <v>610</v>
      </c>
      <c r="D66" s="322" t="s">
        <v>54</v>
      </c>
      <c r="E66" s="110">
        <v>6</v>
      </c>
      <c r="F66" s="322"/>
      <c r="G66" s="322"/>
      <c r="H66" s="321"/>
      <c r="I66" s="321"/>
      <c r="J66" s="323" t="s">
        <v>609</v>
      </c>
      <c r="K66" s="322" t="s">
        <v>54</v>
      </c>
      <c r="L66" s="359" t="s">
        <v>668</v>
      </c>
      <c r="M66" s="322">
        <v>1</v>
      </c>
      <c r="N66" s="358">
        <v>0.88</v>
      </c>
      <c r="O66" s="321">
        <f t="shared" si="101"/>
        <v>1.0266431999999999</v>
      </c>
      <c r="P66" s="321">
        <f>H66+I66+O66</f>
        <v>1.0266431999999999</v>
      </c>
      <c r="Q66" s="321">
        <f t="shared" si="98"/>
        <v>6.1598591999999996</v>
      </c>
      <c r="R66" s="321">
        <f t="shared" si="99"/>
        <v>6.1598591999999996</v>
      </c>
    </row>
    <row r="67" spans="1:18" ht="18">
      <c r="A67" s="542">
        <v>10</v>
      </c>
      <c r="B67" s="542" t="s">
        <v>185</v>
      </c>
      <c r="C67" s="543" t="s">
        <v>396</v>
      </c>
      <c r="D67" s="542" t="s">
        <v>132</v>
      </c>
      <c r="E67" s="542">
        <v>0.02</v>
      </c>
      <c r="F67" s="542">
        <v>38.4</v>
      </c>
      <c r="G67" s="542">
        <v>0.03</v>
      </c>
      <c r="H67" s="541">
        <f>F67*H$7</f>
        <v>96.311807999999999</v>
      </c>
      <c r="I67" s="541">
        <f>G67*I$7</f>
        <v>9.2088900000000001E-2</v>
      </c>
      <c r="J67" s="183" t="s">
        <v>187</v>
      </c>
      <c r="K67" s="322" t="s">
        <v>60</v>
      </c>
      <c r="L67" s="358" t="s">
        <v>188</v>
      </c>
      <c r="M67" s="322">
        <v>24.4</v>
      </c>
      <c r="N67" s="358">
        <v>0.8</v>
      </c>
      <c r="O67" s="540">
        <f>((N67*M67)+(N68*M68)+(N69*M69))*O$7</f>
        <v>25.817159879999998</v>
      </c>
      <c r="P67" s="541">
        <f t="shared" ref="P67" si="102">H67+I67+O67</f>
        <v>122.22105678</v>
      </c>
      <c r="Q67" s="541">
        <f t="shared" si="98"/>
        <v>0.51634319760000003</v>
      </c>
      <c r="R67" s="541">
        <f t="shared" si="99"/>
        <v>2.4444211355999999</v>
      </c>
    </row>
    <row r="68" spans="1:18" ht="18">
      <c r="A68" s="542"/>
      <c r="B68" s="542"/>
      <c r="C68" s="543"/>
      <c r="D68" s="542"/>
      <c r="E68" s="542"/>
      <c r="F68" s="542"/>
      <c r="G68" s="542"/>
      <c r="H68" s="541"/>
      <c r="I68" s="541"/>
      <c r="J68" s="183" t="s">
        <v>189</v>
      </c>
      <c r="K68" s="322" t="s">
        <v>60</v>
      </c>
      <c r="L68" s="358" t="s">
        <v>190</v>
      </c>
      <c r="M68" s="358">
        <v>0.2</v>
      </c>
      <c r="N68" s="358">
        <v>0.28999999999999998</v>
      </c>
      <c r="O68" s="540"/>
      <c r="P68" s="541"/>
      <c r="Q68" s="541"/>
      <c r="R68" s="541"/>
    </row>
    <row r="69" spans="1:18" ht="18">
      <c r="A69" s="542"/>
      <c r="B69" s="542"/>
      <c r="C69" s="543"/>
      <c r="D69" s="542"/>
      <c r="E69" s="542"/>
      <c r="F69" s="542"/>
      <c r="G69" s="542"/>
      <c r="H69" s="541"/>
      <c r="I69" s="541"/>
      <c r="J69" s="183" t="s">
        <v>191</v>
      </c>
      <c r="K69" s="322" t="s">
        <v>60</v>
      </c>
      <c r="L69" s="358"/>
      <c r="M69" s="358">
        <v>2.7</v>
      </c>
      <c r="N69" s="358">
        <v>0.94499999999999995</v>
      </c>
      <c r="O69" s="540"/>
      <c r="P69" s="541"/>
      <c r="Q69" s="541"/>
      <c r="R69" s="541"/>
    </row>
    <row r="70" spans="1:18" ht="36">
      <c r="A70" s="322">
        <v>11</v>
      </c>
      <c r="B70" s="322" t="s">
        <v>525</v>
      </c>
      <c r="C70" s="97" t="s">
        <v>397</v>
      </c>
      <c r="D70" s="322" t="s">
        <v>46</v>
      </c>
      <c r="E70" s="322">
        <v>9.4000000000000004E-3</v>
      </c>
      <c r="F70" s="322">
        <v>12.2</v>
      </c>
      <c r="G70" s="322">
        <v>15.4</v>
      </c>
      <c r="H70" s="321">
        <f>F70*H$7</f>
        <v>30.599063999999998</v>
      </c>
      <c r="I70" s="321">
        <f>G70*I$7</f>
        <v>47.272302000000003</v>
      </c>
      <c r="J70" s="327" t="s">
        <v>231</v>
      </c>
      <c r="K70" s="329" t="s">
        <v>46</v>
      </c>
      <c r="L70" s="358" t="s">
        <v>232</v>
      </c>
      <c r="M70" s="358">
        <v>1</v>
      </c>
      <c r="N70" s="358">
        <v>479.17</v>
      </c>
      <c r="O70" s="313">
        <f t="shared" ref="O70:O72" si="103">N70*M70*O$7</f>
        <v>559.01888880000001</v>
      </c>
      <c r="P70" s="313">
        <f t="shared" ref="P70:P82" si="104">H70+I70+O70</f>
        <v>636.89025479999998</v>
      </c>
      <c r="Q70" s="313">
        <f t="shared" ref="Q70:Q72" si="105">O70*E70</f>
        <v>5.2547775547200004</v>
      </c>
      <c r="R70" s="313">
        <f t="shared" ref="R70:R82" si="106">P70*E70</f>
        <v>5.9867683951200004</v>
      </c>
    </row>
    <row r="71" spans="1:18" ht="54">
      <c r="A71" s="322">
        <v>12</v>
      </c>
      <c r="B71" s="322" t="s">
        <v>591</v>
      </c>
      <c r="C71" s="323" t="s">
        <v>592</v>
      </c>
      <c r="D71" s="322" t="s">
        <v>179</v>
      </c>
      <c r="E71" s="322">
        <v>1</v>
      </c>
      <c r="F71" s="322">
        <v>0.62</v>
      </c>
      <c r="G71" s="322">
        <v>0.57999999999999996</v>
      </c>
      <c r="H71" s="321">
        <f t="shared" ref="H71:I73" si="107">F71*H$7</f>
        <v>1.5550344</v>
      </c>
      <c r="I71" s="321">
        <f t="shared" si="107"/>
        <v>1.7803853999999999</v>
      </c>
      <c r="J71" s="323" t="s">
        <v>593</v>
      </c>
      <c r="K71" s="322" t="s">
        <v>179</v>
      </c>
      <c r="L71" s="324"/>
      <c r="M71" s="322">
        <v>1</v>
      </c>
      <c r="N71" s="322">
        <v>5.2</v>
      </c>
      <c r="O71" s="321">
        <f t="shared" si="103"/>
        <v>6.0665279999999999</v>
      </c>
      <c r="P71" s="321">
        <f t="shared" si="104"/>
        <v>9.4019478000000003</v>
      </c>
      <c r="Q71" s="321">
        <f t="shared" si="105"/>
        <v>6.0665279999999999</v>
      </c>
      <c r="R71" s="321">
        <f t="shared" si="106"/>
        <v>9.4019478000000003</v>
      </c>
    </row>
    <row r="72" spans="1:18" ht="36">
      <c r="A72" s="322">
        <v>13</v>
      </c>
      <c r="B72" s="322" t="s">
        <v>591</v>
      </c>
      <c r="C72" s="323" t="s">
        <v>629</v>
      </c>
      <c r="D72" s="322" t="s">
        <v>179</v>
      </c>
      <c r="E72" s="322">
        <v>3</v>
      </c>
      <c r="F72" s="322">
        <v>0.62</v>
      </c>
      <c r="G72" s="322">
        <v>0.57999999999999996</v>
      </c>
      <c r="H72" s="321">
        <f t="shared" si="107"/>
        <v>1.5550344</v>
      </c>
      <c r="I72" s="321">
        <f t="shared" si="107"/>
        <v>1.7803853999999999</v>
      </c>
      <c r="J72" s="323" t="s">
        <v>655</v>
      </c>
      <c r="K72" s="322" t="s">
        <v>179</v>
      </c>
      <c r="L72" s="322"/>
      <c r="M72" s="322">
        <v>1</v>
      </c>
      <c r="N72" s="322">
        <v>7.5</v>
      </c>
      <c r="O72" s="321">
        <f t="shared" si="103"/>
        <v>8.7497999999999987</v>
      </c>
      <c r="P72" s="321">
        <f t="shared" si="104"/>
        <v>12.085219799999999</v>
      </c>
      <c r="Q72" s="321">
        <f t="shared" si="105"/>
        <v>26.249399999999994</v>
      </c>
      <c r="R72" s="321">
        <f t="shared" si="106"/>
        <v>36.255659399999999</v>
      </c>
    </row>
    <row r="73" spans="1:18" ht="36">
      <c r="A73" s="329">
        <v>14</v>
      </c>
      <c r="B73" s="82" t="s">
        <v>586</v>
      </c>
      <c r="C73" s="327" t="s">
        <v>587</v>
      </c>
      <c r="D73" s="329" t="s">
        <v>179</v>
      </c>
      <c r="E73" s="329">
        <f>3+1+2</f>
        <v>6</v>
      </c>
      <c r="F73" s="329">
        <v>0.23100000000000001</v>
      </c>
      <c r="G73" s="329">
        <v>0.151</v>
      </c>
      <c r="H73" s="313">
        <f t="shared" si="107"/>
        <v>0.57937572000000004</v>
      </c>
      <c r="I73" s="313">
        <f t="shared" si="107"/>
        <v>0.46351413000000002</v>
      </c>
      <c r="J73" s="327"/>
      <c r="K73" s="329"/>
      <c r="L73" s="329"/>
      <c r="M73" s="329"/>
      <c r="N73" s="314"/>
      <c r="O73" s="313"/>
      <c r="P73" s="313">
        <f t="shared" si="104"/>
        <v>1.0428898500000001</v>
      </c>
      <c r="Q73" s="313"/>
      <c r="R73" s="313">
        <f t="shared" si="106"/>
        <v>6.2573391000000012</v>
      </c>
    </row>
    <row r="74" spans="1:18" ht="54">
      <c r="A74" s="322">
        <v>15</v>
      </c>
      <c r="B74" s="324" t="s">
        <v>162</v>
      </c>
      <c r="C74" s="323" t="s">
        <v>594</v>
      </c>
      <c r="D74" s="322" t="s">
        <v>179</v>
      </c>
      <c r="E74" s="112">
        <v>3</v>
      </c>
      <c r="F74" s="322"/>
      <c r="G74" s="322"/>
      <c r="H74" s="321"/>
      <c r="I74" s="321"/>
      <c r="J74" s="323" t="s">
        <v>595</v>
      </c>
      <c r="K74" s="322" t="s">
        <v>179</v>
      </c>
      <c r="L74" s="359"/>
      <c r="M74" s="358">
        <v>1</v>
      </c>
      <c r="N74" s="358">
        <v>4.3</v>
      </c>
      <c r="O74" s="321">
        <f t="shared" ref="O74:O80" si="108">N74*M74*O$7</f>
        <v>5.016551999999999</v>
      </c>
      <c r="P74" s="321">
        <f t="shared" si="104"/>
        <v>5.016551999999999</v>
      </c>
      <c r="Q74" s="321">
        <f t="shared" ref="Q74:Q82" si="109">O74*E74</f>
        <v>15.049655999999997</v>
      </c>
      <c r="R74" s="321">
        <f t="shared" si="106"/>
        <v>15.049655999999997</v>
      </c>
    </row>
    <row r="75" spans="1:18" ht="54">
      <c r="A75" s="322">
        <v>16</v>
      </c>
      <c r="B75" s="322" t="s">
        <v>162</v>
      </c>
      <c r="C75" s="323" t="s">
        <v>596</v>
      </c>
      <c r="D75" s="322" t="s">
        <v>179</v>
      </c>
      <c r="E75" s="322">
        <v>4</v>
      </c>
      <c r="F75" s="322"/>
      <c r="G75" s="322"/>
      <c r="H75" s="321"/>
      <c r="I75" s="321"/>
      <c r="J75" s="323" t="s">
        <v>597</v>
      </c>
      <c r="K75" s="322" t="s">
        <v>179</v>
      </c>
      <c r="L75" s="359"/>
      <c r="M75" s="358">
        <v>1</v>
      </c>
      <c r="N75" s="358">
        <v>1.8</v>
      </c>
      <c r="O75" s="321">
        <f t="shared" si="108"/>
        <v>2.099952</v>
      </c>
      <c r="P75" s="321">
        <f t="shared" si="104"/>
        <v>2.099952</v>
      </c>
      <c r="Q75" s="321">
        <f t="shared" si="109"/>
        <v>8.3998080000000002</v>
      </c>
      <c r="R75" s="321">
        <f t="shared" si="106"/>
        <v>8.3998080000000002</v>
      </c>
    </row>
    <row r="76" spans="1:18" ht="54">
      <c r="A76" s="358">
        <v>17</v>
      </c>
      <c r="B76" s="360" t="s">
        <v>658</v>
      </c>
      <c r="C76" s="361" t="s">
        <v>656</v>
      </c>
      <c r="D76" s="358" t="s">
        <v>179</v>
      </c>
      <c r="E76" s="358">
        <v>2</v>
      </c>
      <c r="F76" s="358">
        <v>1.74</v>
      </c>
      <c r="G76" s="358">
        <v>1.23</v>
      </c>
      <c r="H76" s="357">
        <f>F76*H$7</f>
        <v>4.3641287999999996</v>
      </c>
      <c r="I76" s="357">
        <f t="shared" ref="I76" si="110">G76*I$7</f>
        <v>3.7756449000000001</v>
      </c>
      <c r="J76" s="361" t="s">
        <v>657</v>
      </c>
      <c r="K76" s="358" t="s">
        <v>179</v>
      </c>
      <c r="L76" s="358"/>
      <c r="M76" s="358">
        <v>1</v>
      </c>
      <c r="N76" s="358">
        <v>95.83</v>
      </c>
      <c r="O76" s="357">
        <f t="shared" si="108"/>
        <v>111.79911119999998</v>
      </c>
      <c r="P76" s="357">
        <f t="shared" si="104"/>
        <v>119.93888489999998</v>
      </c>
      <c r="Q76" s="357">
        <f t="shared" si="109"/>
        <v>223.59822239999997</v>
      </c>
      <c r="R76" s="357">
        <f t="shared" si="106"/>
        <v>239.87776979999995</v>
      </c>
    </row>
    <row r="77" spans="1:18" ht="54">
      <c r="A77" s="358">
        <v>18</v>
      </c>
      <c r="B77" s="359" t="s">
        <v>162</v>
      </c>
      <c r="C77" s="361" t="s">
        <v>659</v>
      </c>
      <c r="D77" s="358" t="s">
        <v>179</v>
      </c>
      <c r="E77" s="358">
        <v>1</v>
      </c>
      <c r="F77" s="358"/>
      <c r="G77" s="358"/>
      <c r="H77" s="357"/>
      <c r="I77" s="357"/>
      <c r="J77" s="361" t="s">
        <v>660</v>
      </c>
      <c r="K77" s="358" t="s">
        <v>179</v>
      </c>
      <c r="L77" s="358"/>
      <c r="M77" s="358">
        <v>1</v>
      </c>
      <c r="N77" s="358">
        <v>13.33</v>
      </c>
      <c r="O77" s="357">
        <f t="shared" si="108"/>
        <v>15.551311199999999</v>
      </c>
      <c r="P77" s="357">
        <f t="shared" si="104"/>
        <v>15.551311199999999</v>
      </c>
      <c r="Q77" s="357">
        <f t="shared" si="109"/>
        <v>15.551311199999999</v>
      </c>
      <c r="R77" s="357">
        <f t="shared" si="106"/>
        <v>15.551311199999999</v>
      </c>
    </row>
    <row r="78" spans="1:18" ht="54">
      <c r="A78" s="358">
        <v>19</v>
      </c>
      <c r="B78" s="358" t="s">
        <v>633</v>
      </c>
      <c r="C78" s="361" t="s">
        <v>650</v>
      </c>
      <c r="D78" s="358" t="s">
        <v>179</v>
      </c>
      <c r="E78" s="358">
        <v>2</v>
      </c>
      <c r="F78" s="358">
        <v>0.22</v>
      </c>
      <c r="G78" s="358">
        <v>0.23</v>
      </c>
      <c r="H78" s="357">
        <f t="shared" ref="H78" si="111">F78*H$7</f>
        <v>0.55178640000000001</v>
      </c>
      <c r="I78" s="357">
        <f t="shared" ref="I78" si="112">G78*I$7</f>
        <v>0.7060149</v>
      </c>
      <c r="J78" s="361" t="s">
        <v>640</v>
      </c>
      <c r="K78" s="358" t="s">
        <v>179</v>
      </c>
      <c r="L78" s="358"/>
      <c r="M78" s="358">
        <v>1</v>
      </c>
      <c r="N78" s="358">
        <v>4.7</v>
      </c>
      <c r="O78" s="357">
        <f t="shared" si="108"/>
        <v>5.4832079999999994</v>
      </c>
      <c r="P78" s="357">
        <f t="shared" si="104"/>
        <v>6.7410093</v>
      </c>
      <c r="Q78" s="357">
        <f t="shared" si="109"/>
        <v>10.966415999999999</v>
      </c>
      <c r="R78" s="357">
        <f t="shared" si="106"/>
        <v>13.4820186</v>
      </c>
    </row>
    <row r="79" spans="1:18" ht="54">
      <c r="A79" s="358">
        <v>20</v>
      </c>
      <c r="B79" s="359" t="s">
        <v>162</v>
      </c>
      <c r="C79" s="361" t="s">
        <v>635</v>
      </c>
      <c r="D79" s="358" t="s">
        <v>179</v>
      </c>
      <c r="E79" s="112">
        <v>2</v>
      </c>
      <c r="F79" s="358"/>
      <c r="G79" s="358"/>
      <c r="H79" s="357"/>
      <c r="I79" s="357"/>
      <c r="J79" s="361" t="s">
        <v>635</v>
      </c>
      <c r="K79" s="358" t="s">
        <v>179</v>
      </c>
      <c r="L79" s="359"/>
      <c r="M79" s="358">
        <v>1</v>
      </c>
      <c r="N79" s="358">
        <v>1.81</v>
      </c>
      <c r="O79" s="357">
        <f t="shared" si="108"/>
        <v>2.1116183999999998</v>
      </c>
      <c r="P79" s="357">
        <f t="shared" si="104"/>
        <v>2.1116183999999998</v>
      </c>
      <c r="Q79" s="357">
        <f t="shared" si="109"/>
        <v>4.2232367999999996</v>
      </c>
      <c r="R79" s="357">
        <f t="shared" si="106"/>
        <v>4.2232367999999996</v>
      </c>
    </row>
    <row r="80" spans="1:18" ht="36">
      <c r="A80" s="358">
        <v>21</v>
      </c>
      <c r="B80" s="358" t="s">
        <v>162</v>
      </c>
      <c r="C80" s="361" t="s">
        <v>598</v>
      </c>
      <c r="D80" s="358" t="s">
        <v>179</v>
      </c>
      <c r="E80" s="358">
        <v>2</v>
      </c>
      <c r="F80" s="358"/>
      <c r="G80" s="358"/>
      <c r="H80" s="357"/>
      <c r="I80" s="357"/>
      <c r="J80" s="361" t="s">
        <v>598</v>
      </c>
      <c r="K80" s="358" t="s">
        <v>179</v>
      </c>
      <c r="L80" s="359"/>
      <c r="M80" s="358">
        <v>1</v>
      </c>
      <c r="N80" s="358">
        <v>0.63</v>
      </c>
      <c r="O80" s="357">
        <f t="shared" si="108"/>
        <v>0.73498319999999995</v>
      </c>
      <c r="P80" s="357">
        <f t="shared" si="104"/>
        <v>0.73498319999999995</v>
      </c>
      <c r="Q80" s="357">
        <f t="shared" si="109"/>
        <v>1.4699663999999999</v>
      </c>
      <c r="R80" s="357">
        <f t="shared" si="106"/>
        <v>1.4699663999999999</v>
      </c>
    </row>
    <row r="81" spans="1:18" ht="71.25" customHeight="1">
      <c r="A81" s="344">
        <v>22</v>
      </c>
      <c r="B81" s="347" t="s">
        <v>623</v>
      </c>
      <c r="C81" s="348" t="s">
        <v>624</v>
      </c>
      <c r="D81" s="344" t="s">
        <v>179</v>
      </c>
      <c r="E81" s="344">
        <v>1</v>
      </c>
      <c r="F81" s="344">
        <v>1.31</v>
      </c>
      <c r="G81" s="344">
        <v>0.09</v>
      </c>
      <c r="H81" s="343">
        <f>F81*H$7</f>
        <v>3.2856372</v>
      </c>
      <c r="I81" s="343">
        <f t="shared" ref="I81" si="113">G81*I$7</f>
        <v>0.27626669999999998</v>
      </c>
      <c r="J81" s="348" t="s">
        <v>625</v>
      </c>
      <c r="K81" s="344" t="s">
        <v>179</v>
      </c>
      <c r="L81" s="344"/>
      <c r="M81" s="344">
        <v>1</v>
      </c>
      <c r="N81" s="344">
        <v>41.2</v>
      </c>
      <c r="O81" s="343">
        <f t="shared" ref="O81" si="114">N81*M81*O$7</f>
        <v>48.065567999999999</v>
      </c>
      <c r="P81" s="343">
        <f t="shared" ref="P81" si="115">H81+I81+O81</f>
        <v>51.627471899999996</v>
      </c>
      <c r="Q81" s="343">
        <f t="shared" ref="Q81" si="116">O81*E81</f>
        <v>48.065567999999999</v>
      </c>
      <c r="R81" s="343">
        <f t="shared" ref="R81" si="117">P81*E81</f>
        <v>51.627471899999996</v>
      </c>
    </row>
    <row r="82" spans="1:18" ht="18">
      <c r="A82" s="522">
        <v>23</v>
      </c>
      <c r="B82" s="529" t="s">
        <v>123</v>
      </c>
      <c r="C82" s="525" t="s">
        <v>661</v>
      </c>
      <c r="D82" s="572" t="s">
        <v>56</v>
      </c>
      <c r="E82" s="522">
        <f>0.3*0.3*0.3*2</f>
        <v>5.3999999999999999E-2</v>
      </c>
      <c r="F82" s="522">
        <v>1.55</v>
      </c>
      <c r="G82" s="522">
        <v>0.33</v>
      </c>
      <c r="H82" s="534">
        <f t="shared" ref="H82" si="118">F82*H$7</f>
        <v>3.8875859999999998</v>
      </c>
      <c r="I82" s="534">
        <f t="shared" ref="I82" si="119">G82*I$7</f>
        <v>1.0129779000000001</v>
      </c>
      <c r="J82" s="346" t="s">
        <v>662</v>
      </c>
      <c r="K82" s="349" t="s">
        <v>142</v>
      </c>
      <c r="L82" s="359" t="s">
        <v>216</v>
      </c>
      <c r="M82" s="358">
        <v>1.02</v>
      </c>
      <c r="N82" s="358">
        <v>22.5</v>
      </c>
      <c r="O82" s="534">
        <f>((N82*M82)/1.02+(N83*M83)+(N84*M84)+(N85*M85))*O$7</f>
        <v>32.633254079999993</v>
      </c>
      <c r="P82" s="534">
        <f t="shared" si="104"/>
        <v>37.533817979999995</v>
      </c>
      <c r="Q82" s="534">
        <f t="shared" si="109"/>
        <v>1.7621957203199996</v>
      </c>
      <c r="R82" s="534">
        <f t="shared" si="106"/>
        <v>2.0268261709199997</v>
      </c>
    </row>
    <row r="83" spans="1:18" ht="18">
      <c r="A83" s="615"/>
      <c r="B83" s="616"/>
      <c r="C83" s="617"/>
      <c r="D83" s="615"/>
      <c r="E83" s="615"/>
      <c r="F83" s="615"/>
      <c r="G83" s="615"/>
      <c r="H83" s="614"/>
      <c r="I83" s="614"/>
      <c r="J83" s="346" t="s">
        <v>57</v>
      </c>
      <c r="K83" s="349" t="s">
        <v>140</v>
      </c>
      <c r="L83" s="358"/>
      <c r="M83" s="358">
        <v>0.71699999999999997</v>
      </c>
      <c r="N83" s="358">
        <v>3.5</v>
      </c>
      <c r="O83" s="614"/>
      <c r="P83" s="614"/>
      <c r="Q83" s="614"/>
      <c r="R83" s="614"/>
    </row>
    <row r="84" spans="1:18" ht="18">
      <c r="A84" s="615"/>
      <c r="B84" s="616"/>
      <c r="C84" s="617"/>
      <c r="D84" s="615"/>
      <c r="E84" s="615"/>
      <c r="F84" s="615"/>
      <c r="G84" s="615"/>
      <c r="H84" s="614"/>
      <c r="I84" s="614"/>
      <c r="J84" s="115" t="s">
        <v>58</v>
      </c>
      <c r="K84" s="69" t="s">
        <v>56</v>
      </c>
      <c r="L84" s="359" t="s">
        <v>120</v>
      </c>
      <c r="M84" s="358">
        <v>1.6500000000000001E-2</v>
      </c>
      <c r="N84" s="358">
        <v>125</v>
      </c>
      <c r="O84" s="614"/>
      <c r="P84" s="614"/>
      <c r="Q84" s="614"/>
      <c r="R84" s="614"/>
    </row>
    <row r="85" spans="1:18" ht="18">
      <c r="A85" s="524"/>
      <c r="B85" s="531"/>
      <c r="C85" s="527"/>
      <c r="D85" s="524"/>
      <c r="E85" s="524"/>
      <c r="F85" s="524"/>
      <c r="G85" s="524"/>
      <c r="H85" s="536"/>
      <c r="I85" s="536"/>
      <c r="J85" s="115" t="s">
        <v>59</v>
      </c>
      <c r="K85" s="349" t="s">
        <v>60</v>
      </c>
      <c r="L85" s="359" t="s">
        <v>128</v>
      </c>
      <c r="M85" s="358">
        <v>0.9</v>
      </c>
      <c r="N85" s="358">
        <v>1</v>
      </c>
      <c r="O85" s="536"/>
      <c r="P85" s="536"/>
      <c r="Q85" s="536"/>
      <c r="R85" s="536"/>
    </row>
    <row r="86" spans="1:18" ht="18">
      <c r="A86" s="269"/>
      <c r="B86" s="273"/>
      <c r="C86" s="121" t="s">
        <v>286</v>
      </c>
      <c r="D86" s="269"/>
      <c r="E86" s="117"/>
      <c r="F86" s="269"/>
      <c r="G86" s="269"/>
      <c r="H86" s="271"/>
      <c r="I86" s="271"/>
      <c r="J86" s="270"/>
      <c r="K86" s="269"/>
      <c r="L86" s="283"/>
      <c r="M86" s="283"/>
      <c r="N86" s="283"/>
      <c r="O86" s="274"/>
      <c r="P86" s="274"/>
      <c r="Q86" s="274"/>
      <c r="R86" s="274"/>
    </row>
    <row r="87" spans="1:18" ht="54.75" customHeight="1">
      <c r="A87" s="277">
        <v>1</v>
      </c>
      <c r="B87" s="277" t="s">
        <v>372</v>
      </c>
      <c r="C87" s="278" t="s">
        <v>522</v>
      </c>
      <c r="D87" s="277" t="s">
        <v>373</v>
      </c>
      <c r="E87" s="275">
        <v>8.1000000000000003E-2</v>
      </c>
      <c r="F87" s="277">
        <v>5.03</v>
      </c>
      <c r="G87" s="277">
        <v>158.97</v>
      </c>
      <c r="H87" s="276">
        <f t="shared" ref="H87" si="120">F87*H$7</f>
        <v>12.6158436</v>
      </c>
      <c r="I87" s="276">
        <f t="shared" ref="I87:I88" si="121">G87*I$7</f>
        <v>487.97908110000003</v>
      </c>
      <c r="J87" s="278"/>
      <c r="K87" s="277"/>
      <c r="L87" s="277"/>
      <c r="M87" s="277"/>
      <c r="N87" s="277"/>
      <c r="O87" s="276"/>
      <c r="P87" s="276">
        <f t="shared" ref="P87:P96" si="122">H87+I87+O87</f>
        <v>500.59492470000004</v>
      </c>
      <c r="Q87" s="276"/>
      <c r="R87" s="276">
        <f t="shared" ref="R87:R96" si="123">P87*E87</f>
        <v>40.548188900700005</v>
      </c>
    </row>
    <row r="88" spans="1:18" ht="81.75" customHeight="1">
      <c r="A88" s="281">
        <v>2</v>
      </c>
      <c r="B88" s="279" t="s">
        <v>45</v>
      </c>
      <c r="C88" s="97" t="s">
        <v>521</v>
      </c>
      <c r="D88" s="277" t="s">
        <v>42</v>
      </c>
      <c r="E88" s="272">
        <v>5.2999999999999999E-2</v>
      </c>
      <c r="F88" s="277">
        <v>5.92</v>
      </c>
      <c r="G88" s="277">
        <v>187.67</v>
      </c>
      <c r="H88" s="276">
        <f>F88*H$7</f>
        <v>14.848070399999999</v>
      </c>
      <c r="I88" s="276">
        <f t="shared" si="121"/>
        <v>576.07746209999993</v>
      </c>
      <c r="J88" s="218"/>
      <c r="K88" s="277"/>
      <c r="L88" s="277"/>
      <c r="M88" s="277"/>
      <c r="N88" s="277"/>
      <c r="O88" s="276"/>
      <c r="P88" s="276">
        <f t="shared" si="122"/>
        <v>590.92553249999992</v>
      </c>
      <c r="Q88" s="276"/>
      <c r="R88" s="276">
        <f t="shared" si="123"/>
        <v>31.319053222499996</v>
      </c>
    </row>
    <row r="89" spans="1:18" ht="36">
      <c r="A89" s="277">
        <v>3</v>
      </c>
      <c r="B89" s="277" t="s">
        <v>208</v>
      </c>
      <c r="C89" s="278" t="s">
        <v>524</v>
      </c>
      <c r="D89" s="277" t="s">
        <v>142</v>
      </c>
      <c r="E89" s="277">
        <v>15</v>
      </c>
      <c r="F89" s="277">
        <v>1.1000000000000001</v>
      </c>
      <c r="G89" s="277"/>
      <c r="H89" s="276">
        <f t="shared" ref="H89:H91" si="124">F89*H$7</f>
        <v>2.7589320000000002</v>
      </c>
      <c r="I89" s="276"/>
      <c r="J89" s="278"/>
      <c r="K89" s="277"/>
      <c r="L89" s="277"/>
      <c r="M89" s="277"/>
      <c r="N89" s="277"/>
      <c r="O89" s="276"/>
      <c r="P89" s="276">
        <f t="shared" si="122"/>
        <v>2.7589320000000002</v>
      </c>
      <c r="Q89" s="276"/>
      <c r="R89" s="276">
        <f t="shared" si="123"/>
        <v>41.383980000000001</v>
      </c>
    </row>
    <row r="90" spans="1:18" ht="36">
      <c r="A90" s="277">
        <v>4</v>
      </c>
      <c r="B90" s="279" t="s">
        <v>374</v>
      </c>
      <c r="C90" s="278" t="s">
        <v>515</v>
      </c>
      <c r="D90" s="277" t="s">
        <v>155</v>
      </c>
      <c r="E90" s="277">
        <v>13</v>
      </c>
      <c r="F90" s="277">
        <v>0.89</v>
      </c>
      <c r="G90" s="277"/>
      <c r="H90" s="276">
        <f t="shared" si="124"/>
        <v>2.2322267999999998</v>
      </c>
      <c r="I90" s="276"/>
      <c r="J90" s="278" t="s">
        <v>126</v>
      </c>
      <c r="K90" s="277" t="s">
        <v>56</v>
      </c>
      <c r="L90" s="277" t="s">
        <v>144</v>
      </c>
      <c r="M90" s="277">
        <v>1.1000000000000001</v>
      </c>
      <c r="N90" s="277">
        <v>7</v>
      </c>
      <c r="O90" s="276">
        <f t="shared" ref="O90:O91" si="125">N90*M90*O$7</f>
        <v>8.9831280000000007</v>
      </c>
      <c r="P90" s="276">
        <f t="shared" si="122"/>
        <v>11.2153548</v>
      </c>
      <c r="Q90" s="276">
        <f t="shared" ref="Q90:Q91" si="126">O90*E90</f>
        <v>116.780664</v>
      </c>
      <c r="R90" s="276">
        <f t="shared" si="123"/>
        <v>145.7996124</v>
      </c>
    </row>
    <row r="91" spans="1:18" ht="18">
      <c r="A91" s="277">
        <v>5</v>
      </c>
      <c r="B91" s="279" t="s">
        <v>374</v>
      </c>
      <c r="C91" s="278" t="s">
        <v>516</v>
      </c>
      <c r="D91" s="277" t="s">
        <v>155</v>
      </c>
      <c r="E91" s="277">
        <v>40</v>
      </c>
      <c r="F91" s="277">
        <v>0.89</v>
      </c>
      <c r="G91" s="277"/>
      <c r="H91" s="276">
        <f t="shared" si="124"/>
        <v>2.2322267999999998</v>
      </c>
      <c r="I91" s="276"/>
      <c r="J91" s="278" t="s">
        <v>126</v>
      </c>
      <c r="K91" s="277" t="s">
        <v>56</v>
      </c>
      <c r="L91" s="277" t="s">
        <v>144</v>
      </c>
      <c r="M91" s="277">
        <v>1.1000000000000001</v>
      </c>
      <c r="N91" s="277">
        <v>7</v>
      </c>
      <c r="O91" s="276">
        <f t="shared" si="125"/>
        <v>8.9831280000000007</v>
      </c>
      <c r="P91" s="276">
        <f t="shared" si="122"/>
        <v>11.2153548</v>
      </c>
      <c r="Q91" s="276">
        <f t="shared" si="126"/>
        <v>359.32512000000003</v>
      </c>
      <c r="R91" s="276">
        <f t="shared" si="123"/>
        <v>448.614192</v>
      </c>
    </row>
    <row r="92" spans="1:18" ht="36">
      <c r="A92" s="277">
        <v>6</v>
      </c>
      <c r="B92" s="279" t="s">
        <v>375</v>
      </c>
      <c r="C92" s="278" t="s">
        <v>517</v>
      </c>
      <c r="D92" s="277" t="s">
        <v>42</v>
      </c>
      <c r="E92" s="275">
        <v>8.6999999999999994E-2</v>
      </c>
      <c r="F92" s="277"/>
      <c r="G92" s="277">
        <v>25</v>
      </c>
      <c r="H92" s="268"/>
      <c r="I92" s="268">
        <f t="shared" ref="I92" si="127">G92*I$7</f>
        <v>76.740750000000006</v>
      </c>
      <c r="J92" s="183"/>
      <c r="K92" s="277"/>
      <c r="L92" s="277"/>
      <c r="M92" s="277"/>
      <c r="N92" s="277"/>
      <c r="O92" s="276"/>
      <c r="P92" s="276">
        <f t="shared" si="122"/>
        <v>76.740750000000006</v>
      </c>
      <c r="Q92" s="276"/>
      <c r="R92" s="276">
        <f t="shared" si="123"/>
        <v>6.6764452500000004</v>
      </c>
    </row>
    <row r="93" spans="1:18" ht="36">
      <c r="A93" s="277">
        <v>7</v>
      </c>
      <c r="B93" s="277" t="s">
        <v>376</v>
      </c>
      <c r="C93" s="278" t="s">
        <v>210</v>
      </c>
      <c r="D93" s="277" t="s">
        <v>56</v>
      </c>
      <c r="E93" s="277">
        <v>9</v>
      </c>
      <c r="F93" s="277">
        <v>0.66400000000000003</v>
      </c>
      <c r="G93" s="277"/>
      <c r="H93" s="268">
        <f t="shared" ref="H93" si="128">F93*H$7</f>
        <v>1.6653916799999999</v>
      </c>
      <c r="I93" s="268"/>
      <c r="J93" s="278"/>
      <c r="K93" s="277"/>
      <c r="L93" s="277"/>
      <c r="M93" s="277"/>
      <c r="N93" s="277"/>
      <c r="O93" s="276"/>
      <c r="P93" s="276">
        <f t="shared" si="122"/>
        <v>1.6653916799999999</v>
      </c>
      <c r="Q93" s="276"/>
      <c r="R93" s="276">
        <f t="shared" si="123"/>
        <v>14.988525119999998</v>
      </c>
    </row>
    <row r="94" spans="1:18" ht="36">
      <c r="A94" s="281">
        <v>8</v>
      </c>
      <c r="B94" s="279" t="s">
        <v>377</v>
      </c>
      <c r="C94" s="97" t="s">
        <v>518</v>
      </c>
      <c r="D94" s="277" t="s">
        <v>42</v>
      </c>
      <c r="E94" s="272">
        <v>5.2999999999999999E-2</v>
      </c>
      <c r="F94" s="277">
        <v>9.27</v>
      </c>
      <c r="G94" s="277">
        <v>294.12</v>
      </c>
      <c r="H94" s="276">
        <f>F94*H$7</f>
        <v>23.250272399999997</v>
      </c>
      <c r="I94" s="276">
        <f t="shared" ref="I94:I95" si="129">G94*I$7</f>
        <v>902.83957559999999</v>
      </c>
      <c r="J94" s="218"/>
      <c r="K94" s="277"/>
      <c r="L94" s="277"/>
      <c r="M94" s="277"/>
      <c r="N94" s="277"/>
      <c r="O94" s="276"/>
      <c r="P94" s="276">
        <f t="shared" si="122"/>
        <v>926.08984799999996</v>
      </c>
      <c r="Q94" s="276"/>
      <c r="R94" s="276">
        <f t="shared" si="123"/>
        <v>49.082761943999998</v>
      </c>
    </row>
    <row r="95" spans="1:18" ht="36">
      <c r="A95" s="277">
        <v>9</v>
      </c>
      <c r="B95" s="277" t="s">
        <v>519</v>
      </c>
      <c r="C95" s="278" t="s">
        <v>520</v>
      </c>
      <c r="D95" s="277" t="s">
        <v>46</v>
      </c>
      <c r="E95" s="110">
        <v>95.4</v>
      </c>
      <c r="F95" s="277"/>
      <c r="G95" s="277">
        <v>0.75</v>
      </c>
      <c r="H95" s="268"/>
      <c r="I95" s="268">
        <f t="shared" si="129"/>
        <v>2.3022225000000001</v>
      </c>
      <c r="J95" s="277"/>
      <c r="K95" s="277"/>
      <c r="L95" s="277"/>
      <c r="M95" s="277"/>
      <c r="N95" s="277"/>
      <c r="O95" s="276"/>
      <c r="P95" s="276">
        <f t="shared" si="122"/>
        <v>2.3022225000000001</v>
      </c>
      <c r="Q95" s="276"/>
      <c r="R95" s="276">
        <f t="shared" si="123"/>
        <v>219.63202650000002</v>
      </c>
    </row>
    <row r="96" spans="1:18" ht="72">
      <c r="A96" s="358">
        <v>10</v>
      </c>
      <c r="B96" s="362" t="s">
        <v>663</v>
      </c>
      <c r="C96" s="361" t="s">
        <v>665</v>
      </c>
      <c r="D96" s="358" t="s">
        <v>54</v>
      </c>
      <c r="E96" s="358">
        <v>20</v>
      </c>
      <c r="F96" s="358">
        <v>0.77</v>
      </c>
      <c r="G96" s="358">
        <v>0.05</v>
      </c>
      <c r="H96" s="355">
        <f t="shared" ref="H96:I96" si="130">F96*H$7</f>
        <v>1.9312524</v>
      </c>
      <c r="I96" s="355">
        <f t="shared" si="130"/>
        <v>0.15348150000000002</v>
      </c>
      <c r="J96" s="361" t="s">
        <v>664</v>
      </c>
      <c r="K96" s="358" t="s">
        <v>54</v>
      </c>
      <c r="L96" s="359"/>
      <c r="M96" s="358">
        <v>1</v>
      </c>
      <c r="N96" s="358">
        <v>1.75</v>
      </c>
      <c r="O96" s="357">
        <f t="shared" ref="O96" si="131">N96*M96*O$7</f>
        <v>2.04162</v>
      </c>
      <c r="P96" s="357">
        <f t="shared" si="122"/>
        <v>4.1263538999999998</v>
      </c>
      <c r="Q96" s="357">
        <f t="shared" ref="Q96" si="132">O96*E96</f>
        <v>40.8324</v>
      </c>
      <c r="R96" s="357">
        <f t="shared" si="123"/>
        <v>82.527077999999989</v>
      </c>
    </row>
    <row r="97" spans="1:18" ht="90">
      <c r="A97" s="322">
        <v>11</v>
      </c>
      <c r="B97" s="324" t="s">
        <v>599</v>
      </c>
      <c r="C97" s="333" t="s">
        <v>600</v>
      </c>
      <c r="D97" s="322" t="s">
        <v>54</v>
      </c>
      <c r="E97" s="112">
        <v>113</v>
      </c>
      <c r="F97" s="322">
        <v>0.15</v>
      </c>
      <c r="G97" s="322">
        <v>0.11</v>
      </c>
      <c r="H97" s="313">
        <f t="shared" ref="H97" si="133">F97*H$7</f>
        <v>0.376218</v>
      </c>
      <c r="I97" s="313">
        <f t="shared" ref="I97" si="134">G97*I$7</f>
        <v>0.3376593</v>
      </c>
      <c r="J97" s="323" t="s">
        <v>601</v>
      </c>
      <c r="K97" s="322" t="s">
        <v>54</v>
      </c>
      <c r="L97" s="359" t="s">
        <v>602</v>
      </c>
      <c r="M97" s="358">
        <v>1.01</v>
      </c>
      <c r="N97" s="358">
        <v>4.92</v>
      </c>
      <c r="O97" s="321">
        <f t="shared" ref="O97" si="135">N97*M97*O$7</f>
        <v>5.7972674879999992</v>
      </c>
      <c r="P97" s="321">
        <f t="shared" ref="P97" si="136">H97+I97+O97</f>
        <v>6.5111447879999993</v>
      </c>
      <c r="Q97" s="321">
        <f t="shared" ref="Q97" si="137">O97*E97</f>
        <v>655.09122614399996</v>
      </c>
      <c r="R97" s="321">
        <f t="shared" ref="R97" si="138">P97*E97</f>
        <v>735.75936104399989</v>
      </c>
    </row>
    <row r="98" spans="1:18" ht="90">
      <c r="A98" s="322">
        <v>12</v>
      </c>
      <c r="B98" s="324" t="s">
        <v>379</v>
      </c>
      <c r="C98" s="333" t="s">
        <v>380</v>
      </c>
      <c r="D98" s="322" t="s">
        <v>54</v>
      </c>
      <c r="E98" s="112">
        <v>73</v>
      </c>
      <c r="F98" s="322">
        <v>0.19</v>
      </c>
      <c r="G98" s="322">
        <v>0.14000000000000001</v>
      </c>
      <c r="H98" s="313">
        <f t="shared" ref="H98:H99" si="139">F98*H$7</f>
        <v>0.47654279999999999</v>
      </c>
      <c r="I98" s="313">
        <f t="shared" ref="I98:I99" si="140">G98*I$7</f>
        <v>0.42974820000000002</v>
      </c>
      <c r="J98" s="323" t="s">
        <v>381</v>
      </c>
      <c r="K98" s="322" t="s">
        <v>54</v>
      </c>
      <c r="L98" s="359" t="s">
        <v>669</v>
      </c>
      <c r="M98" s="358">
        <v>1.01</v>
      </c>
      <c r="N98" s="358">
        <v>7.75</v>
      </c>
      <c r="O98" s="321">
        <f t="shared" ref="O98" si="141">N98*M98*O$7</f>
        <v>9.131874599999998</v>
      </c>
      <c r="P98" s="321">
        <f t="shared" ref="P98:P99" si="142">H98+I98+O98</f>
        <v>10.038165599999997</v>
      </c>
      <c r="Q98" s="321">
        <f t="shared" ref="Q98:Q99" si="143">O98*E98</f>
        <v>666.62684579999984</v>
      </c>
      <c r="R98" s="321">
        <f t="shared" ref="R98:R99" si="144">P98*E98</f>
        <v>732.78608879999979</v>
      </c>
    </row>
    <row r="99" spans="1:18" ht="31.5" customHeight="1">
      <c r="A99" s="516">
        <v>13</v>
      </c>
      <c r="B99" s="518" t="s">
        <v>382</v>
      </c>
      <c r="C99" s="520" t="s">
        <v>604</v>
      </c>
      <c r="D99" s="516" t="s">
        <v>56</v>
      </c>
      <c r="E99" s="516">
        <f>3.12+0.16+1.56+2.34</f>
        <v>7.18</v>
      </c>
      <c r="F99" s="516">
        <v>5.14</v>
      </c>
      <c r="G99" s="516">
        <v>2.5299999999999998</v>
      </c>
      <c r="H99" s="534">
        <f t="shared" si="139"/>
        <v>12.891736799999999</v>
      </c>
      <c r="I99" s="534">
        <f t="shared" si="140"/>
        <v>7.7661638999999996</v>
      </c>
      <c r="J99" s="323" t="s">
        <v>215</v>
      </c>
      <c r="K99" s="322" t="s">
        <v>56</v>
      </c>
      <c r="L99" s="359" t="s">
        <v>216</v>
      </c>
      <c r="M99" s="322">
        <v>0.52400000000000002</v>
      </c>
      <c r="N99" s="358">
        <v>22.5</v>
      </c>
      <c r="O99" s="609">
        <f>((N99*M99)/1.02+(N100*M100))*O$7</f>
        <v>17.318856582352943</v>
      </c>
      <c r="P99" s="514">
        <f t="shared" si="142"/>
        <v>37.976757282352942</v>
      </c>
      <c r="Q99" s="514">
        <f t="shared" si="143"/>
        <v>124.34939026129413</v>
      </c>
      <c r="R99" s="514">
        <f t="shared" si="144"/>
        <v>272.67311728729413</v>
      </c>
    </row>
    <row r="100" spans="1:18" ht="27" customHeight="1">
      <c r="A100" s="517"/>
      <c r="B100" s="519"/>
      <c r="C100" s="521"/>
      <c r="D100" s="517"/>
      <c r="E100" s="517"/>
      <c r="F100" s="517"/>
      <c r="G100" s="517"/>
      <c r="H100" s="536"/>
      <c r="I100" s="536"/>
      <c r="J100" s="323" t="s">
        <v>383</v>
      </c>
      <c r="K100" s="322" t="s">
        <v>46</v>
      </c>
      <c r="L100" s="359" t="s">
        <v>537</v>
      </c>
      <c r="M100" s="358">
        <v>1.0999999999999999E-2</v>
      </c>
      <c r="N100" s="358">
        <v>298.75</v>
      </c>
      <c r="O100" s="610"/>
      <c r="P100" s="515"/>
      <c r="Q100" s="515"/>
      <c r="R100" s="515"/>
    </row>
    <row r="101" spans="1:18" ht="18">
      <c r="A101" s="516">
        <v>14</v>
      </c>
      <c r="B101" s="611" t="s">
        <v>389</v>
      </c>
      <c r="C101" s="520" t="s">
        <v>391</v>
      </c>
      <c r="D101" s="516" t="s">
        <v>56</v>
      </c>
      <c r="E101" s="516">
        <v>2.4</v>
      </c>
      <c r="F101" s="516">
        <v>3.4</v>
      </c>
      <c r="G101" s="516">
        <v>0.76</v>
      </c>
      <c r="H101" s="534">
        <f>F101*H$7</f>
        <v>8.527607999999999</v>
      </c>
      <c r="I101" s="534">
        <f>G101*I$7</f>
        <v>2.3329188000000003</v>
      </c>
      <c r="J101" s="323" t="s">
        <v>215</v>
      </c>
      <c r="K101" s="322" t="s">
        <v>56</v>
      </c>
      <c r="L101" s="359" t="s">
        <v>216</v>
      </c>
      <c r="M101" s="322">
        <v>1.0149999999999999</v>
      </c>
      <c r="N101" s="358">
        <v>22.5</v>
      </c>
      <c r="O101" s="609">
        <f>((N101*M101)/1.02+(N102*M102))*O$7</f>
        <v>29.766476470588231</v>
      </c>
      <c r="P101" s="514">
        <f t="shared" ref="P101" si="145">H101+I101+O101</f>
        <v>40.627003270588233</v>
      </c>
      <c r="Q101" s="514">
        <f t="shared" ref="Q101" si="146">O101*E101</f>
        <v>71.43954352941175</v>
      </c>
      <c r="R101" s="514">
        <f t="shared" ref="R101" si="147">P101*E101</f>
        <v>97.504807849411762</v>
      </c>
    </row>
    <row r="102" spans="1:18" ht="18">
      <c r="A102" s="517"/>
      <c r="B102" s="612"/>
      <c r="C102" s="521"/>
      <c r="D102" s="517"/>
      <c r="E102" s="517"/>
      <c r="F102" s="517"/>
      <c r="G102" s="517"/>
      <c r="H102" s="536"/>
      <c r="I102" s="536"/>
      <c r="J102" s="323" t="s">
        <v>58</v>
      </c>
      <c r="K102" s="322" t="s">
        <v>56</v>
      </c>
      <c r="L102" s="359" t="s">
        <v>120</v>
      </c>
      <c r="M102" s="322">
        <v>2.5000000000000001E-2</v>
      </c>
      <c r="N102" s="358">
        <v>125</v>
      </c>
      <c r="O102" s="610"/>
      <c r="P102" s="515"/>
      <c r="Q102" s="515"/>
      <c r="R102" s="515"/>
    </row>
    <row r="103" spans="1:18" ht="72">
      <c r="A103" s="277">
        <v>15</v>
      </c>
      <c r="B103" s="279" t="s">
        <v>162</v>
      </c>
      <c r="C103" s="278" t="s">
        <v>622</v>
      </c>
      <c r="D103" s="277" t="s">
        <v>179</v>
      </c>
      <c r="E103" s="112">
        <v>13</v>
      </c>
      <c r="F103" s="277"/>
      <c r="G103" s="277"/>
      <c r="H103" s="276"/>
      <c r="I103" s="276"/>
      <c r="J103" s="278" t="s">
        <v>384</v>
      </c>
      <c r="K103" s="277" t="s">
        <v>179</v>
      </c>
      <c r="L103" s="359" t="s">
        <v>385</v>
      </c>
      <c r="M103" s="358">
        <v>1</v>
      </c>
      <c r="N103" s="358">
        <v>19.170000000000002</v>
      </c>
      <c r="O103" s="276">
        <f t="shared" ref="O103:O107" si="148">N103*M103*O$7</f>
        <v>22.3644888</v>
      </c>
      <c r="P103" s="276">
        <f t="shared" ref="P103:P107" si="149">H103+I103+O103</f>
        <v>22.3644888</v>
      </c>
      <c r="Q103" s="276">
        <f t="shared" ref="Q103:Q107" si="150">O103*E103</f>
        <v>290.73835439999999</v>
      </c>
      <c r="R103" s="276">
        <f t="shared" ref="R103:R107" si="151">P103*E103</f>
        <v>290.73835439999999</v>
      </c>
    </row>
    <row r="104" spans="1:18" ht="54">
      <c r="A104" s="358">
        <v>16</v>
      </c>
      <c r="B104" s="359" t="s">
        <v>666</v>
      </c>
      <c r="C104" s="361" t="s">
        <v>667</v>
      </c>
      <c r="D104" s="358" t="s">
        <v>179</v>
      </c>
      <c r="E104" s="112">
        <v>11</v>
      </c>
      <c r="F104" s="358">
        <v>8.98</v>
      </c>
      <c r="G104" s="358"/>
      <c r="H104" s="357">
        <f t="shared" ref="H104" si="152">F104*H$7</f>
        <v>22.5229176</v>
      </c>
      <c r="I104" s="357"/>
      <c r="J104" s="361"/>
      <c r="K104" s="358"/>
      <c r="L104" s="359"/>
      <c r="M104" s="358"/>
      <c r="N104" s="358"/>
      <c r="O104" s="357"/>
      <c r="P104" s="357">
        <f>H104+I104+O104</f>
        <v>22.5229176</v>
      </c>
      <c r="Q104" s="357"/>
      <c r="R104" s="357">
        <f t="shared" si="151"/>
        <v>247.75209359999999</v>
      </c>
    </row>
    <row r="105" spans="1:18" ht="54">
      <c r="A105" s="277">
        <v>17</v>
      </c>
      <c r="B105" s="279" t="s">
        <v>162</v>
      </c>
      <c r="C105" s="278" t="s">
        <v>531</v>
      </c>
      <c r="D105" s="277" t="s">
        <v>179</v>
      </c>
      <c r="E105" s="112">
        <v>2</v>
      </c>
      <c r="F105" s="277"/>
      <c r="G105" s="277"/>
      <c r="H105" s="276"/>
      <c r="I105" s="276"/>
      <c r="J105" s="278" t="s">
        <v>384</v>
      </c>
      <c r="K105" s="277" t="s">
        <v>179</v>
      </c>
      <c r="L105" s="359"/>
      <c r="M105" s="358">
        <v>1</v>
      </c>
      <c r="N105" s="358">
        <v>10.5</v>
      </c>
      <c r="O105" s="276">
        <f t="shared" ref="O105" si="153">N105*M105*O$7</f>
        <v>12.249719999999998</v>
      </c>
      <c r="P105" s="276">
        <f t="shared" ref="P105" si="154">H105+I105+O105</f>
        <v>12.249719999999998</v>
      </c>
      <c r="Q105" s="276">
        <f t="shared" ref="Q105" si="155">O105*E105</f>
        <v>24.499439999999996</v>
      </c>
      <c r="R105" s="276">
        <f t="shared" ref="R105" si="156">P105*E105</f>
        <v>24.499439999999996</v>
      </c>
    </row>
    <row r="106" spans="1:18" ht="54">
      <c r="A106" s="281">
        <v>18</v>
      </c>
      <c r="B106" s="282" t="s">
        <v>162</v>
      </c>
      <c r="C106" s="280" t="s">
        <v>386</v>
      </c>
      <c r="D106" s="281" t="s">
        <v>179</v>
      </c>
      <c r="E106" s="284">
        <v>13</v>
      </c>
      <c r="F106" s="281"/>
      <c r="G106" s="281"/>
      <c r="H106" s="268"/>
      <c r="I106" s="268"/>
      <c r="J106" s="280" t="s">
        <v>387</v>
      </c>
      <c r="K106" s="281" t="s">
        <v>179</v>
      </c>
      <c r="L106" s="359" t="s">
        <v>529</v>
      </c>
      <c r="M106" s="358">
        <v>1</v>
      </c>
      <c r="N106" s="358">
        <v>75</v>
      </c>
      <c r="O106" s="268">
        <f t="shared" si="148"/>
        <v>87.49799999999999</v>
      </c>
      <c r="P106" s="268">
        <f t="shared" si="149"/>
        <v>87.49799999999999</v>
      </c>
      <c r="Q106" s="268">
        <f t="shared" si="150"/>
        <v>1137.4739999999999</v>
      </c>
      <c r="R106" s="268">
        <f t="shared" si="151"/>
        <v>1137.4739999999999</v>
      </c>
    </row>
    <row r="107" spans="1:18" ht="36">
      <c r="A107" s="277">
        <v>19</v>
      </c>
      <c r="B107" s="279" t="s">
        <v>162</v>
      </c>
      <c r="C107" s="278" t="s">
        <v>530</v>
      </c>
      <c r="D107" s="277" t="s">
        <v>179</v>
      </c>
      <c r="E107" s="112">
        <v>13</v>
      </c>
      <c r="F107" s="277"/>
      <c r="G107" s="277"/>
      <c r="H107" s="276"/>
      <c r="I107" s="276"/>
      <c r="J107" s="278" t="s">
        <v>388</v>
      </c>
      <c r="K107" s="277" t="s">
        <v>179</v>
      </c>
      <c r="L107" s="359"/>
      <c r="M107" s="358">
        <v>1</v>
      </c>
      <c r="N107" s="358">
        <v>20</v>
      </c>
      <c r="O107" s="276">
        <f t="shared" si="148"/>
        <v>23.332799999999999</v>
      </c>
      <c r="P107" s="276">
        <f t="shared" si="149"/>
        <v>23.332799999999999</v>
      </c>
      <c r="Q107" s="276">
        <f t="shared" si="150"/>
        <v>303.32639999999998</v>
      </c>
      <c r="R107" s="276">
        <f t="shared" si="151"/>
        <v>303.32639999999998</v>
      </c>
    </row>
    <row r="108" spans="1:18" ht="36">
      <c r="A108" s="277">
        <v>20</v>
      </c>
      <c r="B108" s="279" t="s">
        <v>256</v>
      </c>
      <c r="C108" s="278" t="s">
        <v>527</v>
      </c>
      <c r="D108" s="277" t="s">
        <v>56</v>
      </c>
      <c r="E108" s="277">
        <v>2.6</v>
      </c>
      <c r="F108" s="277">
        <v>1.82</v>
      </c>
      <c r="G108" s="277">
        <v>1.06</v>
      </c>
      <c r="H108" s="276">
        <f t="shared" ref="H108" si="157">F108*H$7</f>
        <v>4.5647783999999998</v>
      </c>
      <c r="I108" s="276">
        <f t="shared" ref="I108" si="158">G108*I$7</f>
        <v>3.2538078000000001</v>
      </c>
      <c r="J108" s="278" t="s">
        <v>457</v>
      </c>
      <c r="K108" s="277" t="s">
        <v>155</v>
      </c>
      <c r="L108" s="358" t="s">
        <v>51</v>
      </c>
      <c r="M108" s="358">
        <v>1.02</v>
      </c>
      <c r="N108" s="358">
        <v>4</v>
      </c>
      <c r="O108" s="276">
        <f t="shared" ref="O108" si="159">N108*M108*O$7</f>
        <v>4.7598911999999993</v>
      </c>
      <c r="P108" s="276">
        <f t="shared" ref="P108" si="160">H108+I108+O108</f>
        <v>12.578477400000001</v>
      </c>
      <c r="Q108" s="276">
        <f t="shared" ref="Q108" si="161">O108*E108</f>
        <v>12.375717119999999</v>
      </c>
      <c r="R108" s="276">
        <f t="shared" ref="R108" si="162">P108*E108</f>
        <v>32.704041240000002</v>
      </c>
    </row>
    <row r="109" spans="1:18" ht="75.75" customHeight="1">
      <c r="A109" s="277">
        <v>21</v>
      </c>
      <c r="B109" s="279" t="s">
        <v>393</v>
      </c>
      <c r="C109" s="278" t="s">
        <v>394</v>
      </c>
      <c r="D109" s="277" t="s">
        <v>47</v>
      </c>
      <c r="E109" s="276">
        <v>0.60599999999999998</v>
      </c>
      <c r="F109" s="277">
        <v>14.5</v>
      </c>
      <c r="G109" s="277">
        <v>1.5</v>
      </c>
      <c r="H109" s="268">
        <f t="shared" ref="H109" si="163">F109*H$7</f>
        <v>36.367739999999998</v>
      </c>
      <c r="I109" s="268">
        <f t="shared" ref="I109" si="164">G109*I$7</f>
        <v>4.6044450000000001</v>
      </c>
      <c r="J109" s="278" t="s">
        <v>53</v>
      </c>
      <c r="K109" s="277" t="s">
        <v>46</v>
      </c>
      <c r="L109" s="356" t="s">
        <v>526</v>
      </c>
      <c r="M109" s="358">
        <v>0.24</v>
      </c>
      <c r="N109" s="358">
        <v>165</v>
      </c>
      <c r="O109" s="276">
        <f t="shared" ref="O109" si="165">N109*M109*O$7</f>
        <v>46.198943999999997</v>
      </c>
      <c r="P109" s="276">
        <f t="shared" ref="P109" si="166">H109+I109+O109</f>
        <v>87.171128999999993</v>
      </c>
      <c r="Q109" s="276">
        <f t="shared" ref="Q109" si="167">O109*E109</f>
        <v>27.996560063999997</v>
      </c>
      <c r="R109" s="276">
        <f t="shared" ref="R109" si="168">P109*E109</f>
        <v>52.825704173999995</v>
      </c>
    </row>
    <row r="110" spans="1:18" ht="54.75" customHeight="1">
      <c r="A110" s="277">
        <v>22</v>
      </c>
      <c r="B110" s="279" t="s">
        <v>395</v>
      </c>
      <c r="C110" s="278" t="s">
        <v>654</v>
      </c>
      <c r="D110" s="277" t="s">
        <v>46</v>
      </c>
      <c r="E110" s="373">
        <v>0.11700000000000001</v>
      </c>
      <c r="F110" s="277">
        <v>16.2</v>
      </c>
      <c r="G110" s="277">
        <v>4</v>
      </c>
      <c r="H110" s="276">
        <f t="shared" ref="H110" si="169">F110*H$7</f>
        <v>40.631543999999998</v>
      </c>
      <c r="I110" s="276">
        <f>G110*I$7</f>
        <v>12.27852</v>
      </c>
      <c r="J110" s="183" t="s">
        <v>176</v>
      </c>
      <c r="K110" s="277" t="s">
        <v>60</v>
      </c>
      <c r="L110" s="358" t="s">
        <v>177</v>
      </c>
      <c r="M110" s="358">
        <v>10</v>
      </c>
      <c r="N110" s="358">
        <v>0.93</v>
      </c>
      <c r="O110" s="276">
        <f t="shared" ref="O110:O111" si="170">N110*M110*O$7</f>
        <v>10.849752000000001</v>
      </c>
      <c r="P110" s="276">
        <f>H110+I110+O110</f>
        <v>63.759816000000001</v>
      </c>
      <c r="Q110" s="276">
        <f t="shared" ref="Q110:Q112" si="171">O110*E110</f>
        <v>1.2694209840000001</v>
      </c>
      <c r="R110" s="276">
        <f t="shared" ref="R110:R112" si="172">P110*E110</f>
        <v>7.4598984720000008</v>
      </c>
    </row>
    <row r="111" spans="1:18" ht="18">
      <c r="A111" s="277">
        <v>23</v>
      </c>
      <c r="B111" s="279" t="s">
        <v>162</v>
      </c>
      <c r="C111" s="278" t="s">
        <v>610</v>
      </c>
      <c r="D111" s="277" t="s">
        <v>54</v>
      </c>
      <c r="E111" s="110">
        <v>39</v>
      </c>
      <c r="F111" s="277"/>
      <c r="G111" s="277"/>
      <c r="H111" s="276"/>
      <c r="I111" s="276"/>
      <c r="J111" s="278" t="s">
        <v>609</v>
      </c>
      <c r="K111" s="277" t="s">
        <v>54</v>
      </c>
      <c r="L111" s="359" t="s">
        <v>668</v>
      </c>
      <c r="M111" s="358">
        <v>1</v>
      </c>
      <c r="N111" s="358">
        <v>0.88</v>
      </c>
      <c r="O111" s="276">
        <f t="shared" si="170"/>
        <v>1.0266431999999999</v>
      </c>
      <c r="P111" s="276">
        <f>H111+I111+O111</f>
        <v>1.0266431999999999</v>
      </c>
      <c r="Q111" s="276">
        <f t="shared" si="171"/>
        <v>40.039084799999998</v>
      </c>
      <c r="R111" s="276">
        <f t="shared" si="172"/>
        <v>40.039084799999998</v>
      </c>
    </row>
    <row r="112" spans="1:18" ht="18">
      <c r="A112" s="542">
        <v>24</v>
      </c>
      <c r="B112" s="559" t="s">
        <v>185</v>
      </c>
      <c r="C112" s="549" t="s">
        <v>396</v>
      </c>
      <c r="D112" s="558" t="s">
        <v>47</v>
      </c>
      <c r="E112" s="558">
        <v>0.13</v>
      </c>
      <c r="F112" s="558">
        <v>38.4</v>
      </c>
      <c r="G112" s="558">
        <v>0.03</v>
      </c>
      <c r="H112" s="532">
        <f>F112*H$7</f>
        <v>96.311807999999999</v>
      </c>
      <c r="I112" s="532">
        <f>G112*I$7</f>
        <v>9.2088900000000001E-2</v>
      </c>
      <c r="J112" s="115" t="s">
        <v>187</v>
      </c>
      <c r="K112" s="281" t="s">
        <v>60</v>
      </c>
      <c r="L112" s="358" t="s">
        <v>188</v>
      </c>
      <c r="M112" s="358">
        <v>24.4</v>
      </c>
      <c r="N112" s="358">
        <v>0.8</v>
      </c>
      <c r="O112" s="532">
        <f>((N112*M112)+(N113*M113)+(N114*M114))*O$7</f>
        <v>25.817159879999998</v>
      </c>
      <c r="P112" s="532">
        <f t="shared" ref="P112" si="173">H112+I112+O112</f>
        <v>122.22105678</v>
      </c>
      <c r="Q112" s="532">
        <f t="shared" si="171"/>
        <v>3.3562307844000001</v>
      </c>
      <c r="R112" s="532">
        <f t="shared" si="172"/>
        <v>15.8887373814</v>
      </c>
    </row>
    <row r="113" spans="1:18" ht="18">
      <c r="A113" s="542"/>
      <c r="B113" s="559"/>
      <c r="C113" s="549"/>
      <c r="D113" s="558"/>
      <c r="E113" s="558"/>
      <c r="F113" s="558"/>
      <c r="G113" s="558"/>
      <c r="H113" s="532"/>
      <c r="I113" s="532"/>
      <c r="J113" s="115" t="s">
        <v>189</v>
      </c>
      <c r="K113" s="281" t="s">
        <v>60</v>
      </c>
      <c r="L113" s="358" t="s">
        <v>190</v>
      </c>
      <c r="M113" s="358">
        <v>0.2</v>
      </c>
      <c r="N113" s="358">
        <v>0.28999999999999998</v>
      </c>
      <c r="O113" s="532"/>
      <c r="P113" s="532"/>
      <c r="Q113" s="532"/>
      <c r="R113" s="532"/>
    </row>
    <row r="114" spans="1:18" ht="18">
      <c r="A114" s="542"/>
      <c r="B114" s="559"/>
      <c r="C114" s="549"/>
      <c r="D114" s="558"/>
      <c r="E114" s="558"/>
      <c r="F114" s="558"/>
      <c r="G114" s="558"/>
      <c r="H114" s="532"/>
      <c r="I114" s="532"/>
      <c r="J114" s="115" t="s">
        <v>191</v>
      </c>
      <c r="K114" s="281" t="s">
        <v>60</v>
      </c>
      <c r="L114" s="358"/>
      <c r="M114" s="358">
        <v>2.7</v>
      </c>
      <c r="N114" s="358">
        <v>0.94499999999999995</v>
      </c>
      <c r="O114" s="532"/>
      <c r="P114" s="532"/>
      <c r="Q114" s="532"/>
      <c r="R114" s="532"/>
    </row>
    <row r="115" spans="1:18" ht="36">
      <c r="A115" s="322">
        <v>25</v>
      </c>
      <c r="B115" s="322" t="s">
        <v>525</v>
      </c>
      <c r="C115" s="97" t="s">
        <v>397</v>
      </c>
      <c r="D115" s="322" t="s">
        <v>46</v>
      </c>
      <c r="E115" s="322">
        <v>6.1100000000000002E-2</v>
      </c>
      <c r="F115" s="322">
        <v>12.2</v>
      </c>
      <c r="G115" s="322">
        <v>15.4</v>
      </c>
      <c r="H115" s="321">
        <f>F115*H$7</f>
        <v>30.599063999999998</v>
      </c>
      <c r="I115" s="321">
        <f>G115*I$7</f>
        <v>47.272302000000003</v>
      </c>
      <c r="J115" s="327" t="s">
        <v>231</v>
      </c>
      <c r="K115" s="329" t="s">
        <v>46</v>
      </c>
      <c r="L115" s="358" t="s">
        <v>232</v>
      </c>
      <c r="M115" s="358">
        <v>1</v>
      </c>
      <c r="N115" s="358">
        <v>479.17</v>
      </c>
      <c r="O115" s="313">
        <f t="shared" ref="O115" si="174">N115*M115*O$7</f>
        <v>559.01888880000001</v>
      </c>
      <c r="P115" s="313">
        <f t="shared" ref="P115" si="175">H115+I115+O115</f>
        <v>636.89025479999998</v>
      </c>
      <c r="Q115" s="313">
        <f t="shared" ref="Q115" si="176">O115*E115</f>
        <v>34.156054105679999</v>
      </c>
      <c r="R115" s="313">
        <f t="shared" ref="R115" si="177">P115*E115</f>
        <v>38.913994568280003</v>
      </c>
    </row>
    <row r="116" spans="1:18" ht="18">
      <c r="A116" s="314"/>
      <c r="B116" s="318"/>
      <c r="C116" s="121" t="s">
        <v>611</v>
      </c>
      <c r="D116" s="314"/>
      <c r="E116" s="117"/>
      <c r="F116" s="314"/>
      <c r="G116" s="314"/>
      <c r="H116" s="316"/>
      <c r="I116" s="316"/>
      <c r="J116" s="315"/>
      <c r="K116" s="314"/>
      <c r="L116" s="332"/>
      <c r="M116" s="332"/>
      <c r="N116" s="332"/>
      <c r="O116" s="319"/>
      <c r="P116" s="319"/>
      <c r="Q116" s="319"/>
      <c r="R116" s="319"/>
    </row>
    <row r="117" spans="1:18" ht="36">
      <c r="A117" s="322">
        <v>1</v>
      </c>
      <c r="B117" s="324" t="s">
        <v>162</v>
      </c>
      <c r="C117" s="323" t="s">
        <v>619</v>
      </c>
      <c r="D117" s="322" t="s">
        <v>54</v>
      </c>
      <c r="E117" s="110">
        <f>0.7*26+0.45*26</f>
        <v>29.9</v>
      </c>
      <c r="F117" s="322"/>
      <c r="G117" s="322"/>
      <c r="H117" s="321"/>
      <c r="I117" s="321"/>
      <c r="J117" s="323" t="s">
        <v>620</v>
      </c>
      <c r="K117" s="322" t="s">
        <v>54</v>
      </c>
      <c r="L117" s="359" t="s">
        <v>671</v>
      </c>
      <c r="M117" s="358">
        <v>1</v>
      </c>
      <c r="N117" s="358">
        <v>0.67</v>
      </c>
      <c r="O117" s="321">
        <f t="shared" ref="O117" si="178">N117*M117*O$7</f>
        <v>0.78164880000000003</v>
      </c>
      <c r="P117" s="321">
        <f>H117+I117+O117</f>
        <v>0.78164880000000003</v>
      </c>
      <c r="Q117" s="321">
        <f t="shared" ref="Q117" si="179">O117*E117</f>
        <v>23.37129912</v>
      </c>
      <c r="R117" s="321">
        <f t="shared" ref="R117:R118" si="180">P117*E117</f>
        <v>23.37129912</v>
      </c>
    </row>
    <row r="118" spans="1:18" ht="36">
      <c r="A118" s="329">
        <v>2</v>
      </c>
      <c r="B118" s="330" t="s">
        <v>511</v>
      </c>
      <c r="C118" s="327" t="s">
        <v>674</v>
      </c>
      <c r="D118" s="329" t="s">
        <v>179</v>
      </c>
      <c r="E118" s="334">
        <v>13</v>
      </c>
      <c r="F118" s="329">
        <v>0.8</v>
      </c>
      <c r="G118" s="329">
        <v>0.09</v>
      </c>
      <c r="H118" s="313">
        <f t="shared" ref="H118" si="181">F118*H$7</f>
        <v>2.0064959999999998</v>
      </c>
      <c r="I118" s="313">
        <f>G118*I$7</f>
        <v>0.27626669999999998</v>
      </c>
      <c r="J118" s="327" t="s">
        <v>673</v>
      </c>
      <c r="K118" s="329" t="s">
        <v>179</v>
      </c>
      <c r="L118" s="359" t="s">
        <v>672</v>
      </c>
      <c r="M118" s="358">
        <v>1</v>
      </c>
      <c r="N118" s="358">
        <v>35</v>
      </c>
      <c r="O118" s="321">
        <f>N118*M118*O$7</f>
        <v>40.8324</v>
      </c>
      <c r="P118" s="313">
        <f t="shared" ref="P118" si="182">H118+I118+O118</f>
        <v>43.115162699999999</v>
      </c>
      <c r="Q118" s="313">
        <f>O118*E118</f>
        <v>530.82119999999998</v>
      </c>
      <c r="R118" s="313">
        <f t="shared" si="180"/>
        <v>560.49711509999997</v>
      </c>
    </row>
    <row r="119" spans="1:18" ht="18">
      <c r="A119" s="322">
        <v>3</v>
      </c>
      <c r="B119" s="324" t="s">
        <v>162</v>
      </c>
      <c r="C119" s="323" t="s">
        <v>621</v>
      </c>
      <c r="D119" s="322" t="s">
        <v>46</v>
      </c>
      <c r="E119" s="214">
        <v>1.82E-3</v>
      </c>
      <c r="F119" s="322"/>
      <c r="G119" s="322"/>
      <c r="H119" s="321"/>
      <c r="I119" s="321"/>
      <c r="J119" s="323" t="s">
        <v>233</v>
      </c>
      <c r="K119" s="322" t="s">
        <v>46</v>
      </c>
      <c r="L119" s="359" t="s">
        <v>254</v>
      </c>
      <c r="M119" s="358">
        <v>1</v>
      </c>
      <c r="N119" s="358">
        <v>282.5</v>
      </c>
      <c r="O119" s="321">
        <f t="shared" ref="O119" si="183">N119*M119*O$7</f>
        <v>329.57579999999996</v>
      </c>
      <c r="P119" s="321">
        <f t="shared" ref="P119" si="184">H119+I119+O119</f>
        <v>329.57579999999996</v>
      </c>
      <c r="Q119" s="321">
        <f t="shared" ref="Q119" si="185">O119*E119</f>
        <v>0.59982795599999994</v>
      </c>
      <c r="R119" s="321">
        <f t="shared" ref="R119" si="186">P119*E119</f>
        <v>0.59982795599999994</v>
      </c>
    </row>
    <row r="120" spans="1:18" ht="36">
      <c r="A120" s="558">
        <v>4</v>
      </c>
      <c r="B120" s="559" t="s">
        <v>213</v>
      </c>
      <c r="C120" s="613" t="s">
        <v>612</v>
      </c>
      <c r="D120" s="558" t="s">
        <v>142</v>
      </c>
      <c r="E120" s="558">
        <v>1.95</v>
      </c>
      <c r="F120" s="558">
        <v>1.55</v>
      </c>
      <c r="G120" s="558">
        <v>0.76</v>
      </c>
      <c r="H120" s="532">
        <f t="shared" ref="H120" si="187">F120*H$7</f>
        <v>3.8875859999999998</v>
      </c>
      <c r="I120" s="532">
        <f>G120*I$7</f>
        <v>2.3329188000000003</v>
      </c>
      <c r="J120" s="327" t="s">
        <v>613</v>
      </c>
      <c r="K120" s="329" t="s">
        <v>142</v>
      </c>
      <c r="L120" s="359" t="s">
        <v>670</v>
      </c>
      <c r="M120" s="358">
        <v>1.02</v>
      </c>
      <c r="N120" s="358">
        <v>48</v>
      </c>
      <c r="O120" s="533">
        <f>((N120*M120)/1.02+(N121*M121)+(N122*M122))*O$7</f>
        <v>59.846298719999986</v>
      </c>
      <c r="P120" s="532">
        <f t="shared" ref="P120" si="188">H120+I120+O120</f>
        <v>66.066803519999979</v>
      </c>
      <c r="Q120" s="532">
        <f t="shared" ref="Q120" si="189">O120*E120</f>
        <v>116.70028250399997</v>
      </c>
      <c r="R120" s="532">
        <f t="shared" ref="R120" si="190">P120*E120</f>
        <v>128.83026686399995</v>
      </c>
    </row>
    <row r="121" spans="1:18" ht="18">
      <c r="A121" s="558"/>
      <c r="B121" s="559"/>
      <c r="C121" s="613"/>
      <c r="D121" s="558"/>
      <c r="E121" s="558"/>
      <c r="F121" s="558"/>
      <c r="G121" s="558"/>
      <c r="H121" s="532"/>
      <c r="I121" s="532"/>
      <c r="J121" s="327" t="s">
        <v>57</v>
      </c>
      <c r="K121" s="329" t="s">
        <v>121</v>
      </c>
      <c r="L121" s="358"/>
      <c r="M121" s="358">
        <v>0.80300000000000005</v>
      </c>
      <c r="N121" s="358">
        <v>3.5</v>
      </c>
      <c r="O121" s="533"/>
      <c r="P121" s="532"/>
      <c r="Q121" s="532"/>
      <c r="R121" s="532"/>
    </row>
    <row r="122" spans="1:18" ht="18">
      <c r="A122" s="558"/>
      <c r="B122" s="559"/>
      <c r="C122" s="613"/>
      <c r="D122" s="558"/>
      <c r="E122" s="558"/>
      <c r="F122" s="558"/>
      <c r="G122" s="558"/>
      <c r="H122" s="532"/>
      <c r="I122" s="532"/>
      <c r="J122" s="327" t="s">
        <v>58</v>
      </c>
      <c r="K122" s="329" t="s">
        <v>142</v>
      </c>
      <c r="L122" s="359" t="s">
        <v>120</v>
      </c>
      <c r="M122" s="358">
        <v>3.8999999999999998E-3</v>
      </c>
      <c r="N122" s="358">
        <v>125</v>
      </c>
      <c r="O122" s="533"/>
      <c r="P122" s="532"/>
      <c r="Q122" s="532"/>
      <c r="R122" s="532"/>
    </row>
    <row r="123" spans="1:18" ht="18">
      <c r="A123" s="558">
        <v>5</v>
      </c>
      <c r="B123" s="559" t="s">
        <v>123</v>
      </c>
      <c r="C123" s="613" t="s">
        <v>614</v>
      </c>
      <c r="D123" s="558" t="s">
        <v>142</v>
      </c>
      <c r="E123" s="558">
        <v>4.8099999999999996</v>
      </c>
      <c r="F123" s="558">
        <v>1.55</v>
      </c>
      <c r="G123" s="558">
        <v>0.33</v>
      </c>
      <c r="H123" s="532">
        <f t="shared" ref="H123" si="191">F123*H$7</f>
        <v>3.8875859999999998</v>
      </c>
      <c r="I123" s="532">
        <f>G123*I$7</f>
        <v>1.0129779000000001</v>
      </c>
      <c r="J123" s="327" t="s">
        <v>615</v>
      </c>
      <c r="K123" s="329" t="s">
        <v>142</v>
      </c>
      <c r="L123" s="359" t="s">
        <v>670</v>
      </c>
      <c r="M123" s="358">
        <v>1.02</v>
      </c>
      <c r="N123" s="358">
        <v>48</v>
      </c>
      <c r="O123" s="532">
        <f>((N123*M123)/1.02+(N124*M124)+(N125*M125)+(N126*M126))*O$7</f>
        <v>62.382574079999998</v>
      </c>
      <c r="P123" s="532">
        <f t="shared" ref="P123" si="192">H123+I123+O123</f>
        <v>67.283137979999992</v>
      </c>
      <c r="Q123" s="532">
        <f t="shared" ref="Q123" si="193">O123*E123</f>
        <v>300.06018132479994</v>
      </c>
      <c r="R123" s="532">
        <f t="shared" ref="R123" si="194">P123*E123</f>
        <v>323.63189368379994</v>
      </c>
    </row>
    <row r="124" spans="1:18" ht="18">
      <c r="A124" s="558"/>
      <c r="B124" s="559"/>
      <c r="C124" s="613"/>
      <c r="D124" s="558"/>
      <c r="E124" s="558"/>
      <c r="F124" s="558"/>
      <c r="G124" s="558"/>
      <c r="H124" s="532"/>
      <c r="I124" s="532"/>
      <c r="J124" s="327" t="s">
        <v>57</v>
      </c>
      <c r="K124" s="329" t="s">
        <v>140</v>
      </c>
      <c r="L124" s="358"/>
      <c r="M124" s="358">
        <v>0.71699999999999997</v>
      </c>
      <c r="N124" s="358">
        <v>3.5</v>
      </c>
      <c r="O124" s="532"/>
      <c r="P124" s="532"/>
      <c r="Q124" s="532"/>
      <c r="R124" s="532"/>
    </row>
    <row r="125" spans="1:18" ht="18">
      <c r="A125" s="558"/>
      <c r="B125" s="559"/>
      <c r="C125" s="613"/>
      <c r="D125" s="558"/>
      <c r="E125" s="558"/>
      <c r="F125" s="558"/>
      <c r="G125" s="558"/>
      <c r="H125" s="532"/>
      <c r="I125" s="532"/>
      <c r="J125" s="115" t="s">
        <v>58</v>
      </c>
      <c r="K125" s="329" t="s">
        <v>142</v>
      </c>
      <c r="L125" s="359" t="s">
        <v>120</v>
      </c>
      <c r="M125" s="358">
        <v>1.6500000000000001E-2</v>
      </c>
      <c r="N125" s="358">
        <v>125</v>
      </c>
      <c r="O125" s="532"/>
      <c r="P125" s="532"/>
      <c r="Q125" s="532"/>
      <c r="R125" s="532"/>
    </row>
    <row r="126" spans="1:18" ht="18">
      <c r="A126" s="558"/>
      <c r="B126" s="559"/>
      <c r="C126" s="613"/>
      <c r="D126" s="558"/>
      <c r="E126" s="558"/>
      <c r="F126" s="558"/>
      <c r="G126" s="558"/>
      <c r="H126" s="532"/>
      <c r="I126" s="532"/>
      <c r="J126" s="115" t="s">
        <v>59</v>
      </c>
      <c r="K126" s="329" t="s">
        <v>60</v>
      </c>
      <c r="L126" s="359" t="s">
        <v>128</v>
      </c>
      <c r="M126" s="358">
        <v>0.9</v>
      </c>
      <c r="N126" s="358">
        <v>1</v>
      </c>
      <c r="O126" s="532"/>
      <c r="P126" s="532"/>
      <c r="Q126" s="532"/>
      <c r="R126" s="532"/>
    </row>
    <row r="127" spans="1:18" ht="54">
      <c r="A127" s="322">
        <v>6</v>
      </c>
      <c r="B127" s="324" t="s">
        <v>256</v>
      </c>
      <c r="C127" s="327" t="s">
        <v>616</v>
      </c>
      <c r="D127" s="329" t="s">
        <v>155</v>
      </c>
      <c r="E127" s="329">
        <v>1.17</v>
      </c>
      <c r="F127" s="329">
        <v>1.82</v>
      </c>
      <c r="G127" s="329">
        <v>1.06</v>
      </c>
      <c r="H127" s="313">
        <f t="shared" ref="H127:I128" si="195">F127*H$7</f>
        <v>4.5647783999999998</v>
      </c>
      <c r="I127" s="313">
        <f t="shared" si="195"/>
        <v>3.2538078000000001</v>
      </c>
      <c r="J127" s="327" t="s">
        <v>117</v>
      </c>
      <c r="K127" s="329" t="s">
        <v>155</v>
      </c>
      <c r="L127" s="358" t="s">
        <v>61</v>
      </c>
      <c r="M127" s="358">
        <v>1.02</v>
      </c>
      <c r="N127" s="358">
        <v>4</v>
      </c>
      <c r="O127" s="313">
        <f>N127*M127*O$7</f>
        <v>4.7598911999999993</v>
      </c>
      <c r="P127" s="313">
        <f t="shared" ref="P127:P132" si="196">H127+I127+O127</f>
        <v>12.578477400000001</v>
      </c>
      <c r="Q127" s="313">
        <f t="shared" ref="Q127" si="197">O127*E127</f>
        <v>5.569072703999999</v>
      </c>
      <c r="R127" s="313">
        <f t="shared" ref="R127:R132" si="198">P127*E127</f>
        <v>14.716818558</v>
      </c>
    </row>
    <row r="128" spans="1:18" ht="52.5" customHeight="1">
      <c r="A128" s="322">
        <v>7</v>
      </c>
      <c r="B128" s="322" t="s">
        <v>244</v>
      </c>
      <c r="C128" s="323" t="s">
        <v>617</v>
      </c>
      <c r="D128" s="322" t="s">
        <v>142</v>
      </c>
      <c r="E128" s="322">
        <v>6.5</v>
      </c>
      <c r="F128" s="322">
        <v>1.94</v>
      </c>
      <c r="G128" s="322"/>
      <c r="H128" s="321">
        <f t="shared" si="195"/>
        <v>4.8657528000000001</v>
      </c>
      <c r="I128" s="321"/>
      <c r="J128" s="323"/>
      <c r="K128" s="322"/>
      <c r="L128" s="322"/>
      <c r="M128" s="322"/>
      <c r="N128" s="322"/>
      <c r="O128" s="321"/>
      <c r="P128" s="321">
        <f t="shared" si="196"/>
        <v>4.8657528000000001</v>
      </c>
      <c r="Q128" s="321"/>
      <c r="R128" s="321">
        <f t="shared" si="198"/>
        <v>31.6273932</v>
      </c>
    </row>
    <row r="129" spans="1:18" ht="109.5" customHeight="1">
      <c r="A129" s="329">
        <v>8</v>
      </c>
      <c r="B129" s="324" t="s">
        <v>377</v>
      </c>
      <c r="C129" s="97" t="s">
        <v>518</v>
      </c>
      <c r="D129" s="322" t="s">
        <v>42</v>
      </c>
      <c r="E129" s="114">
        <v>6.7600000000000004E-3</v>
      </c>
      <c r="F129" s="322">
        <v>9.27</v>
      </c>
      <c r="G129" s="322">
        <v>294.12</v>
      </c>
      <c r="H129" s="321">
        <f>F129*H$7</f>
        <v>23.250272399999997</v>
      </c>
      <c r="I129" s="321">
        <f t="shared" ref="I129:I130" si="199">G129*I$7</f>
        <v>902.83957559999999</v>
      </c>
      <c r="J129" s="218"/>
      <c r="K129" s="322"/>
      <c r="L129" s="322"/>
      <c r="M129" s="322"/>
      <c r="N129" s="322"/>
      <c r="O129" s="321"/>
      <c r="P129" s="321">
        <f t="shared" si="196"/>
        <v>926.08984799999996</v>
      </c>
      <c r="Q129" s="321"/>
      <c r="R129" s="321">
        <f t="shared" si="198"/>
        <v>6.2603673724800002</v>
      </c>
    </row>
    <row r="130" spans="1:18" ht="35.25" customHeight="1">
      <c r="A130" s="322">
        <v>9</v>
      </c>
      <c r="B130" s="322" t="s">
        <v>519</v>
      </c>
      <c r="C130" s="323" t="s">
        <v>520</v>
      </c>
      <c r="D130" s="322" t="s">
        <v>46</v>
      </c>
      <c r="E130" s="321">
        <v>10.92</v>
      </c>
      <c r="F130" s="322"/>
      <c r="G130" s="322">
        <v>0.75</v>
      </c>
      <c r="H130" s="313"/>
      <c r="I130" s="313">
        <f t="shared" si="199"/>
        <v>2.3022225000000001</v>
      </c>
      <c r="J130" s="322"/>
      <c r="K130" s="322"/>
      <c r="L130" s="322"/>
      <c r="M130" s="322"/>
      <c r="N130" s="322"/>
      <c r="O130" s="321"/>
      <c r="P130" s="321">
        <f t="shared" si="196"/>
        <v>2.3022225000000001</v>
      </c>
      <c r="Q130" s="321"/>
      <c r="R130" s="321">
        <f t="shared" si="198"/>
        <v>25.140269700000001</v>
      </c>
    </row>
    <row r="131" spans="1:18" ht="36">
      <c r="A131" s="322">
        <v>10</v>
      </c>
      <c r="B131" s="322" t="s">
        <v>376</v>
      </c>
      <c r="C131" s="323" t="s">
        <v>210</v>
      </c>
      <c r="D131" s="322" t="s">
        <v>56</v>
      </c>
      <c r="E131" s="322">
        <v>1.69</v>
      </c>
      <c r="F131" s="322">
        <v>0.66400000000000003</v>
      </c>
      <c r="G131" s="322"/>
      <c r="H131" s="313">
        <f t="shared" ref="H131:H132" si="200">F131*H$7</f>
        <v>1.6653916799999999</v>
      </c>
      <c r="I131" s="313"/>
      <c r="J131" s="323"/>
      <c r="K131" s="322"/>
      <c r="L131" s="322"/>
      <c r="M131" s="322"/>
      <c r="N131" s="322"/>
      <c r="O131" s="321"/>
      <c r="P131" s="321">
        <f t="shared" si="196"/>
        <v>1.6653916799999999</v>
      </c>
      <c r="Q131" s="321"/>
      <c r="R131" s="321">
        <f t="shared" si="198"/>
        <v>2.8145119392</v>
      </c>
    </row>
    <row r="132" spans="1:18" ht="56.25" customHeight="1">
      <c r="A132" s="322">
        <v>11</v>
      </c>
      <c r="B132" s="324" t="s">
        <v>393</v>
      </c>
      <c r="C132" s="323" t="s">
        <v>618</v>
      </c>
      <c r="D132" s="322" t="s">
        <v>47</v>
      </c>
      <c r="E132" s="321">
        <v>0.221</v>
      </c>
      <c r="F132" s="322">
        <v>14.5</v>
      </c>
      <c r="G132" s="322">
        <v>1.5</v>
      </c>
      <c r="H132" s="313">
        <f t="shared" si="200"/>
        <v>36.367739999999998</v>
      </c>
      <c r="I132" s="313">
        <f t="shared" ref="I132" si="201">G132*I$7</f>
        <v>4.6044450000000001</v>
      </c>
      <c r="J132" s="323" t="s">
        <v>53</v>
      </c>
      <c r="K132" s="322" t="s">
        <v>46</v>
      </c>
      <c r="L132" s="331" t="s">
        <v>526</v>
      </c>
      <c r="M132" s="322">
        <v>0.24</v>
      </c>
      <c r="N132" s="322">
        <v>165</v>
      </c>
      <c r="O132" s="321">
        <f t="shared" ref="O132" si="202">N132*M132*O$7</f>
        <v>46.198943999999997</v>
      </c>
      <c r="P132" s="321">
        <f t="shared" si="196"/>
        <v>87.171128999999993</v>
      </c>
      <c r="Q132" s="321">
        <f t="shared" ref="Q132" si="203">O132*E132</f>
        <v>10.209966624</v>
      </c>
      <c r="R132" s="321">
        <f t="shared" si="198"/>
        <v>19.264819508999999</v>
      </c>
    </row>
    <row r="133" spans="1:18" ht="18">
      <c r="A133" s="269"/>
      <c r="B133" s="273"/>
      <c r="C133" s="121" t="s">
        <v>523</v>
      </c>
      <c r="D133" s="269"/>
      <c r="E133" s="117"/>
      <c r="F133" s="269"/>
      <c r="G133" s="269"/>
      <c r="H133" s="271"/>
      <c r="I133" s="271"/>
      <c r="J133" s="270"/>
      <c r="K133" s="269"/>
      <c r="L133" s="283"/>
      <c r="M133" s="283"/>
      <c r="N133" s="283"/>
      <c r="O133" s="274"/>
      <c r="P133" s="274"/>
      <c r="Q133" s="274"/>
      <c r="R133" s="274"/>
    </row>
    <row r="134" spans="1:18" ht="54.75" customHeight="1">
      <c r="A134" s="277">
        <v>1</v>
      </c>
      <c r="B134" s="277" t="s">
        <v>372</v>
      </c>
      <c r="C134" s="278" t="s">
        <v>522</v>
      </c>
      <c r="D134" s="277" t="s">
        <v>373</v>
      </c>
      <c r="E134" s="357">
        <v>0.02</v>
      </c>
      <c r="F134" s="277">
        <v>5.03</v>
      </c>
      <c r="G134" s="277">
        <v>158.97</v>
      </c>
      <c r="H134" s="276">
        <f t="shared" ref="H134:I135" si="204">F134*H$7</f>
        <v>12.6158436</v>
      </c>
      <c r="I134" s="276">
        <f t="shared" si="204"/>
        <v>487.97908110000003</v>
      </c>
      <c r="J134" s="278"/>
      <c r="K134" s="277"/>
      <c r="L134" s="277"/>
      <c r="M134" s="277"/>
      <c r="N134" s="277"/>
      <c r="O134" s="276"/>
      <c r="P134" s="276">
        <f t="shared" ref="P134:P136" si="205">H134+I134+O134</f>
        <v>500.59492470000004</v>
      </c>
      <c r="Q134" s="276"/>
      <c r="R134" s="276">
        <f t="shared" ref="R134:R136" si="206">P134*E134</f>
        <v>10.011898494</v>
      </c>
    </row>
    <row r="135" spans="1:18" ht="74.25" customHeight="1">
      <c r="A135" s="281">
        <v>2</v>
      </c>
      <c r="B135" s="279" t="s">
        <v>45</v>
      </c>
      <c r="C135" s="97" t="s">
        <v>521</v>
      </c>
      <c r="D135" s="277" t="s">
        <v>42</v>
      </c>
      <c r="E135" s="268">
        <v>4.4999999999999998E-2</v>
      </c>
      <c r="F135" s="277">
        <v>5.92</v>
      </c>
      <c r="G135" s="277">
        <v>187.67</v>
      </c>
      <c r="H135" s="276">
        <f>F135*H$7</f>
        <v>14.848070399999999</v>
      </c>
      <c r="I135" s="276">
        <f t="shared" si="204"/>
        <v>576.07746209999993</v>
      </c>
      <c r="J135" s="218"/>
      <c r="K135" s="277"/>
      <c r="L135" s="277"/>
      <c r="M135" s="277"/>
      <c r="N135" s="277"/>
      <c r="O135" s="276"/>
      <c r="P135" s="276">
        <f t="shared" si="205"/>
        <v>590.92553249999992</v>
      </c>
      <c r="Q135" s="276"/>
      <c r="R135" s="276">
        <f t="shared" si="206"/>
        <v>26.591648962499995</v>
      </c>
    </row>
    <row r="136" spans="1:18" ht="36">
      <c r="A136" s="277">
        <v>3</v>
      </c>
      <c r="B136" s="277" t="s">
        <v>208</v>
      </c>
      <c r="C136" s="278" t="s">
        <v>524</v>
      </c>
      <c r="D136" s="277" t="s">
        <v>142</v>
      </c>
      <c r="E136" s="277">
        <v>7</v>
      </c>
      <c r="F136" s="277">
        <v>1.1000000000000001</v>
      </c>
      <c r="G136" s="277"/>
      <c r="H136" s="276">
        <f t="shared" ref="H136" si="207">F136*H$7</f>
        <v>2.7589320000000002</v>
      </c>
      <c r="I136" s="276"/>
      <c r="J136" s="278"/>
      <c r="K136" s="277"/>
      <c r="L136" s="277"/>
      <c r="M136" s="277"/>
      <c r="N136" s="277"/>
      <c r="O136" s="276"/>
      <c r="P136" s="276">
        <f t="shared" si="205"/>
        <v>2.7589320000000002</v>
      </c>
      <c r="Q136" s="276"/>
      <c r="R136" s="276">
        <f t="shared" si="206"/>
        <v>19.312524</v>
      </c>
    </row>
    <row r="137" spans="1:18" ht="36">
      <c r="A137" s="277">
        <v>4</v>
      </c>
      <c r="B137" s="279" t="s">
        <v>374</v>
      </c>
      <c r="C137" s="278" t="s">
        <v>515</v>
      </c>
      <c r="D137" s="277" t="s">
        <v>155</v>
      </c>
      <c r="E137" s="277">
        <v>10</v>
      </c>
      <c r="F137" s="277">
        <v>0.89</v>
      </c>
      <c r="G137" s="277"/>
      <c r="H137" s="276">
        <f t="shared" ref="H137:H138" si="208">F137*H$7</f>
        <v>2.2322267999999998</v>
      </c>
      <c r="I137" s="276"/>
      <c r="J137" s="278" t="s">
        <v>126</v>
      </c>
      <c r="K137" s="277" t="s">
        <v>56</v>
      </c>
      <c r="L137" s="277" t="s">
        <v>144</v>
      </c>
      <c r="M137" s="277">
        <v>1.1000000000000001</v>
      </c>
      <c r="N137" s="277">
        <v>7</v>
      </c>
      <c r="O137" s="276">
        <f t="shared" ref="O137:O138" si="209">N137*M137*O$7</f>
        <v>8.9831280000000007</v>
      </c>
      <c r="P137" s="276">
        <f t="shared" ref="P137:P141" si="210">H137+I137+O137</f>
        <v>11.2153548</v>
      </c>
      <c r="Q137" s="276">
        <f t="shared" ref="Q137:Q138" si="211">O137*E137</f>
        <v>89.831280000000007</v>
      </c>
      <c r="R137" s="276">
        <f t="shared" ref="R137:R141" si="212">P137*E137</f>
        <v>112.153548</v>
      </c>
    </row>
    <row r="138" spans="1:18" ht="18">
      <c r="A138" s="277">
        <v>5</v>
      </c>
      <c r="B138" s="279" t="s">
        <v>374</v>
      </c>
      <c r="C138" s="278" t="s">
        <v>516</v>
      </c>
      <c r="D138" s="277" t="s">
        <v>155</v>
      </c>
      <c r="E138" s="277">
        <v>35</v>
      </c>
      <c r="F138" s="277">
        <v>0.89</v>
      </c>
      <c r="G138" s="277"/>
      <c r="H138" s="276">
        <f t="shared" si="208"/>
        <v>2.2322267999999998</v>
      </c>
      <c r="I138" s="276"/>
      <c r="J138" s="278" t="s">
        <v>126</v>
      </c>
      <c r="K138" s="277" t="s">
        <v>56</v>
      </c>
      <c r="L138" s="277" t="s">
        <v>144</v>
      </c>
      <c r="M138" s="277">
        <v>1.1000000000000001</v>
      </c>
      <c r="N138" s="277">
        <v>7</v>
      </c>
      <c r="O138" s="276">
        <f t="shared" si="209"/>
        <v>8.9831280000000007</v>
      </c>
      <c r="P138" s="276">
        <f t="shared" si="210"/>
        <v>11.2153548</v>
      </c>
      <c r="Q138" s="276">
        <f t="shared" si="211"/>
        <v>314.40948000000003</v>
      </c>
      <c r="R138" s="276">
        <f t="shared" si="212"/>
        <v>392.537418</v>
      </c>
    </row>
    <row r="139" spans="1:18" ht="36">
      <c r="A139" s="277">
        <v>6</v>
      </c>
      <c r="B139" s="279" t="s">
        <v>375</v>
      </c>
      <c r="C139" s="278" t="s">
        <v>517</v>
      </c>
      <c r="D139" s="277" t="s">
        <v>42</v>
      </c>
      <c r="E139" s="357">
        <v>0.02</v>
      </c>
      <c r="F139" s="277"/>
      <c r="G139" s="277">
        <v>25</v>
      </c>
      <c r="H139" s="268"/>
      <c r="I139" s="268">
        <f t="shared" ref="I139" si="213">G139*I$7</f>
        <v>76.740750000000006</v>
      </c>
      <c r="J139" s="183"/>
      <c r="K139" s="277"/>
      <c r="L139" s="277"/>
      <c r="M139" s="277"/>
      <c r="N139" s="277"/>
      <c r="O139" s="276"/>
      <c r="P139" s="276">
        <f t="shared" si="210"/>
        <v>76.740750000000006</v>
      </c>
      <c r="Q139" s="276"/>
      <c r="R139" s="276">
        <f t="shared" si="212"/>
        <v>1.534815</v>
      </c>
    </row>
    <row r="140" spans="1:18" ht="36">
      <c r="A140" s="277">
        <v>7</v>
      </c>
      <c r="B140" s="277" t="s">
        <v>376</v>
      </c>
      <c r="C140" s="278" t="s">
        <v>210</v>
      </c>
      <c r="D140" s="277" t="s">
        <v>56</v>
      </c>
      <c r="E140" s="277">
        <v>7</v>
      </c>
      <c r="F140" s="277">
        <v>0.66400000000000003</v>
      </c>
      <c r="G140" s="277"/>
      <c r="H140" s="268">
        <f t="shared" ref="H140" si="214">F140*H$7</f>
        <v>1.6653916799999999</v>
      </c>
      <c r="I140" s="268"/>
      <c r="J140" s="278"/>
      <c r="K140" s="277"/>
      <c r="L140" s="277"/>
      <c r="M140" s="277"/>
      <c r="N140" s="277"/>
      <c r="O140" s="276"/>
      <c r="P140" s="276">
        <f t="shared" si="210"/>
        <v>1.6653916799999999</v>
      </c>
      <c r="Q140" s="276"/>
      <c r="R140" s="276">
        <f t="shared" si="212"/>
        <v>11.65774176</v>
      </c>
    </row>
    <row r="141" spans="1:18" ht="36">
      <c r="A141" s="281">
        <v>8</v>
      </c>
      <c r="B141" s="279" t="s">
        <v>377</v>
      </c>
      <c r="C141" s="97" t="s">
        <v>518</v>
      </c>
      <c r="D141" s="277" t="s">
        <v>42</v>
      </c>
      <c r="E141" s="354">
        <v>4.4999999999999998E-2</v>
      </c>
      <c r="F141" s="277">
        <v>9.27</v>
      </c>
      <c r="G141" s="277">
        <v>294.12</v>
      </c>
      <c r="H141" s="276">
        <f>F141*H$7</f>
        <v>23.250272399999997</v>
      </c>
      <c r="I141" s="276">
        <f t="shared" ref="I141" si="215">G141*I$7</f>
        <v>902.83957559999999</v>
      </c>
      <c r="J141" s="218"/>
      <c r="K141" s="277"/>
      <c r="L141" s="277"/>
      <c r="M141" s="277"/>
      <c r="N141" s="277"/>
      <c r="O141" s="276"/>
      <c r="P141" s="276">
        <f t="shared" si="210"/>
        <v>926.08984799999996</v>
      </c>
      <c r="Q141" s="276"/>
      <c r="R141" s="276">
        <f t="shared" si="212"/>
        <v>41.674043159999997</v>
      </c>
    </row>
    <row r="142" spans="1:18" ht="36">
      <c r="A142" s="358">
        <v>9</v>
      </c>
      <c r="B142" s="358" t="s">
        <v>519</v>
      </c>
      <c r="C142" s="361" t="s">
        <v>520</v>
      </c>
      <c r="D142" s="358" t="s">
        <v>46</v>
      </c>
      <c r="E142" s="112">
        <v>81</v>
      </c>
      <c r="F142" s="358"/>
      <c r="G142" s="358">
        <v>0.75</v>
      </c>
      <c r="H142" s="355"/>
      <c r="I142" s="355">
        <f t="shared" ref="I142:I143" si="216">G142*I$7</f>
        <v>2.3022225000000001</v>
      </c>
      <c r="J142" s="358"/>
      <c r="K142" s="358"/>
      <c r="L142" s="358"/>
      <c r="M142" s="358"/>
      <c r="N142" s="358"/>
      <c r="O142" s="357"/>
      <c r="P142" s="357">
        <f t="shared" ref="P142:P143" si="217">H142+I142+O142</f>
        <v>2.3022225000000001</v>
      </c>
      <c r="Q142" s="357"/>
      <c r="R142" s="357">
        <f t="shared" ref="R142:R143" si="218">P142*E142</f>
        <v>186.48002250000002</v>
      </c>
    </row>
    <row r="143" spans="1:18" ht="54">
      <c r="A143" s="374">
        <v>10</v>
      </c>
      <c r="B143" s="374" t="s">
        <v>676</v>
      </c>
      <c r="C143" s="361" t="s">
        <v>675</v>
      </c>
      <c r="D143" s="374" t="s">
        <v>54</v>
      </c>
      <c r="E143" s="374">
        <v>167</v>
      </c>
      <c r="F143" s="374">
        <v>1.42</v>
      </c>
      <c r="G143" s="374">
        <v>0.28000000000000003</v>
      </c>
      <c r="H143" s="166">
        <f>F143*H$7</f>
        <v>3.5615303999999997</v>
      </c>
      <c r="I143" s="166">
        <f t="shared" si="216"/>
        <v>0.85949640000000005</v>
      </c>
      <c r="J143" s="295" t="s">
        <v>677</v>
      </c>
      <c r="K143" s="374" t="s">
        <v>54</v>
      </c>
      <c r="L143" s="375"/>
      <c r="M143" s="374">
        <v>1</v>
      </c>
      <c r="N143" s="374">
        <v>15.83</v>
      </c>
      <c r="O143" s="376">
        <f>N143*M143*O$7</f>
        <v>18.4679112</v>
      </c>
      <c r="P143" s="376">
        <f t="shared" si="217"/>
        <v>22.888938</v>
      </c>
      <c r="Q143" s="376">
        <f>O143*E143</f>
        <v>3084.1411703999997</v>
      </c>
      <c r="R143" s="376">
        <f t="shared" si="218"/>
        <v>3822.4526459999997</v>
      </c>
    </row>
    <row r="144" spans="1:18" ht="54">
      <c r="A144" s="358">
        <v>11</v>
      </c>
      <c r="B144" s="359" t="s">
        <v>666</v>
      </c>
      <c r="C144" s="361" t="s">
        <v>667</v>
      </c>
      <c r="D144" s="358" t="s">
        <v>179</v>
      </c>
      <c r="E144" s="112">
        <v>2</v>
      </c>
      <c r="F144" s="358">
        <v>8.98</v>
      </c>
      <c r="G144" s="358"/>
      <c r="H144" s="357">
        <f t="shared" ref="H144" si="219">F144*H$7</f>
        <v>22.5229176</v>
      </c>
      <c r="I144" s="357"/>
      <c r="J144" s="361"/>
      <c r="K144" s="358"/>
      <c r="L144" s="359"/>
      <c r="M144" s="358"/>
      <c r="N144" s="358"/>
      <c r="O144" s="357"/>
      <c r="P144" s="357">
        <f>H144+I144+O144</f>
        <v>22.5229176</v>
      </c>
      <c r="Q144" s="357"/>
      <c r="R144" s="357">
        <f t="shared" ref="R144" si="220">P144*E144</f>
        <v>45.045835199999999</v>
      </c>
    </row>
    <row r="145" spans="3:18" ht="18">
      <c r="C145" s="47" t="s">
        <v>63</v>
      </c>
      <c r="R145" s="50">
        <f>SUM(R10:R144)</f>
        <v>14480.709112265615</v>
      </c>
    </row>
    <row r="146" spans="3:18" ht="18">
      <c r="C146" s="47" t="s">
        <v>64</v>
      </c>
      <c r="D146" s="25"/>
      <c r="E146" s="25"/>
      <c r="F146" s="25"/>
      <c r="G146" s="25"/>
      <c r="H146" s="48"/>
      <c r="I146" s="48"/>
      <c r="J146" s="1"/>
      <c r="K146" s="25"/>
      <c r="L146" s="25"/>
      <c r="M146" s="25"/>
      <c r="N146" s="25"/>
      <c r="O146" s="48"/>
      <c r="P146" s="48"/>
      <c r="Q146" s="48"/>
      <c r="R146" s="51">
        <f>R145*13.3%</f>
        <v>1925.9343119313269</v>
      </c>
    </row>
    <row r="147" spans="3:18" ht="18">
      <c r="C147" s="47" t="s">
        <v>63</v>
      </c>
      <c r="D147" s="25"/>
      <c r="E147" s="25"/>
      <c r="F147" s="25"/>
      <c r="G147" s="25"/>
      <c r="H147" s="48"/>
      <c r="I147" s="48"/>
      <c r="J147" s="1"/>
      <c r="K147" s="25"/>
      <c r="L147" s="25"/>
      <c r="M147" s="25"/>
      <c r="N147" s="25"/>
      <c r="O147" s="48"/>
      <c r="P147" s="48"/>
      <c r="Q147" s="48"/>
      <c r="R147" s="51">
        <f>R145+R146</f>
        <v>16406.64342419694</v>
      </c>
    </row>
    <row r="148" spans="3:18" ht="18">
      <c r="C148" s="47" t="s">
        <v>65</v>
      </c>
      <c r="D148" s="25"/>
      <c r="E148" s="25"/>
      <c r="F148" s="25"/>
      <c r="G148" s="25"/>
      <c r="H148" s="48"/>
      <c r="I148" s="48"/>
      <c r="J148" s="1"/>
      <c r="K148" s="25"/>
      <c r="L148" s="25"/>
      <c r="M148" s="25"/>
      <c r="N148" s="25"/>
      <c r="O148" s="48"/>
      <c r="P148" s="48"/>
      <c r="Q148" s="48"/>
      <c r="R148" s="51">
        <f>R147*11%</f>
        <v>1804.7307766616634</v>
      </c>
    </row>
    <row r="149" spans="3:18" ht="18">
      <c r="C149" s="47" t="s">
        <v>63</v>
      </c>
      <c r="D149" s="25"/>
      <c r="E149" s="25"/>
      <c r="F149" s="25"/>
      <c r="G149" s="25"/>
      <c r="H149" s="48"/>
      <c r="I149" s="48"/>
      <c r="J149" s="1"/>
      <c r="K149" s="25"/>
      <c r="L149" s="25"/>
      <c r="M149" s="25"/>
      <c r="N149" s="25"/>
      <c r="O149" s="48"/>
      <c r="P149" s="48"/>
      <c r="Q149" s="48"/>
      <c r="R149" s="51">
        <f>R147+R148</f>
        <v>18211.374200858605</v>
      </c>
    </row>
    <row r="150" spans="3:18">
      <c r="C150" s="1"/>
      <c r="D150" s="25"/>
      <c r="E150" s="25"/>
      <c r="F150" s="25"/>
      <c r="G150" s="25"/>
      <c r="H150" s="25"/>
      <c r="I150" s="25"/>
      <c r="J150" s="1"/>
      <c r="K150" s="25"/>
      <c r="L150" s="25"/>
      <c r="M150" s="25"/>
      <c r="N150" s="25"/>
      <c r="O150" s="1"/>
      <c r="P150" s="1"/>
      <c r="Q150" s="1"/>
      <c r="R150" s="1"/>
    </row>
    <row r="151" spans="3:18">
      <c r="C151" s="1"/>
      <c r="D151" s="25"/>
      <c r="E151" s="25"/>
      <c r="F151" s="25"/>
      <c r="G151" s="25"/>
      <c r="H151" s="25"/>
      <c r="I151" s="25"/>
      <c r="J151" s="1"/>
      <c r="K151" s="25"/>
      <c r="L151" s="25"/>
      <c r="M151" s="25"/>
      <c r="N151" s="25"/>
      <c r="O151" s="1"/>
      <c r="P151" s="1"/>
      <c r="Q151" s="1"/>
      <c r="R151" s="1"/>
    </row>
    <row r="152" spans="3:18">
      <c r="C152" s="1"/>
      <c r="D152" s="1"/>
      <c r="E152" s="1"/>
      <c r="F152" s="1"/>
      <c r="G152" s="1"/>
      <c r="H152" s="1"/>
      <c r="I152" s="25"/>
      <c r="J152" s="1"/>
      <c r="K152" s="25"/>
      <c r="L152" s="25"/>
      <c r="M152" s="25"/>
      <c r="N152" s="25"/>
      <c r="O152" s="1"/>
      <c r="P152" s="1"/>
      <c r="Q152" s="1"/>
      <c r="R152" s="1"/>
    </row>
    <row r="153" spans="3:18" ht="18">
      <c r="C153" s="1"/>
      <c r="D153" s="49" t="s">
        <v>17</v>
      </c>
      <c r="E153" s="1"/>
      <c r="F153" s="1"/>
      <c r="G153" s="49" t="s">
        <v>18</v>
      </c>
      <c r="H153" s="1"/>
      <c r="I153" s="25"/>
      <c r="J153" s="1"/>
      <c r="K153" s="25"/>
      <c r="L153" s="25"/>
      <c r="M153" s="25"/>
      <c r="N153" s="25"/>
      <c r="O153" s="1"/>
      <c r="P153" s="1"/>
      <c r="Q153" s="1"/>
      <c r="R153" s="1"/>
    </row>
  </sheetData>
  <mergeCells count="128">
    <mergeCell ref="A82:A85"/>
    <mergeCell ref="B82:B85"/>
    <mergeCell ref="C82:C85"/>
    <mergeCell ref="D82:D85"/>
    <mergeCell ref="E82:E85"/>
    <mergeCell ref="F82:F85"/>
    <mergeCell ref="G82:G85"/>
    <mergeCell ref="H82:H85"/>
    <mergeCell ref="I82:I85"/>
    <mergeCell ref="A57:A58"/>
    <mergeCell ref="B57:B58"/>
    <mergeCell ref="C57:C58"/>
    <mergeCell ref="D57:D58"/>
    <mergeCell ref="E57:E58"/>
    <mergeCell ref="F57:F58"/>
    <mergeCell ref="G57:G58"/>
    <mergeCell ref="A1:R1"/>
    <mergeCell ref="A2:R2"/>
    <mergeCell ref="A3:A7"/>
    <mergeCell ref="B3:B7"/>
    <mergeCell ref="C3:C7"/>
    <mergeCell ref="D3:D7"/>
    <mergeCell ref="E3:E7"/>
    <mergeCell ref="F3:O3"/>
    <mergeCell ref="P3:P7"/>
    <mergeCell ref="Q3:Q7"/>
    <mergeCell ref="F4:G4"/>
    <mergeCell ref="H4:I4"/>
    <mergeCell ref="J4:O4"/>
    <mergeCell ref="F5:F7"/>
    <mergeCell ref="G5:G7"/>
    <mergeCell ref="H5:H6"/>
    <mergeCell ref="I5:I6"/>
    <mergeCell ref="J5:J7"/>
    <mergeCell ref="K5:K7"/>
    <mergeCell ref="L5:L6"/>
    <mergeCell ref="M5:M7"/>
    <mergeCell ref="N5:N7"/>
    <mergeCell ref="O5:O6"/>
    <mergeCell ref="R3:R7"/>
    <mergeCell ref="O99:O100"/>
    <mergeCell ref="P99:P100"/>
    <mergeCell ref="Q99:Q100"/>
    <mergeCell ref="R99:R100"/>
    <mergeCell ref="O82:O85"/>
    <mergeCell ref="P82:P85"/>
    <mergeCell ref="Q82:Q85"/>
    <mergeCell ref="R82:R85"/>
    <mergeCell ref="A99:A100"/>
    <mergeCell ref="B99:B100"/>
    <mergeCell ref="C99:C100"/>
    <mergeCell ref="D99:D100"/>
    <mergeCell ref="E99:E100"/>
    <mergeCell ref="F99:F100"/>
    <mergeCell ref="G99:G100"/>
    <mergeCell ref="H99:H100"/>
    <mergeCell ref="I99:I100"/>
    <mergeCell ref="P112:P114"/>
    <mergeCell ref="Q112:Q114"/>
    <mergeCell ref="R112:R114"/>
    <mergeCell ref="A112:A114"/>
    <mergeCell ref="B112:B114"/>
    <mergeCell ref="C112:C114"/>
    <mergeCell ref="D112:D114"/>
    <mergeCell ref="E112:E114"/>
    <mergeCell ref="F112:F114"/>
    <mergeCell ref="G112:G114"/>
    <mergeCell ref="H120:H122"/>
    <mergeCell ref="I120:I122"/>
    <mergeCell ref="H57:H58"/>
    <mergeCell ref="I57:I58"/>
    <mergeCell ref="O57:O58"/>
    <mergeCell ref="P57:P58"/>
    <mergeCell ref="Q57:Q58"/>
    <mergeCell ref="R57:R58"/>
    <mergeCell ref="A67:A69"/>
    <mergeCell ref="B67:B69"/>
    <mergeCell ref="C67:C69"/>
    <mergeCell ref="D67:D69"/>
    <mergeCell ref="E67:E69"/>
    <mergeCell ref="F67:F69"/>
    <mergeCell ref="G67:G69"/>
    <mergeCell ref="H67:H69"/>
    <mergeCell ref="I67:I69"/>
    <mergeCell ref="O67:O69"/>
    <mergeCell ref="P67:P69"/>
    <mergeCell ref="Q67:Q69"/>
    <mergeCell ref="R67:R69"/>
    <mergeCell ref="H112:H114"/>
    <mergeCell ref="I112:I114"/>
    <mergeCell ref="O112:O114"/>
    <mergeCell ref="O120:O122"/>
    <mergeCell ref="P120:P122"/>
    <mergeCell ref="Q120:Q122"/>
    <mergeCell ref="R120:R122"/>
    <mergeCell ref="A123:A126"/>
    <mergeCell ref="B123:B126"/>
    <mergeCell ref="C123:C126"/>
    <mergeCell ref="D123:D126"/>
    <mergeCell ref="E123:E126"/>
    <mergeCell ref="F123:F126"/>
    <mergeCell ref="G123:G126"/>
    <mergeCell ref="H123:H126"/>
    <mergeCell ref="I123:I126"/>
    <mergeCell ref="O123:O126"/>
    <mergeCell ref="P123:P126"/>
    <mergeCell ref="Q123:Q126"/>
    <mergeCell ref="R123:R126"/>
    <mergeCell ref="A120:A122"/>
    <mergeCell ref="B120:B122"/>
    <mergeCell ref="C120:C122"/>
    <mergeCell ref="D120:D122"/>
    <mergeCell ref="E120:E122"/>
    <mergeCell ref="F120:F122"/>
    <mergeCell ref="G120:G122"/>
    <mergeCell ref="O101:O102"/>
    <mergeCell ref="P101:P102"/>
    <mergeCell ref="Q101:Q102"/>
    <mergeCell ref="R101:R102"/>
    <mergeCell ref="A101:A102"/>
    <mergeCell ref="B101:B102"/>
    <mergeCell ref="C101:C102"/>
    <mergeCell ref="D101:D102"/>
    <mergeCell ref="E101:E102"/>
    <mergeCell ref="F101:F102"/>
    <mergeCell ref="G101:G102"/>
    <mergeCell ref="H101:H102"/>
    <mergeCell ref="I101:I102"/>
  </mergeCells>
  <pageMargins left="0.19685039370078741" right="0.19685039370078741" top="0.78740157480314965" bottom="0.19685039370078741" header="0.31496062992125984" footer="0.31496062992125984"/>
  <pageSetup paperSize="9" scale="63" fitToHeight="0" orientation="landscape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53"/>
  <sheetViews>
    <sheetView zoomScaleNormal="100" workbookViewId="0">
      <selection activeCell="A2" sqref="A2:R2"/>
    </sheetView>
  </sheetViews>
  <sheetFormatPr defaultRowHeight="15"/>
  <cols>
    <col min="1" max="1" width="5.42578125" customWidth="1"/>
    <col min="2" max="2" width="11.140625" customWidth="1"/>
    <col min="3" max="3" width="35.42578125" customWidth="1"/>
    <col min="4" max="4" width="9.28515625" customWidth="1"/>
    <col min="5" max="5" width="9.5703125" customWidth="1"/>
    <col min="6" max="6" width="11.5703125" customWidth="1"/>
    <col min="7" max="7" width="10.42578125" customWidth="1"/>
    <col min="8" max="8" width="11.42578125" customWidth="1"/>
    <col min="9" max="9" width="13.85546875" customWidth="1"/>
    <col min="10" max="10" width="17.7109375" customWidth="1"/>
    <col min="11" max="11" width="7.5703125" customWidth="1"/>
    <col min="12" max="12" width="12.7109375" customWidth="1"/>
    <col min="13" max="13" width="9.5703125" customWidth="1"/>
    <col min="14" max="14" width="11.28515625" customWidth="1"/>
    <col min="15" max="15" width="12.7109375" customWidth="1"/>
    <col min="16" max="16" width="10.5703125" customWidth="1"/>
    <col min="17" max="17" width="11.140625" customWidth="1"/>
    <col min="18" max="18" width="13.140625" customWidth="1"/>
  </cols>
  <sheetData>
    <row r="1" spans="1:18" ht="19.5">
      <c r="A1" s="505" t="s">
        <v>285</v>
      </c>
      <c r="B1" s="575"/>
      <c r="C1" s="505"/>
      <c r="D1" s="505"/>
      <c r="E1" s="505"/>
      <c r="F1" s="505"/>
      <c r="G1" s="505"/>
      <c r="H1" s="576"/>
      <c r="I1" s="576"/>
      <c r="J1" s="505"/>
      <c r="K1" s="505"/>
      <c r="L1" s="505"/>
      <c r="M1" s="505"/>
      <c r="N1" s="505"/>
      <c r="O1" s="576"/>
      <c r="P1" s="576"/>
      <c r="Q1" s="576"/>
      <c r="R1" s="576"/>
    </row>
    <row r="2" spans="1:18" ht="36" customHeight="1">
      <c r="A2" s="577" t="s">
        <v>725</v>
      </c>
      <c r="B2" s="578"/>
      <c r="C2" s="577"/>
      <c r="D2" s="577"/>
      <c r="E2" s="577"/>
      <c r="F2" s="577"/>
      <c r="G2" s="577"/>
      <c r="H2" s="579"/>
      <c r="I2" s="579"/>
      <c r="J2" s="577"/>
      <c r="K2" s="577"/>
      <c r="L2" s="577"/>
      <c r="M2" s="577"/>
      <c r="N2" s="577"/>
      <c r="O2" s="579"/>
      <c r="P2" s="579"/>
      <c r="Q2" s="579"/>
      <c r="R2" s="579"/>
    </row>
    <row r="3" spans="1:18" ht="18">
      <c r="A3" s="563" t="s">
        <v>20</v>
      </c>
      <c r="B3" s="582" t="s">
        <v>21</v>
      </c>
      <c r="C3" s="563" t="s">
        <v>22</v>
      </c>
      <c r="D3" s="563" t="s">
        <v>23</v>
      </c>
      <c r="E3" s="563" t="s">
        <v>24</v>
      </c>
      <c r="F3" s="580" t="s">
        <v>25</v>
      </c>
      <c r="G3" s="580"/>
      <c r="H3" s="581"/>
      <c r="I3" s="581"/>
      <c r="J3" s="580"/>
      <c r="K3" s="580"/>
      <c r="L3" s="580"/>
      <c r="M3" s="580"/>
      <c r="N3" s="580"/>
      <c r="O3" s="581"/>
      <c r="P3" s="564" t="s">
        <v>26</v>
      </c>
      <c r="Q3" s="564" t="s">
        <v>27</v>
      </c>
      <c r="R3" s="564" t="s">
        <v>28</v>
      </c>
    </row>
    <row r="4" spans="1:18" ht="18">
      <c r="A4" s="563"/>
      <c r="B4" s="582"/>
      <c r="C4" s="563"/>
      <c r="D4" s="563"/>
      <c r="E4" s="563"/>
      <c r="F4" s="580" t="s">
        <v>29</v>
      </c>
      <c r="G4" s="580"/>
      <c r="H4" s="581" t="s">
        <v>30</v>
      </c>
      <c r="I4" s="581"/>
      <c r="J4" s="580" t="s">
        <v>31</v>
      </c>
      <c r="K4" s="580"/>
      <c r="L4" s="580"/>
      <c r="M4" s="580"/>
      <c r="N4" s="580"/>
      <c r="O4" s="581"/>
      <c r="P4" s="564"/>
      <c r="Q4" s="564"/>
      <c r="R4" s="564"/>
    </row>
    <row r="5" spans="1:18">
      <c r="A5" s="563"/>
      <c r="B5" s="582"/>
      <c r="C5" s="563"/>
      <c r="D5" s="563"/>
      <c r="E5" s="563"/>
      <c r="F5" s="563" t="s">
        <v>32</v>
      </c>
      <c r="G5" s="563" t="s">
        <v>33</v>
      </c>
      <c r="H5" s="564" t="s">
        <v>34</v>
      </c>
      <c r="I5" s="564" t="s">
        <v>35</v>
      </c>
      <c r="J5" s="563" t="s">
        <v>36</v>
      </c>
      <c r="K5" s="563" t="s">
        <v>37</v>
      </c>
      <c r="L5" s="563" t="s">
        <v>38</v>
      </c>
      <c r="M5" s="563" t="s">
        <v>39</v>
      </c>
      <c r="N5" s="563" t="s">
        <v>40</v>
      </c>
      <c r="O5" s="564" t="s">
        <v>41</v>
      </c>
      <c r="P5" s="564"/>
      <c r="Q5" s="564"/>
      <c r="R5" s="564"/>
    </row>
    <row r="6" spans="1:18" ht="20.25" customHeight="1">
      <c r="A6" s="563"/>
      <c r="B6" s="582"/>
      <c r="C6" s="563"/>
      <c r="D6" s="563"/>
      <c r="E6" s="563"/>
      <c r="F6" s="563"/>
      <c r="G6" s="563"/>
      <c r="H6" s="564"/>
      <c r="I6" s="564"/>
      <c r="J6" s="563"/>
      <c r="K6" s="563"/>
      <c r="L6" s="563"/>
      <c r="M6" s="563"/>
      <c r="N6" s="563"/>
      <c r="O6" s="564"/>
      <c r="P6" s="564"/>
      <c r="Q6" s="564"/>
      <c r="R6" s="564"/>
    </row>
    <row r="7" spans="1:18" ht="18">
      <c r="A7" s="563"/>
      <c r="B7" s="582"/>
      <c r="C7" s="563"/>
      <c r="D7" s="563"/>
      <c r="E7" s="563"/>
      <c r="F7" s="563"/>
      <c r="G7" s="563"/>
      <c r="H7" s="73">
        <v>2.5081199999999999</v>
      </c>
      <c r="I7" s="95">
        <v>3.0696300000000001</v>
      </c>
      <c r="J7" s="563"/>
      <c r="K7" s="563"/>
      <c r="L7" s="54" t="s">
        <v>270</v>
      </c>
      <c r="M7" s="563"/>
      <c r="N7" s="563"/>
      <c r="O7" s="46">
        <v>1.1666399999999999</v>
      </c>
      <c r="P7" s="564"/>
      <c r="Q7" s="564"/>
      <c r="R7" s="564"/>
    </row>
    <row r="8" spans="1:18" ht="18">
      <c r="A8" s="4">
        <v>1</v>
      </c>
      <c r="B8" s="4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5">
        <v>8</v>
      </c>
      <c r="I8" s="45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45">
        <v>15</v>
      </c>
      <c r="P8" s="45">
        <v>16</v>
      </c>
      <c r="Q8" s="45">
        <v>17</v>
      </c>
      <c r="R8" s="45">
        <v>18</v>
      </c>
    </row>
    <row r="9" spans="1:18" ht="18">
      <c r="A9" s="258"/>
      <c r="B9" s="259"/>
      <c r="C9" s="258" t="s">
        <v>680</v>
      </c>
      <c r="D9" s="258"/>
      <c r="E9" s="258"/>
      <c r="F9" s="258"/>
      <c r="G9" s="258"/>
      <c r="H9" s="260"/>
      <c r="I9" s="260"/>
      <c r="J9" s="258"/>
      <c r="K9" s="258"/>
      <c r="L9" s="258"/>
      <c r="M9" s="258"/>
      <c r="N9" s="258"/>
      <c r="O9" s="260"/>
      <c r="P9" s="260"/>
      <c r="Q9" s="260"/>
      <c r="R9" s="260"/>
    </row>
    <row r="10" spans="1:18" ht="36">
      <c r="A10" s="163">
        <v>1</v>
      </c>
      <c r="B10" s="287" t="s">
        <v>684</v>
      </c>
      <c r="C10" s="164" t="s">
        <v>705</v>
      </c>
      <c r="D10" s="385" t="s">
        <v>179</v>
      </c>
      <c r="E10" s="163">
        <v>1</v>
      </c>
      <c r="F10" s="163">
        <f>6.91*0.5</f>
        <v>3.4550000000000001</v>
      </c>
      <c r="G10" s="163"/>
      <c r="H10" s="257">
        <f>F10*H$7</f>
        <v>8.6655546000000001</v>
      </c>
      <c r="I10" s="257"/>
      <c r="J10" s="164"/>
      <c r="K10" s="163"/>
      <c r="L10" s="184"/>
      <c r="M10" s="163"/>
      <c r="N10" s="163"/>
      <c r="O10" s="166"/>
      <c r="P10" s="166">
        <f t="shared" ref="P10:P11" si="0">H10+I10+O10</f>
        <v>8.6655546000000001</v>
      </c>
      <c r="Q10" s="166"/>
      <c r="R10" s="166">
        <f t="shared" ref="R10:R11" si="1">P10*E10</f>
        <v>8.6655546000000001</v>
      </c>
    </row>
    <row r="11" spans="1:18" ht="54">
      <c r="A11" s="163">
        <v>2</v>
      </c>
      <c r="B11" s="287" t="s">
        <v>704</v>
      </c>
      <c r="C11" s="193" t="s">
        <v>706</v>
      </c>
      <c r="D11" s="287" t="s">
        <v>683</v>
      </c>
      <c r="E11" s="163">
        <v>1</v>
      </c>
      <c r="F11" s="163">
        <f>2.02*0.8</f>
        <v>1.6160000000000001</v>
      </c>
      <c r="G11" s="163">
        <f>0.06*0.8</f>
        <v>4.8000000000000001E-2</v>
      </c>
      <c r="H11" s="257">
        <f>F11*H$7</f>
        <v>4.0531219199999997</v>
      </c>
      <c r="I11" s="257">
        <f>G11*I$7</f>
        <v>0.14734224000000001</v>
      </c>
      <c r="J11" s="164"/>
      <c r="K11" s="287"/>
      <c r="L11" s="184"/>
      <c r="M11" s="163"/>
      <c r="N11" s="163"/>
      <c r="O11" s="166"/>
      <c r="P11" s="166">
        <f t="shared" si="0"/>
        <v>4.2004641600000001</v>
      </c>
      <c r="Q11" s="166"/>
      <c r="R11" s="166">
        <f t="shared" si="1"/>
        <v>4.2004641600000001</v>
      </c>
    </row>
    <row r="12" spans="1:18" ht="18">
      <c r="A12" s="369"/>
      <c r="B12" s="82"/>
      <c r="C12" s="258" t="s">
        <v>694</v>
      </c>
      <c r="D12" s="369"/>
      <c r="E12" s="365"/>
      <c r="F12" s="369"/>
      <c r="G12" s="369"/>
      <c r="H12" s="365"/>
      <c r="I12" s="365"/>
      <c r="J12" s="368"/>
      <c r="K12" s="369"/>
      <c r="L12" s="367"/>
      <c r="M12" s="366"/>
      <c r="N12" s="366"/>
      <c r="O12" s="365"/>
      <c r="P12" s="365"/>
      <c r="Q12" s="365"/>
      <c r="R12" s="365"/>
    </row>
    <row r="13" spans="1:18" ht="54">
      <c r="A13" s="256">
        <v>1</v>
      </c>
      <c r="B13" s="265" t="s">
        <v>403</v>
      </c>
      <c r="C13" s="255" t="s">
        <v>687</v>
      </c>
      <c r="D13" s="256" t="s">
        <v>267</v>
      </c>
      <c r="E13" s="257">
        <v>0.18</v>
      </c>
      <c r="F13" s="256">
        <v>18.2</v>
      </c>
      <c r="G13" s="256">
        <v>12.7</v>
      </c>
      <c r="H13" s="257">
        <f t="shared" ref="H13:H14" si="2">F13*H$7</f>
        <v>45.647783999999994</v>
      </c>
      <c r="I13" s="257">
        <f t="shared" ref="I13:I14" si="3">G13*I$7</f>
        <v>38.984301000000002</v>
      </c>
      <c r="J13" s="255" t="s">
        <v>686</v>
      </c>
      <c r="K13" s="256" t="s">
        <v>54</v>
      </c>
      <c r="L13" s="254" t="s">
        <v>685</v>
      </c>
      <c r="M13" s="253">
        <v>100</v>
      </c>
      <c r="N13" s="253">
        <v>1.38</v>
      </c>
      <c r="O13" s="257">
        <f t="shared" ref="O13:O18" si="4">N13*M13*O$7</f>
        <v>160.99632</v>
      </c>
      <c r="P13" s="257">
        <f t="shared" ref="P13:P18" si="5">H13+I13+O13</f>
        <v>245.62840499999999</v>
      </c>
      <c r="Q13" s="257">
        <f t="shared" ref="Q13:Q18" si="6">O13*E13</f>
        <v>28.979337599999997</v>
      </c>
      <c r="R13" s="257">
        <f t="shared" ref="R13:R18" si="7">P13*E13</f>
        <v>44.213112899999999</v>
      </c>
    </row>
    <row r="14" spans="1:18" ht="54">
      <c r="A14" s="256">
        <v>2</v>
      </c>
      <c r="B14" s="265" t="s">
        <v>403</v>
      </c>
      <c r="C14" s="255" t="s">
        <v>689</v>
      </c>
      <c r="D14" s="256" t="s">
        <v>267</v>
      </c>
      <c r="E14" s="257">
        <v>0.91</v>
      </c>
      <c r="F14" s="256">
        <v>18.2</v>
      </c>
      <c r="G14" s="256">
        <v>12.7</v>
      </c>
      <c r="H14" s="257">
        <f t="shared" si="2"/>
        <v>45.647783999999994</v>
      </c>
      <c r="I14" s="257">
        <f t="shared" si="3"/>
        <v>38.984301000000002</v>
      </c>
      <c r="J14" s="255" t="s">
        <v>688</v>
      </c>
      <c r="K14" s="256" t="s">
        <v>54</v>
      </c>
      <c r="L14" s="254"/>
      <c r="M14" s="253">
        <v>100</v>
      </c>
      <c r="N14" s="253">
        <v>1.72</v>
      </c>
      <c r="O14" s="257">
        <f t="shared" si="4"/>
        <v>200.66207999999997</v>
      </c>
      <c r="P14" s="257">
        <f t="shared" si="5"/>
        <v>285.29416499999996</v>
      </c>
      <c r="Q14" s="257">
        <f t="shared" si="6"/>
        <v>182.60249279999999</v>
      </c>
      <c r="R14" s="257">
        <f t="shared" si="7"/>
        <v>259.61769014999999</v>
      </c>
    </row>
    <row r="15" spans="1:18" ht="54">
      <c r="A15" s="256">
        <v>2</v>
      </c>
      <c r="B15" s="265" t="s">
        <v>403</v>
      </c>
      <c r="C15" s="255" t="s">
        <v>730</v>
      </c>
      <c r="D15" s="256" t="s">
        <v>267</v>
      </c>
      <c r="E15" s="257">
        <v>0.24</v>
      </c>
      <c r="F15" s="256">
        <v>18.2</v>
      </c>
      <c r="G15" s="256">
        <v>12.7</v>
      </c>
      <c r="H15" s="257">
        <f t="shared" ref="H15" si="8">F15*H$7</f>
        <v>45.647783999999994</v>
      </c>
      <c r="I15" s="257">
        <f t="shared" ref="I15" si="9">G15*I$7</f>
        <v>38.984301000000002</v>
      </c>
      <c r="J15" s="255" t="s">
        <v>690</v>
      </c>
      <c r="K15" s="256" t="s">
        <v>54</v>
      </c>
      <c r="L15" s="254"/>
      <c r="M15" s="253">
        <v>100</v>
      </c>
      <c r="N15" s="253">
        <v>0.28999999999999998</v>
      </c>
      <c r="O15" s="257">
        <f t="shared" si="4"/>
        <v>33.832559999999994</v>
      </c>
      <c r="P15" s="257">
        <f t="shared" ref="P15" si="10">H15+I15+O15</f>
        <v>118.46464499999999</v>
      </c>
      <c r="Q15" s="257">
        <f t="shared" ref="Q15" si="11">O15*E15</f>
        <v>8.1198143999999974</v>
      </c>
      <c r="R15" s="257">
        <f t="shared" ref="R15" si="12">P15*E15</f>
        <v>28.431514799999995</v>
      </c>
    </row>
    <row r="16" spans="1:18" ht="36">
      <c r="A16" s="369">
        <v>4</v>
      </c>
      <c r="B16" s="370" t="s">
        <v>162</v>
      </c>
      <c r="C16" s="368" t="s">
        <v>691</v>
      </c>
      <c r="D16" s="256" t="s">
        <v>54</v>
      </c>
      <c r="E16" s="334">
        <v>123</v>
      </c>
      <c r="F16" s="369"/>
      <c r="G16" s="369"/>
      <c r="H16" s="365"/>
      <c r="I16" s="365"/>
      <c r="J16" s="368" t="s">
        <v>691</v>
      </c>
      <c r="K16" s="256" t="s">
        <v>54</v>
      </c>
      <c r="L16" s="370"/>
      <c r="M16" s="369">
        <v>1</v>
      </c>
      <c r="N16" s="369">
        <v>0.45</v>
      </c>
      <c r="O16" s="365">
        <f t="shared" si="4"/>
        <v>0.52498800000000001</v>
      </c>
      <c r="P16" s="365">
        <f t="shared" si="5"/>
        <v>0.52498800000000001</v>
      </c>
      <c r="Q16" s="365">
        <f t="shared" si="6"/>
        <v>64.573524000000006</v>
      </c>
      <c r="R16" s="365">
        <f t="shared" si="7"/>
        <v>64.573524000000006</v>
      </c>
    </row>
    <row r="17" spans="1:18" ht="36">
      <c r="A17" s="369">
        <v>5</v>
      </c>
      <c r="B17" s="370" t="s">
        <v>162</v>
      </c>
      <c r="C17" s="368" t="s">
        <v>692</v>
      </c>
      <c r="D17" s="256" t="s">
        <v>54</v>
      </c>
      <c r="E17" s="334">
        <v>16</v>
      </c>
      <c r="F17" s="369"/>
      <c r="G17" s="369"/>
      <c r="H17" s="365"/>
      <c r="I17" s="365"/>
      <c r="J17" s="368" t="s">
        <v>692</v>
      </c>
      <c r="K17" s="256" t="s">
        <v>54</v>
      </c>
      <c r="L17" s="370"/>
      <c r="M17" s="369">
        <v>1</v>
      </c>
      <c r="N17" s="369">
        <v>0.55000000000000004</v>
      </c>
      <c r="O17" s="365">
        <f t="shared" si="4"/>
        <v>0.641652</v>
      </c>
      <c r="P17" s="365">
        <f t="shared" si="5"/>
        <v>0.641652</v>
      </c>
      <c r="Q17" s="365">
        <f t="shared" si="6"/>
        <v>10.266432</v>
      </c>
      <c r="R17" s="365">
        <f t="shared" si="7"/>
        <v>10.266432</v>
      </c>
    </row>
    <row r="18" spans="1:18" ht="36">
      <c r="A18" s="369">
        <v>6</v>
      </c>
      <c r="B18" s="370" t="s">
        <v>162</v>
      </c>
      <c r="C18" s="368" t="s">
        <v>695</v>
      </c>
      <c r="D18" s="256" t="s">
        <v>179</v>
      </c>
      <c r="E18" s="334">
        <v>1</v>
      </c>
      <c r="F18" s="369"/>
      <c r="G18" s="369"/>
      <c r="H18" s="365"/>
      <c r="I18" s="365"/>
      <c r="J18" s="368" t="s">
        <v>693</v>
      </c>
      <c r="K18" s="256" t="s">
        <v>179</v>
      </c>
      <c r="L18" s="370"/>
      <c r="M18" s="369">
        <v>1</v>
      </c>
      <c r="N18" s="380">
        <v>0.8</v>
      </c>
      <c r="O18" s="365">
        <f t="shared" si="4"/>
        <v>0.93331199999999992</v>
      </c>
      <c r="P18" s="365">
        <f t="shared" si="5"/>
        <v>0.93331199999999992</v>
      </c>
      <c r="Q18" s="365">
        <f t="shared" si="6"/>
        <v>0.93331199999999992</v>
      </c>
      <c r="R18" s="365">
        <f t="shared" si="7"/>
        <v>0.93331199999999992</v>
      </c>
    </row>
    <row r="19" spans="1:18" ht="18">
      <c r="A19" s="121"/>
      <c r="B19" s="216"/>
      <c r="C19" s="258" t="s">
        <v>696</v>
      </c>
      <c r="D19" s="121"/>
      <c r="E19" s="121"/>
      <c r="F19" s="121"/>
      <c r="G19" s="121"/>
      <c r="H19" s="386"/>
      <c r="I19" s="386"/>
      <c r="J19" s="121"/>
      <c r="K19" s="121"/>
      <c r="L19" s="121"/>
      <c r="M19" s="121"/>
      <c r="N19" s="121"/>
      <c r="O19" s="217"/>
      <c r="P19" s="217"/>
      <c r="Q19" s="217"/>
      <c r="R19" s="217"/>
    </row>
    <row r="20" spans="1:18" ht="72">
      <c r="A20" s="369">
        <v>1</v>
      </c>
      <c r="B20" s="82" t="s">
        <v>681</v>
      </c>
      <c r="C20" s="368" t="s">
        <v>731</v>
      </c>
      <c r="D20" s="82" t="s">
        <v>179</v>
      </c>
      <c r="E20" s="369">
        <v>1</v>
      </c>
      <c r="F20" s="369">
        <v>1.45</v>
      </c>
      <c r="G20" s="369">
        <v>0.09</v>
      </c>
      <c r="H20" s="257">
        <f t="shared" ref="H20" si="13">F20*H$7</f>
        <v>3.636774</v>
      </c>
      <c r="I20" s="257">
        <f t="shared" ref="I20" si="14">G20*I$7</f>
        <v>0.27626669999999998</v>
      </c>
      <c r="J20" s="368" t="s">
        <v>707</v>
      </c>
      <c r="K20" s="369" t="s">
        <v>682</v>
      </c>
      <c r="L20" s="370"/>
      <c r="M20" s="369">
        <v>1</v>
      </c>
      <c r="N20" s="369">
        <v>3.72</v>
      </c>
      <c r="O20" s="365">
        <f>N20*M20*O$7</f>
        <v>4.3399007999999997</v>
      </c>
      <c r="P20" s="365">
        <f t="shared" ref="P20:P22" si="15">H20+I20+O20</f>
        <v>8.2529414999999986</v>
      </c>
      <c r="Q20" s="365">
        <f t="shared" ref="Q20:Q22" si="16">O20*E20</f>
        <v>4.3399007999999997</v>
      </c>
      <c r="R20" s="365">
        <f t="shared" ref="R20:R22" si="17">P20*E20</f>
        <v>8.2529414999999986</v>
      </c>
    </row>
    <row r="21" spans="1:18" ht="54">
      <c r="A21" s="384">
        <v>2</v>
      </c>
      <c r="B21" s="82" t="s">
        <v>698</v>
      </c>
      <c r="C21" s="383" t="s">
        <v>708</v>
      </c>
      <c r="D21" s="384" t="s">
        <v>179</v>
      </c>
      <c r="E21" s="384">
        <v>1</v>
      </c>
      <c r="F21" s="384">
        <v>1.04</v>
      </c>
      <c r="G21" s="384">
        <v>0.06</v>
      </c>
      <c r="H21" s="379">
        <f t="shared" ref="H21" si="18">F21*H$7</f>
        <v>2.6084448</v>
      </c>
      <c r="I21" s="379">
        <f t="shared" ref="I21" si="19">G21*I$7</f>
        <v>0.1841778</v>
      </c>
      <c r="J21" s="383" t="s">
        <v>703</v>
      </c>
      <c r="K21" s="384" t="s">
        <v>179</v>
      </c>
      <c r="L21" s="382"/>
      <c r="M21" s="381">
        <v>1</v>
      </c>
      <c r="N21" s="381">
        <v>4.92</v>
      </c>
      <c r="O21" s="379">
        <f t="shared" ref="O21" si="20">N21*M21*1.02</f>
        <v>5.0183999999999997</v>
      </c>
      <c r="P21" s="379">
        <f t="shared" si="15"/>
        <v>7.8110225999999994</v>
      </c>
      <c r="Q21" s="379">
        <f t="shared" si="16"/>
        <v>5.0183999999999997</v>
      </c>
      <c r="R21" s="379">
        <f t="shared" si="17"/>
        <v>7.8110225999999994</v>
      </c>
    </row>
    <row r="22" spans="1:18" ht="54">
      <c r="A22" s="369">
        <v>3</v>
      </c>
      <c r="B22" s="82" t="s">
        <v>697</v>
      </c>
      <c r="C22" s="368" t="s">
        <v>700</v>
      </c>
      <c r="D22" s="369" t="s">
        <v>179</v>
      </c>
      <c r="E22" s="369">
        <v>5</v>
      </c>
      <c r="F22" s="369">
        <v>0.9</v>
      </c>
      <c r="G22" s="369">
        <v>0.05</v>
      </c>
      <c r="H22" s="365">
        <f t="shared" ref="H22:I22" si="21">F22*H$7</f>
        <v>2.2573080000000001</v>
      </c>
      <c r="I22" s="365">
        <f t="shared" si="21"/>
        <v>0.15348150000000002</v>
      </c>
      <c r="J22" s="368" t="s">
        <v>701</v>
      </c>
      <c r="K22" s="369" t="s">
        <v>179</v>
      </c>
      <c r="L22" s="367"/>
      <c r="M22" s="366">
        <v>1</v>
      </c>
      <c r="N22" s="366">
        <v>3.2</v>
      </c>
      <c r="O22" s="365">
        <f t="shared" ref="O22" si="22">N22*M22*1.02</f>
        <v>3.2640000000000002</v>
      </c>
      <c r="P22" s="365">
        <f t="shared" si="15"/>
        <v>5.6747895000000002</v>
      </c>
      <c r="Q22" s="365">
        <f t="shared" si="16"/>
        <v>16.32</v>
      </c>
      <c r="R22" s="365">
        <f t="shared" si="17"/>
        <v>28.3739475</v>
      </c>
    </row>
    <row r="23" spans="1:18" ht="54">
      <c r="A23" s="369">
        <v>4</v>
      </c>
      <c r="B23" s="82" t="s">
        <v>698</v>
      </c>
      <c r="C23" s="368" t="s">
        <v>702</v>
      </c>
      <c r="D23" s="369" t="s">
        <v>179</v>
      </c>
      <c r="E23" s="369">
        <v>1</v>
      </c>
      <c r="F23" s="369">
        <v>1.04</v>
      </c>
      <c r="G23" s="369">
        <v>0.06</v>
      </c>
      <c r="H23" s="365">
        <f t="shared" ref="H23" si="23">F23*H$7</f>
        <v>2.6084448</v>
      </c>
      <c r="I23" s="365">
        <f t="shared" ref="I23" si="24">G23*I$7</f>
        <v>0.1841778</v>
      </c>
      <c r="J23" s="368" t="s">
        <v>699</v>
      </c>
      <c r="K23" s="369" t="s">
        <v>179</v>
      </c>
      <c r="L23" s="367"/>
      <c r="M23" s="366">
        <v>1</v>
      </c>
      <c r="N23" s="366">
        <v>4.5</v>
      </c>
      <c r="O23" s="365">
        <f t="shared" ref="O23" si="25">N23*M23*1.02</f>
        <v>4.59</v>
      </c>
      <c r="P23" s="365">
        <f t="shared" ref="P23" si="26">H23+I23+O23</f>
        <v>7.3826225999999995</v>
      </c>
      <c r="Q23" s="365">
        <f t="shared" ref="Q23" si="27">O23*E23</f>
        <v>4.59</v>
      </c>
      <c r="R23" s="365">
        <f t="shared" ref="R23" si="28">P23*E23</f>
        <v>7.3826225999999995</v>
      </c>
    </row>
    <row r="24" spans="1:18" ht="18">
      <c r="A24" s="121"/>
      <c r="B24" s="216"/>
      <c r="C24" s="258" t="s">
        <v>709</v>
      </c>
      <c r="D24" s="121"/>
      <c r="E24" s="121"/>
      <c r="F24" s="121"/>
      <c r="G24" s="121"/>
      <c r="H24" s="386"/>
      <c r="I24" s="386"/>
      <c r="J24" s="121"/>
      <c r="K24" s="121"/>
      <c r="L24" s="121"/>
      <c r="M24" s="121"/>
      <c r="N24" s="121"/>
      <c r="O24" s="217"/>
      <c r="P24" s="217"/>
      <c r="Q24" s="217"/>
      <c r="R24" s="217"/>
    </row>
    <row r="25" spans="1:18" ht="72">
      <c r="A25" s="163">
        <v>1</v>
      </c>
      <c r="B25" s="184" t="s">
        <v>710</v>
      </c>
      <c r="C25" s="164" t="s">
        <v>711</v>
      </c>
      <c r="D25" s="163" t="s">
        <v>179</v>
      </c>
      <c r="E25" s="163">
        <v>5</v>
      </c>
      <c r="F25" s="163">
        <v>0.125</v>
      </c>
      <c r="G25" s="163">
        <v>2.0000000000000001E-4</v>
      </c>
      <c r="H25" s="396">
        <f t="shared" ref="H25" si="29">F25*H$7</f>
        <v>0.31351499999999999</v>
      </c>
      <c r="I25" s="397">
        <f t="shared" ref="I25" si="30">G25*I$7</f>
        <v>6.139260000000001E-4</v>
      </c>
      <c r="J25" s="164" t="s">
        <v>712</v>
      </c>
      <c r="K25" s="163" t="s">
        <v>179</v>
      </c>
      <c r="L25" s="184"/>
      <c r="M25" s="163">
        <v>1</v>
      </c>
      <c r="N25" s="163">
        <v>4.16</v>
      </c>
      <c r="O25" s="166">
        <f>N25*M25*O$7</f>
        <v>4.8532223999999999</v>
      </c>
      <c r="P25" s="166">
        <f t="shared" ref="P25:P26" si="31">H25+I25+O25</f>
        <v>5.1673513260000004</v>
      </c>
      <c r="Q25" s="166">
        <f t="shared" ref="Q25:Q26" si="32">O25*E25</f>
        <v>24.266112</v>
      </c>
      <c r="R25" s="166">
        <f t="shared" ref="R25:R26" si="33">P25*E25</f>
        <v>25.836756630000004</v>
      </c>
    </row>
    <row r="26" spans="1:18" ht="54">
      <c r="A26" s="387">
        <v>2</v>
      </c>
      <c r="B26" s="388" t="s">
        <v>404</v>
      </c>
      <c r="C26" s="391" t="s">
        <v>713</v>
      </c>
      <c r="D26" s="387" t="s">
        <v>267</v>
      </c>
      <c r="E26" s="390">
        <v>0.6</v>
      </c>
      <c r="F26" s="387">
        <v>0.96</v>
      </c>
      <c r="G26" s="387">
        <v>2.3199999999999998</v>
      </c>
      <c r="H26" s="396">
        <f t="shared" ref="H26" si="34">F26*H$7</f>
        <v>2.4077951999999998</v>
      </c>
      <c r="I26" s="396">
        <f t="shared" ref="I26" si="35">G26*I$7</f>
        <v>7.1215415999999996</v>
      </c>
      <c r="J26" s="389" t="s">
        <v>714</v>
      </c>
      <c r="K26" s="387" t="s">
        <v>54</v>
      </c>
      <c r="L26" s="387"/>
      <c r="M26" s="387">
        <v>100</v>
      </c>
      <c r="N26" s="384">
        <v>7.0000000000000007E-2</v>
      </c>
      <c r="O26" s="390">
        <f>N26*M26*O$7</f>
        <v>8.16648</v>
      </c>
      <c r="P26" s="390">
        <f t="shared" si="31"/>
        <v>17.695816799999999</v>
      </c>
      <c r="Q26" s="390">
        <f t="shared" si="32"/>
        <v>4.8998879999999998</v>
      </c>
      <c r="R26" s="390">
        <f t="shared" si="33"/>
        <v>10.61749008</v>
      </c>
    </row>
    <row r="27" spans="1:18" ht="18">
      <c r="A27" s="121"/>
      <c r="B27" s="216"/>
      <c r="C27" s="258" t="s">
        <v>715</v>
      </c>
      <c r="D27" s="121"/>
      <c r="E27" s="121"/>
      <c r="F27" s="121"/>
      <c r="G27" s="121"/>
      <c r="H27" s="386"/>
      <c r="I27" s="386"/>
      <c r="J27" s="121"/>
      <c r="K27" s="121"/>
      <c r="L27" s="121"/>
      <c r="M27" s="121"/>
      <c r="N27" s="121"/>
      <c r="O27" s="217"/>
      <c r="P27" s="217"/>
      <c r="Q27" s="217"/>
      <c r="R27" s="217"/>
    </row>
    <row r="28" spans="1:18" ht="54">
      <c r="A28" s="163">
        <v>1</v>
      </c>
      <c r="B28" s="184" t="s">
        <v>162</v>
      </c>
      <c r="C28" s="164" t="s">
        <v>717</v>
      </c>
      <c r="D28" s="163" t="s">
        <v>179</v>
      </c>
      <c r="E28" s="163">
        <v>1</v>
      </c>
      <c r="F28" s="163"/>
      <c r="G28" s="163"/>
      <c r="H28" s="185"/>
      <c r="I28" s="421"/>
      <c r="J28" s="164" t="s">
        <v>718</v>
      </c>
      <c r="K28" s="163" t="s">
        <v>179</v>
      </c>
      <c r="L28" s="184"/>
      <c r="M28" s="163">
        <v>1</v>
      </c>
      <c r="N28" s="163">
        <v>2.5</v>
      </c>
      <c r="O28" s="166">
        <f>N28*M28*O$7</f>
        <v>2.9165999999999999</v>
      </c>
      <c r="P28" s="166">
        <f t="shared" ref="P28" si="36">H28+I28+O28</f>
        <v>2.9165999999999999</v>
      </c>
      <c r="Q28" s="166">
        <f t="shared" ref="Q28" si="37">O28*E28</f>
        <v>2.9165999999999999</v>
      </c>
      <c r="R28" s="166">
        <f t="shared" ref="R28" si="38">P28*E28</f>
        <v>2.9165999999999999</v>
      </c>
    </row>
    <row r="29" spans="1:18" ht="36">
      <c r="A29" s="163">
        <v>2</v>
      </c>
      <c r="B29" s="184" t="s">
        <v>710</v>
      </c>
      <c r="C29" s="164" t="s">
        <v>719</v>
      </c>
      <c r="D29" s="163" t="s">
        <v>179</v>
      </c>
      <c r="E29" s="163">
        <v>2</v>
      </c>
      <c r="F29" s="163">
        <v>0.125</v>
      </c>
      <c r="G29" s="163">
        <v>2.0000000000000001E-4</v>
      </c>
      <c r="H29" s="396">
        <f t="shared" ref="H29" si="39">F29*H$7</f>
        <v>0.31351499999999999</v>
      </c>
      <c r="I29" s="397">
        <f t="shared" ref="I29" si="40">G29*I$7</f>
        <v>6.139260000000001E-4</v>
      </c>
      <c r="J29" s="164" t="s">
        <v>716</v>
      </c>
      <c r="K29" s="163" t="s">
        <v>179</v>
      </c>
      <c r="L29" s="184"/>
      <c r="M29" s="163">
        <v>1</v>
      </c>
      <c r="N29" s="163">
        <v>2</v>
      </c>
      <c r="O29" s="166">
        <f>N29*M29*O$7</f>
        <v>2.3332799999999998</v>
      </c>
      <c r="P29" s="166">
        <f t="shared" ref="P29" si="41">H29+I29+O29</f>
        <v>2.6474089259999998</v>
      </c>
      <c r="Q29" s="166">
        <f t="shared" ref="Q29" si="42">O29*E29</f>
        <v>4.6665599999999996</v>
      </c>
      <c r="R29" s="166">
        <f t="shared" ref="R29" si="43">P29*E29</f>
        <v>5.2948178519999995</v>
      </c>
    </row>
    <row r="30" spans="1:18" ht="18">
      <c r="A30" s="121"/>
      <c r="B30" s="216"/>
      <c r="C30" s="258" t="s">
        <v>722</v>
      </c>
      <c r="D30" s="121"/>
      <c r="E30" s="121"/>
      <c r="F30" s="121"/>
      <c r="G30" s="121"/>
      <c r="H30" s="386"/>
      <c r="I30" s="386"/>
      <c r="J30" s="121"/>
      <c r="K30" s="121"/>
      <c r="L30" s="121"/>
      <c r="M30" s="121"/>
      <c r="N30" s="121"/>
      <c r="O30" s="217"/>
      <c r="P30" s="217"/>
      <c r="Q30" s="217"/>
      <c r="R30" s="217"/>
    </row>
    <row r="31" spans="1:18" ht="54">
      <c r="A31" s="163">
        <v>1</v>
      </c>
      <c r="B31" s="287" t="s">
        <v>698</v>
      </c>
      <c r="C31" s="164" t="s">
        <v>721</v>
      </c>
      <c r="D31" s="163" t="s">
        <v>179</v>
      </c>
      <c r="E31" s="163">
        <v>1</v>
      </c>
      <c r="F31" s="163">
        <v>1.04</v>
      </c>
      <c r="G31" s="163">
        <v>0.06</v>
      </c>
      <c r="H31" s="379">
        <f t="shared" ref="H31:I31" si="44">F31*H$7</f>
        <v>2.6084448</v>
      </c>
      <c r="I31" s="379">
        <f t="shared" si="44"/>
        <v>0.1841778</v>
      </c>
      <c r="J31" s="164" t="s">
        <v>720</v>
      </c>
      <c r="K31" s="163" t="s">
        <v>179</v>
      </c>
      <c r="L31" s="337"/>
      <c r="M31" s="179">
        <v>1</v>
      </c>
      <c r="N31" s="179">
        <v>6.6</v>
      </c>
      <c r="O31" s="166">
        <f t="shared" ref="O31" si="45">N31*M31*1.02</f>
        <v>6.7319999999999993</v>
      </c>
      <c r="P31" s="166">
        <f t="shared" ref="P31" si="46">H31+I31+O31</f>
        <v>9.5246225999999989</v>
      </c>
      <c r="Q31" s="166">
        <f t="shared" ref="Q31" si="47">O31*E31</f>
        <v>6.7319999999999993</v>
      </c>
      <c r="R31" s="166">
        <f t="shared" ref="R31" si="48">P31*E31</f>
        <v>9.5246225999999989</v>
      </c>
    </row>
    <row r="32" spans="1:18" ht="18">
      <c r="A32" s="258"/>
      <c r="B32" s="259"/>
      <c r="C32" s="258" t="s">
        <v>405</v>
      </c>
      <c r="D32" s="258"/>
      <c r="E32" s="258"/>
      <c r="F32" s="258"/>
      <c r="G32" s="258"/>
      <c r="H32" s="260"/>
      <c r="I32" s="260"/>
      <c r="J32" s="258"/>
      <c r="K32" s="258"/>
      <c r="L32" s="258"/>
      <c r="M32" s="258"/>
      <c r="N32" s="258"/>
      <c r="O32" s="260"/>
      <c r="P32" s="260"/>
      <c r="Q32" s="260"/>
      <c r="R32" s="260"/>
    </row>
    <row r="33" spans="1:18" ht="54">
      <c r="A33" s="401">
        <v>1</v>
      </c>
      <c r="B33" s="401" t="s">
        <v>45</v>
      </c>
      <c r="C33" s="285" t="s">
        <v>732</v>
      </c>
      <c r="D33" s="401" t="s">
        <v>401</v>
      </c>
      <c r="E33" s="214">
        <v>3.4200000000000001E-2</v>
      </c>
      <c r="F33" s="401">
        <v>5.92</v>
      </c>
      <c r="G33" s="401">
        <v>187.67</v>
      </c>
      <c r="H33" s="400">
        <f t="shared" ref="H33:I33" si="49">F33*H$7</f>
        <v>14.848070399999999</v>
      </c>
      <c r="I33" s="400">
        <f t="shared" si="49"/>
        <v>576.07746209999993</v>
      </c>
      <c r="J33" s="402"/>
      <c r="K33" s="401"/>
      <c r="L33" s="401"/>
      <c r="M33" s="401"/>
      <c r="N33" s="401"/>
      <c r="O33" s="400"/>
      <c r="P33" s="400">
        <f t="shared" ref="P33" si="50">H33+I33+O33</f>
        <v>590.92553249999992</v>
      </c>
      <c r="Q33" s="400"/>
      <c r="R33" s="400">
        <f t="shared" ref="R33" si="51">P33*E33</f>
        <v>20.209653211499997</v>
      </c>
    </row>
    <row r="34" spans="1:18" ht="90">
      <c r="A34" s="256">
        <v>2</v>
      </c>
      <c r="B34" s="256" t="s">
        <v>62</v>
      </c>
      <c r="C34" s="261" t="s">
        <v>407</v>
      </c>
      <c r="D34" s="262" t="s">
        <v>399</v>
      </c>
      <c r="E34" s="253">
        <v>11.4</v>
      </c>
      <c r="F34" s="256">
        <v>0.56200000000000006</v>
      </c>
      <c r="G34" s="256"/>
      <c r="H34" s="257">
        <f t="shared" ref="H34:H35" si="52">F34*H$7</f>
        <v>1.4095634400000001</v>
      </c>
      <c r="I34" s="257"/>
      <c r="J34" s="255"/>
      <c r="K34" s="256"/>
      <c r="L34" s="253"/>
      <c r="M34" s="253"/>
      <c r="N34" s="253"/>
      <c r="O34" s="257"/>
      <c r="P34" s="257">
        <f t="shared" ref="P34:P36" si="53">H34+I34+O34</f>
        <v>1.4095634400000001</v>
      </c>
      <c r="Q34" s="257"/>
      <c r="R34" s="263">
        <f t="shared" ref="R34:R36" si="54">P34*E34</f>
        <v>16.069023216000001</v>
      </c>
    </row>
    <row r="35" spans="1:18" ht="36">
      <c r="A35" s="256">
        <v>3</v>
      </c>
      <c r="B35" s="266" t="s">
        <v>62</v>
      </c>
      <c r="C35" s="255" t="s">
        <v>210</v>
      </c>
      <c r="D35" s="256" t="s">
        <v>390</v>
      </c>
      <c r="E35" s="264">
        <v>22.8</v>
      </c>
      <c r="F35" s="256">
        <v>0.56200000000000006</v>
      </c>
      <c r="G35" s="256"/>
      <c r="H35" s="257">
        <f t="shared" si="52"/>
        <v>1.4095634400000001</v>
      </c>
      <c r="I35" s="257"/>
      <c r="J35" s="255"/>
      <c r="K35" s="256"/>
      <c r="L35" s="253"/>
      <c r="M35" s="253"/>
      <c r="N35" s="253"/>
      <c r="O35" s="257"/>
      <c r="P35" s="257">
        <f t="shared" si="53"/>
        <v>1.4095634400000001</v>
      </c>
      <c r="Q35" s="257"/>
      <c r="R35" s="257">
        <f t="shared" si="54"/>
        <v>32.138046432000003</v>
      </c>
    </row>
    <row r="36" spans="1:18" ht="18">
      <c r="A36" s="411">
        <v>4</v>
      </c>
      <c r="B36" s="412" t="s">
        <v>162</v>
      </c>
      <c r="C36" s="405" t="s">
        <v>723</v>
      </c>
      <c r="D36" s="411" t="s">
        <v>179</v>
      </c>
      <c r="E36" s="112">
        <v>120</v>
      </c>
      <c r="F36" s="411"/>
      <c r="G36" s="411"/>
      <c r="H36" s="396"/>
      <c r="I36" s="396"/>
      <c r="J36" s="405" t="s">
        <v>723</v>
      </c>
      <c r="K36" s="411" t="s">
        <v>179</v>
      </c>
      <c r="L36" s="401" t="s">
        <v>724</v>
      </c>
      <c r="M36" s="401">
        <v>1.1000000000000001</v>
      </c>
      <c r="N36" s="401">
        <v>0.54</v>
      </c>
      <c r="O36" s="396">
        <f>N36*M36*O$7</f>
        <v>0.69298416000000007</v>
      </c>
      <c r="P36" s="396">
        <f t="shared" si="53"/>
        <v>0.69298416000000007</v>
      </c>
      <c r="Q36" s="396">
        <f t="shared" ref="Q36" si="55">O36*E36</f>
        <v>83.158099200000009</v>
      </c>
      <c r="R36" s="396">
        <f t="shared" si="54"/>
        <v>83.158099200000009</v>
      </c>
    </row>
    <row r="37" spans="1:18" ht="18">
      <c r="A37" s="258"/>
      <c r="B37" s="259"/>
      <c r="C37" s="258" t="s">
        <v>415</v>
      </c>
      <c r="D37" s="258"/>
      <c r="E37" s="258"/>
      <c r="F37" s="258"/>
      <c r="G37" s="258"/>
      <c r="H37" s="260"/>
      <c r="I37" s="260"/>
      <c r="J37" s="258"/>
      <c r="K37" s="258"/>
      <c r="L37" s="258"/>
      <c r="M37" s="258"/>
      <c r="N37" s="258"/>
      <c r="O37" s="260"/>
      <c r="P37" s="260"/>
      <c r="Q37" s="260"/>
      <c r="R37" s="260"/>
    </row>
    <row r="38" spans="1:18" ht="36">
      <c r="A38" s="256">
        <v>1</v>
      </c>
      <c r="B38" s="256" t="s">
        <v>244</v>
      </c>
      <c r="C38" s="255" t="s">
        <v>406</v>
      </c>
      <c r="D38" s="256" t="s">
        <v>155</v>
      </c>
      <c r="E38" s="256">
        <v>6</v>
      </c>
      <c r="F38" s="256">
        <v>1.94</v>
      </c>
      <c r="G38" s="256"/>
      <c r="H38" s="257">
        <f t="shared" ref="H38:I42" si="56">F38*H$7</f>
        <v>4.8657528000000001</v>
      </c>
      <c r="I38" s="257"/>
      <c r="J38" s="255"/>
      <c r="K38" s="256"/>
      <c r="L38" s="253"/>
      <c r="M38" s="253"/>
      <c r="N38" s="253"/>
      <c r="O38" s="257"/>
      <c r="P38" s="257">
        <f t="shared" ref="P38:P42" si="57">H38+I38+O38</f>
        <v>4.8657528000000001</v>
      </c>
      <c r="Q38" s="257"/>
      <c r="R38" s="257">
        <f t="shared" ref="R38:R42" si="58">P38*E38</f>
        <v>29.194516800000002</v>
      </c>
    </row>
    <row r="39" spans="1:18" ht="72">
      <c r="A39" s="256">
        <v>2</v>
      </c>
      <c r="B39" s="256" t="s">
        <v>62</v>
      </c>
      <c r="C39" s="261" t="s">
        <v>398</v>
      </c>
      <c r="D39" s="262" t="s">
        <v>399</v>
      </c>
      <c r="E39" s="256">
        <v>2</v>
      </c>
      <c r="F39" s="256">
        <v>0.56200000000000006</v>
      </c>
      <c r="G39" s="256"/>
      <c r="H39" s="257">
        <f t="shared" si="56"/>
        <v>1.4095634400000001</v>
      </c>
      <c r="I39" s="257"/>
      <c r="J39" s="255"/>
      <c r="K39" s="256"/>
      <c r="L39" s="253"/>
      <c r="M39" s="253"/>
      <c r="N39" s="253"/>
      <c r="O39" s="257"/>
      <c r="P39" s="257">
        <f t="shared" si="57"/>
        <v>1.4095634400000001</v>
      </c>
      <c r="Q39" s="257"/>
      <c r="R39" s="263">
        <f t="shared" si="58"/>
        <v>2.8191268800000002</v>
      </c>
    </row>
    <row r="40" spans="1:18" ht="36">
      <c r="A40" s="256">
        <v>3</v>
      </c>
      <c r="B40" s="266" t="s">
        <v>62</v>
      </c>
      <c r="C40" s="255" t="s">
        <v>210</v>
      </c>
      <c r="D40" s="256" t="s">
        <v>390</v>
      </c>
      <c r="E40" s="267">
        <v>4</v>
      </c>
      <c r="F40" s="256">
        <v>0.56200000000000006</v>
      </c>
      <c r="G40" s="256"/>
      <c r="H40" s="257">
        <f t="shared" si="56"/>
        <v>1.4095634400000001</v>
      </c>
      <c r="I40" s="257"/>
      <c r="J40" s="255"/>
      <c r="K40" s="256"/>
      <c r="L40" s="253"/>
      <c r="M40" s="253"/>
      <c r="N40" s="253"/>
      <c r="O40" s="257"/>
      <c r="P40" s="257">
        <f t="shared" si="57"/>
        <v>1.4095634400000001</v>
      </c>
      <c r="Q40" s="257"/>
      <c r="R40" s="257">
        <f t="shared" si="58"/>
        <v>5.6382537600000004</v>
      </c>
    </row>
    <row r="41" spans="1:18" ht="36">
      <c r="A41" s="256">
        <v>4</v>
      </c>
      <c r="B41" s="265" t="s">
        <v>408</v>
      </c>
      <c r="C41" s="255" t="s">
        <v>414</v>
      </c>
      <c r="D41" s="265" t="s">
        <v>308</v>
      </c>
      <c r="E41" s="267">
        <v>0.8</v>
      </c>
      <c r="F41" s="256">
        <v>4.5999999999999996</v>
      </c>
      <c r="G41" s="256">
        <v>0.7</v>
      </c>
      <c r="H41" s="257">
        <f t="shared" si="56"/>
        <v>11.537351999999998</v>
      </c>
      <c r="I41" s="257">
        <f t="shared" si="56"/>
        <v>2.1487409999999998</v>
      </c>
      <c r="J41" s="255" t="s">
        <v>409</v>
      </c>
      <c r="K41" s="256" t="s">
        <v>54</v>
      </c>
      <c r="L41" s="254" t="s">
        <v>410</v>
      </c>
      <c r="M41" s="253">
        <v>20</v>
      </c>
      <c r="N41" s="253">
        <v>1.05</v>
      </c>
      <c r="O41" s="257">
        <f>N41*M41*O$7</f>
        <v>24.499439999999996</v>
      </c>
      <c r="P41" s="257">
        <f t="shared" si="57"/>
        <v>38.185532999999992</v>
      </c>
      <c r="Q41" s="257">
        <f t="shared" ref="Q41:Q42" si="59">O41*E41</f>
        <v>19.599551999999999</v>
      </c>
      <c r="R41" s="257">
        <f t="shared" si="58"/>
        <v>30.548426399999997</v>
      </c>
    </row>
    <row r="42" spans="1:18" ht="54">
      <c r="A42" s="256">
        <v>5</v>
      </c>
      <c r="B42" s="265" t="s">
        <v>411</v>
      </c>
      <c r="C42" s="255" t="s">
        <v>412</v>
      </c>
      <c r="D42" s="265" t="s">
        <v>267</v>
      </c>
      <c r="E42" s="256">
        <v>0.22</v>
      </c>
      <c r="F42" s="256">
        <f>13.4*0.5</f>
        <v>6.7</v>
      </c>
      <c r="G42" s="256">
        <f>1.7*0.5</f>
        <v>0.85</v>
      </c>
      <c r="H42" s="257">
        <f t="shared" si="56"/>
        <v>16.804403999999998</v>
      </c>
      <c r="I42" s="257">
        <f t="shared" si="56"/>
        <v>2.6091855000000002</v>
      </c>
      <c r="J42" s="255" t="s">
        <v>413</v>
      </c>
      <c r="K42" s="256" t="s">
        <v>54</v>
      </c>
      <c r="L42" s="266"/>
      <c r="M42" s="256">
        <v>100</v>
      </c>
      <c r="N42" s="256">
        <v>0.4</v>
      </c>
      <c r="O42" s="257">
        <f>N42*M42*O$7</f>
        <v>46.665599999999998</v>
      </c>
      <c r="P42" s="257">
        <f t="shared" si="57"/>
        <v>66.079189499999998</v>
      </c>
      <c r="Q42" s="257">
        <f t="shared" si="59"/>
        <v>10.266432</v>
      </c>
      <c r="R42" s="257">
        <f t="shared" si="58"/>
        <v>14.53742169</v>
      </c>
    </row>
    <row r="43" spans="1:18" ht="18">
      <c r="A43" s="424"/>
      <c r="B43" s="424"/>
      <c r="C43" s="425" t="s">
        <v>63</v>
      </c>
      <c r="E43" s="424"/>
      <c r="F43" s="424"/>
      <c r="G43" s="424"/>
      <c r="H43" s="424"/>
      <c r="I43" s="424"/>
      <c r="M43" s="424"/>
      <c r="N43" s="424"/>
      <c r="O43" s="424"/>
      <c r="P43" s="424"/>
      <c r="Q43" s="424"/>
      <c r="R43" s="426">
        <f>SUM(R10:R42)</f>
        <v>761.22499356150013</v>
      </c>
    </row>
    <row r="44" spans="1:18" ht="18">
      <c r="A44" s="424"/>
      <c r="B44" s="424"/>
      <c r="C44" s="425" t="s">
        <v>727</v>
      </c>
      <c r="D44" s="424"/>
      <c r="E44" s="424"/>
      <c r="F44" s="424"/>
      <c r="G44" s="424"/>
      <c r="H44" s="427"/>
      <c r="I44" s="427"/>
      <c r="K44" s="424"/>
      <c r="L44" s="424"/>
      <c r="M44" s="424"/>
      <c r="N44" s="424"/>
      <c r="O44" s="427"/>
      <c r="P44" s="427"/>
      <c r="Q44" s="427"/>
      <c r="R44" s="426">
        <f>Q21+Q22+Q23+Q31</f>
        <v>32.660399999999996</v>
      </c>
    </row>
    <row r="45" spans="1:18" ht="18">
      <c r="A45" s="424"/>
      <c r="B45" s="424"/>
      <c r="C45" s="425" t="s">
        <v>728</v>
      </c>
      <c r="D45" s="424"/>
      <c r="E45" s="424"/>
      <c r="F45" s="424"/>
      <c r="G45" s="424"/>
      <c r="H45" s="427"/>
      <c r="I45" s="427"/>
      <c r="K45" s="424"/>
      <c r="L45" s="424"/>
      <c r="M45" s="424"/>
      <c r="N45" s="424"/>
      <c r="O45" s="427"/>
      <c r="P45" s="427"/>
      <c r="Q45" s="427"/>
      <c r="R45" s="426">
        <f>R43-R44</f>
        <v>728.56459356150015</v>
      </c>
    </row>
    <row r="46" spans="1:18" ht="18">
      <c r="A46" s="424"/>
      <c r="B46" s="424"/>
      <c r="C46" s="425" t="s">
        <v>64</v>
      </c>
      <c r="D46" s="424"/>
      <c r="E46" s="424"/>
      <c r="F46" s="424"/>
      <c r="G46" s="424"/>
      <c r="H46" s="427"/>
      <c r="I46" s="427"/>
      <c r="K46" s="424"/>
      <c r="L46" s="424"/>
      <c r="M46" s="424"/>
      <c r="N46" s="424"/>
      <c r="O46" s="427"/>
      <c r="P46" s="427"/>
      <c r="Q46" s="427"/>
      <c r="R46" s="426">
        <f>R45*13.3%</f>
        <v>96.899090943679525</v>
      </c>
    </row>
    <row r="47" spans="1:18" ht="18">
      <c r="A47" s="424"/>
      <c r="B47" s="424"/>
      <c r="C47" s="425" t="s">
        <v>63</v>
      </c>
      <c r="D47" s="424"/>
      <c r="E47" s="424"/>
      <c r="F47" s="424"/>
      <c r="G47" s="424"/>
      <c r="H47" s="427"/>
      <c r="I47" s="427"/>
      <c r="K47" s="424"/>
      <c r="L47" s="424"/>
      <c r="M47" s="424"/>
      <c r="N47" s="424"/>
      <c r="O47" s="427"/>
      <c r="P47" s="427"/>
      <c r="Q47" s="427"/>
      <c r="R47" s="426">
        <f>R45+R46</f>
        <v>825.46368450517969</v>
      </c>
    </row>
    <row r="48" spans="1:18" ht="18">
      <c r="A48" s="424"/>
      <c r="B48" s="424"/>
      <c r="C48" s="425" t="s">
        <v>65</v>
      </c>
      <c r="D48" s="424"/>
      <c r="E48" s="424"/>
      <c r="F48" s="424"/>
      <c r="G48" s="424"/>
      <c r="H48" s="427"/>
      <c r="I48" s="427"/>
      <c r="K48" s="424"/>
      <c r="L48" s="424"/>
      <c r="M48" s="424"/>
      <c r="N48" s="424"/>
      <c r="O48" s="427"/>
      <c r="P48" s="427"/>
      <c r="Q48" s="427"/>
      <c r="R48" s="426">
        <f>R47*11%</f>
        <v>90.801005295569766</v>
      </c>
    </row>
    <row r="49" spans="1:18" ht="18">
      <c r="A49" s="424"/>
      <c r="B49" s="424"/>
      <c r="C49" s="425" t="s">
        <v>63</v>
      </c>
      <c r="D49" s="424"/>
      <c r="E49" s="424"/>
      <c r="F49" s="424"/>
      <c r="G49" s="424"/>
      <c r="H49" s="427"/>
      <c r="I49" s="427"/>
      <c r="K49" s="424"/>
      <c r="L49" s="424"/>
      <c r="M49" s="424"/>
      <c r="N49" s="424"/>
      <c r="O49" s="427"/>
      <c r="P49" s="427"/>
      <c r="Q49" s="427"/>
      <c r="R49" s="426">
        <f>R47+R48</f>
        <v>916.26468980074947</v>
      </c>
    </row>
    <row r="50" spans="1:18" ht="18">
      <c r="A50" s="424"/>
      <c r="B50" s="424"/>
      <c r="C50" s="425" t="s">
        <v>71</v>
      </c>
      <c r="E50" s="424"/>
      <c r="F50" s="424"/>
      <c r="G50" s="424"/>
      <c r="H50" s="424"/>
      <c r="I50" s="424"/>
      <c r="M50" s="424"/>
      <c r="N50" s="424"/>
      <c r="O50" s="424"/>
      <c r="P50" s="424"/>
      <c r="Q50" s="424"/>
      <c r="R50" s="426">
        <f>R49+R44</f>
        <v>948.92508980074945</v>
      </c>
    </row>
    <row r="51" spans="1:18" ht="18">
      <c r="A51" s="424"/>
      <c r="B51" s="424"/>
      <c r="C51" s="425"/>
      <c r="E51" s="424"/>
      <c r="F51" s="424"/>
      <c r="G51" s="424"/>
      <c r="H51" s="424"/>
      <c r="I51" s="424"/>
      <c r="M51" s="424"/>
      <c r="N51" s="424"/>
      <c r="O51" s="424"/>
      <c r="P51" s="424"/>
      <c r="Q51" s="424"/>
      <c r="R51" s="426"/>
    </row>
    <row r="52" spans="1:18" ht="18">
      <c r="A52" s="424"/>
      <c r="B52" s="424"/>
      <c r="C52" s="425"/>
      <c r="E52" s="424"/>
      <c r="F52" s="424"/>
      <c r="G52" s="424"/>
      <c r="H52" s="424"/>
      <c r="I52" s="424"/>
      <c r="M52" s="424"/>
      <c r="N52" s="424"/>
      <c r="O52" s="424"/>
      <c r="P52" s="424"/>
      <c r="Q52" s="424"/>
      <c r="R52" s="426"/>
    </row>
    <row r="53" spans="1:18" ht="18">
      <c r="A53" s="428"/>
      <c r="B53" s="428"/>
      <c r="C53" s="428"/>
      <c r="D53" s="429" t="s">
        <v>17</v>
      </c>
      <c r="E53" s="428"/>
      <c r="F53" s="428"/>
      <c r="G53" s="429" t="s">
        <v>729</v>
      </c>
      <c r="H53" s="428"/>
      <c r="I53" s="430"/>
      <c r="J53" s="428"/>
      <c r="K53" s="430"/>
      <c r="L53" s="430"/>
      <c r="M53" s="430"/>
      <c r="N53" s="431"/>
      <c r="O53" s="430"/>
      <c r="P53" s="430"/>
      <c r="Q53" s="430"/>
      <c r="R53" s="430"/>
    </row>
  </sheetData>
  <mergeCells count="24">
    <mergeCell ref="A1:R1"/>
    <mergeCell ref="A2:R2"/>
    <mergeCell ref="A3:A7"/>
    <mergeCell ref="B3:B7"/>
    <mergeCell ref="C3:C7"/>
    <mergeCell ref="D3:D7"/>
    <mergeCell ref="E3:E7"/>
    <mergeCell ref="F3:O3"/>
    <mergeCell ref="P3:P7"/>
    <mergeCell ref="Q3:Q7"/>
    <mergeCell ref="F4:G4"/>
    <mergeCell ref="H4:I4"/>
    <mergeCell ref="J4:O4"/>
    <mergeCell ref="F5:F7"/>
    <mergeCell ref="G5:G7"/>
    <mergeCell ref="H5:H6"/>
    <mergeCell ref="N5:N7"/>
    <mergeCell ref="O5:O6"/>
    <mergeCell ref="R3:R7"/>
    <mergeCell ref="I5:I6"/>
    <mergeCell ref="J5:J7"/>
    <mergeCell ref="K5:K7"/>
    <mergeCell ref="L5:L6"/>
    <mergeCell ref="M5:M7"/>
  </mergeCells>
  <pageMargins left="0.19685039370078741" right="0.19685039370078741" top="0.78740157480314965" bottom="0.19685039370078741" header="0.31496062992125984" footer="0.31496062992125984"/>
  <pageSetup paperSize="9" scale="64" fitToHeight="0" orientation="landscape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topLeftCell="A19" zoomScaleNormal="100" workbookViewId="0">
      <selection activeCell="A2" sqref="A2:J2"/>
    </sheetView>
  </sheetViews>
  <sheetFormatPr defaultColWidth="8.7109375" defaultRowHeight="15"/>
  <cols>
    <col min="1" max="1" width="4.140625" customWidth="1"/>
    <col min="2" max="2" width="9.140625" customWidth="1"/>
    <col min="3" max="3" width="45.7109375" customWidth="1"/>
    <col min="4" max="4" width="11.5703125" customWidth="1"/>
    <col min="5" max="5" width="10.28515625" customWidth="1"/>
    <col min="6" max="6" width="11.28515625" customWidth="1"/>
    <col min="7" max="7" width="10.85546875" customWidth="1"/>
    <col min="8" max="8" width="15.5703125" customWidth="1"/>
    <col min="11" max="12" width="9.5703125" bestFit="1" customWidth="1"/>
  </cols>
  <sheetData>
    <row r="1" spans="1:8" ht="19.5">
      <c r="A1" s="23"/>
      <c r="B1" s="23"/>
      <c r="C1" s="618" t="s">
        <v>66</v>
      </c>
      <c r="D1" s="619"/>
      <c r="E1" s="619"/>
      <c r="F1" s="619"/>
      <c r="G1" s="619"/>
      <c r="H1" s="24"/>
    </row>
    <row r="2" spans="1:8" ht="57" customHeight="1">
      <c r="A2" s="620" t="s">
        <v>170</v>
      </c>
      <c r="B2" s="621"/>
      <c r="C2" s="621"/>
      <c r="D2" s="621"/>
      <c r="E2" s="621"/>
      <c r="F2" s="621"/>
      <c r="G2" s="621"/>
      <c r="H2" s="621"/>
    </row>
    <row r="3" spans="1:8">
      <c r="A3" s="25"/>
      <c r="B3" s="25"/>
      <c r="C3" s="1"/>
      <c r="D3" s="25"/>
      <c r="E3" s="25"/>
      <c r="F3" s="25"/>
      <c r="G3" s="25"/>
      <c r="H3" s="25"/>
    </row>
    <row r="4" spans="1:8" ht="18">
      <c r="A4" s="625" t="s">
        <v>67</v>
      </c>
      <c r="B4" s="627" t="s">
        <v>68</v>
      </c>
      <c r="C4" s="627" t="s">
        <v>69</v>
      </c>
      <c r="D4" s="622" t="s">
        <v>70</v>
      </c>
      <c r="E4" s="623"/>
      <c r="F4" s="623"/>
      <c r="G4" s="624"/>
      <c r="H4" s="26" t="s">
        <v>71</v>
      </c>
    </row>
    <row r="5" spans="1:8" ht="18">
      <c r="A5" s="626"/>
      <c r="B5" s="628"/>
      <c r="C5" s="628"/>
      <c r="D5" s="27" t="s">
        <v>72</v>
      </c>
      <c r="E5" s="27" t="s">
        <v>73</v>
      </c>
      <c r="F5" s="27" t="s">
        <v>74</v>
      </c>
      <c r="G5" s="27" t="s">
        <v>75</v>
      </c>
      <c r="H5" s="27" t="s">
        <v>76</v>
      </c>
    </row>
    <row r="6" spans="1:8" ht="18">
      <c r="A6" s="28">
        <v>1</v>
      </c>
      <c r="B6" s="28">
        <v>2</v>
      </c>
      <c r="C6" s="29">
        <v>3</v>
      </c>
      <c r="D6" s="29">
        <v>4</v>
      </c>
      <c r="E6" s="29">
        <v>5</v>
      </c>
      <c r="F6" s="29">
        <v>6</v>
      </c>
      <c r="G6" s="29">
        <v>7</v>
      </c>
      <c r="H6" s="29">
        <v>8</v>
      </c>
    </row>
    <row r="7" spans="1:8" ht="18">
      <c r="A7" s="6"/>
      <c r="B7" s="6"/>
      <c r="C7" s="30" t="s">
        <v>77</v>
      </c>
      <c r="D7" s="6"/>
      <c r="E7" s="6"/>
      <c r="F7" s="6"/>
      <c r="G7" s="6"/>
      <c r="H7" s="6"/>
    </row>
    <row r="8" spans="1:8" ht="54">
      <c r="A8" s="6">
        <v>1</v>
      </c>
      <c r="B8" s="31" t="s">
        <v>78</v>
      </c>
      <c r="C8" s="76" t="s">
        <v>170</v>
      </c>
      <c r="D8" s="12">
        <f>'[2]1-1'!R310</f>
        <v>120073.82354599141</v>
      </c>
      <c r="E8" s="6"/>
      <c r="F8" s="6"/>
      <c r="G8" s="6"/>
      <c r="H8" s="12">
        <f>SUM(D8:G8)</f>
        <v>120073.82354599141</v>
      </c>
    </row>
    <row r="9" spans="1:8" ht="18">
      <c r="A9" s="6"/>
      <c r="B9" s="6"/>
      <c r="C9" s="4" t="s">
        <v>79</v>
      </c>
      <c r="D9" s="12">
        <f>SUM(D8)</f>
        <v>120073.82354599141</v>
      </c>
      <c r="E9" s="6"/>
      <c r="F9" s="6"/>
      <c r="G9" s="6"/>
      <c r="H9" s="12">
        <f>SUM(H8)</f>
        <v>120073.82354599141</v>
      </c>
    </row>
    <row r="10" spans="1:8" ht="18">
      <c r="A10" s="130"/>
      <c r="B10" s="130"/>
      <c r="C10" s="30" t="s">
        <v>80</v>
      </c>
      <c r="D10" s="32"/>
      <c r="E10" s="32"/>
      <c r="F10" s="32"/>
      <c r="G10" s="32"/>
      <c r="H10" s="32"/>
    </row>
    <row r="11" spans="1:8" ht="18">
      <c r="A11" s="363">
        <v>2</v>
      </c>
      <c r="B11" s="31" t="s">
        <v>678</v>
      </c>
      <c r="C11" s="76" t="s">
        <v>286</v>
      </c>
      <c r="D11" s="378">
        <f>'[3]1-2'!R149</f>
        <v>18211.374200858605</v>
      </c>
      <c r="E11" s="377"/>
      <c r="F11" s="377"/>
      <c r="G11" s="377"/>
      <c r="H11" s="364">
        <f>SUM(D11:G11)</f>
        <v>18211.374200858605</v>
      </c>
    </row>
    <row r="12" spans="1:8" ht="18">
      <c r="A12" s="371">
        <v>3</v>
      </c>
      <c r="B12" s="31" t="s">
        <v>679</v>
      </c>
      <c r="C12" s="76" t="s">
        <v>725</v>
      </c>
      <c r="D12" s="378">
        <f>'[4]1-3'!R49</f>
        <v>916.26468980074947</v>
      </c>
      <c r="E12" s="377"/>
      <c r="F12" s="378">
        <f>'[4]1-3'!R44</f>
        <v>32.660399999999996</v>
      </c>
      <c r="G12" s="377"/>
      <c r="H12" s="372">
        <f>SUM(D12:G12)</f>
        <v>948.92508980074945</v>
      </c>
    </row>
    <row r="13" spans="1:8" ht="18">
      <c r="A13" s="6"/>
      <c r="B13" s="6"/>
      <c r="C13" s="33" t="s">
        <v>81</v>
      </c>
      <c r="D13" s="34">
        <f>SUM(D11:D12)</f>
        <v>19127.638890659353</v>
      </c>
      <c r="E13" s="32"/>
      <c r="F13" s="32"/>
      <c r="G13" s="32"/>
      <c r="H13" s="34">
        <f>SUM(H11:H12)</f>
        <v>19160.299290659354</v>
      </c>
    </row>
    <row r="14" spans="1:8" ht="18">
      <c r="A14" s="6"/>
      <c r="B14" s="6"/>
      <c r="C14" s="33" t="s">
        <v>82</v>
      </c>
      <c r="D14" s="34">
        <f>D13+D9</f>
        <v>139201.46243665076</v>
      </c>
      <c r="E14" s="34"/>
      <c r="F14" s="34"/>
      <c r="G14" s="32"/>
      <c r="H14" s="34">
        <f>H13+H9</f>
        <v>139234.12283665076</v>
      </c>
    </row>
    <row r="15" spans="1:8" ht="18">
      <c r="A15" s="6"/>
      <c r="B15" s="6"/>
      <c r="C15" s="35" t="s">
        <v>83</v>
      </c>
      <c r="D15" s="32"/>
      <c r="E15" s="32"/>
      <c r="F15" s="32"/>
      <c r="G15" s="32"/>
      <c r="H15" s="32"/>
    </row>
    <row r="16" spans="1:8" ht="18">
      <c r="A16" s="6"/>
      <c r="B16" s="6"/>
      <c r="C16" s="33" t="s">
        <v>84</v>
      </c>
      <c r="D16" s="32"/>
      <c r="E16" s="32"/>
      <c r="F16" s="32"/>
      <c r="G16" s="32"/>
      <c r="H16" s="32"/>
    </row>
    <row r="17" spans="1:12" ht="18">
      <c r="A17" s="6"/>
      <c r="B17" s="6"/>
      <c r="C17" s="33" t="s">
        <v>85</v>
      </c>
      <c r="D17" s="34">
        <f>D16+D14</f>
        <v>139201.46243665076</v>
      </c>
      <c r="E17" s="34"/>
      <c r="F17" s="34"/>
      <c r="G17" s="32"/>
      <c r="H17" s="34">
        <f>H16+H14</f>
        <v>139234.12283665076</v>
      </c>
    </row>
    <row r="18" spans="1:12" ht="18">
      <c r="A18" s="8">
        <v>4</v>
      </c>
      <c r="B18" s="63">
        <v>1.4999999999999999E-2</v>
      </c>
      <c r="C18" s="13" t="s">
        <v>86</v>
      </c>
      <c r="D18" s="14">
        <f>D17*B18</f>
        <v>2088.0219365497614</v>
      </c>
      <c r="E18" s="14"/>
      <c r="F18" s="14"/>
      <c r="G18" s="14"/>
      <c r="H18" s="14">
        <f>SUM(D18:G18)</f>
        <v>2088.0219365497614</v>
      </c>
    </row>
    <row r="19" spans="1:12" ht="18">
      <c r="A19" s="8"/>
      <c r="B19" s="8"/>
      <c r="C19" s="37" t="s">
        <v>87</v>
      </c>
      <c r="D19" s="38">
        <f>SUM(D18)</f>
        <v>2088.0219365497614</v>
      </c>
      <c r="E19" s="38"/>
      <c r="F19" s="38"/>
      <c r="G19" s="39"/>
      <c r="H19" s="38">
        <f>SUM(H18)</f>
        <v>2088.0219365497614</v>
      </c>
    </row>
    <row r="20" spans="1:12" ht="18">
      <c r="A20" s="8"/>
      <c r="B20" s="8"/>
      <c r="C20" s="37" t="s">
        <v>88</v>
      </c>
      <c r="D20" s="38">
        <f>D19+D17</f>
        <v>141289.48437320051</v>
      </c>
      <c r="E20" s="38"/>
      <c r="F20" s="38"/>
      <c r="G20" s="39"/>
      <c r="H20" s="38">
        <f>H19+H17</f>
        <v>141322.1447732005</v>
      </c>
    </row>
    <row r="21" spans="1:12" ht="18">
      <c r="A21" s="8"/>
      <c r="B21" s="8"/>
      <c r="C21" s="40" t="s">
        <v>89</v>
      </c>
      <c r="D21" s="39"/>
      <c r="E21" s="39"/>
      <c r="F21" s="39"/>
      <c r="G21" s="39"/>
      <c r="H21" s="39"/>
    </row>
    <row r="22" spans="1:12" ht="18">
      <c r="A22" s="8">
        <v>5</v>
      </c>
      <c r="B22" s="63">
        <v>1.2E-2</v>
      </c>
      <c r="C22" s="7" t="s">
        <v>90</v>
      </c>
      <c r="D22" s="14">
        <f>D20*B22</f>
        <v>1695.4738124784062</v>
      </c>
      <c r="E22" s="14"/>
      <c r="F22" s="14"/>
      <c r="G22" s="14"/>
      <c r="H22" s="14">
        <f>SUM(D22:G22)</f>
        <v>1695.4738124784062</v>
      </c>
    </row>
    <row r="23" spans="1:12" ht="18">
      <c r="A23" s="8">
        <v>6</v>
      </c>
      <c r="B23" s="64">
        <v>1.5E-3</v>
      </c>
      <c r="C23" s="41" t="s">
        <v>91</v>
      </c>
      <c r="D23" s="38"/>
      <c r="E23" s="38"/>
      <c r="F23" s="38"/>
      <c r="G23" s="38">
        <f>H20*B23</f>
        <v>211.98321715980077</v>
      </c>
      <c r="H23" s="38">
        <f>SUM(D23:G23)</f>
        <v>211.98321715980077</v>
      </c>
    </row>
    <row r="24" spans="1:12" ht="18">
      <c r="A24" s="8"/>
      <c r="B24" s="8"/>
      <c r="C24" s="37" t="s">
        <v>92</v>
      </c>
      <c r="D24" s="38">
        <f>SUM(D22:D23)</f>
        <v>1695.4738124784062</v>
      </c>
      <c r="E24" s="38"/>
      <c r="F24" s="38"/>
      <c r="G24" s="38">
        <f>SUM(G22:G23)</f>
        <v>211.98321715980077</v>
      </c>
      <c r="H24" s="38">
        <f>SUM(H22:H23)</f>
        <v>1907.4570296382069</v>
      </c>
      <c r="L24" s="432"/>
    </row>
    <row r="25" spans="1:12" ht="18">
      <c r="A25" s="8"/>
      <c r="B25" s="8"/>
      <c r="C25" s="37" t="s">
        <v>93</v>
      </c>
      <c r="D25" s="38">
        <f>D24+D20</f>
        <v>142984.95818567893</v>
      </c>
      <c r="E25" s="38"/>
      <c r="F25" s="38"/>
      <c r="G25" s="38">
        <f>G24+G20</f>
        <v>211.98321715980077</v>
      </c>
      <c r="H25" s="38">
        <f>H24+H20</f>
        <v>143229.6018028387</v>
      </c>
      <c r="K25" s="432"/>
    </row>
    <row r="26" spans="1:12" ht="18">
      <c r="A26" s="8"/>
      <c r="B26" s="8"/>
      <c r="C26" s="40" t="s">
        <v>94</v>
      </c>
      <c r="D26" s="39"/>
      <c r="E26" s="39"/>
      <c r="F26" s="39"/>
      <c r="G26" s="39"/>
      <c r="H26" s="39"/>
    </row>
    <row r="27" spans="1:12" ht="18">
      <c r="A27" s="8">
        <v>7</v>
      </c>
      <c r="B27" s="63">
        <v>1.4999999999999999E-2</v>
      </c>
      <c r="C27" s="41" t="s">
        <v>95</v>
      </c>
      <c r="D27" s="39"/>
      <c r="E27" s="39"/>
      <c r="F27" s="39"/>
      <c r="G27" s="38">
        <f>H25*B27</f>
        <v>2148.4440270425803</v>
      </c>
      <c r="H27" s="38">
        <f>SUM(D27:G27)</f>
        <v>2148.4440270425803</v>
      </c>
    </row>
    <row r="28" spans="1:12" ht="18">
      <c r="A28" s="8">
        <v>8</v>
      </c>
      <c r="B28" s="36">
        <v>6.0000000000000001E-3</v>
      </c>
      <c r="C28" s="41" t="s">
        <v>96</v>
      </c>
      <c r="D28" s="39"/>
      <c r="E28" s="39"/>
      <c r="F28" s="39"/>
      <c r="G28" s="38">
        <f>H25*B28</f>
        <v>859.37761081703229</v>
      </c>
      <c r="H28" s="38">
        <f>SUM(D28:G28)</f>
        <v>859.37761081703229</v>
      </c>
    </row>
    <row r="29" spans="1:12" ht="18">
      <c r="A29" s="8"/>
      <c r="B29" s="8"/>
      <c r="C29" s="37" t="s">
        <v>97</v>
      </c>
      <c r="D29" s="39"/>
      <c r="E29" s="39"/>
      <c r="F29" s="39"/>
      <c r="G29" s="38">
        <f>SUM(G27:G28)</f>
        <v>3007.8216378596126</v>
      </c>
      <c r="H29" s="38">
        <f>SUM(H27:H28)</f>
        <v>3007.8216378596126</v>
      </c>
    </row>
    <row r="30" spans="1:12" ht="18">
      <c r="A30" s="8"/>
      <c r="B30" s="8"/>
      <c r="C30" s="40" t="s">
        <v>98</v>
      </c>
      <c r="D30" s="39"/>
      <c r="E30" s="39"/>
      <c r="F30" s="39"/>
      <c r="G30" s="39"/>
      <c r="H30" s="39"/>
    </row>
    <row r="31" spans="1:12" ht="18">
      <c r="A31" s="8"/>
      <c r="B31" s="8"/>
      <c r="C31" s="41"/>
      <c r="D31" s="39"/>
      <c r="E31" s="39"/>
      <c r="F31" s="39"/>
      <c r="G31" s="39"/>
      <c r="H31" s="39"/>
    </row>
    <row r="32" spans="1:12" ht="18">
      <c r="A32" s="8"/>
      <c r="B32" s="8"/>
      <c r="C32" s="37" t="s">
        <v>99</v>
      </c>
      <c r="D32" s="38">
        <f>D25</f>
        <v>142984.95818567893</v>
      </c>
      <c r="E32" s="38"/>
      <c r="F32" s="38"/>
      <c r="G32" s="38">
        <f>G29+G25</f>
        <v>3219.8048550194135</v>
      </c>
      <c r="H32" s="38">
        <f>H29+H25</f>
        <v>146237.42344069833</v>
      </c>
    </row>
    <row r="33" spans="1:10" ht="18">
      <c r="A33" s="8">
        <v>9</v>
      </c>
      <c r="B33" s="36">
        <v>0.03</v>
      </c>
      <c r="C33" s="41" t="s">
        <v>100</v>
      </c>
      <c r="D33" s="38">
        <f>D32*B33</f>
        <v>4289.5487455703678</v>
      </c>
      <c r="E33" s="38"/>
      <c r="F33" s="38"/>
      <c r="G33" s="38">
        <f>G32*B33</f>
        <v>96.594145650582405</v>
      </c>
      <c r="H33" s="38">
        <f>H32*B33</f>
        <v>4387.1227032209499</v>
      </c>
      <c r="J33" s="432"/>
    </row>
    <row r="34" spans="1:10" ht="18">
      <c r="A34" s="8"/>
      <c r="B34" s="8"/>
      <c r="C34" s="37" t="s">
        <v>63</v>
      </c>
      <c r="D34" s="38">
        <f t="shared" ref="D34:H34" si="0">D33+D32</f>
        <v>147274.50693124929</v>
      </c>
      <c r="E34" s="38"/>
      <c r="F34" s="38"/>
      <c r="G34" s="38">
        <f t="shared" si="0"/>
        <v>3316.399000669996</v>
      </c>
      <c r="H34" s="38">
        <f t="shared" si="0"/>
        <v>150624.54614391929</v>
      </c>
    </row>
    <row r="35" spans="1:10" ht="18">
      <c r="A35" s="8">
        <v>10</v>
      </c>
      <c r="B35" s="42">
        <v>0.2</v>
      </c>
      <c r="C35" s="41" t="s">
        <v>101</v>
      </c>
      <c r="D35" s="38">
        <f>D34*B35</f>
        <v>29454.901386249858</v>
      </c>
      <c r="E35" s="38"/>
      <c r="F35" s="38"/>
      <c r="G35" s="38">
        <f>G34*B35</f>
        <v>663.27980013399929</v>
      </c>
      <c r="H35" s="38">
        <f>H34*B35</f>
        <v>30124.909228783858</v>
      </c>
    </row>
    <row r="36" spans="1:10" ht="18">
      <c r="A36" s="8"/>
      <c r="B36" s="8"/>
      <c r="C36" s="41"/>
      <c r="D36" s="39"/>
      <c r="E36" s="39"/>
      <c r="F36" s="39"/>
      <c r="G36" s="39"/>
      <c r="H36" s="39"/>
    </row>
    <row r="37" spans="1:10" ht="18">
      <c r="A37" s="8">
        <v>11</v>
      </c>
      <c r="B37" s="8"/>
      <c r="C37" s="7" t="s">
        <v>102</v>
      </c>
      <c r="D37" s="14">
        <f t="shared" ref="D37:G37" si="1">D35+D34</f>
        <v>176729.40831749915</v>
      </c>
      <c r="E37" s="14"/>
      <c r="F37" s="14"/>
      <c r="G37" s="14">
        <f t="shared" si="1"/>
        <v>3979.6788008039953</v>
      </c>
      <c r="H37" s="43">
        <f>H35+H34</f>
        <v>180749.45537270315</v>
      </c>
    </row>
    <row r="38" spans="1:10" ht="18">
      <c r="A38" s="8"/>
      <c r="B38" s="8"/>
      <c r="C38" s="7"/>
      <c r="D38" s="38"/>
      <c r="E38" s="38"/>
      <c r="F38" s="38"/>
      <c r="G38" s="38"/>
      <c r="H38" s="38"/>
    </row>
    <row r="39" spans="1:10" ht="18">
      <c r="A39" s="8">
        <v>12</v>
      </c>
      <c r="B39" s="8"/>
      <c r="C39" s="7" t="s">
        <v>103</v>
      </c>
      <c r="D39" s="38"/>
      <c r="E39" s="38"/>
      <c r="F39" s="38"/>
      <c r="G39" s="38"/>
      <c r="H39" s="38">
        <f>H18*0.15*1.2</f>
        <v>375.843948578957</v>
      </c>
    </row>
    <row r="41" spans="1:10" ht="18">
      <c r="B41" s="55"/>
      <c r="C41" s="56"/>
      <c r="D41" s="57"/>
      <c r="E41" s="58"/>
      <c r="F41" s="59"/>
      <c r="G41" s="60"/>
    </row>
    <row r="42" spans="1:10" ht="18">
      <c r="A42" s="93"/>
      <c r="B42" s="93"/>
      <c r="C42" s="84" t="s">
        <v>104</v>
      </c>
      <c r="D42" s="85"/>
      <c r="E42" s="86"/>
      <c r="F42" s="84" t="s">
        <v>124</v>
      </c>
      <c r="G42" s="93"/>
      <c r="H42" s="93"/>
    </row>
    <row r="43" spans="1:10" ht="18">
      <c r="A43" s="93"/>
      <c r="B43" s="93"/>
      <c r="C43" s="88"/>
      <c r="D43" s="89"/>
      <c r="E43" s="90"/>
      <c r="F43" s="84"/>
      <c r="G43" s="93"/>
      <c r="H43" s="93"/>
    </row>
    <row r="44" spans="1:10" ht="18">
      <c r="A44" s="93"/>
      <c r="B44" s="93"/>
      <c r="C44" s="84" t="s">
        <v>17</v>
      </c>
      <c r="D44" s="91"/>
      <c r="E44" s="92"/>
      <c r="F44" s="84" t="s">
        <v>105</v>
      </c>
      <c r="G44" s="93"/>
      <c r="H44" s="93"/>
    </row>
    <row r="45" spans="1:10" ht="18">
      <c r="A45" s="93"/>
      <c r="B45" s="93"/>
      <c r="C45" s="91"/>
      <c r="D45" s="91"/>
      <c r="E45" s="91"/>
      <c r="F45" s="91"/>
      <c r="G45" s="93"/>
      <c r="H45" s="93"/>
    </row>
  </sheetData>
  <mergeCells count="6">
    <mergeCell ref="C1:G1"/>
    <mergeCell ref="A2:H2"/>
    <mergeCell ref="D4:G4"/>
    <mergeCell ref="A4:A5"/>
    <mergeCell ref="B4:B5"/>
    <mergeCell ref="C4:C5"/>
  </mergeCells>
  <pageMargins left="0.75" right="0.75" top="1" bottom="1" header="0.5" footer="0.5"/>
  <pageSetup paperSize="9" scale="72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78"/>
  <sheetViews>
    <sheetView tabSelected="1" topLeftCell="A351" zoomScaleNormal="100" workbookViewId="0">
      <selection activeCell="H356" sqref="H356"/>
    </sheetView>
  </sheetViews>
  <sheetFormatPr defaultColWidth="8.7109375" defaultRowHeight="15"/>
  <cols>
    <col min="1" max="1" width="5.42578125" customWidth="1"/>
    <col min="2" max="2" width="50.7109375" customWidth="1"/>
    <col min="3" max="3" width="8.42578125" customWidth="1"/>
    <col min="4" max="4" width="9.28515625" customWidth="1"/>
    <col min="5" max="5" width="11.28515625" customWidth="1"/>
    <col min="6" max="6" width="18" customWidth="1"/>
  </cols>
  <sheetData>
    <row r="1" spans="1:6" ht="19.5">
      <c r="A1" s="505" t="s">
        <v>106</v>
      </c>
      <c r="B1" s="505"/>
      <c r="C1" s="505"/>
      <c r="D1" s="505"/>
      <c r="E1" s="629"/>
      <c r="F1" s="629"/>
    </row>
    <row r="2" spans="1:6" ht="51" customHeight="1">
      <c r="A2" s="506" t="s">
        <v>170</v>
      </c>
      <c r="B2" s="506"/>
      <c r="C2" s="506"/>
      <c r="D2" s="506"/>
      <c r="E2" s="630"/>
      <c r="F2" s="630"/>
    </row>
    <row r="3" spans="1:6" ht="15.75">
      <c r="A3" s="1"/>
      <c r="B3" s="1"/>
      <c r="C3" s="2"/>
      <c r="D3" s="2"/>
      <c r="E3" s="3"/>
      <c r="F3" s="3"/>
    </row>
    <row r="4" spans="1:6">
      <c r="A4" s="631" t="s">
        <v>20</v>
      </c>
      <c r="B4" s="633" t="s">
        <v>22</v>
      </c>
      <c r="C4" s="633" t="s">
        <v>23</v>
      </c>
      <c r="D4" s="633" t="s">
        <v>24</v>
      </c>
      <c r="E4" s="635" t="s">
        <v>26</v>
      </c>
      <c r="F4" s="637" t="s">
        <v>28</v>
      </c>
    </row>
    <row r="5" spans="1:6">
      <c r="A5" s="632"/>
      <c r="B5" s="634"/>
      <c r="C5" s="634"/>
      <c r="D5" s="634"/>
      <c r="E5" s="636"/>
      <c r="F5" s="638"/>
    </row>
    <row r="6" spans="1:6">
      <c r="A6" s="632"/>
      <c r="B6" s="634"/>
      <c r="C6" s="634"/>
      <c r="D6" s="634"/>
      <c r="E6" s="636"/>
      <c r="F6" s="638"/>
    </row>
    <row r="7" spans="1:6">
      <c r="A7" s="632"/>
      <c r="B7" s="634"/>
      <c r="C7" s="634"/>
      <c r="D7" s="634"/>
      <c r="E7" s="636"/>
      <c r="F7" s="638"/>
    </row>
    <row r="8" spans="1:6" ht="18">
      <c r="A8" s="4">
        <v>1</v>
      </c>
      <c r="B8" s="4">
        <v>2</v>
      </c>
      <c r="C8" s="4">
        <v>3</v>
      </c>
      <c r="D8" s="4">
        <v>4</v>
      </c>
      <c r="E8" s="5">
        <v>5</v>
      </c>
      <c r="F8" s="5">
        <v>6</v>
      </c>
    </row>
    <row r="9" spans="1:6" ht="18">
      <c r="A9" s="105"/>
      <c r="B9" s="105" t="s">
        <v>129</v>
      </c>
      <c r="C9" s="105"/>
      <c r="D9" s="105"/>
      <c r="E9" s="142"/>
      <c r="F9" s="142"/>
    </row>
    <row r="10" spans="1:6" ht="36">
      <c r="A10" s="459">
        <v>1</v>
      </c>
      <c r="B10" s="490" t="s">
        <v>741</v>
      </c>
      <c r="C10" s="74" t="s">
        <v>47</v>
      </c>
      <c r="D10" s="96">
        <v>24.9</v>
      </c>
      <c r="E10" s="441">
        <v>521.05828435706235</v>
      </c>
      <c r="F10" s="441">
        <v>12974.35128049085</v>
      </c>
    </row>
    <row r="11" spans="1:6" ht="18">
      <c r="A11" s="464">
        <v>2</v>
      </c>
      <c r="B11" s="463" t="s">
        <v>744</v>
      </c>
      <c r="C11" s="69" t="s">
        <v>47</v>
      </c>
      <c r="D11" s="96">
        <v>24.9</v>
      </c>
      <c r="E11" s="441">
        <v>153.06493217922332</v>
      </c>
      <c r="F11" s="441">
        <v>3811.3168112626604</v>
      </c>
    </row>
    <row r="12" spans="1:6" ht="36" customHeight="1">
      <c r="A12" s="454">
        <v>3</v>
      </c>
      <c r="B12" s="190" t="s">
        <v>746</v>
      </c>
      <c r="C12" s="80" t="s">
        <v>46</v>
      </c>
      <c r="D12" s="503">
        <f>(4.12*2490)/1000</f>
        <v>10.258800000000001</v>
      </c>
      <c r="E12" s="441">
        <v>269.20539361485856</v>
      </c>
      <c r="F12" s="441">
        <v>2761.7242920161111</v>
      </c>
    </row>
    <row r="13" spans="1:6" ht="36">
      <c r="A13" s="455">
        <v>4</v>
      </c>
      <c r="B13" s="434" t="s">
        <v>747</v>
      </c>
      <c r="C13" s="467" t="s">
        <v>56</v>
      </c>
      <c r="D13" s="455">
        <f>2490*0.1</f>
        <v>249</v>
      </c>
      <c r="E13" s="441">
        <v>12.546007182541642</v>
      </c>
      <c r="F13" s="441">
        <v>3123.9557884528685</v>
      </c>
    </row>
    <row r="14" spans="1:6" ht="18">
      <c r="A14" s="459">
        <v>5</v>
      </c>
      <c r="B14" s="97" t="s">
        <v>131</v>
      </c>
      <c r="C14" s="459" t="s">
        <v>132</v>
      </c>
      <c r="D14" s="110">
        <v>24.9</v>
      </c>
      <c r="E14" s="441">
        <v>15.747252824412328</v>
      </c>
      <c r="F14" s="441">
        <v>392.1065953278669</v>
      </c>
    </row>
    <row r="15" spans="1:6" ht="36">
      <c r="A15" s="462">
        <v>6</v>
      </c>
      <c r="B15" s="435" t="s">
        <v>134</v>
      </c>
      <c r="C15" s="462" t="s">
        <v>50</v>
      </c>
      <c r="D15" s="461">
        <v>1.45</v>
      </c>
      <c r="E15" s="441">
        <v>307.42625517213304</v>
      </c>
      <c r="F15" s="441">
        <v>445.76806999959285</v>
      </c>
    </row>
    <row r="16" spans="1:6" ht="36" customHeight="1">
      <c r="A16" s="465">
        <v>7</v>
      </c>
      <c r="B16" s="434" t="s">
        <v>532</v>
      </c>
      <c r="C16" s="465" t="s">
        <v>44</v>
      </c>
      <c r="D16" s="465">
        <f>145*0.12</f>
        <v>17.399999999999999</v>
      </c>
      <c r="E16" s="441">
        <v>12.546007182541642</v>
      </c>
      <c r="F16" s="441">
        <v>218.30052497622455</v>
      </c>
    </row>
    <row r="17" spans="1:6" ht="18">
      <c r="A17" s="459">
        <v>8</v>
      </c>
      <c r="B17" s="97" t="s">
        <v>131</v>
      </c>
      <c r="C17" s="459" t="s">
        <v>132</v>
      </c>
      <c r="D17" s="458">
        <v>1.45</v>
      </c>
      <c r="E17" s="441">
        <v>15.747252824412328</v>
      </c>
      <c r="F17" s="441">
        <v>22.833516595397878</v>
      </c>
    </row>
    <row r="18" spans="1:6" ht="18">
      <c r="A18" s="454">
        <v>9</v>
      </c>
      <c r="B18" s="433" t="s">
        <v>280</v>
      </c>
      <c r="C18" s="454" t="s">
        <v>140</v>
      </c>
      <c r="D18" s="454">
        <v>1794</v>
      </c>
      <c r="E18" s="441">
        <v>17.228633135105081</v>
      </c>
      <c r="F18" s="441">
        <v>30908.16784437852</v>
      </c>
    </row>
    <row r="19" spans="1:6" ht="36">
      <c r="A19" s="455">
        <v>10</v>
      </c>
      <c r="B19" s="434" t="s">
        <v>161</v>
      </c>
      <c r="C19" s="455" t="s">
        <v>56</v>
      </c>
      <c r="D19" s="455">
        <f>1794*0.1</f>
        <v>179.4</v>
      </c>
      <c r="E19" s="441">
        <v>49.488649604482781</v>
      </c>
      <c r="F19" s="441">
        <v>8878.2637390442105</v>
      </c>
    </row>
    <row r="20" spans="1:6" ht="18">
      <c r="A20" s="464">
        <v>11</v>
      </c>
      <c r="B20" s="463" t="s">
        <v>279</v>
      </c>
      <c r="C20" s="464" t="s">
        <v>121</v>
      </c>
      <c r="D20" s="334">
        <v>1794</v>
      </c>
      <c r="E20" s="441">
        <v>0.64337760642424302</v>
      </c>
      <c r="F20" s="441">
        <v>1154.2194259250921</v>
      </c>
    </row>
    <row r="21" spans="1:6" ht="36">
      <c r="A21" s="464">
        <v>12</v>
      </c>
      <c r="B21" s="435" t="s">
        <v>324</v>
      </c>
      <c r="C21" s="455" t="s">
        <v>56</v>
      </c>
      <c r="D21" s="123">
        <f>1794*0.1</f>
        <v>179.4</v>
      </c>
      <c r="E21" s="441">
        <v>16.516113597032092</v>
      </c>
      <c r="F21" s="441">
        <v>2962.9907793075567</v>
      </c>
    </row>
    <row r="22" spans="1:6" ht="18">
      <c r="A22" s="459">
        <v>13</v>
      </c>
      <c r="B22" s="97" t="s">
        <v>131</v>
      </c>
      <c r="C22" s="459" t="s">
        <v>132</v>
      </c>
      <c r="D22" s="458">
        <v>17.940000000000001</v>
      </c>
      <c r="E22" s="441">
        <v>15.747252824412328</v>
      </c>
      <c r="F22" s="441">
        <v>282.50571566995717</v>
      </c>
    </row>
    <row r="23" spans="1:6" ht="36">
      <c r="A23" s="454">
        <v>14</v>
      </c>
      <c r="B23" s="433" t="s">
        <v>740</v>
      </c>
      <c r="C23" s="454" t="s">
        <v>140</v>
      </c>
      <c r="D23" s="468">
        <v>140</v>
      </c>
      <c r="E23" s="441">
        <v>21.180809860282572</v>
      </c>
      <c r="F23" s="441">
        <v>2965.3133804395602</v>
      </c>
    </row>
    <row r="24" spans="1:6" ht="36">
      <c r="A24" s="455">
        <v>15</v>
      </c>
      <c r="B24" s="434" t="s">
        <v>161</v>
      </c>
      <c r="C24" s="455" t="s">
        <v>56</v>
      </c>
      <c r="D24" s="455">
        <f>140*0.1</f>
        <v>14</v>
      </c>
      <c r="E24" s="441">
        <v>49.488649604482781</v>
      </c>
      <c r="F24" s="441">
        <v>692.84109446275886</v>
      </c>
    </row>
    <row r="25" spans="1:6" ht="18">
      <c r="A25" s="464">
        <v>16</v>
      </c>
      <c r="B25" s="463" t="s">
        <v>279</v>
      </c>
      <c r="C25" s="464" t="s">
        <v>121</v>
      </c>
      <c r="D25" s="334">
        <v>140</v>
      </c>
      <c r="E25" s="441">
        <v>0.64337760642424302</v>
      </c>
      <c r="F25" s="441">
        <v>90.07286489939402</v>
      </c>
    </row>
    <row r="26" spans="1:6" ht="36">
      <c r="A26" s="464">
        <v>17</v>
      </c>
      <c r="B26" s="463" t="s">
        <v>324</v>
      </c>
      <c r="C26" s="455" t="s">
        <v>56</v>
      </c>
      <c r="D26" s="334">
        <f>140*0.1</f>
        <v>14</v>
      </c>
      <c r="E26" s="441">
        <v>16.516113597032092</v>
      </c>
      <c r="F26" s="441">
        <v>231.22559035844927</v>
      </c>
    </row>
    <row r="27" spans="1:6" ht="18">
      <c r="A27" s="459">
        <v>18</v>
      </c>
      <c r="B27" s="460" t="s">
        <v>131</v>
      </c>
      <c r="C27" s="459" t="s">
        <v>132</v>
      </c>
      <c r="D27" s="110">
        <v>1.4</v>
      </c>
      <c r="E27" s="441">
        <v>15.747252824412328</v>
      </c>
      <c r="F27" s="441">
        <v>22.046153954177257</v>
      </c>
    </row>
    <row r="28" spans="1:6" ht="60" customHeight="1">
      <c r="A28" s="455">
        <v>19</v>
      </c>
      <c r="B28" s="456" t="s">
        <v>168</v>
      </c>
      <c r="C28" s="455" t="s">
        <v>121</v>
      </c>
      <c r="D28" s="117">
        <v>140</v>
      </c>
      <c r="E28" s="441">
        <v>40.684558131025284</v>
      </c>
      <c r="F28" s="441">
        <v>5695.8381383435399</v>
      </c>
    </row>
    <row r="29" spans="1:6" ht="18">
      <c r="A29" s="163">
        <v>20</v>
      </c>
      <c r="B29" s="463" t="s">
        <v>325</v>
      </c>
      <c r="C29" s="163" t="s">
        <v>326</v>
      </c>
      <c r="D29" s="211">
        <v>1.4</v>
      </c>
      <c r="E29" s="441">
        <v>161.14860891492313</v>
      </c>
      <c r="F29" s="441">
        <v>225.60805248089235</v>
      </c>
    </row>
    <row r="30" spans="1:6" ht="36">
      <c r="A30" s="455">
        <v>21</v>
      </c>
      <c r="B30" s="434" t="s">
        <v>161</v>
      </c>
      <c r="C30" s="455" t="s">
        <v>56</v>
      </c>
      <c r="D30" s="455">
        <f>140*0.1</f>
        <v>14</v>
      </c>
      <c r="E30" s="441">
        <v>49.488649604482781</v>
      </c>
      <c r="F30" s="441">
        <v>692.84109446275886</v>
      </c>
    </row>
    <row r="31" spans="1:6" ht="18">
      <c r="A31" s="464">
        <v>22</v>
      </c>
      <c r="B31" s="463" t="s">
        <v>279</v>
      </c>
      <c r="C31" s="464" t="s">
        <v>121</v>
      </c>
      <c r="D31" s="334">
        <v>140</v>
      </c>
      <c r="E31" s="441">
        <v>0.64337760642424302</v>
      </c>
      <c r="F31" s="441">
        <v>90.07286489939402</v>
      </c>
    </row>
    <row r="32" spans="1:6" ht="36">
      <c r="A32" s="464">
        <v>23</v>
      </c>
      <c r="B32" s="463" t="s">
        <v>324</v>
      </c>
      <c r="C32" s="455" t="s">
        <v>56</v>
      </c>
      <c r="D32" s="334">
        <f>140*0.1</f>
        <v>14</v>
      </c>
      <c r="E32" s="441">
        <v>16.516113597032092</v>
      </c>
      <c r="F32" s="441">
        <v>231.22559035844927</v>
      </c>
    </row>
    <row r="33" spans="1:6" ht="18">
      <c r="A33" s="459">
        <v>24</v>
      </c>
      <c r="B33" s="460" t="s">
        <v>282</v>
      </c>
      <c r="C33" s="459" t="s">
        <v>132</v>
      </c>
      <c r="D33" s="110">
        <v>1.4</v>
      </c>
      <c r="E33" s="441">
        <v>15.747252824412328</v>
      </c>
      <c r="F33" s="441">
        <v>22.046153954177257</v>
      </c>
    </row>
    <row r="34" spans="1:6" ht="36">
      <c r="A34" s="459">
        <v>25</v>
      </c>
      <c r="B34" s="97" t="s">
        <v>138</v>
      </c>
      <c r="C34" s="459" t="s">
        <v>132</v>
      </c>
      <c r="D34" s="458">
        <v>1.02</v>
      </c>
      <c r="E34" s="441">
        <v>823.70605307456321</v>
      </c>
      <c r="F34" s="441">
        <v>840.18017413605446</v>
      </c>
    </row>
    <row r="35" spans="1:6" ht="18">
      <c r="A35" s="454">
        <v>26</v>
      </c>
      <c r="B35" s="433" t="s">
        <v>283</v>
      </c>
      <c r="C35" s="466" t="s">
        <v>56</v>
      </c>
      <c r="D35" s="453">
        <f>102*0.05</f>
        <v>5.1000000000000005</v>
      </c>
      <c r="E35" s="441">
        <v>31.412289565210635</v>
      </c>
      <c r="F35" s="441">
        <v>160.20267678257426</v>
      </c>
    </row>
    <row r="36" spans="1:6" ht="18" customHeight="1">
      <c r="A36" s="459">
        <v>27</v>
      </c>
      <c r="B36" s="460" t="s">
        <v>148</v>
      </c>
      <c r="C36" s="459" t="s">
        <v>142</v>
      </c>
      <c r="D36" s="110">
        <f>102*0.1</f>
        <v>10.200000000000001</v>
      </c>
      <c r="E36" s="441">
        <v>15.354640670168692</v>
      </c>
      <c r="F36" s="441">
        <v>156.61733483572067</v>
      </c>
    </row>
    <row r="37" spans="1:6" ht="18">
      <c r="A37" s="459">
        <v>28</v>
      </c>
      <c r="B37" s="97" t="s">
        <v>327</v>
      </c>
      <c r="C37" s="459" t="s">
        <v>132</v>
      </c>
      <c r="D37" s="458">
        <v>1.02</v>
      </c>
      <c r="E37" s="441">
        <v>153.06493217922332</v>
      </c>
      <c r="F37" s="441">
        <v>156.12623082280777</v>
      </c>
    </row>
    <row r="38" spans="1:6" ht="18">
      <c r="A38" s="464">
        <v>29</v>
      </c>
      <c r="B38" s="463" t="s">
        <v>157</v>
      </c>
      <c r="C38" s="464" t="s">
        <v>56</v>
      </c>
      <c r="D38" s="464">
        <f>102*0.1</f>
        <v>10.200000000000001</v>
      </c>
      <c r="E38" s="441">
        <v>16.988656363586703</v>
      </c>
      <c r="F38" s="441">
        <v>173.28429490858437</v>
      </c>
    </row>
    <row r="39" spans="1:6" ht="18" customHeight="1">
      <c r="A39" s="459">
        <v>30</v>
      </c>
      <c r="B39" s="460" t="s">
        <v>131</v>
      </c>
      <c r="C39" s="459" t="s">
        <v>132</v>
      </c>
      <c r="D39" s="458">
        <v>1.02</v>
      </c>
      <c r="E39" s="441">
        <v>15.747252824412328</v>
      </c>
      <c r="F39" s="441">
        <v>16.062197880900577</v>
      </c>
    </row>
    <row r="40" spans="1:6" ht="18">
      <c r="A40" s="455">
        <v>31</v>
      </c>
      <c r="B40" s="434" t="s">
        <v>281</v>
      </c>
      <c r="C40" s="455" t="s">
        <v>47</v>
      </c>
      <c r="D40" s="455">
        <v>3.12</v>
      </c>
      <c r="E40" s="441">
        <v>26.336626173458882</v>
      </c>
      <c r="F40" s="441">
        <v>82.170273661191715</v>
      </c>
    </row>
    <row r="41" spans="1:6" ht="18">
      <c r="A41" s="459">
        <v>32</v>
      </c>
      <c r="B41" s="460" t="s">
        <v>153</v>
      </c>
      <c r="C41" s="459" t="s">
        <v>121</v>
      </c>
      <c r="D41" s="112">
        <v>312</v>
      </c>
      <c r="E41" s="441">
        <v>1.0188657193304067</v>
      </c>
      <c r="F41" s="441">
        <v>317.88610443108689</v>
      </c>
    </row>
    <row r="42" spans="1:6" ht="18">
      <c r="A42" s="459">
        <v>33</v>
      </c>
      <c r="B42" s="460" t="s">
        <v>157</v>
      </c>
      <c r="C42" s="459" t="s">
        <v>155</v>
      </c>
      <c r="D42" s="459">
        <f>312*0.1</f>
        <v>31.200000000000003</v>
      </c>
      <c r="E42" s="441">
        <v>16.988656363586703</v>
      </c>
      <c r="F42" s="441">
        <v>530.0460785439052</v>
      </c>
    </row>
    <row r="43" spans="1:6" ht="18">
      <c r="A43" s="459">
        <v>34</v>
      </c>
      <c r="B43" s="460" t="s">
        <v>282</v>
      </c>
      <c r="C43" s="459" t="s">
        <v>132</v>
      </c>
      <c r="D43" s="458">
        <v>3.12</v>
      </c>
      <c r="E43" s="441">
        <v>15.747252824412328</v>
      </c>
      <c r="F43" s="441">
        <v>49.131428812166462</v>
      </c>
    </row>
    <row r="44" spans="1:6" ht="36">
      <c r="A44" s="455">
        <v>35</v>
      </c>
      <c r="B44" s="434" t="s">
        <v>161</v>
      </c>
      <c r="C44" s="455" t="s">
        <v>56</v>
      </c>
      <c r="D44" s="455">
        <f>14.5*0.1</f>
        <v>1.4500000000000002</v>
      </c>
      <c r="E44" s="441">
        <v>49.488649604482781</v>
      </c>
      <c r="F44" s="441">
        <v>71.758541926500044</v>
      </c>
    </row>
    <row r="45" spans="1:6" ht="18">
      <c r="A45" s="464">
        <v>36</v>
      </c>
      <c r="B45" s="463" t="s">
        <v>279</v>
      </c>
      <c r="C45" s="464" t="s">
        <v>121</v>
      </c>
      <c r="D45" s="123">
        <v>14.5</v>
      </c>
      <c r="E45" s="441">
        <v>0.64337760642424302</v>
      </c>
      <c r="F45" s="441">
        <v>9.3289752931515242</v>
      </c>
    </row>
    <row r="46" spans="1:6" ht="18">
      <c r="A46" s="459">
        <v>37</v>
      </c>
      <c r="B46" s="97" t="s">
        <v>328</v>
      </c>
      <c r="C46" s="459" t="s">
        <v>132</v>
      </c>
      <c r="D46" s="457">
        <v>0.14499999999999999</v>
      </c>
      <c r="E46" s="441">
        <v>135.93883303678754</v>
      </c>
      <c r="F46" s="441">
        <v>19.711130790334192</v>
      </c>
    </row>
    <row r="47" spans="1:6" ht="18">
      <c r="A47" s="459">
        <v>38</v>
      </c>
      <c r="B47" s="460" t="s">
        <v>282</v>
      </c>
      <c r="C47" s="459" t="s">
        <v>132</v>
      </c>
      <c r="D47" s="457">
        <v>0.14499999999999999</v>
      </c>
      <c r="E47" s="441">
        <v>15.747252824412328</v>
      </c>
      <c r="F47" s="441">
        <v>2.2833516595397874</v>
      </c>
    </row>
    <row r="48" spans="1:6" ht="18">
      <c r="A48" s="411"/>
      <c r="B48" s="124" t="s">
        <v>266</v>
      </c>
      <c r="C48" s="411"/>
      <c r="D48" s="411"/>
      <c r="E48" s="441"/>
      <c r="F48" s="441"/>
    </row>
    <row r="49" spans="1:6" ht="48.75" customHeight="1">
      <c r="A49" s="413">
        <v>1</v>
      </c>
      <c r="B49" s="434" t="s">
        <v>332</v>
      </c>
      <c r="C49" s="413" t="s">
        <v>54</v>
      </c>
      <c r="D49" s="413">
        <v>355</v>
      </c>
      <c r="E49" s="441">
        <v>12.563302703995902</v>
      </c>
      <c r="F49" s="441">
        <v>4459.9724599185456</v>
      </c>
    </row>
    <row r="50" spans="1:6" ht="52.5" customHeight="1">
      <c r="A50" s="416">
        <v>2</v>
      </c>
      <c r="B50" s="97" t="s">
        <v>291</v>
      </c>
      <c r="C50" s="416" t="s">
        <v>54</v>
      </c>
      <c r="D50" s="416">
        <v>123</v>
      </c>
      <c r="E50" s="441">
        <v>7.5847855114273548</v>
      </c>
      <c r="F50" s="441">
        <v>932.92861790556458</v>
      </c>
    </row>
    <row r="51" spans="1:6" ht="60" customHeight="1">
      <c r="A51" s="411">
        <v>3</v>
      </c>
      <c r="B51" s="435" t="s">
        <v>290</v>
      </c>
      <c r="C51" s="411" t="s">
        <v>142</v>
      </c>
      <c r="D51" s="400">
        <v>0.37</v>
      </c>
      <c r="E51" s="441">
        <v>74.646286014485895</v>
      </c>
      <c r="F51" s="441">
        <v>27.619125825359784</v>
      </c>
    </row>
    <row r="52" spans="1:6" ht="36">
      <c r="A52" s="163">
        <v>4</v>
      </c>
      <c r="B52" s="405" t="s">
        <v>333</v>
      </c>
      <c r="C52" s="163" t="s">
        <v>295</v>
      </c>
      <c r="D52" s="165">
        <v>85.2</v>
      </c>
      <c r="E52" s="441">
        <v>16.769449714006107</v>
      </c>
      <c r="F52" s="441">
        <v>1428.7571156333206</v>
      </c>
    </row>
    <row r="53" spans="1:6" ht="36">
      <c r="A53" s="404">
        <v>5</v>
      </c>
      <c r="B53" s="405" t="s">
        <v>296</v>
      </c>
      <c r="C53" s="404" t="s">
        <v>54</v>
      </c>
      <c r="D53" s="404">
        <v>29</v>
      </c>
      <c r="E53" s="441">
        <v>17.892166515721826</v>
      </c>
      <c r="F53" s="441">
        <v>518.87282895593296</v>
      </c>
    </row>
    <row r="54" spans="1:6" ht="36">
      <c r="A54" s="409">
        <v>6</v>
      </c>
      <c r="B54" s="212" t="s">
        <v>334</v>
      </c>
      <c r="C54" s="409" t="s">
        <v>132</v>
      </c>
      <c r="D54" s="110">
        <v>0.5</v>
      </c>
      <c r="E54" s="441">
        <v>26.016878576766864</v>
      </c>
      <c r="F54" s="441">
        <v>13.008439288383432</v>
      </c>
    </row>
    <row r="55" spans="1:6" ht="36">
      <c r="A55" s="409">
        <v>7</v>
      </c>
      <c r="B55" s="408" t="s">
        <v>335</v>
      </c>
      <c r="C55" s="409" t="s">
        <v>140</v>
      </c>
      <c r="D55" s="409">
        <v>50</v>
      </c>
      <c r="E55" s="441">
        <v>3.0815975975143717</v>
      </c>
      <c r="F55" s="441">
        <v>154.0798798757186</v>
      </c>
    </row>
    <row r="56" spans="1:6" ht="36">
      <c r="A56" s="409">
        <v>8</v>
      </c>
      <c r="B56" s="436" t="s">
        <v>336</v>
      </c>
      <c r="C56" s="409" t="s">
        <v>132</v>
      </c>
      <c r="D56" s="409">
        <v>4.07</v>
      </c>
      <c r="E56" s="441">
        <v>192.99995543421659</v>
      </c>
      <c r="F56" s="441">
        <v>785.50981861726154</v>
      </c>
    </row>
    <row r="57" spans="1:6" ht="36">
      <c r="A57" s="404">
        <v>9</v>
      </c>
      <c r="B57" s="420" t="s">
        <v>337</v>
      </c>
      <c r="C57" s="404" t="s">
        <v>44</v>
      </c>
      <c r="D57" s="178">
        <v>0.4</v>
      </c>
      <c r="E57" s="441">
        <v>31.821838446967796</v>
      </c>
      <c r="F57" s="441">
        <v>12.728735378787119</v>
      </c>
    </row>
    <row r="58" spans="1:6" ht="18">
      <c r="A58" s="404">
        <v>10</v>
      </c>
      <c r="B58" s="405" t="s">
        <v>303</v>
      </c>
      <c r="C58" s="404" t="s">
        <v>46</v>
      </c>
      <c r="D58" s="96">
        <f>0.4*1.95</f>
        <v>0.78</v>
      </c>
      <c r="E58" s="441">
        <v>0.75745342691852902</v>
      </c>
      <c r="F58" s="441">
        <v>0.59081367299645271</v>
      </c>
    </row>
    <row r="59" spans="1:6" ht="18">
      <c r="A59" s="163">
        <v>11</v>
      </c>
      <c r="B59" s="181" t="s">
        <v>339</v>
      </c>
      <c r="C59" s="179" t="s">
        <v>46</v>
      </c>
      <c r="D59" s="96">
        <f>0.4*1.95</f>
        <v>0.78</v>
      </c>
      <c r="E59" s="441">
        <v>1.5719199475235748</v>
      </c>
      <c r="F59" s="441">
        <v>1.2260975590683885</v>
      </c>
    </row>
    <row r="60" spans="1:6" ht="54.75" customHeight="1">
      <c r="A60" s="404">
        <v>12</v>
      </c>
      <c r="B60" s="435" t="s">
        <v>304</v>
      </c>
      <c r="C60" s="404" t="s">
        <v>44</v>
      </c>
      <c r="D60" s="407">
        <v>1</v>
      </c>
      <c r="E60" s="441">
        <v>82.038867936682394</v>
      </c>
      <c r="F60" s="441">
        <v>82.038867936682394</v>
      </c>
    </row>
    <row r="61" spans="1:6" ht="18" customHeight="1">
      <c r="A61" s="401">
        <v>13</v>
      </c>
      <c r="B61" s="402" t="s">
        <v>307</v>
      </c>
      <c r="C61" s="401" t="s">
        <v>308</v>
      </c>
      <c r="D61" s="110">
        <v>0.8</v>
      </c>
      <c r="E61" s="441">
        <v>58.662485027610636</v>
      </c>
      <c r="F61" s="441">
        <v>46.929988022088509</v>
      </c>
    </row>
    <row r="62" spans="1:6" ht="18">
      <c r="A62" s="401">
        <v>14</v>
      </c>
      <c r="B62" s="97" t="s">
        <v>310</v>
      </c>
      <c r="C62" s="401" t="s">
        <v>179</v>
      </c>
      <c r="D62" s="401">
        <v>8</v>
      </c>
      <c r="E62" s="441">
        <v>3.1188003792888521</v>
      </c>
      <c r="F62" s="441">
        <v>24.950403034310817</v>
      </c>
    </row>
    <row r="63" spans="1:6" ht="54">
      <c r="A63" s="401">
        <v>15</v>
      </c>
      <c r="B63" s="402" t="s">
        <v>340</v>
      </c>
      <c r="C63" s="401" t="s">
        <v>308</v>
      </c>
      <c r="D63" s="110">
        <v>1.3</v>
      </c>
      <c r="E63" s="441">
        <v>12.343013152626854</v>
      </c>
      <c r="F63" s="441">
        <v>16.045917098414911</v>
      </c>
    </row>
    <row r="64" spans="1:6" ht="36">
      <c r="A64" s="401">
        <v>16</v>
      </c>
      <c r="B64" s="97" t="s">
        <v>314</v>
      </c>
      <c r="C64" s="401" t="s">
        <v>179</v>
      </c>
      <c r="D64" s="401">
        <v>13</v>
      </c>
      <c r="E64" s="441">
        <v>1.600851992024886</v>
      </c>
      <c r="F64" s="441">
        <v>20.811075896323519</v>
      </c>
    </row>
    <row r="65" spans="1:6" ht="18">
      <c r="A65" s="401">
        <v>17</v>
      </c>
      <c r="B65" s="402" t="s">
        <v>316</v>
      </c>
      <c r="C65" s="401" t="s">
        <v>179</v>
      </c>
      <c r="D65" s="401">
        <v>2</v>
      </c>
      <c r="E65" s="441">
        <v>99.57034385137095</v>
      </c>
      <c r="F65" s="441">
        <v>199.1406877027419</v>
      </c>
    </row>
    <row r="66" spans="1:6" ht="54.75" customHeight="1">
      <c r="A66" s="411">
        <v>18</v>
      </c>
      <c r="B66" s="405" t="s">
        <v>341</v>
      </c>
      <c r="C66" s="392" t="s">
        <v>56</v>
      </c>
      <c r="D66" s="411">
        <v>0.2</v>
      </c>
      <c r="E66" s="441">
        <v>6.3889549922693316</v>
      </c>
      <c r="F66" s="441">
        <v>1.2777909984538665</v>
      </c>
    </row>
    <row r="67" spans="1:6" ht="36">
      <c r="A67" s="404">
        <v>19</v>
      </c>
      <c r="B67" s="435" t="s">
        <v>342</v>
      </c>
      <c r="C67" s="404" t="s">
        <v>44</v>
      </c>
      <c r="D67" s="404">
        <v>0.2</v>
      </c>
      <c r="E67" s="441">
        <v>59.068165834784836</v>
      </c>
      <c r="F67" s="441">
        <v>11.813633166956967</v>
      </c>
    </row>
    <row r="68" spans="1:6" ht="18">
      <c r="A68" s="289">
        <v>20</v>
      </c>
      <c r="B68" s="405" t="s">
        <v>449</v>
      </c>
      <c r="C68" s="163" t="s">
        <v>179</v>
      </c>
      <c r="D68" s="187">
        <v>1</v>
      </c>
      <c r="E68" s="441">
        <v>408.39159493500767</v>
      </c>
      <c r="F68" s="441">
        <v>408.39159493500767</v>
      </c>
    </row>
    <row r="69" spans="1:6" ht="18">
      <c r="A69" s="289">
        <v>21</v>
      </c>
      <c r="B69" s="405" t="s">
        <v>451</v>
      </c>
      <c r="C69" s="163" t="s">
        <v>179</v>
      </c>
      <c r="D69" s="187">
        <v>1</v>
      </c>
      <c r="E69" s="441">
        <v>306.37028877344909</v>
      </c>
      <c r="F69" s="441">
        <v>306.37028877344909</v>
      </c>
    </row>
    <row r="70" spans="1:6" ht="18">
      <c r="A70" s="401">
        <v>22</v>
      </c>
      <c r="B70" s="402" t="s">
        <v>319</v>
      </c>
      <c r="C70" s="401" t="s">
        <v>179</v>
      </c>
      <c r="D70" s="401">
        <v>4</v>
      </c>
      <c r="E70" s="441">
        <v>39.567722795090944</v>
      </c>
      <c r="F70" s="441">
        <v>158.27089118036378</v>
      </c>
    </row>
    <row r="71" spans="1:6" ht="18">
      <c r="A71" s="401">
        <v>23</v>
      </c>
      <c r="B71" s="402" t="s">
        <v>347</v>
      </c>
      <c r="C71" s="416" t="s">
        <v>179</v>
      </c>
      <c r="D71" s="416">
        <v>2</v>
      </c>
      <c r="E71" s="441">
        <v>111.60887054165455</v>
      </c>
      <c r="F71" s="441">
        <v>223.21774108330911</v>
      </c>
    </row>
    <row r="72" spans="1:6" ht="18">
      <c r="A72" s="80">
        <v>24</v>
      </c>
      <c r="B72" s="402" t="s">
        <v>346</v>
      </c>
      <c r="C72" s="158" t="s">
        <v>179</v>
      </c>
      <c r="D72" s="158">
        <v>1</v>
      </c>
      <c r="E72" s="441">
        <v>1953.8511486129203</v>
      </c>
      <c r="F72" s="441">
        <v>1953.8511486129203</v>
      </c>
    </row>
    <row r="73" spans="1:6" ht="18">
      <c r="A73" s="401">
        <v>25</v>
      </c>
      <c r="B73" s="402" t="s">
        <v>345</v>
      </c>
      <c r="C73" s="416" t="s">
        <v>179</v>
      </c>
      <c r="D73" s="416">
        <v>1</v>
      </c>
      <c r="E73" s="441">
        <v>144.43500893625884</v>
      </c>
      <c r="F73" s="441">
        <v>144.43500893625884</v>
      </c>
    </row>
    <row r="74" spans="1:6" ht="18">
      <c r="A74" s="401">
        <v>26</v>
      </c>
      <c r="B74" s="402" t="s">
        <v>344</v>
      </c>
      <c r="C74" s="416" t="s">
        <v>179</v>
      </c>
      <c r="D74" s="416">
        <v>2</v>
      </c>
      <c r="E74" s="441">
        <v>105.04364286273371</v>
      </c>
      <c r="F74" s="441">
        <v>210.08728572546741</v>
      </c>
    </row>
    <row r="75" spans="1:6" ht="18">
      <c r="A75" s="401">
        <v>27</v>
      </c>
      <c r="B75" s="402" t="s">
        <v>343</v>
      </c>
      <c r="C75" s="416" t="s">
        <v>179</v>
      </c>
      <c r="D75" s="416">
        <v>1</v>
      </c>
      <c r="E75" s="441">
        <v>157.56546429410056</v>
      </c>
      <c r="F75" s="441">
        <v>157.56546429410056</v>
      </c>
    </row>
    <row r="76" spans="1:6" ht="36">
      <c r="A76" s="411">
        <v>28</v>
      </c>
      <c r="B76" s="405" t="s">
        <v>348</v>
      </c>
      <c r="C76" s="411" t="s">
        <v>56</v>
      </c>
      <c r="D76" s="411">
        <v>1.3</v>
      </c>
      <c r="E76" s="441">
        <v>6.3889549922693316</v>
      </c>
      <c r="F76" s="441">
        <v>8.3056414899501316</v>
      </c>
    </row>
    <row r="77" spans="1:6" ht="54">
      <c r="A77" s="404">
        <v>29</v>
      </c>
      <c r="B77" s="435" t="s">
        <v>448</v>
      </c>
      <c r="C77" s="404" t="s">
        <v>44</v>
      </c>
      <c r="D77" s="404">
        <v>1.3</v>
      </c>
      <c r="E77" s="441">
        <v>59.068165834784836</v>
      </c>
      <c r="F77" s="441">
        <v>76.788615585220285</v>
      </c>
    </row>
    <row r="78" spans="1:6" ht="54">
      <c r="A78" s="163">
        <v>30</v>
      </c>
      <c r="B78" s="420" t="s">
        <v>433</v>
      </c>
      <c r="C78" s="163" t="s">
        <v>267</v>
      </c>
      <c r="D78" s="179">
        <v>0.5</v>
      </c>
      <c r="E78" s="441">
        <v>89.080126055091029</v>
      </c>
      <c r="F78" s="441">
        <v>44.540063027545514</v>
      </c>
    </row>
    <row r="79" spans="1:6" ht="36">
      <c r="A79" s="163">
        <v>31</v>
      </c>
      <c r="B79" s="405" t="s">
        <v>446</v>
      </c>
      <c r="C79" s="163" t="s">
        <v>295</v>
      </c>
      <c r="D79" s="187">
        <v>325</v>
      </c>
      <c r="E79" s="441">
        <v>16.769449714006107</v>
      </c>
      <c r="F79" s="441">
        <v>5450.0711570519852</v>
      </c>
    </row>
    <row r="80" spans="1:6" ht="36">
      <c r="A80" s="411">
        <v>32</v>
      </c>
      <c r="B80" s="405" t="s">
        <v>447</v>
      </c>
      <c r="C80" s="392" t="s">
        <v>56</v>
      </c>
      <c r="D80" s="411">
        <v>5</v>
      </c>
      <c r="E80" s="441">
        <v>6.3889549922693316</v>
      </c>
      <c r="F80" s="441">
        <v>31.944774961346656</v>
      </c>
    </row>
    <row r="81" spans="1:6" ht="36">
      <c r="A81" s="287">
        <v>33</v>
      </c>
      <c r="B81" s="405" t="s">
        <v>435</v>
      </c>
      <c r="C81" s="287" t="s">
        <v>179</v>
      </c>
      <c r="D81" s="287">
        <v>2</v>
      </c>
      <c r="E81" s="441">
        <v>54.191266391710705</v>
      </c>
      <c r="F81" s="441">
        <v>108.38253278342141</v>
      </c>
    </row>
    <row r="82" spans="1:6" ht="36">
      <c r="A82" s="401">
        <v>34</v>
      </c>
      <c r="B82" s="402" t="s">
        <v>441</v>
      </c>
      <c r="C82" s="416" t="s">
        <v>179</v>
      </c>
      <c r="D82" s="416">
        <v>1</v>
      </c>
      <c r="E82" s="441">
        <v>15.318514438672455</v>
      </c>
      <c r="F82" s="441">
        <v>15.318514438672455</v>
      </c>
    </row>
    <row r="83" spans="1:6" ht="58.5" customHeight="1">
      <c r="A83" s="401">
        <v>35</v>
      </c>
      <c r="B83" s="402" t="s">
        <v>440</v>
      </c>
      <c r="C83" s="416" t="s">
        <v>179</v>
      </c>
      <c r="D83" s="416">
        <v>1</v>
      </c>
      <c r="E83" s="441">
        <v>42.891840428282876</v>
      </c>
      <c r="F83" s="441">
        <v>42.891840428282876</v>
      </c>
    </row>
    <row r="84" spans="1:6" ht="18">
      <c r="A84" s="411">
        <v>36</v>
      </c>
      <c r="B84" s="405" t="s">
        <v>444</v>
      </c>
      <c r="C84" s="411" t="s">
        <v>56</v>
      </c>
      <c r="D84" s="411">
        <v>3.9</v>
      </c>
      <c r="E84" s="441">
        <v>1.8508209822965798</v>
      </c>
      <c r="F84" s="441">
        <v>7.2182018309566605</v>
      </c>
    </row>
    <row r="85" spans="1:6" ht="54.75" customHeight="1">
      <c r="A85" s="404">
        <v>37</v>
      </c>
      <c r="B85" s="97" t="s">
        <v>445</v>
      </c>
      <c r="C85" s="80" t="s">
        <v>42</v>
      </c>
      <c r="D85" s="406">
        <v>1.1000000000000001E-3</v>
      </c>
      <c r="E85" s="441">
        <v>775.91213243000914</v>
      </c>
      <c r="F85" s="441">
        <v>0.85350334567301012</v>
      </c>
    </row>
    <row r="86" spans="1:6" ht="48" customHeight="1">
      <c r="A86" s="401">
        <v>38</v>
      </c>
      <c r="B86" s="402" t="s">
        <v>339</v>
      </c>
      <c r="C86" s="401" t="s">
        <v>46</v>
      </c>
      <c r="D86" s="400">
        <f>1.1*1.95</f>
        <v>2.145</v>
      </c>
      <c r="E86" s="441">
        <v>1.5719199475235748</v>
      </c>
      <c r="F86" s="441">
        <v>3.3717682874380679</v>
      </c>
    </row>
    <row r="87" spans="1:6" ht="18">
      <c r="A87" s="124"/>
      <c r="B87" s="124" t="s">
        <v>429</v>
      </c>
      <c r="C87" s="124"/>
      <c r="D87" s="124"/>
      <c r="E87" s="441"/>
      <c r="F87" s="441"/>
    </row>
    <row r="88" spans="1:6" ht="36">
      <c r="A88" s="392">
        <v>1</v>
      </c>
      <c r="B88" s="434" t="s">
        <v>432</v>
      </c>
      <c r="C88" s="392" t="s">
        <v>56</v>
      </c>
      <c r="D88" s="392">
        <v>6.4</v>
      </c>
      <c r="E88" s="441">
        <v>49.488649604482781</v>
      </c>
      <c r="F88" s="441">
        <v>316.72735746868983</v>
      </c>
    </row>
    <row r="89" spans="1:6" ht="36">
      <c r="A89" s="411">
        <v>2</v>
      </c>
      <c r="B89" s="405" t="s">
        <v>540</v>
      </c>
      <c r="C89" s="411" t="s">
        <v>121</v>
      </c>
      <c r="D89" s="123">
        <v>19.2</v>
      </c>
      <c r="E89" s="441">
        <v>1.1488885829004341</v>
      </c>
      <c r="F89" s="441">
        <v>22.058660791688332</v>
      </c>
    </row>
    <row r="90" spans="1:6" ht="52.5" customHeight="1">
      <c r="A90" s="401">
        <v>3</v>
      </c>
      <c r="B90" s="97" t="s">
        <v>430</v>
      </c>
      <c r="C90" s="401" t="s">
        <v>140</v>
      </c>
      <c r="D90" s="401">
        <v>28</v>
      </c>
      <c r="E90" s="441">
        <v>17.228633135105081</v>
      </c>
      <c r="F90" s="441">
        <v>482.40172778294232</v>
      </c>
    </row>
    <row r="91" spans="1:6" ht="18">
      <c r="A91" s="121"/>
      <c r="B91" s="121" t="s">
        <v>416</v>
      </c>
      <c r="C91" s="121"/>
      <c r="D91" s="121"/>
      <c r="E91" s="441"/>
      <c r="F91" s="441"/>
    </row>
    <row r="92" spans="1:6" ht="36">
      <c r="A92" s="401">
        <v>1</v>
      </c>
      <c r="B92" s="285" t="s">
        <v>417</v>
      </c>
      <c r="C92" s="401" t="s">
        <v>401</v>
      </c>
      <c r="D92" s="399">
        <v>1.524</v>
      </c>
      <c r="E92" s="441">
        <v>775.91213243000914</v>
      </c>
      <c r="F92" s="441">
        <v>1182.4900898233338</v>
      </c>
    </row>
    <row r="93" spans="1:6" ht="18">
      <c r="A93" s="401">
        <v>2</v>
      </c>
      <c r="B93" s="402" t="s">
        <v>418</v>
      </c>
      <c r="C93" s="401" t="s">
        <v>142</v>
      </c>
      <c r="D93" s="401">
        <v>381</v>
      </c>
      <c r="E93" s="441">
        <v>6.3889549922693316</v>
      </c>
      <c r="F93" s="441">
        <v>2434.1918520546155</v>
      </c>
    </row>
    <row r="94" spans="1:6" ht="36">
      <c r="A94" s="411">
        <v>3</v>
      </c>
      <c r="B94" s="405" t="s">
        <v>419</v>
      </c>
      <c r="C94" s="411" t="s">
        <v>42</v>
      </c>
      <c r="D94" s="397">
        <v>1.905</v>
      </c>
      <c r="E94" s="441">
        <v>775.91213243000914</v>
      </c>
      <c r="F94" s="441">
        <v>1478.1126122791675</v>
      </c>
    </row>
    <row r="95" spans="1:6" ht="18">
      <c r="A95" s="411">
        <v>4</v>
      </c>
      <c r="B95" s="181" t="s">
        <v>339</v>
      </c>
      <c r="C95" s="411" t="s">
        <v>46</v>
      </c>
      <c r="D95" s="123">
        <f>1905*1.95</f>
        <v>3714.75</v>
      </c>
      <c r="E95" s="441">
        <v>1.5719199475235748</v>
      </c>
      <c r="F95" s="441">
        <v>5839.2896250631993</v>
      </c>
    </row>
    <row r="96" spans="1:6" ht="18">
      <c r="A96" s="411"/>
      <c r="B96" s="122" t="s">
        <v>261</v>
      </c>
      <c r="C96" s="411"/>
      <c r="D96" s="411"/>
      <c r="E96" s="441"/>
      <c r="F96" s="441"/>
    </row>
    <row r="97" spans="1:6" ht="18">
      <c r="A97" s="82">
        <v>1</v>
      </c>
      <c r="B97" s="405" t="s">
        <v>421</v>
      </c>
      <c r="C97" s="411" t="s">
        <v>121</v>
      </c>
      <c r="D97" s="82">
        <v>2296</v>
      </c>
      <c r="E97" s="441">
        <v>0.70122170036944675</v>
      </c>
      <c r="F97" s="441">
        <v>1610.0050240482499</v>
      </c>
    </row>
    <row r="98" spans="1:6" ht="18">
      <c r="A98" s="414">
        <v>2</v>
      </c>
      <c r="B98" s="395" t="s">
        <v>323</v>
      </c>
      <c r="C98" s="411" t="s">
        <v>121</v>
      </c>
      <c r="D98" s="422">
        <f>7.3/0.15</f>
        <v>48.666666666666664</v>
      </c>
      <c r="E98" s="441">
        <v>8.071076658825227</v>
      </c>
      <c r="F98" s="441">
        <v>392.79239739616099</v>
      </c>
    </row>
    <row r="99" spans="1:6" ht="36">
      <c r="A99" s="82">
        <v>3</v>
      </c>
      <c r="B99" s="405" t="s">
        <v>423</v>
      </c>
      <c r="C99" s="411" t="s">
        <v>54</v>
      </c>
      <c r="D99" s="82">
        <v>471</v>
      </c>
      <c r="E99" s="441">
        <v>1.449041338452838</v>
      </c>
      <c r="F99" s="441">
        <v>682.4984704112868</v>
      </c>
    </row>
    <row r="100" spans="1:6" ht="18">
      <c r="A100" s="82">
        <v>4</v>
      </c>
      <c r="B100" s="405" t="s">
        <v>424</v>
      </c>
      <c r="C100" s="411" t="s">
        <v>56</v>
      </c>
      <c r="D100" s="82">
        <v>13</v>
      </c>
      <c r="E100" s="441">
        <v>24.532411007149463</v>
      </c>
      <c r="F100" s="441">
        <v>318.92134309294306</v>
      </c>
    </row>
    <row r="101" spans="1:6" ht="18">
      <c r="A101" s="404">
        <v>5</v>
      </c>
      <c r="B101" s="420" t="s">
        <v>427</v>
      </c>
      <c r="C101" s="404" t="s">
        <v>50</v>
      </c>
      <c r="D101" s="403">
        <v>4.07</v>
      </c>
      <c r="E101" s="441">
        <v>26.016878576766864</v>
      </c>
      <c r="F101" s="441">
        <v>105.88869580744114</v>
      </c>
    </row>
    <row r="102" spans="1:6" ht="18">
      <c r="A102" s="82">
        <v>6</v>
      </c>
      <c r="B102" s="405" t="s">
        <v>425</v>
      </c>
      <c r="C102" s="411" t="s">
        <v>121</v>
      </c>
      <c r="D102" s="82">
        <v>17.5</v>
      </c>
      <c r="E102" s="441">
        <v>0.70122170036944675</v>
      </c>
      <c r="F102" s="441">
        <v>12.271379756465318</v>
      </c>
    </row>
    <row r="103" spans="1:6" ht="18">
      <c r="A103" s="82">
        <v>7</v>
      </c>
      <c r="B103" s="405" t="s">
        <v>428</v>
      </c>
      <c r="C103" s="411" t="s">
        <v>56</v>
      </c>
      <c r="D103" s="82">
        <v>21.2</v>
      </c>
      <c r="E103" s="441">
        <v>24.532411007149463</v>
      </c>
      <c r="F103" s="441">
        <v>520.08711335156863</v>
      </c>
    </row>
    <row r="104" spans="1:6" ht="36">
      <c r="A104" s="411">
        <v>8</v>
      </c>
      <c r="B104" s="405" t="s">
        <v>265</v>
      </c>
      <c r="C104" s="411" t="s">
        <v>46</v>
      </c>
      <c r="D104" s="411">
        <v>2757</v>
      </c>
      <c r="E104" s="441">
        <v>0.75745342691852902</v>
      </c>
      <c r="F104" s="441">
        <v>2088.2990980143845</v>
      </c>
    </row>
    <row r="105" spans="1:6" ht="18">
      <c r="A105" s="411">
        <v>9</v>
      </c>
      <c r="B105" s="181" t="s">
        <v>339</v>
      </c>
      <c r="C105" s="411" t="s">
        <v>46</v>
      </c>
      <c r="D105" s="334">
        <v>2757</v>
      </c>
      <c r="E105" s="441">
        <v>1.5719199475235748</v>
      </c>
      <c r="F105" s="441">
        <v>4333.7832953224952</v>
      </c>
    </row>
    <row r="106" spans="1:6" ht="18">
      <c r="A106" s="405"/>
      <c r="B106" s="122" t="s">
        <v>350</v>
      </c>
      <c r="C106" s="405"/>
      <c r="D106" s="405"/>
      <c r="E106" s="441"/>
      <c r="F106" s="441"/>
    </row>
    <row r="107" spans="1:6" ht="18">
      <c r="A107" s="401">
        <v>1</v>
      </c>
      <c r="B107" s="97" t="s">
        <v>350</v>
      </c>
      <c r="C107" s="401" t="s">
        <v>46</v>
      </c>
      <c r="D107" s="399">
        <f>0.1617+0.4798+0.0082+0.0151</f>
        <v>0.66479999999999995</v>
      </c>
      <c r="E107" s="441">
        <v>349.44239039550297</v>
      </c>
      <c r="F107" s="441">
        <v>232.30930113493037</v>
      </c>
    </row>
    <row r="108" spans="1:6" ht="18">
      <c r="A108" s="401">
        <v>2</v>
      </c>
      <c r="B108" s="402" t="s">
        <v>352</v>
      </c>
      <c r="C108" s="401" t="s">
        <v>54</v>
      </c>
      <c r="D108" s="400">
        <v>45.05</v>
      </c>
      <c r="E108" s="441">
        <v>1.6237625304992802</v>
      </c>
      <c r="F108" s="441">
        <v>73.150501998992567</v>
      </c>
    </row>
    <row r="109" spans="1:6" ht="18">
      <c r="A109" s="401">
        <v>3</v>
      </c>
      <c r="B109" s="402" t="s">
        <v>354</v>
      </c>
      <c r="C109" s="401" t="s">
        <v>54</v>
      </c>
      <c r="D109" s="110">
        <v>424.6</v>
      </c>
      <c r="E109" s="441">
        <v>0.52082949091486352</v>
      </c>
      <c r="F109" s="441">
        <v>221.14420184245103</v>
      </c>
    </row>
    <row r="110" spans="1:6" ht="18">
      <c r="A110" s="401">
        <v>4</v>
      </c>
      <c r="B110" s="402" t="s">
        <v>356</v>
      </c>
      <c r="C110" s="401" t="s">
        <v>46</v>
      </c>
      <c r="D110" s="401">
        <v>8.2000000000000007E-3</v>
      </c>
      <c r="E110" s="441">
        <v>734.01725635786806</v>
      </c>
      <c r="F110" s="441">
        <v>6.0189415021345178</v>
      </c>
    </row>
    <row r="111" spans="1:6" ht="18">
      <c r="A111" s="401">
        <v>5</v>
      </c>
      <c r="B111" s="402" t="s">
        <v>357</v>
      </c>
      <c r="C111" s="401" t="s">
        <v>46</v>
      </c>
      <c r="D111" s="214">
        <v>1.5100000000000001E-2</v>
      </c>
      <c r="E111" s="441">
        <v>432.74803289249684</v>
      </c>
      <c r="F111" s="441">
        <v>6.5344952966767025</v>
      </c>
    </row>
    <row r="112" spans="1:6" ht="18">
      <c r="A112" s="401">
        <v>6</v>
      </c>
      <c r="B112" s="402" t="s">
        <v>358</v>
      </c>
      <c r="C112" s="401" t="s">
        <v>179</v>
      </c>
      <c r="D112" s="110">
        <v>26.5</v>
      </c>
      <c r="E112" s="441">
        <v>0.12254811550937963</v>
      </c>
      <c r="F112" s="441">
        <v>3.2475250609985604</v>
      </c>
    </row>
    <row r="113" spans="1:6" ht="18">
      <c r="A113" s="401">
        <v>7</v>
      </c>
      <c r="B113" s="402" t="s">
        <v>359</v>
      </c>
      <c r="C113" s="401" t="s">
        <v>179</v>
      </c>
      <c r="D113" s="110">
        <v>280.5</v>
      </c>
      <c r="E113" s="441">
        <v>7.6592572193362268E-2</v>
      </c>
      <c r="F113" s="441">
        <v>21.484216500238119</v>
      </c>
    </row>
    <row r="114" spans="1:6" ht="36">
      <c r="A114" s="401">
        <v>8</v>
      </c>
      <c r="B114" s="97" t="s">
        <v>360</v>
      </c>
      <c r="C114" s="401" t="s">
        <v>142</v>
      </c>
      <c r="D114" s="401">
        <v>2.5</v>
      </c>
      <c r="E114" s="441">
        <v>55.437677912819467</v>
      </c>
      <c r="F114" s="441">
        <v>138.59419478204867</v>
      </c>
    </row>
    <row r="115" spans="1:6" ht="36">
      <c r="A115" s="401">
        <v>9</v>
      </c>
      <c r="B115" s="97" t="s">
        <v>186</v>
      </c>
      <c r="C115" s="401" t="s">
        <v>132</v>
      </c>
      <c r="D115" s="401">
        <v>0.61199999999999999</v>
      </c>
      <c r="E115" s="441">
        <v>160.48181298380271</v>
      </c>
      <c r="F115" s="441">
        <v>98.214869546087257</v>
      </c>
    </row>
    <row r="116" spans="1:6" ht="18">
      <c r="A116" s="405"/>
      <c r="B116" s="122" t="s">
        <v>369</v>
      </c>
      <c r="C116" s="405"/>
      <c r="D116" s="405"/>
      <c r="E116" s="441"/>
      <c r="F116" s="441"/>
    </row>
    <row r="117" spans="1:6" ht="18">
      <c r="A117" s="401">
        <v>1</v>
      </c>
      <c r="B117" s="97" t="s">
        <v>369</v>
      </c>
      <c r="C117" s="401" t="s">
        <v>46</v>
      </c>
      <c r="D117" s="399">
        <f>(0.0306+0.0136+0.0091+0.0028+0.0008+0.0012)*2</f>
        <v>0.1162</v>
      </c>
      <c r="E117" s="441">
        <v>349.44239039550297</v>
      </c>
      <c r="F117" s="441">
        <v>40.605205763957443</v>
      </c>
    </row>
    <row r="118" spans="1:6" ht="18">
      <c r="A118" s="401">
        <v>2</v>
      </c>
      <c r="B118" s="402" t="s">
        <v>361</v>
      </c>
      <c r="C118" s="401" t="s">
        <v>54</v>
      </c>
      <c r="D118" s="110">
        <f>1.7*2*2</f>
        <v>6.8</v>
      </c>
      <c r="E118" s="441">
        <v>3.9828137540548383</v>
      </c>
      <c r="F118" s="441">
        <v>27.083133527572897</v>
      </c>
    </row>
    <row r="119" spans="1:6" ht="18">
      <c r="A119" s="401">
        <v>3</v>
      </c>
      <c r="B119" s="402" t="s">
        <v>352</v>
      </c>
      <c r="C119" s="401" t="s">
        <v>54</v>
      </c>
      <c r="D119" s="110">
        <f>(1.2*2+0.7*2)*2</f>
        <v>7.6</v>
      </c>
      <c r="E119" s="441">
        <v>1.6237625304992802</v>
      </c>
      <c r="F119" s="441">
        <v>12.340595231794527</v>
      </c>
    </row>
    <row r="120" spans="1:6" ht="18">
      <c r="A120" s="401">
        <v>4</v>
      </c>
      <c r="B120" s="402" t="s">
        <v>354</v>
      </c>
      <c r="C120" s="401" t="s">
        <v>54</v>
      </c>
      <c r="D120" s="400">
        <f>1.05*7*2</f>
        <v>14.700000000000001</v>
      </c>
      <c r="E120" s="441">
        <v>0.52082949091486352</v>
      </c>
      <c r="F120" s="441">
        <v>7.6561935164484938</v>
      </c>
    </row>
    <row r="121" spans="1:6" ht="18">
      <c r="A121" s="401">
        <v>5</v>
      </c>
      <c r="B121" s="402" t="s">
        <v>363</v>
      </c>
      <c r="C121" s="401" t="s">
        <v>46</v>
      </c>
      <c r="D121" s="214">
        <f>0.00284*2</f>
        <v>5.6800000000000002E-3</v>
      </c>
      <c r="E121" s="441">
        <v>734.01725635786806</v>
      </c>
      <c r="F121" s="441">
        <v>4.1692180161126906</v>
      </c>
    </row>
    <row r="122" spans="1:6" ht="18">
      <c r="A122" s="401">
        <v>6</v>
      </c>
      <c r="B122" s="402" t="s">
        <v>364</v>
      </c>
      <c r="C122" s="401" t="s">
        <v>54</v>
      </c>
      <c r="D122" s="110">
        <f>1*0.7*2</f>
        <v>1.4</v>
      </c>
      <c r="E122" s="441">
        <v>0.8118812652496401</v>
      </c>
      <c r="F122" s="441">
        <v>1.1366337713494961</v>
      </c>
    </row>
    <row r="123" spans="1:6" ht="18">
      <c r="A123" s="401">
        <v>7</v>
      </c>
      <c r="B123" s="402" t="s">
        <v>357</v>
      </c>
      <c r="C123" s="401" t="s">
        <v>46</v>
      </c>
      <c r="D123" s="214">
        <f>0.0012*2</f>
        <v>2.3999999999999998E-3</v>
      </c>
      <c r="E123" s="441">
        <v>432.74803289249684</v>
      </c>
      <c r="F123" s="441">
        <v>1.0385952789419921</v>
      </c>
    </row>
    <row r="124" spans="1:6" ht="18">
      <c r="A124" s="401">
        <v>8</v>
      </c>
      <c r="B124" s="402" t="s">
        <v>370</v>
      </c>
      <c r="C124" s="401" t="s">
        <v>179</v>
      </c>
      <c r="D124" s="112">
        <f>2*2</f>
        <v>4</v>
      </c>
      <c r="E124" s="441">
        <v>0.79656275081096772</v>
      </c>
      <c r="F124" s="441">
        <v>3.1862510032438709</v>
      </c>
    </row>
    <row r="125" spans="1:6" ht="18">
      <c r="A125" s="411">
        <v>9</v>
      </c>
      <c r="B125" s="405" t="s">
        <v>545</v>
      </c>
      <c r="C125" s="82" t="s">
        <v>542</v>
      </c>
      <c r="D125" s="112">
        <f>1*2</f>
        <v>2</v>
      </c>
      <c r="E125" s="441">
        <v>7.6592572193362276</v>
      </c>
      <c r="F125" s="441">
        <v>15.318514438672455</v>
      </c>
    </row>
    <row r="126" spans="1:6" ht="18">
      <c r="A126" s="401">
        <v>10</v>
      </c>
      <c r="B126" s="402" t="s">
        <v>365</v>
      </c>
      <c r="C126" s="401" t="s">
        <v>179</v>
      </c>
      <c r="D126" s="401">
        <f>2*2</f>
        <v>4</v>
      </c>
      <c r="E126" s="441">
        <v>0.15318514438672454</v>
      </c>
      <c r="F126" s="441">
        <v>0.61274057754689815</v>
      </c>
    </row>
    <row r="127" spans="1:6" ht="18">
      <c r="A127" s="401">
        <v>11</v>
      </c>
      <c r="B127" s="402" t="s">
        <v>359</v>
      </c>
      <c r="C127" s="401" t="s">
        <v>179</v>
      </c>
      <c r="D127" s="401">
        <f>7*2</f>
        <v>14</v>
      </c>
      <c r="E127" s="441">
        <v>7.6592572193362268E-2</v>
      </c>
      <c r="F127" s="441">
        <v>1.0722960107070718</v>
      </c>
    </row>
    <row r="128" spans="1:6" ht="36">
      <c r="A128" s="401">
        <v>12</v>
      </c>
      <c r="B128" s="97" t="s">
        <v>368</v>
      </c>
      <c r="C128" s="401" t="s">
        <v>142</v>
      </c>
      <c r="D128" s="401">
        <f>0.2*2</f>
        <v>0.4</v>
      </c>
      <c r="E128" s="441">
        <v>55.437677912819467</v>
      </c>
      <c r="F128" s="441">
        <v>22.17507116512779</v>
      </c>
    </row>
    <row r="129" spans="1:6" ht="36">
      <c r="A129" s="401">
        <v>13</v>
      </c>
      <c r="B129" s="97" t="s">
        <v>499</v>
      </c>
      <c r="C129" s="401" t="s">
        <v>132</v>
      </c>
      <c r="D129" s="401">
        <f>0.0144*2</f>
        <v>2.8799999999999999E-2</v>
      </c>
      <c r="E129" s="441">
        <v>160.48181298380271</v>
      </c>
      <c r="F129" s="441">
        <v>4.6218762139335174</v>
      </c>
    </row>
    <row r="130" spans="1:6" ht="18">
      <c r="A130" s="411">
        <v>14</v>
      </c>
      <c r="B130" s="405" t="s">
        <v>735</v>
      </c>
      <c r="C130" s="411" t="s">
        <v>56</v>
      </c>
      <c r="D130" s="411">
        <f>0.2*2</f>
        <v>0.4</v>
      </c>
      <c r="E130" s="441">
        <v>6.3889549922693316</v>
      </c>
      <c r="F130" s="441">
        <v>2.5555819969077329</v>
      </c>
    </row>
    <row r="131" spans="1:6" ht="18">
      <c r="A131" s="411">
        <v>15</v>
      </c>
      <c r="B131" s="405" t="s">
        <v>501</v>
      </c>
      <c r="C131" s="411" t="s">
        <v>56</v>
      </c>
      <c r="D131" s="411">
        <f>0.01*2</f>
        <v>0.02</v>
      </c>
      <c r="E131" s="441">
        <v>2.1867351107561008</v>
      </c>
      <c r="F131" s="441">
        <v>4.3734702215122018E-2</v>
      </c>
    </row>
    <row r="132" spans="1:6" ht="36">
      <c r="A132" s="404">
        <v>16</v>
      </c>
      <c r="B132" s="97" t="s">
        <v>378</v>
      </c>
      <c r="C132" s="80" t="s">
        <v>42</v>
      </c>
      <c r="D132" s="423">
        <f>0.00019*2</f>
        <v>3.8000000000000002E-4</v>
      </c>
      <c r="E132" s="441">
        <v>775.91213243000914</v>
      </c>
      <c r="F132" s="441">
        <v>0.29484661032340348</v>
      </c>
    </row>
    <row r="133" spans="1:6" ht="18">
      <c r="A133" s="401">
        <v>17</v>
      </c>
      <c r="B133" s="402" t="s">
        <v>339</v>
      </c>
      <c r="C133" s="401" t="s">
        <v>46</v>
      </c>
      <c r="D133" s="400">
        <f>0.19*1.95*2</f>
        <v>0.74099999999999999</v>
      </c>
      <c r="E133" s="441">
        <v>1.5719199475235748</v>
      </c>
      <c r="F133" s="441">
        <v>1.1647926811149689</v>
      </c>
    </row>
    <row r="134" spans="1:6" ht="18">
      <c r="A134" s="392"/>
      <c r="B134" s="124" t="s">
        <v>498</v>
      </c>
      <c r="C134" s="392"/>
      <c r="D134" s="392"/>
      <c r="E134" s="441"/>
      <c r="F134" s="441"/>
    </row>
    <row r="135" spans="1:6" ht="18">
      <c r="A135" s="392">
        <v>1</v>
      </c>
      <c r="B135" s="434" t="s">
        <v>240</v>
      </c>
      <c r="C135" s="392" t="s">
        <v>56</v>
      </c>
      <c r="D135" s="398">
        <v>1.1200000000000001</v>
      </c>
      <c r="E135" s="441">
        <v>243.43306845608592</v>
      </c>
      <c r="F135" s="441">
        <v>272.64503667081624</v>
      </c>
    </row>
    <row r="136" spans="1:6" ht="18">
      <c r="A136" s="392">
        <v>2</v>
      </c>
      <c r="B136" s="394" t="s">
        <v>242</v>
      </c>
      <c r="C136" s="411" t="s">
        <v>54</v>
      </c>
      <c r="D136" s="392">
        <f>1.4*2*4</f>
        <v>11.2</v>
      </c>
      <c r="E136" s="441">
        <v>2.2977771658008681</v>
      </c>
      <c r="F136" s="441">
        <v>25.73510425696972</v>
      </c>
    </row>
    <row r="137" spans="1:6" ht="18">
      <c r="A137" s="392">
        <v>3</v>
      </c>
      <c r="B137" s="394" t="s">
        <v>59</v>
      </c>
      <c r="C137" s="392" t="s">
        <v>60</v>
      </c>
      <c r="D137" s="392">
        <v>6</v>
      </c>
      <c r="E137" s="441">
        <v>1.5318514438672455</v>
      </c>
      <c r="F137" s="441">
        <v>9.1911086632034724</v>
      </c>
    </row>
    <row r="138" spans="1:6" ht="18">
      <c r="A138" s="392">
        <v>4</v>
      </c>
      <c r="B138" s="394" t="s">
        <v>496</v>
      </c>
      <c r="C138" s="411" t="s">
        <v>121</v>
      </c>
      <c r="D138" s="392">
        <f>0.05*4</f>
        <v>0.2</v>
      </c>
      <c r="E138" s="441">
        <v>21.828883075108248</v>
      </c>
      <c r="F138" s="441">
        <v>4.3657766150216499</v>
      </c>
    </row>
    <row r="139" spans="1:6" ht="36">
      <c r="A139" s="392">
        <v>5</v>
      </c>
      <c r="B139" s="434" t="s">
        <v>186</v>
      </c>
      <c r="C139" s="392" t="s">
        <v>47</v>
      </c>
      <c r="D139" s="392">
        <v>2.4E-2</v>
      </c>
      <c r="E139" s="441">
        <v>160.48181298380271</v>
      </c>
      <c r="F139" s="441">
        <v>3.8515635116112654</v>
      </c>
    </row>
    <row r="140" spans="1:6" ht="18">
      <c r="A140" s="411">
        <v>6</v>
      </c>
      <c r="B140" s="405" t="s">
        <v>209</v>
      </c>
      <c r="C140" s="411" t="s">
        <v>56</v>
      </c>
      <c r="D140" s="411">
        <v>0.88</v>
      </c>
      <c r="E140" s="441">
        <v>3.6226033461320952</v>
      </c>
      <c r="F140" s="441">
        <v>3.1878909445962442</v>
      </c>
    </row>
    <row r="141" spans="1:6" ht="36">
      <c r="A141" s="411">
        <v>7</v>
      </c>
      <c r="B141" s="405" t="s">
        <v>212</v>
      </c>
      <c r="C141" s="411" t="s">
        <v>56</v>
      </c>
      <c r="D141" s="411">
        <v>0.8</v>
      </c>
      <c r="E141" s="441">
        <v>1.8508209822965798</v>
      </c>
      <c r="F141" s="441">
        <v>1.4806567858372637</v>
      </c>
    </row>
    <row r="142" spans="1:6" ht="18">
      <c r="A142" s="411">
        <v>8</v>
      </c>
      <c r="B142" s="405" t="s">
        <v>211</v>
      </c>
      <c r="C142" s="392" t="s">
        <v>47</v>
      </c>
      <c r="D142" s="397">
        <v>8.0000000000000002E-3</v>
      </c>
      <c r="E142" s="441">
        <v>40.747068388325772</v>
      </c>
      <c r="F142" s="441">
        <v>0.32597654710660617</v>
      </c>
    </row>
    <row r="143" spans="1:6" ht="18">
      <c r="A143" s="411">
        <v>9</v>
      </c>
      <c r="B143" s="405" t="s">
        <v>210</v>
      </c>
      <c r="C143" s="411" t="s">
        <v>56</v>
      </c>
      <c r="D143" s="411">
        <v>0.08</v>
      </c>
      <c r="E143" s="441">
        <v>1.8508209822965798</v>
      </c>
      <c r="F143" s="441">
        <v>0.14806567858372638</v>
      </c>
    </row>
    <row r="144" spans="1:6" ht="36">
      <c r="A144" s="392">
        <v>10</v>
      </c>
      <c r="B144" s="434" t="s">
        <v>214</v>
      </c>
      <c r="C144" s="392" t="s">
        <v>56</v>
      </c>
      <c r="D144" s="392">
        <v>0.76800000000000002</v>
      </c>
      <c r="E144" s="441">
        <v>47.686509606851203</v>
      </c>
      <c r="F144" s="441">
        <v>36.623239378061726</v>
      </c>
    </row>
    <row r="145" spans="1:6" ht="36">
      <c r="A145" s="411">
        <v>11</v>
      </c>
      <c r="B145" s="405" t="s">
        <v>371</v>
      </c>
      <c r="C145" s="411" t="s">
        <v>132</v>
      </c>
      <c r="D145" s="411">
        <v>0.08</v>
      </c>
      <c r="E145" s="441">
        <v>80.943291852615985</v>
      </c>
      <c r="F145" s="441">
        <v>6.4754633482092787</v>
      </c>
    </row>
    <row r="146" spans="1:6" ht="18">
      <c r="A146" s="392"/>
      <c r="B146" s="124" t="s">
        <v>207</v>
      </c>
      <c r="C146" s="392"/>
      <c r="D146" s="392"/>
      <c r="E146" s="441"/>
      <c r="F146" s="441"/>
    </row>
    <row r="147" spans="1:6" ht="36">
      <c r="A147" s="392">
        <v>1</v>
      </c>
      <c r="B147" s="434" t="s">
        <v>218</v>
      </c>
      <c r="C147" s="392" t="s">
        <v>46</v>
      </c>
      <c r="D147" s="398">
        <f>0.1752+0.2032+0.155+0.2656+0.0896+0.03188+0.032+0.19584</f>
        <v>1.14832</v>
      </c>
      <c r="E147" s="441">
        <v>85.401140271043246</v>
      </c>
      <c r="F147" s="441">
        <v>98.067837396044382</v>
      </c>
    </row>
    <row r="148" spans="1:6" ht="18">
      <c r="A148" s="411">
        <v>2</v>
      </c>
      <c r="B148" s="405" t="s">
        <v>491</v>
      </c>
      <c r="C148" s="411" t="s">
        <v>54</v>
      </c>
      <c r="D148" s="123">
        <f>10.2*2</f>
        <v>20.399999999999999</v>
      </c>
      <c r="E148" s="441">
        <v>4.5189617594083744</v>
      </c>
      <c r="F148" s="441">
        <v>92.186819891930838</v>
      </c>
    </row>
    <row r="149" spans="1:6" ht="18">
      <c r="A149" s="411">
        <v>3</v>
      </c>
      <c r="B149" s="405" t="s">
        <v>490</v>
      </c>
      <c r="C149" s="411" t="s">
        <v>54</v>
      </c>
      <c r="D149" s="123">
        <f>(11+8.4+14.4)*2</f>
        <v>67.599999999999994</v>
      </c>
      <c r="E149" s="441">
        <v>4.672146903795098</v>
      </c>
      <c r="F149" s="441">
        <v>315.83713069654863</v>
      </c>
    </row>
    <row r="150" spans="1:6" ht="18">
      <c r="A150" s="411">
        <v>4</v>
      </c>
      <c r="B150" s="405" t="s">
        <v>489</v>
      </c>
      <c r="C150" s="411" t="s">
        <v>54</v>
      </c>
      <c r="D150" s="123">
        <f>(5.6+2+2)*2</f>
        <v>19.2</v>
      </c>
      <c r="E150" s="441">
        <v>4.3351395861443045</v>
      </c>
      <c r="F150" s="441">
        <v>83.234680053970649</v>
      </c>
    </row>
    <row r="151" spans="1:6" ht="18">
      <c r="A151" s="411">
        <v>5</v>
      </c>
      <c r="B151" s="405" t="s">
        <v>488</v>
      </c>
      <c r="C151" s="411" t="s">
        <v>54</v>
      </c>
      <c r="D151" s="123">
        <f>57.6*2</f>
        <v>115.2</v>
      </c>
      <c r="E151" s="441">
        <v>0.8118812652496401</v>
      </c>
      <c r="F151" s="441">
        <v>93.528721756758557</v>
      </c>
    </row>
    <row r="152" spans="1:6" ht="18">
      <c r="A152" s="392">
        <v>6</v>
      </c>
      <c r="B152" s="434" t="s">
        <v>229</v>
      </c>
      <c r="C152" s="392" t="s">
        <v>46</v>
      </c>
      <c r="D152" s="398">
        <f>0.64+0.1296+0.0464+0.128+0.2176+0.1132+0.02128+0.0256</f>
        <v>1.32168</v>
      </c>
      <c r="E152" s="441">
        <v>100.4213951032168</v>
      </c>
      <c r="F152" s="441">
        <v>132.72494948001957</v>
      </c>
    </row>
    <row r="153" spans="1:6" ht="18">
      <c r="A153" s="411">
        <v>7</v>
      </c>
      <c r="B153" s="405" t="s">
        <v>487</v>
      </c>
      <c r="C153" s="411" t="s">
        <v>54</v>
      </c>
      <c r="D153" s="123">
        <f>27.2*2</f>
        <v>54.4</v>
      </c>
      <c r="E153" s="441">
        <v>5.8516725155728775</v>
      </c>
      <c r="F153" s="441">
        <v>318.33098484716453</v>
      </c>
    </row>
    <row r="154" spans="1:6" ht="18">
      <c r="A154" s="411">
        <v>8</v>
      </c>
      <c r="B154" s="405" t="s">
        <v>486</v>
      </c>
      <c r="C154" s="411" t="s">
        <v>54</v>
      </c>
      <c r="D154" s="123">
        <f>(8.1+1.7+8+13.6)*2</f>
        <v>62.8</v>
      </c>
      <c r="E154" s="441">
        <v>4.3351395861443045</v>
      </c>
      <c r="F154" s="441">
        <v>272.24676600986231</v>
      </c>
    </row>
    <row r="155" spans="1:6" ht="18">
      <c r="A155" s="411">
        <v>9</v>
      </c>
      <c r="B155" s="405" t="s">
        <v>231</v>
      </c>
      <c r="C155" s="411" t="s">
        <v>46</v>
      </c>
      <c r="D155" s="125">
        <f>0.1132+0.02128</f>
        <v>0.13447999999999999</v>
      </c>
      <c r="E155" s="441">
        <v>734.01725635786806</v>
      </c>
      <c r="F155" s="441">
        <v>98.710640635006087</v>
      </c>
    </row>
    <row r="156" spans="1:6" ht="18">
      <c r="A156" s="411">
        <v>10</v>
      </c>
      <c r="B156" s="405" t="s">
        <v>485</v>
      </c>
      <c r="C156" s="411" t="s">
        <v>46</v>
      </c>
      <c r="D156" s="114">
        <v>2.5600000000000001E-2</v>
      </c>
      <c r="E156" s="441">
        <v>432.74803289249684</v>
      </c>
      <c r="F156" s="441">
        <v>11.07834964204792</v>
      </c>
    </row>
    <row r="157" spans="1:6" ht="36">
      <c r="A157" s="392">
        <v>11</v>
      </c>
      <c r="B157" s="434" t="s">
        <v>235</v>
      </c>
      <c r="C157" s="392" t="s">
        <v>47</v>
      </c>
      <c r="D157" s="392">
        <v>0.62</v>
      </c>
      <c r="E157" s="441">
        <v>160.48181298380271</v>
      </c>
      <c r="F157" s="441">
        <v>99.498724049957687</v>
      </c>
    </row>
    <row r="158" spans="1:6" ht="18">
      <c r="A158" s="411">
        <v>12</v>
      </c>
      <c r="B158" s="405" t="s">
        <v>547</v>
      </c>
      <c r="C158" s="392" t="s">
        <v>121</v>
      </c>
      <c r="D158" s="411">
        <v>20</v>
      </c>
      <c r="E158" s="441">
        <v>9.9109244276660693</v>
      </c>
      <c r="F158" s="441">
        <v>198.21848855332135</v>
      </c>
    </row>
    <row r="159" spans="1:6" ht="36">
      <c r="A159" s="392">
        <v>13</v>
      </c>
      <c r="B159" s="434" t="s">
        <v>546</v>
      </c>
      <c r="C159" s="392" t="s">
        <v>47</v>
      </c>
      <c r="D159" s="398">
        <v>0.32</v>
      </c>
      <c r="E159" s="441">
        <v>465.84292465953814</v>
      </c>
      <c r="F159" s="441">
        <v>149.0697358910522</v>
      </c>
    </row>
    <row r="160" spans="1:6" ht="36">
      <c r="A160" s="411">
        <v>14</v>
      </c>
      <c r="B160" s="405" t="s">
        <v>226</v>
      </c>
      <c r="C160" s="411" t="s">
        <v>47</v>
      </c>
      <c r="D160" s="411">
        <v>7.8E-2</v>
      </c>
      <c r="E160" s="441">
        <v>432.65021507052205</v>
      </c>
      <c r="F160" s="441">
        <v>33.746716775500722</v>
      </c>
    </row>
    <row r="161" spans="1:6" ht="18">
      <c r="A161" s="411">
        <v>15</v>
      </c>
      <c r="B161" s="405" t="s">
        <v>209</v>
      </c>
      <c r="C161" s="411" t="s">
        <v>56</v>
      </c>
      <c r="D161" s="411">
        <v>3.8</v>
      </c>
      <c r="E161" s="441">
        <v>3.6226033461320952</v>
      </c>
      <c r="F161" s="441">
        <v>13.765892715301961</v>
      </c>
    </row>
    <row r="162" spans="1:6" ht="36">
      <c r="A162" s="411">
        <v>16</v>
      </c>
      <c r="B162" s="405" t="s">
        <v>212</v>
      </c>
      <c r="C162" s="411" t="s">
        <v>56</v>
      </c>
      <c r="D162" s="411">
        <v>3.46</v>
      </c>
      <c r="E162" s="441">
        <v>1.8508209822965798</v>
      </c>
      <c r="F162" s="441">
        <v>6.4038405987461662</v>
      </c>
    </row>
    <row r="163" spans="1:6" ht="18">
      <c r="A163" s="411">
        <v>17</v>
      </c>
      <c r="B163" s="405" t="s">
        <v>211</v>
      </c>
      <c r="C163" s="411" t="s">
        <v>47</v>
      </c>
      <c r="D163" s="114">
        <v>7.1999999999999998E-3</v>
      </c>
      <c r="E163" s="441">
        <v>40.747068388325772</v>
      </c>
      <c r="F163" s="441">
        <v>0.29337889239594556</v>
      </c>
    </row>
    <row r="164" spans="1:6" ht="18">
      <c r="A164" s="411">
        <v>18</v>
      </c>
      <c r="B164" s="405" t="s">
        <v>210</v>
      </c>
      <c r="C164" s="411" t="s">
        <v>56</v>
      </c>
      <c r="D164" s="411">
        <v>0.34</v>
      </c>
      <c r="E164" s="441">
        <v>1.8508209822965798</v>
      </c>
      <c r="F164" s="441">
        <v>0.62927913398083712</v>
      </c>
    </row>
    <row r="165" spans="1:6" ht="36">
      <c r="A165" s="392">
        <v>19</v>
      </c>
      <c r="B165" s="434" t="s">
        <v>214</v>
      </c>
      <c r="C165" s="392" t="s">
        <v>56</v>
      </c>
      <c r="D165" s="392">
        <v>3.46</v>
      </c>
      <c r="E165" s="441">
        <v>47.686509606851203</v>
      </c>
      <c r="F165" s="441">
        <v>164.99532323970519</v>
      </c>
    </row>
    <row r="166" spans="1:6" ht="18">
      <c r="A166" s="411"/>
      <c r="B166" s="121" t="s">
        <v>171</v>
      </c>
      <c r="C166" s="411"/>
      <c r="D166" s="411"/>
      <c r="E166" s="441"/>
      <c r="F166" s="441"/>
    </row>
    <row r="167" spans="1:6" ht="18">
      <c r="A167" s="392">
        <v>1</v>
      </c>
      <c r="B167" s="434" t="s">
        <v>173</v>
      </c>
      <c r="C167" s="392" t="s">
        <v>46</v>
      </c>
      <c r="D167" s="392">
        <f>0.0166+0.0074+0.0092+0.00362+0.0208+0.0092+0.026</f>
        <v>9.2819999999999986E-2</v>
      </c>
      <c r="E167" s="441">
        <v>100.4213951032168</v>
      </c>
      <c r="F167" s="441">
        <v>9.3211138934805806</v>
      </c>
    </row>
    <row r="168" spans="1:6" ht="18">
      <c r="A168" s="411">
        <v>2</v>
      </c>
      <c r="B168" s="405" t="s">
        <v>479</v>
      </c>
      <c r="C168" s="411" t="s">
        <v>54</v>
      </c>
      <c r="D168" s="396">
        <f>4.4+1.96+2.4+0.96+5.52+2.4+6.88</f>
        <v>24.519999999999996</v>
      </c>
      <c r="E168" s="441">
        <v>1.5012144149899007</v>
      </c>
      <c r="F168" s="441">
        <v>36.809777455552357</v>
      </c>
    </row>
    <row r="169" spans="1:6" ht="18">
      <c r="A169" s="411">
        <v>3</v>
      </c>
      <c r="B169" s="405" t="s">
        <v>178</v>
      </c>
      <c r="C169" s="411" t="s">
        <v>179</v>
      </c>
      <c r="D169" s="334">
        <v>38</v>
      </c>
      <c r="E169" s="441">
        <v>7.6592572193362268E-2</v>
      </c>
      <c r="F169" s="441">
        <v>2.910517743347766</v>
      </c>
    </row>
    <row r="170" spans="1:6" ht="18">
      <c r="A170" s="411">
        <v>4</v>
      </c>
      <c r="B170" s="405" t="s">
        <v>548</v>
      </c>
      <c r="C170" s="411" t="s">
        <v>56</v>
      </c>
      <c r="D170" s="396">
        <v>0.14000000000000001</v>
      </c>
      <c r="E170" s="441">
        <v>191.48143048340569</v>
      </c>
      <c r="F170" s="441">
        <v>26.807400267676798</v>
      </c>
    </row>
    <row r="171" spans="1:6" ht="18">
      <c r="A171" s="411">
        <v>5</v>
      </c>
      <c r="B171" s="405" t="s">
        <v>182</v>
      </c>
      <c r="C171" s="411" t="s">
        <v>47</v>
      </c>
      <c r="D171" s="411">
        <v>6.8000000000000005E-2</v>
      </c>
      <c r="E171" s="441">
        <v>80.943291852615985</v>
      </c>
      <c r="F171" s="441">
        <v>5.5041438459778869</v>
      </c>
    </row>
    <row r="172" spans="1:6" ht="36">
      <c r="A172" s="392">
        <v>6</v>
      </c>
      <c r="B172" s="434" t="s">
        <v>186</v>
      </c>
      <c r="C172" s="392" t="s">
        <v>47</v>
      </c>
      <c r="D172" s="392">
        <v>0.05</v>
      </c>
      <c r="E172" s="441">
        <v>160.48181298380271</v>
      </c>
      <c r="F172" s="441">
        <v>8.0240906491901356</v>
      </c>
    </row>
    <row r="173" spans="1:6" ht="18">
      <c r="A173" s="411"/>
      <c r="B173" s="122" t="s">
        <v>192</v>
      </c>
      <c r="C173" s="411"/>
      <c r="D173" s="411"/>
      <c r="E173" s="441"/>
      <c r="F173" s="441"/>
    </row>
    <row r="174" spans="1:6" ht="18">
      <c r="A174" s="392">
        <v>1</v>
      </c>
      <c r="B174" s="394" t="s">
        <v>194</v>
      </c>
      <c r="C174" s="392" t="s">
        <v>179</v>
      </c>
      <c r="D174" s="392">
        <v>1</v>
      </c>
      <c r="E174" s="441">
        <v>20.178201635262212</v>
      </c>
      <c r="F174" s="441">
        <v>20.178201635262212</v>
      </c>
    </row>
    <row r="175" spans="1:6" ht="18">
      <c r="A175" s="411">
        <v>2</v>
      </c>
      <c r="B175" s="405" t="s">
        <v>480</v>
      </c>
      <c r="C175" s="411" t="s">
        <v>56</v>
      </c>
      <c r="D175" s="411">
        <f>0.05+0.03+0.003</f>
        <v>8.3000000000000004E-2</v>
      </c>
      <c r="E175" s="441">
        <v>191.48143048340569</v>
      </c>
      <c r="F175" s="441">
        <v>15.892958730122672</v>
      </c>
    </row>
    <row r="176" spans="1:6" ht="18">
      <c r="A176" s="411">
        <v>3</v>
      </c>
      <c r="B176" s="405" t="s">
        <v>481</v>
      </c>
      <c r="C176" s="411" t="s">
        <v>54</v>
      </c>
      <c r="D176" s="123">
        <v>2.4</v>
      </c>
      <c r="E176" s="441">
        <v>8.1188126524964002</v>
      </c>
      <c r="F176" s="441">
        <v>19.485150365991359</v>
      </c>
    </row>
    <row r="177" spans="1:6" ht="18">
      <c r="A177" s="392">
        <v>4</v>
      </c>
      <c r="B177" s="394" t="s">
        <v>478</v>
      </c>
      <c r="C177" s="392" t="s">
        <v>179</v>
      </c>
      <c r="D177" s="392">
        <f>16+16+16+16+16</f>
        <v>80</v>
      </c>
      <c r="E177" s="441">
        <v>4.595554331601736E-2</v>
      </c>
      <c r="F177" s="441">
        <v>3.6764434652813889</v>
      </c>
    </row>
    <row r="178" spans="1:6" ht="18">
      <c r="A178" s="392">
        <v>5</v>
      </c>
      <c r="B178" s="394" t="s">
        <v>199</v>
      </c>
      <c r="C178" s="392" t="s">
        <v>179</v>
      </c>
      <c r="D178" s="392">
        <f>16</f>
        <v>16</v>
      </c>
      <c r="E178" s="441">
        <v>7.6592572193362268E-2</v>
      </c>
      <c r="F178" s="441">
        <v>1.2254811550937963</v>
      </c>
    </row>
    <row r="179" spans="1:6" ht="18">
      <c r="A179" s="392">
        <v>6</v>
      </c>
      <c r="B179" s="394" t="s">
        <v>200</v>
      </c>
      <c r="C179" s="392" t="s">
        <v>179</v>
      </c>
      <c r="D179" s="392">
        <f>11+16</f>
        <v>27</v>
      </c>
      <c r="E179" s="441">
        <v>6.1274057754689817E-2</v>
      </c>
      <c r="F179" s="441">
        <v>1.654399559376625</v>
      </c>
    </row>
    <row r="180" spans="1:6" ht="36">
      <c r="A180" s="392">
        <v>7</v>
      </c>
      <c r="B180" s="434" t="s">
        <v>203</v>
      </c>
      <c r="C180" s="392" t="s">
        <v>47</v>
      </c>
      <c r="D180" s="392">
        <v>6.3E-2</v>
      </c>
      <c r="E180" s="441">
        <v>209.33396408519721</v>
      </c>
      <c r="F180" s="441">
        <v>13.188039737367426</v>
      </c>
    </row>
    <row r="181" spans="1:6" ht="36">
      <c r="A181" s="392">
        <v>8</v>
      </c>
      <c r="B181" s="434" t="s">
        <v>206</v>
      </c>
      <c r="C181" s="392" t="s">
        <v>47</v>
      </c>
      <c r="D181" s="392">
        <v>0.01</v>
      </c>
      <c r="E181" s="441">
        <v>160.48181298380271</v>
      </c>
      <c r="F181" s="441">
        <v>1.6048181298380271</v>
      </c>
    </row>
    <row r="182" spans="1:6" ht="18">
      <c r="A182" s="392">
        <v>9</v>
      </c>
      <c r="B182" s="394" t="s">
        <v>549</v>
      </c>
      <c r="C182" s="411" t="s">
        <v>56</v>
      </c>
      <c r="D182" s="392">
        <v>0.8</v>
      </c>
      <c r="E182" s="441">
        <v>10.722960107070719</v>
      </c>
      <c r="F182" s="441">
        <v>8.5783680856565763</v>
      </c>
    </row>
    <row r="183" spans="1:6" ht="18">
      <c r="A183" s="411"/>
      <c r="B183" s="122" t="s">
        <v>473</v>
      </c>
      <c r="C183" s="411"/>
      <c r="D183" s="411"/>
      <c r="E183" s="441"/>
      <c r="F183" s="441"/>
    </row>
    <row r="184" spans="1:6" ht="18">
      <c r="A184" s="411">
        <v>1</v>
      </c>
      <c r="B184" s="405" t="s">
        <v>474</v>
      </c>
      <c r="C184" s="411" t="s">
        <v>46</v>
      </c>
      <c r="D184" s="114">
        <v>1.7099999999999999E-3</v>
      </c>
      <c r="E184" s="441">
        <v>331.90625234271607</v>
      </c>
      <c r="F184" s="441">
        <v>0.56755969150604446</v>
      </c>
    </row>
    <row r="185" spans="1:6" ht="18">
      <c r="A185" s="411">
        <v>2</v>
      </c>
      <c r="B185" s="405" t="s">
        <v>475</v>
      </c>
      <c r="C185" s="411" t="s">
        <v>46</v>
      </c>
      <c r="D185" s="125">
        <v>1.0359999999999999E-2</v>
      </c>
      <c r="E185" s="441">
        <v>457.64061885533954</v>
      </c>
      <c r="F185" s="441">
        <v>4.7411568113413178</v>
      </c>
    </row>
    <row r="186" spans="1:6" ht="18">
      <c r="A186" s="411">
        <v>3</v>
      </c>
      <c r="B186" s="405" t="s">
        <v>476</v>
      </c>
      <c r="C186" s="411" t="s">
        <v>46</v>
      </c>
      <c r="D186" s="114">
        <v>5.5300000000000002E-3</v>
      </c>
      <c r="E186" s="441">
        <v>331.90625234271607</v>
      </c>
      <c r="F186" s="441">
        <v>1.8354415754552198</v>
      </c>
    </row>
    <row r="187" spans="1:6" ht="18">
      <c r="A187" s="411">
        <v>4</v>
      </c>
      <c r="B187" s="405" t="s">
        <v>477</v>
      </c>
      <c r="C187" s="392" t="s">
        <v>56</v>
      </c>
      <c r="D187" s="411">
        <v>0.7</v>
      </c>
      <c r="E187" s="441">
        <v>6.3889549922693316</v>
      </c>
      <c r="F187" s="441">
        <v>4.4722684945885316</v>
      </c>
    </row>
    <row r="188" spans="1:6" ht="18">
      <c r="A188" s="411">
        <v>5</v>
      </c>
      <c r="B188" s="405" t="s">
        <v>471</v>
      </c>
      <c r="C188" s="392" t="s">
        <v>56</v>
      </c>
      <c r="D188" s="397">
        <v>0.215</v>
      </c>
      <c r="E188" s="441">
        <v>16.516113597032092</v>
      </c>
      <c r="F188" s="441">
        <v>3.5509644233618993</v>
      </c>
    </row>
    <row r="189" spans="1:6" ht="36">
      <c r="A189" s="392">
        <v>6</v>
      </c>
      <c r="B189" s="434" t="s">
        <v>472</v>
      </c>
      <c r="C189" s="392" t="s">
        <v>56</v>
      </c>
      <c r="D189" s="392">
        <v>0.252</v>
      </c>
      <c r="E189" s="441">
        <v>51.72515271252896</v>
      </c>
      <c r="F189" s="441">
        <v>13.034738483557296</v>
      </c>
    </row>
    <row r="190" spans="1:6" ht="18">
      <c r="A190" s="163">
        <v>7</v>
      </c>
      <c r="B190" s="405" t="s">
        <v>325</v>
      </c>
      <c r="C190" s="163" t="s">
        <v>326</v>
      </c>
      <c r="D190" s="294">
        <v>1.4E-2</v>
      </c>
      <c r="E190" s="441">
        <v>161.14860891492313</v>
      </c>
      <c r="F190" s="441">
        <v>2.2560805248089237</v>
      </c>
    </row>
    <row r="191" spans="1:6" ht="66" customHeight="1">
      <c r="A191" s="401">
        <v>8</v>
      </c>
      <c r="B191" s="97" t="s">
        <v>280</v>
      </c>
      <c r="C191" s="401" t="s">
        <v>140</v>
      </c>
      <c r="D191" s="401">
        <v>1.4</v>
      </c>
      <c r="E191" s="441">
        <v>17.228633135105081</v>
      </c>
      <c r="F191" s="441">
        <v>24.120086389147112</v>
      </c>
    </row>
    <row r="192" spans="1:6" ht="18">
      <c r="A192" s="411"/>
      <c r="B192" s="122" t="s">
        <v>260</v>
      </c>
      <c r="C192" s="411"/>
      <c r="D192" s="411"/>
      <c r="E192" s="441"/>
      <c r="F192" s="441"/>
    </row>
    <row r="193" spans="1:6" ht="18">
      <c r="A193" s="415">
        <v>1</v>
      </c>
      <c r="B193" s="433" t="s">
        <v>280</v>
      </c>
      <c r="C193" s="415" t="s">
        <v>140</v>
      </c>
      <c r="D193" s="415">
        <v>1.8</v>
      </c>
      <c r="E193" s="441">
        <v>17.228633135105081</v>
      </c>
      <c r="F193" s="441">
        <v>31.011539643189153</v>
      </c>
    </row>
    <row r="194" spans="1:6" ht="36">
      <c r="A194" s="392">
        <v>2</v>
      </c>
      <c r="B194" s="434" t="s">
        <v>161</v>
      </c>
      <c r="C194" s="392" t="s">
        <v>56</v>
      </c>
      <c r="D194" s="392">
        <f>1.8*0.1</f>
        <v>0.18000000000000002</v>
      </c>
      <c r="E194" s="441">
        <v>49.488649604482781</v>
      </c>
      <c r="F194" s="441">
        <v>8.907956928806902</v>
      </c>
    </row>
    <row r="195" spans="1:6" ht="18">
      <c r="A195" s="411">
        <v>3</v>
      </c>
      <c r="B195" s="405" t="s">
        <v>279</v>
      </c>
      <c r="C195" s="411" t="s">
        <v>121</v>
      </c>
      <c r="D195" s="123">
        <v>1.8</v>
      </c>
      <c r="E195" s="441">
        <v>0.64337760642424302</v>
      </c>
      <c r="F195" s="441">
        <v>1.1580796915636375</v>
      </c>
    </row>
    <row r="196" spans="1:6" ht="36">
      <c r="A196" s="411">
        <v>4</v>
      </c>
      <c r="B196" s="405" t="s">
        <v>324</v>
      </c>
      <c r="C196" s="392" t="s">
        <v>56</v>
      </c>
      <c r="D196" s="396">
        <f>1.8*0.1</f>
        <v>0.18000000000000002</v>
      </c>
      <c r="E196" s="441">
        <v>16.516113597032092</v>
      </c>
      <c r="F196" s="441">
        <v>2.9729004474657765</v>
      </c>
    </row>
    <row r="197" spans="1:6" ht="18">
      <c r="A197" s="401">
        <v>5</v>
      </c>
      <c r="B197" s="402" t="s">
        <v>131</v>
      </c>
      <c r="C197" s="401" t="s">
        <v>132</v>
      </c>
      <c r="D197" s="399">
        <v>1.7999999999999999E-2</v>
      </c>
      <c r="E197" s="441">
        <v>15.747252824412328</v>
      </c>
      <c r="F197" s="441">
        <v>0.28345055083942189</v>
      </c>
    </row>
    <row r="198" spans="1:6" ht="18">
      <c r="A198" s="290"/>
      <c r="B198" s="291" t="s">
        <v>550</v>
      </c>
      <c r="C198" s="290"/>
      <c r="D198" s="290"/>
      <c r="E198" s="441"/>
      <c r="F198" s="441"/>
    </row>
    <row r="199" spans="1:6" ht="36">
      <c r="A199" s="401">
        <v>1</v>
      </c>
      <c r="B199" s="285" t="s">
        <v>453</v>
      </c>
      <c r="C199" s="401" t="s">
        <v>401</v>
      </c>
      <c r="D199" s="292">
        <v>5.28E-3</v>
      </c>
      <c r="E199" s="441">
        <v>775.91213243000914</v>
      </c>
      <c r="F199" s="441">
        <v>4.0968160592304477</v>
      </c>
    </row>
    <row r="200" spans="1:6" ht="36">
      <c r="A200" s="401">
        <v>2</v>
      </c>
      <c r="B200" s="402" t="s">
        <v>454</v>
      </c>
      <c r="C200" s="401" t="s">
        <v>142</v>
      </c>
      <c r="D200" s="401">
        <v>0.28000000000000003</v>
      </c>
      <c r="E200" s="441">
        <v>6.3889549922693316</v>
      </c>
      <c r="F200" s="441">
        <v>1.7889073978354131</v>
      </c>
    </row>
    <row r="201" spans="1:6" ht="36">
      <c r="A201" s="401">
        <v>3</v>
      </c>
      <c r="B201" s="402" t="s">
        <v>455</v>
      </c>
      <c r="C201" s="401" t="s">
        <v>401</v>
      </c>
      <c r="D201" s="401">
        <v>5.4999999999999997E-3</v>
      </c>
      <c r="E201" s="441">
        <v>882.22340876788883</v>
      </c>
      <c r="F201" s="441">
        <v>4.8522287482233883</v>
      </c>
    </row>
    <row r="202" spans="1:6" ht="36">
      <c r="A202" s="409">
        <v>4</v>
      </c>
      <c r="B202" s="408" t="s">
        <v>456</v>
      </c>
      <c r="C202" s="409" t="s">
        <v>132</v>
      </c>
      <c r="D202" s="410">
        <v>2.64E-2</v>
      </c>
      <c r="E202" s="441">
        <v>40.747068388325772</v>
      </c>
      <c r="F202" s="441">
        <v>1.0757226054518003</v>
      </c>
    </row>
    <row r="203" spans="1:6" ht="56.25" customHeight="1">
      <c r="A203" s="401">
        <v>5</v>
      </c>
      <c r="B203" s="402" t="s">
        <v>551</v>
      </c>
      <c r="C203" s="401" t="s">
        <v>46</v>
      </c>
      <c r="D203" s="292">
        <v>1.746E-2</v>
      </c>
      <c r="E203" s="441">
        <v>473.23183814568438</v>
      </c>
      <c r="F203" s="441">
        <v>8.2626278940236482</v>
      </c>
    </row>
    <row r="204" spans="1:6" ht="60" customHeight="1">
      <c r="A204" s="409">
        <v>6</v>
      </c>
      <c r="B204" s="408" t="s">
        <v>553</v>
      </c>
      <c r="C204" s="409" t="s">
        <v>46</v>
      </c>
      <c r="D204" s="293">
        <v>3.3829999999999999E-2</v>
      </c>
      <c r="E204" s="441">
        <v>598.9662046583079</v>
      </c>
      <c r="F204" s="441">
        <v>20.263026703590555</v>
      </c>
    </row>
    <row r="205" spans="1:6" ht="52.5" customHeight="1">
      <c r="A205" s="401">
        <v>7</v>
      </c>
      <c r="B205" s="402" t="s">
        <v>552</v>
      </c>
      <c r="C205" s="401" t="s">
        <v>46</v>
      </c>
      <c r="D205" s="214">
        <v>2.6200000000000001E-2</v>
      </c>
      <c r="E205" s="441">
        <v>574.07361869546514</v>
      </c>
      <c r="F205" s="441">
        <v>15.040728809821188</v>
      </c>
    </row>
    <row r="206" spans="1:6" ht="18">
      <c r="A206" s="401">
        <v>8</v>
      </c>
      <c r="B206" s="402" t="s">
        <v>459</v>
      </c>
      <c r="C206" s="401" t="s">
        <v>46</v>
      </c>
      <c r="D206" s="292">
        <v>3.8999999999999999E-4</v>
      </c>
      <c r="E206" s="441">
        <v>504.2395397777812</v>
      </c>
      <c r="F206" s="441">
        <v>0.19665342051333465</v>
      </c>
    </row>
    <row r="207" spans="1:6" ht="36">
      <c r="A207" s="401">
        <v>9</v>
      </c>
      <c r="B207" s="437" t="s">
        <v>461</v>
      </c>
      <c r="C207" s="401" t="s">
        <v>142</v>
      </c>
      <c r="D207" s="401">
        <v>0.86</v>
      </c>
      <c r="E207" s="441">
        <v>61.304668942831007</v>
      </c>
      <c r="F207" s="441">
        <v>52.722015290834662</v>
      </c>
    </row>
    <row r="208" spans="1:6" ht="36">
      <c r="A208" s="401">
        <v>10</v>
      </c>
      <c r="B208" s="437" t="s">
        <v>462</v>
      </c>
      <c r="C208" s="401" t="s">
        <v>142</v>
      </c>
      <c r="D208" s="401">
        <v>0.53</v>
      </c>
      <c r="E208" s="441">
        <v>62.901771475554476</v>
      </c>
      <c r="F208" s="441">
        <v>33.337938882043872</v>
      </c>
    </row>
    <row r="209" spans="1:6" ht="36">
      <c r="A209" s="415">
        <v>11</v>
      </c>
      <c r="B209" s="433" t="s">
        <v>726</v>
      </c>
      <c r="C209" s="415" t="s">
        <v>140</v>
      </c>
      <c r="D209" s="415">
        <f>2.4*0.3</f>
        <v>0.72</v>
      </c>
      <c r="E209" s="441">
        <v>17.228633135105081</v>
      </c>
      <c r="F209" s="441">
        <v>12.40461585727566</v>
      </c>
    </row>
    <row r="210" spans="1:6" ht="36">
      <c r="A210" s="401">
        <v>12</v>
      </c>
      <c r="B210" s="418" t="s">
        <v>463</v>
      </c>
      <c r="C210" s="401" t="s">
        <v>132</v>
      </c>
      <c r="D210" s="401">
        <v>4.3999999999999997E-2</v>
      </c>
      <c r="E210" s="441">
        <v>114.4596617827161</v>
      </c>
      <c r="F210" s="441">
        <v>5.0362251184395079</v>
      </c>
    </row>
    <row r="211" spans="1:6" ht="36">
      <c r="A211" s="409">
        <v>13</v>
      </c>
      <c r="B211" s="436" t="s">
        <v>465</v>
      </c>
      <c r="C211" s="438" t="s">
        <v>121</v>
      </c>
      <c r="D211" s="419">
        <v>2</v>
      </c>
      <c r="E211" s="441">
        <v>20.575940820026783</v>
      </c>
      <c r="F211" s="441">
        <v>41.151881640053567</v>
      </c>
    </row>
    <row r="212" spans="1:6" ht="18">
      <c r="A212" s="411">
        <v>14</v>
      </c>
      <c r="B212" s="405" t="s">
        <v>469</v>
      </c>
      <c r="C212" s="411" t="s">
        <v>155</v>
      </c>
      <c r="D212" s="411">
        <v>2.7</v>
      </c>
      <c r="E212" s="441">
        <v>1.8508209822965798</v>
      </c>
      <c r="F212" s="441">
        <v>4.9972166522007653</v>
      </c>
    </row>
    <row r="213" spans="1:6" ht="36">
      <c r="A213" s="393">
        <v>15</v>
      </c>
      <c r="B213" s="395" t="s">
        <v>470</v>
      </c>
      <c r="C213" s="411" t="s">
        <v>468</v>
      </c>
      <c r="D213" s="393">
        <v>2.7E-2</v>
      </c>
      <c r="E213" s="441">
        <v>107.39477615909938</v>
      </c>
      <c r="F213" s="441">
        <v>2.8996589562956832</v>
      </c>
    </row>
    <row r="214" spans="1:6" ht="18">
      <c r="A214" s="105"/>
      <c r="B214" s="439" t="s">
        <v>286</v>
      </c>
      <c r="C214" s="105"/>
      <c r="D214" s="105"/>
      <c r="E214" s="441"/>
      <c r="F214" s="441"/>
    </row>
    <row r="215" spans="1:6" ht="18">
      <c r="A215" s="121"/>
      <c r="B215" s="121" t="s">
        <v>502</v>
      </c>
      <c r="C215" s="121"/>
      <c r="D215" s="121"/>
      <c r="E215" s="441"/>
      <c r="F215" s="441"/>
    </row>
    <row r="216" spans="1:6" ht="36">
      <c r="A216" s="411">
        <v>1</v>
      </c>
      <c r="B216" s="405" t="s">
        <v>555</v>
      </c>
      <c r="C216" s="82" t="s">
        <v>179</v>
      </c>
      <c r="D216" s="411">
        <v>1</v>
      </c>
      <c r="E216" s="441">
        <v>99.385927656306492</v>
      </c>
      <c r="F216" s="441">
        <v>99.385927656306492</v>
      </c>
    </row>
    <row r="217" spans="1:6" ht="36">
      <c r="A217" s="401">
        <v>2</v>
      </c>
      <c r="B217" s="402" t="s">
        <v>505</v>
      </c>
      <c r="C217" s="401" t="s">
        <v>179</v>
      </c>
      <c r="D217" s="112">
        <v>1</v>
      </c>
      <c r="E217" s="441">
        <v>3.9671982287159713</v>
      </c>
      <c r="F217" s="441">
        <v>3.9671982287159713</v>
      </c>
    </row>
    <row r="218" spans="1:6" ht="36">
      <c r="A218" s="401">
        <v>3</v>
      </c>
      <c r="B218" s="402" t="s">
        <v>556</v>
      </c>
      <c r="C218" s="401" t="s">
        <v>179</v>
      </c>
      <c r="D218" s="401">
        <v>2</v>
      </c>
      <c r="E218" s="441">
        <v>21.165940958896268</v>
      </c>
      <c r="F218" s="441">
        <v>42.331881917792536</v>
      </c>
    </row>
    <row r="219" spans="1:6" ht="36">
      <c r="A219" s="401">
        <v>4</v>
      </c>
      <c r="B219" s="402" t="s">
        <v>557</v>
      </c>
      <c r="C219" s="401" t="s">
        <v>179</v>
      </c>
      <c r="D219" s="401">
        <v>2</v>
      </c>
      <c r="E219" s="441">
        <v>32.126020151442191</v>
      </c>
      <c r="F219" s="441">
        <v>64.252040302884382</v>
      </c>
    </row>
    <row r="220" spans="1:6" ht="18">
      <c r="A220" s="401">
        <v>5</v>
      </c>
      <c r="B220" s="97" t="s">
        <v>558</v>
      </c>
      <c r="C220" s="401" t="s">
        <v>179</v>
      </c>
      <c r="D220" s="401">
        <v>2</v>
      </c>
      <c r="E220" s="441">
        <v>3.5232583208946644</v>
      </c>
      <c r="F220" s="441">
        <v>7.0465166417893288</v>
      </c>
    </row>
    <row r="221" spans="1:6" ht="18">
      <c r="A221" s="401">
        <v>6</v>
      </c>
      <c r="B221" s="402" t="s">
        <v>567</v>
      </c>
      <c r="C221" s="401" t="s">
        <v>54</v>
      </c>
      <c r="D221" s="400">
        <f>2*1.52</f>
        <v>3.04</v>
      </c>
      <c r="E221" s="441">
        <v>1.6084440160606077</v>
      </c>
      <c r="F221" s="441">
        <v>4.8896698088242472</v>
      </c>
    </row>
    <row r="222" spans="1:6" ht="18">
      <c r="A222" s="401">
        <v>7</v>
      </c>
      <c r="B222" s="402" t="s">
        <v>563</v>
      </c>
      <c r="C222" s="401" t="s">
        <v>179</v>
      </c>
      <c r="D222" s="401">
        <v>1</v>
      </c>
      <c r="E222" s="441">
        <v>5.0202267405355006</v>
      </c>
      <c r="F222" s="441">
        <v>5.0202267405355006</v>
      </c>
    </row>
    <row r="223" spans="1:6" ht="18">
      <c r="A223" s="401">
        <v>8</v>
      </c>
      <c r="B223" s="402" t="s">
        <v>565</v>
      </c>
      <c r="C223" s="401" t="s">
        <v>179</v>
      </c>
      <c r="D223" s="112">
        <v>1</v>
      </c>
      <c r="E223" s="441">
        <v>79.043534503549864</v>
      </c>
      <c r="F223" s="441">
        <v>79.043534503549864</v>
      </c>
    </row>
    <row r="224" spans="1:6" ht="18">
      <c r="A224" s="401">
        <v>9</v>
      </c>
      <c r="B224" s="405" t="s">
        <v>508</v>
      </c>
      <c r="C224" s="411" t="s">
        <v>155</v>
      </c>
      <c r="D224" s="411">
        <v>0.36</v>
      </c>
      <c r="E224" s="441">
        <v>16.516113597032092</v>
      </c>
      <c r="F224" s="441">
        <v>5.9458008949315531</v>
      </c>
    </row>
    <row r="225" spans="1:6" ht="18">
      <c r="A225" s="411">
        <v>10</v>
      </c>
      <c r="B225" s="405" t="s">
        <v>510</v>
      </c>
      <c r="C225" s="411" t="s">
        <v>46</v>
      </c>
      <c r="D225" s="397">
        <f>5*0.48*0.617/1000</f>
        <v>1.4808E-3</v>
      </c>
      <c r="E225" s="441">
        <v>331.90625234271607</v>
      </c>
      <c r="F225" s="441">
        <v>0.49148677846909394</v>
      </c>
    </row>
    <row r="226" spans="1:6" ht="36">
      <c r="A226" s="411">
        <v>11</v>
      </c>
      <c r="B226" s="405" t="s">
        <v>512</v>
      </c>
      <c r="C226" s="411" t="s">
        <v>179</v>
      </c>
      <c r="D226" s="334">
        <v>1</v>
      </c>
      <c r="E226" s="441">
        <v>79.589943565851897</v>
      </c>
      <c r="F226" s="441">
        <v>79.589943565851897</v>
      </c>
    </row>
    <row r="227" spans="1:6" ht="18">
      <c r="A227" s="411">
        <v>12</v>
      </c>
      <c r="B227" s="405" t="s">
        <v>514</v>
      </c>
      <c r="C227" s="411" t="s">
        <v>46</v>
      </c>
      <c r="D227" s="397">
        <f>4*0.3*0.617/1000</f>
        <v>7.404E-4</v>
      </c>
      <c r="E227" s="441">
        <v>457.64061885533954</v>
      </c>
      <c r="F227" s="441">
        <v>0.33883711420049339</v>
      </c>
    </row>
    <row r="228" spans="1:6" ht="18">
      <c r="A228" s="392"/>
      <c r="B228" s="121" t="s">
        <v>286</v>
      </c>
      <c r="C228" s="392"/>
      <c r="D228" s="117"/>
      <c r="E228" s="441"/>
      <c r="F228" s="441"/>
    </row>
    <row r="229" spans="1:6" ht="54">
      <c r="A229" s="411">
        <v>1</v>
      </c>
      <c r="B229" s="97" t="s">
        <v>521</v>
      </c>
      <c r="C229" s="401" t="s">
        <v>42</v>
      </c>
      <c r="D229" s="397">
        <v>0.21099999999999999</v>
      </c>
      <c r="E229" s="441">
        <v>775.91213243000914</v>
      </c>
      <c r="F229" s="441">
        <v>163.71745994273192</v>
      </c>
    </row>
    <row r="230" spans="1:6" ht="36">
      <c r="A230" s="401">
        <v>2</v>
      </c>
      <c r="B230" s="402" t="s">
        <v>524</v>
      </c>
      <c r="C230" s="401" t="s">
        <v>142</v>
      </c>
      <c r="D230" s="401">
        <v>23</v>
      </c>
      <c r="E230" s="441">
        <v>3.6226033461320952</v>
      </c>
      <c r="F230" s="441">
        <v>83.319876961038204</v>
      </c>
    </row>
    <row r="231" spans="1:6" ht="18">
      <c r="A231" s="401">
        <v>3</v>
      </c>
      <c r="B231" s="402" t="s">
        <v>515</v>
      </c>
      <c r="C231" s="401" t="s">
        <v>155</v>
      </c>
      <c r="D231" s="401">
        <v>18</v>
      </c>
      <c r="E231" s="441">
        <v>14.726271552375577</v>
      </c>
      <c r="F231" s="441">
        <v>265.07288794276036</v>
      </c>
    </row>
    <row r="232" spans="1:6" ht="18">
      <c r="A232" s="401">
        <v>4</v>
      </c>
      <c r="B232" s="402" t="s">
        <v>516</v>
      </c>
      <c r="C232" s="401" t="s">
        <v>155</v>
      </c>
      <c r="D232" s="401">
        <v>52</v>
      </c>
      <c r="E232" s="441">
        <v>14.726271552375577</v>
      </c>
      <c r="F232" s="441">
        <v>765.76612072352998</v>
      </c>
    </row>
    <row r="233" spans="1:6" ht="36">
      <c r="A233" s="401">
        <v>5</v>
      </c>
      <c r="B233" s="402" t="s">
        <v>569</v>
      </c>
      <c r="C233" s="401" t="s">
        <v>42</v>
      </c>
      <c r="D233" s="399">
        <v>0.14799999999999999</v>
      </c>
      <c r="E233" s="441">
        <v>100.76409920022915</v>
      </c>
      <c r="F233" s="441">
        <v>14.913086681633912</v>
      </c>
    </row>
    <row r="234" spans="1:6" ht="18">
      <c r="A234" s="401">
        <v>6</v>
      </c>
      <c r="B234" s="402" t="s">
        <v>570</v>
      </c>
      <c r="C234" s="401" t="s">
        <v>56</v>
      </c>
      <c r="D234" s="401">
        <v>16</v>
      </c>
      <c r="E234" s="441">
        <v>2.1867351107561008</v>
      </c>
      <c r="F234" s="441">
        <v>34.987761772097613</v>
      </c>
    </row>
    <row r="235" spans="1:6" ht="36">
      <c r="A235" s="411">
        <v>7</v>
      </c>
      <c r="B235" s="97" t="s">
        <v>518</v>
      </c>
      <c r="C235" s="401" t="s">
        <v>42</v>
      </c>
      <c r="D235" s="396">
        <v>7.0000000000000007E-2</v>
      </c>
      <c r="E235" s="441">
        <v>1215.9981406514416</v>
      </c>
      <c r="F235" s="441">
        <v>85.119869845600931</v>
      </c>
    </row>
    <row r="236" spans="1:6" ht="18">
      <c r="A236" s="401">
        <v>8</v>
      </c>
      <c r="B236" s="402" t="s">
        <v>402</v>
      </c>
      <c r="C236" s="401" t="s">
        <v>46</v>
      </c>
      <c r="D236" s="112">
        <v>126</v>
      </c>
      <c r="E236" s="441">
        <v>2.015281984004583</v>
      </c>
      <c r="F236" s="441">
        <v>253.92552998457745</v>
      </c>
    </row>
    <row r="237" spans="1:6" ht="54.75" customHeight="1">
      <c r="A237" s="401">
        <v>9</v>
      </c>
      <c r="B237" s="402" t="s">
        <v>571</v>
      </c>
      <c r="C237" s="401" t="s">
        <v>54</v>
      </c>
      <c r="D237" s="401">
        <v>187</v>
      </c>
      <c r="E237" s="441">
        <v>5.9699172503910969</v>
      </c>
      <c r="F237" s="441">
        <v>1116.3745258231349</v>
      </c>
    </row>
    <row r="238" spans="1:6" ht="36">
      <c r="A238" s="401">
        <v>10</v>
      </c>
      <c r="B238" s="402" t="s">
        <v>575</v>
      </c>
      <c r="C238" s="401" t="s">
        <v>54</v>
      </c>
      <c r="D238" s="401">
        <v>70</v>
      </c>
      <c r="E238" s="441">
        <v>1.2810116207874911</v>
      </c>
      <c r="F238" s="441">
        <v>89.670813455124389</v>
      </c>
    </row>
    <row r="239" spans="1:6" ht="36">
      <c r="A239" s="401">
        <v>11</v>
      </c>
      <c r="B239" s="402" t="s">
        <v>579</v>
      </c>
      <c r="C239" s="401" t="s">
        <v>54</v>
      </c>
      <c r="D239" s="401">
        <v>10</v>
      </c>
      <c r="E239" s="441">
        <v>0.92516253037713014</v>
      </c>
      <c r="F239" s="441">
        <v>9.2516253037713021</v>
      </c>
    </row>
    <row r="240" spans="1:6" ht="54">
      <c r="A240" s="401">
        <v>12</v>
      </c>
      <c r="B240" s="402" t="s">
        <v>583</v>
      </c>
      <c r="C240" s="401" t="s">
        <v>54</v>
      </c>
      <c r="D240" s="401">
        <v>33</v>
      </c>
      <c r="E240" s="441">
        <v>0.58478513954982814</v>
      </c>
      <c r="F240" s="441">
        <v>19.29790960514433</v>
      </c>
    </row>
    <row r="241" spans="1:6" ht="18">
      <c r="A241" s="401">
        <v>13</v>
      </c>
      <c r="B241" s="402" t="s">
        <v>628</v>
      </c>
      <c r="C241" s="401" t="s">
        <v>267</v>
      </c>
      <c r="D241" s="112">
        <v>3</v>
      </c>
      <c r="E241" s="441">
        <v>12.693842506719189</v>
      </c>
      <c r="F241" s="441">
        <v>38.081527520157564</v>
      </c>
    </row>
    <row r="242" spans="1:6" ht="18">
      <c r="A242" s="404">
        <v>14</v>
      </c>
      <c r="B242" s="405" t="s">
        <v>587</v>
      </c>
      <c r="C242" s="404" t="s">
        <v>179</v>
      </c>
      <c r="D242" s="404">
        <f>3+4+3+3+1+1+3+4+1</f>
        <v>23</v>
      </c>
      <c r="E242" s="441">
        <v>1.3693618618571242</v>
      </c>
      <c r="F242" s="441">
        <v>31.495322822713856</v>
      </c>
    </row>
    <row r="243" spans="1:6" ht="18">
      <c r="A243" s="401">
        <v>15</v>
      </c>
      <c r="B243" s="402" t="s">
        <v>588</v>
      </c>
      <c r="C243" s="401" t="s">
        <v>179</v>
      </c>
      <c r="D243" s="112">
        <v>3</v>
      </c>
      <c r="E243" s="441">
        <v>3.3547546620692676</v>
      </c>
      <c r="F243" s="441">
        <v>10.064263986207804</v>
      </c>
    </row>
    <row r="244" spans="1:6" ht="18">
      <c r="A244" s="401">
        <v>16</v>
      </c>
      <c r="B244" s="402" t="s">
        <v>589</v>
      </c>
      <c r="C244" s="401" t="s">
        <v>179</v>
      </c>
      <c r="D244" s="112">
        <v>4</v>
      </c>
      <c r="E244" s="441">
        <v>3.7070804941587339</v>
      </c>
      <c r="F244" s="441">
        <v>14.828321976634935</v>
      </c>
    </row>
    <row r="245" spans="1:6" ht="18">
      <c r="A245" s="179">
        <v>17</v>
      </c>
      <c r="B245" s="402" t="s">
        <v>590</v>
      </c>
      <c r="C245" s="179" t="s">
        <v>179</v>
      </c>
      <c r="D245" s="179">
        <v>3</v>
      </c>
      <c r="E245" s="441">
        <v>0.32168880321212151</v>
      </c>
      <c r="F245" s="441">
        <v>0.96506640963636459</v>
      </c>
    </row>
    <row r="246" spans="1:6" ht="18">
      <c r="A246" s="179">
        <v>18</v>
      </c>
      <c r="B246" s="402" t="s">
        <v>651</v>
      </c>
      <c r="C246" s="179" t="s">
        <v>179</v>
      </c>
      <c r="D246" s="179">
        <v>3</v>
      </c>
      <c r="E246" s="441">
        <v>2.2365031080461786</v>
      </c>
      <c r="F246" s="441">
        <v>6.7095093241385353</v>
      </c>
    </row>
    <row r="247" spans="1:6" ht="18">
      <c r="A247" s="179">
        <v>19</v>
      </c>
      <c r="B247" s="402" t="s">
        <v>652</v>
      </c>
      <c r="C247" s="179" t="s">
        <v>179</v>
      </c>
      <c r="D247" s="179">
        <v>1</v>
      </c>
      <c r="E247" s="441">
        <v>1.8994957903953844</v>
      </c>
      <c r="F247" s="441">
        <v>1.8994957903953844</v>
      </c>
    </row>
    <row r="248" spans="1:6" ht="18">
      <c r="A248" s="401">
        <v>20</v>
      </c>
      <c r="B248" s="402" t="s">
        <v>643</v>
      </c>
      <c r="C248" s="401" t="s">
        <v>179</v>
      </c>
      <c r="D248" s="401">
        <v>1</v>
      </c>
      <c r="E248" s="441">
        <v>12.34518558646581</v>
      </c>
      <c r="F248" s="441">
        <v>12.34518558646581</v>
      </c>
    </row>
    <row r="249" spans="1:6" ht="18">
      <c r="A249" s="401">
        <v>21</v>
      </c>
      <c r="B249" s="402" t="s">
        <v>629</v>
      </c>
      <c r="C249" s="401" t="s">
        <v>179</v>
      </c>
      <c r="D249" s="401">
        <v>1</v>
      </c>
      <c r="E249" s="441">
        <v>15.868443907360474</v>
      </c>
      <c r="F249" s="441">
        <v>15.868443907360474</v>
      </c>
    </row>
    <row r="250" spans="1:6" ht="18">
      <c r="A250" s="401">
        <v>22</v>
      </c>
      <c r="B250" s="402" t="s">
        <v>594</v>
      </c>
      <c r="C250" s="401" t="s">
        <v>179</v>
      </c>
      <c r="D250" s="112">
        <v>1</v>
      </c>
      <c r="E250" s="441">
        <v>6.5869612086291545</v>
      </c>
      <c r="F250" s="441">
        <v>6.5869612086291545</v>
      </c>
    </row>
    <row r="251" spans="1:6" ht="18">
      <c r="A251" s="401">
        <v>23</v>
      </c>
      <c r="B251" s="402" t="s">
        <v>596</v>
      </c>
      <c r="C251" s="401" t="s">
        <v>179</v>
      </c>
      <c r="D251" s="401">
        <v>1</v>
      </c>
      <c r="E251" s="441">
        <v>2.757332598961042</v>
      </c>
      <c r="F251" s="441">
        <v>2.757332598961042</v>
      </c>
    </row>
    <row r="252" spans="1:6" ht="18">
      <c r="A252" s="179">
        <v>24</v>
      </c>
      <c r="B252" s="402" t="s">
        <v>631</v>
      </c>
      <c r="C252" s="179" t="s">
        <v>179</v>
      </c>
      <c r="D252" s="179">
        <v>3</v>
      </c>
      <c r="E252" s="441">
        <v>0.49019246203751854</v>
      </c>
      <c r="F252" s="441">
        <v>1.4705773861125555</v>
      </c>
    </row>
    <row r="253" spans="1:6" ht="18">
      <c r="A253" s="179">
        <v>25</v>
      </c>
      <c r="B253" s="402" t="s">
        <v>632</v>
      </c>
      <c r="C253" s="179" t="s">
        <v>179</v>
      </c>
      <c r="D253" s="179">
        <v>3</v>
      </c>
      <c r="E253" s="441">
        <v>1.2561181839711413</v>
      </c>
      <c r="F253" s="441">
        <v>3.7683545519134234</v>
      </c>
    </row>
    <row r="254" spans="1:6" ht="18">
      <c r="A254" s="401">
        <v>26</v>
      </c>
      <c r="B254" s="402" t="s">
        <v>638</v>
      </c>
      <c r="C254" s="401" t="s">
        <v>179</v>
      </c>
      <c r="D254" s="401">
        <v>4</v>
      </c>
      <c r="E254" s="441">
        <v>5.3586308760272612</v>
      </c>
      <c r="F254" s="441">
        <v>21.434523504109045</v>
      </c>
    </row>
    <row r="255" spans="1:6" ht="18">
      <c r="A255" s="401">
        <v>27</v>
      </c>
      <c r="B255" s="402" t="s">
        <v>637</v>
      </c>
      <c r="C255" s="401" t="s">
        <v>179</v>
      </c>
      <c r="D255" s="401">
        <v>1</v>
      </c>
      <c r="E255" s="441">
        <v>4.4854755530229315</v>
      </c>
      <c r="F255" s="441">
        <v>4.4854755530229315</v>
      </c>
    </row>
    <row r="256" spans="1:6" ht="18">
      <c r="A256" s="401">
        <v>28</v>
      </c>
      <c r="B256" s="402" t="s">
        <v>650</v>
      </c>
      <c r="C256" s="401" t="s">
        <v>179</v>
      </c>
      <c r="D256" s="401">
        <v>4</v>
      </c>
      <c r="E256" s="441">
        <v>8.8512521680445815</v>
      </c>
      <c r="F256" s="441">
        <v>35.405008672178326</v>
      </c>
    </row>
    <row r="257" spans="1:6" ht="18">
      <c r="A257" s="401">
        <v>29</v>
      </c>
      <c r="B257" s="402" t="s">
        <v>636</v>
      </c>
      <c r="C257" s="401" t="s">
        <v>179</v>
      </c>
      <c r="D257" s="401">
        <v>1</v>
      </c>
      <c r="E257" s="441">
        <v>7.1662155797906122</v>
      </c>
      <c r="F257" s="441">
        <v>7.1662155797906122</v>
      </c>
    </row>
    <row r="258" spans="1:6" ht="18">
      <c r="A258" s="401">
        <v>30</v>
      </c>
      <c r="B258" s="402" t="s">
        <v>635</v>
      </c>
      <c r="C258" s="401" t="s">
        <v>179</v>
      </c>
      <c r="D258" s="112">
        <v>4</v>
      </c>
      <c r="E258" s="441">
        <v>2.7726511133997143</v>
      </c>
      <c r="F258" s="441">
        <v>11.090604453598857</v>
      </c>
    </row>
    <row r="259" spans="1:6" ht="18">
      <c r="A259" s="401">
        <v>31</v>
      </c>
      <c r="B259" s="402" t="s">
        <v>634</v>
      </c>
      <c r="C259" s="401" t="s">
        <v>179</v>
      </c>
      <c r="D259" s="112">
        <v>1</v>
      </c>
      <c r="E259" s="441">
        <v>2.1905475647301609</v>
      </c>
      <c r="F259" s="441">
        <v>2.1905475647301609</v>
      </c>
    </row>
    <row r="260" spans="1:6" ht="18">
      <c r="A260" s="401">
        <v>32</v>
      </c>
      <c r="B260" s="402" t="s">
        <v>598</v>
      </c>
      <c r="C260" s="401" t="s">
        <v>179</v>
      </c>
      <c r="D260" s="401">
        <v>5</v>
      </c>
      <c r="E260" s="441">
        <v>0.96506640963636459</v>
      </c>
      <c r="F260" s="441">
        <v>4.8253320481818234</v>
      </c>
    </row>
    <row r="261" spans="1:6" ht="54">
      <c r="A261" s="401">
        <v>33</v>
      </c>
      <c r="B261" s="418" t="s">
        <v>600</v>
      </c>
      <c r="C261" s="401" t="s">
        <v>54</v>
      </c>
      <c r="D261" s="112">
        <v>12</v>
      </c>
      <c r="E261" s="441">
        <v>8.5494295967277729</v>
      </c>
      <c r="F261" s="441">
        <v>102.59315516073328</v>
      </c>
    </row>
    <row r="262" spans="1:6" ht="18" customHeight="1">
      <c r="A262" s="392"/>
      <c r="B262" s="121" t="s">
        <v>603</v>
      </c>
      <c r="C262" s="392"/>
      <c r="D262" s="117"/>
      <c r="E262" s="441"/>
      <c r="F262" s="441"/>
    </row>
    <row r="263" spans="1:6" ht="36">
      <c r="A263" s="415">
        <v>1</v>
      </c>
      <c r="B263" s="433" t="s">
        <v>604</v>
      </c>
      <c r="C263" s="415" t="s">
        <v>56</v>
      </c>
      <c r="D263" s="415">
        <f>0.32+0.48+0.24+0.36</f>
        <v>1.4</v>
      </c>
      <c r="E263" s="441">
        <v>49.865211613152546</v>
      </c>
      <c r="F263" s="441">
        <v>69.811296258413563</v>
      </c>
    </row>
    <row r="264" spans="1:6" ht="36">
      <c r="A264" s="401">
        <v>2</v>
      </c>
      <c r="B264" s="402" t="s">
        <v>605</v>
      </c>
      <c r="C264" s="401" t="s">
        <v>179</v>
      </c>
      <c r="D264" s="112">
        <v>2</v>
      </c>
      <c r="E264" s="441">
        <v>29.365592178935099</v>
      </c>
      <c r="F264" s="441">
        <v>58.731184357870198</v>
      </c>
    </row>
    <row r="265" spans="1:6" ht="36">
      <c r="A265" s="401">
        <v>3</v>
      </c>
      <c r="B265" s="402" t="s">
        <v>736</v>
      </c>
      <c r="C265" s="401" t="s">
        <v>179</v>
      </c>
      <c r="D265" s="112">
        <v>2</v>
      </c>
      <c r="E265" s="441">
        <v>30.63702887734491</v>
      </c>
      <c r="F265" s="441">
        <v>61.274057754689821</v>
      </c>
    </row>
    <row r="266" spans="1:6" ht="54">
      <c r="A266" s="401">
        <v>4</v>
      </c>
      <c r="B266" s="402" t="s">
        <v>607</v>
      </c>
      <c r="C266" s="401" t="s">
        <v>179</v>
      </c>
      <c r="D266" s="112">
        <v>2</v>
      </c>
      <c r="E266" s="441">
        <v>114.8888582900434</v>
      </c>
      <c r="F266" s="441">
        <v>229.7777165800868</v>
      </c>
    </row>
    <row r="267" spans="1:6" ht="36">
      <c r="A267" s="401">
        <v>5</v>
      </c>
      <c r="B267" s="402" t="s">
        <v>737</v>
      </c>
      <c r="C267" s="401" t="s">
        <v>179</v>
      </c>
      <c r="D267" s="112">
        <v>2</v>
      </c>
      <c r="E267" s="441">
        <v>30.63702887734491</v>
      </c>
      <c r="F267" s="441">
        <v>61.274057754689821</v>
      </c>
    </row>
    <row r="268" spans="1:6" ht="18">
      <c r="A268" s="401">
        <v>6</v>
      </c>
      <c r="B268" s="405" t="s">
        <v>392</v>
      </c>
      <c r="C268" s="411" t="s">
        <v>155</v>
      </c>
      <c r="D268" s="411">
        <v>0.3</v>
      </c>
      <c r="E268" s="441">
        <v>16.516113597032092</v>
      </c>
      <c r="F268" s="441">
        <v>4.9548340791096273</v>
      </c>
    </row>
    <row r="269" spans="1:6" ht="56.25" customHeight="1">
      <c r="A269" s="401">
        <v>7</v>
      </c>
      <c r="B269" s="402" t="s">
        <v>394</v>
      </c>
      <c r="C269" s="401" t="s">
        <v>47</v>
      </c>
      <c r="D269" s="400">
        <v>0.113</v>
      </c>
      <c r="E269" s="441">
        <v>114.4596617827161</v>
      </c>
      <c r="F269" s="441">
        <v>12.93394178144692</v>
      </c>
    </row>
    <row r="270" spans="1:6" ht="18">
      <c r="A270" s="401">
        <v>8</v>
      </c>
      <c r="B270" s="402" t="s">
        <v>654</v>
      </c>
      <c r="C270" s="401" t="s">
        <v>46</v>
      </c>
      <c r="D270" s="373">
        <v>1.7999999999999999E-2</v>
      </c>
      <c r="E270" s="441">
        <v>83.719541761220171</v>
      </c>
      <c r="F270" s="441">
        <v>1.5069517517019633</v>
      </c>
    </row>
    <row r="271" spans="1:6" ht="18" customHeight="1">
      <c r="A271" s="401">
        <v>9</v>
      </c>
      <c r="B271" s="402" t="s">
        <v>610</v>
      </c>
      <c r="C271" s="401" t="s">
        <v>54</v>
      </c>
      <c r="D271" s="110">
        <v>6</v>
      </c>
      <c r="E271" s="441">
        <v>1.348029270603176</v>
      </c>
      <c r="F271" s="441">
        <v>8.0881756236190565</v>
      </c>
    </row>
    <row r="272" spans="1:6" ht="36">
      <c r="A272" s="401">
        <v>10</v>
      </c>
      <c r="B272" s="97" t="s">
        <v>396</v>
      </c>
      <c r="C272" s="401" t="s">
        <v>132</v>
      </c>
      <c r="D272" s="401">
        <v>0.02</v>
      </c>
      <c r="E272" s="441">
        <v>160.48181298380271</v>
      </c>
      <c r="F272" s="441">
        <v>3.2096362596760541</v>
      </c>
    </row>
    <row r="273" spans="1:6" ht="18">
      <c r="A273" s="401">
        <v>11</v>
      </c>
      <c r="B273" s="97" t="s">
        <v>397</v>
      </c>
      <c r="C273" s="401" t="s">
        <v>46</v>
      </c>
      <c r="D273" s="401">
        <v>9.4000000000000004E-3</v>
      </c>
      <c r="E273" s="441">
        <v>836.26590584958331</v>
      </c>
      <c r="F273" s="441">
        <v>7.8608995149860839</v>
      </c>
    </row>
    <row r="274" spans="1:6" ht="18">
      <c r="A274" s="401">
        <v>12</v>
      </c>
      <c r="B274" s="402" t="s">
        <v>592</v>
      </c>
      <c r="C274" s="401" t="s">
        <v>179</v>
      </c>
      <c r="D274" s="401">
        <v>1</v>
      </c>
      <c r="E274" s="441">
        <v>12.34518558646581</v>
      </c>
      <c r="F274" s="441">
        <v>12.34518558646581</v>
      </c>
    </row>
    <row r="275" spans="1:6" ht="18">
      <c r="A275" s="401">
        <v>13</v>
      </c>
      <c r="B275" s="402" t="s">
        <v>629</v>
      </c>
      <c r="C275" s="401" t="s">
        <v>179</v>
      </c>
      <c r="D275" s="401">
        <v>3</v>
      </c>
      <c r="E275" s="441">
        <v>15.868443907360474</v>
      </c>
      <c r="F275" s="441">
        <v>47.605331722081424</v>
      </c>
    </row>
    <row r="276" spans="1:6" ht="18">
      <c r="A276" s="411">
        <v>14</v>
      </c>
      <c r="B276" s="405" t="s">
        <v>587</v>
      </c>
      <c r="C276" s="411" t="s">
        <v>179</v>
      </c>
      <c r="D276" s="411">
        <f>3+1+2</f>
        <v>6</v>
      </c>
      <c r="E276" s="441">
        <v>1.3693618618571242</v>
      </c>
      <c r="F276" s="441">
        <v>8.2161711711427454</v>
      </c>
    </row>
    <row r="277" spans="1:6" ht="18">
      <c r="A277" s="401">
        <v>15</v>
      </c>
      <c r="B277" s="402" t="s">
        <v>594</v>
      </c>
      <c r="C277" s="401" t="s">
        <v>179</v>
      </c>
      <c r="D277" s="112">
        <v>3</v>
      </c>
      <c r="E277" s="441">
        <v>6.5869612086291545</v>
      </c>
      <c r="F277" s="441">
        <v>19.760883625887463</v>
      </c>
    </row>
    <row r="278" spans="1:6" ht="18">
      <c r="A278" s="401">
        <v>16</v>
      </c>
      <c r="B278" s="402" t="s">
        <v>596</v>
      </c>
      <c r="C278" s="401" t="s">
        <v>179</v>
      </c>
      <c r="D278" s="401">
        <v>4</v>
      </c>
      <c r="E278" s="441">
        <v>2.757332598961042</v>
      </c>
      <c r="F278" s="441">
        <v>11.029330395844168</v>
      </c>
    </row>
    <row r="279" spans="1:6" ht="18">
      <c r="A279" s="401">
        <v>17</v>
      </c>
      <c r="B279" s="402" t="s">
        <v>656</v>
      </c>
      <c r="C279" s="401" t="s">
        <v>179</v>
      </c>
      <c r="D279" s="401">
        <v>2</v>
      </c>
      <c r="E279" s="441">
        <v>157.48521738487651</v>
      </c>
      <c r="F279" s="441">
        <v>314.97043476975301</v>
      </c>
    </row>
    <row r="280" spans="1:6" ht="36">
      <c r="A280" s="401">
        <v>18</v>
      </c>
      <c r="B280" s="402" t="s">
        <v>659</v>
      </c>
      <c r="C280" s="401" t="s">
        <v>179</v>
      </c>
      <c r="D280" s="401">
        <v>1</v>
      </c>
      <c r="E280" s="441">
        <v>20.419579746750383</v>
      </c>
      <c r="F280" s="441">
        <v>20.419579746750383</v>
      </c>
    </row>
    <row r="281" spans="1:6" ht="18">
      <c r="A281" s="401">
        <v>19</v>
      </c>
      <c r="B281" s="402" t="s">
        <v>650</v>
      </c>
      <c r="C281" s="401" t="s">
        <v>179</v>
      </c>
      <c r="D281" s="401">
        <v>2</v>
      </c>
      <c r="E281" s="441">
        <v>8.8512521680445815</v>
      </c>
      <c r="F281" s="441">
        <v>17.702504336089163</v>
      </c>
    </row>
    <row r="282" spans="1:6" ht="18">
      <c r="A282" s="401">
        <v>20</v>
      </c>
      <c r="B282" s="402" t="s">
        <v>635</v>
      </c>
      <c r="C282" s="401" t="s">
        <v>179</v>
      </c>
      <c r="D282" s="112">
        <v>2</v>
      </c>
      <c r="E282" s="441">
        <v>2.7726511133997143</v>
      </c>
      <c r="F282" s="441">
        <v>5.5453022267994285</v>
      </c>
    </row>
    <row r="283" spans="1:6" ht="18">
      <c r="A283" s="401">
        <v>21</v>
      </c>
      <c r="B283" s="402" t="s">
        <v>598</v>
      </c>
      <c r="C283" s="401" t="s">
        <v>179</v>
      </c>
      <c r="D283" s="401">
        <v>2</v>
      </c>
      <c r="E283" s="441">
        <v>0.96506640963636459</v>
      </c>
      <c r="F283" s="441">
        <v>1.9301328192727292</v>
      </c>
    </row>
    <row r="284" spans="1:6" ht="18" customHeight="1">
      <c r="A284" s="401">
        <v>22</v>
      </c>
      <c r="B284" s="402" t="s">
        <v>624</v>
      </c>
      <c r="C284" s="401" t="s">
        <v>179</v>
      </c>
      <c r="D284" s="401">
        <v>1</v>
      </c>
      <c r="E284" s="441">
        <v>67.789221502117741</v>
      </c>
      <c r="F284" s="441">
        <v>67.789221502117741</v>
      </c>
    </row>
    <row r="285" spans="1:6" ht="54.75" customHeight="1">
      <c r="A285" s="392">
        <v>23</v>
      </c>
      <c r="B285" s="434" t="s">
        <v>661</v>
      </c>
      <c r="C285" s="417" t="s">
        <v>56</v>
      </c>
      <c r="D285" s="392">
        <f>0.3*0.3*0.3*2</f>
        <v>5.3999999999999999E-2</v>
      </c>
      <c r="E285" s="441">
        <v>49.283612139574657</v>
      </c>
      <c r="F285" s="441">
        <v>2.6613150555370315</v>
      </c>
    </row>
    <row r="286" spans="1:6" ht="18">
      <c r="A286" s="392"/>
      <c r="B286" s="121" t="s">
        <v>286</v>
      </c>
      <c r="C286" s="392"/>
      <c r="D286" s="117"/>
      <c r="E286" s="441"/>
      <c r="F286" s="441"/>
    </row>
    <row r="287" spans="1:6" ht="36">
      <c r="A287" s="401">
        <v>1</v>
      </c>
      <c r="B287" s="402" t="s">
        <v>522</v>
      </c>
      <c r="C287" s="401" t="s">
        <v>373</v>
      </c>
      <c r="D287" s="399">
        <v>8.1000000000000003E-2</v>
      </c>
      <c r="E287" s="441">
        <v>657.3039311135484</v>
      </c>
      <c r="F287" s="441">
        <v>53.241618420197426</v>
      </c>
    </row>
    <row r="288" spans="1:6" ht="54">
      <c r="A288" s="411">
        <v>2</v>
      </c>
      <c r="B288" s="97" t="s">
        <v>521</v>
      </c>
      <c r="C288" s="401" t="s">
        <v>42</v>
      </c>
      <c r="D288" s="397">
        <v>5.2999999999999999E-2</v>
      </c>
      <c r="E288" s="441">
        <v>775.91213243000914</v>
      </c>
      <c r="F288" s="441">
        <v>41.123343018790486</v>
      </c>
    </row>
    <row r="289" spans="1:6" ht="36">
      <c r="A289" s="401">
        <v>3</v>
      </c>
      <c r="B289" s="402" t="s">
        <v>524</v>
      </c>
      <c r="C289" s="401" t="s">
        <v>142</v>
      </c>
      <c r="D289" s="401">
        <v>15</v>
      </c>
      <c r="E289" s="441">
        <v>3.6226033461320952</v>
      </c>
      <c r="F289" s="441">
        <v>54.339050191981428</v>
      </c>
    </row>
    <row r="290" spans="1:6" ht="18">
      <c r="A290" s="401">
        <v>4</v>
      </c>
      <c r="B290" s="402" t="s">
        <v>515</v>
      </c>
      <c r="C290" s="401" t="s">
        <v>155</v>
      </c>
      <c r="D290" s="401">
        <v>13</v>
      </c>
      <c r="E290" s="441">
        <v>14.726271552375577</v>
      </c>
      <c r="F290" s="441">
        <v>191.44153018088249</v>
      </c>
    </row>
    <row r="291" spans="1:6" ht="18">
      <c r="A291" s="401">
        <v>5</v>
      </c>
      <c r="B291" s="402" t="s">
        <v>516</v>
      </c>
      <c r="C291" s="401" t="s">
        <v>155</v>
      </c>
      <c r="D291" s="401">
        <v>40</v>
      </c>
      <c r="E291" s="441">
        <v>14.726271552375577</v>
      </c>
      <c r="F291" s="441">
        <v>589.05086209502304</v>
      </c>
    </row>
    <row r="292" spans="1:6" ht="36">
      <c r="A292" s="401">
        <v>6</v>
      </c>
      <c r="B292" s="402" t="s">
        <v>517</v>
      </c>
      <c r="C292" s="401" t="s">
        <v>42</v>
      </c>
      <c r="D292" s="399">
        <v>8.6999999999999994E-2</v>
      </c>
      <c r="E292" s="441">
        <v>100.76409920022915</v>
      </c>
      <c r="F292" s="441">
        <v>8.7664766304199357</v>
      </c>
    </row>
    <row r="293" spans="1:6" ht="18">
      <c r="A293" s="401">
        <v>7</v>
      </c>
      <c r="B293" s="402" t="s">
        <v>210</v>
      </c>
      <c r="C293" s="401" t="s">
        <v>56</v>
      </c>
      <c r="D293" s="401">
        <v>9</v>
      </c>
      <c r="E293" s="441">
        <v>2.1867351107561008</v>
      </c>
      <c r="F293" s="441">
        <v>19.680615996804907</v>
      </c>
    </row>
    <row r="294" spans="1:6" ht="36">
      <c r="A294" s="411">
        <v>8</v>
      </c>
      <c r="B294" s="97" t="s">
        <v>518</v>
      </c>
      <c r="C294" s="401" t="s">
        <v>42</v>
      </c>
      <c r="D294" s="397">
        <v>5.2999999999999999E-2</v>
      </c>
      <c r="E294" s="441">
        <v>1215.9981406514416</v>
      </c>
      <c r="F294" s="441">
        <v>64.447901454526402</v>
      </c>
    </row>
    <row r="295" spans="1:6" ht="18">
      <c r="A295" s="401">
        <v>9</v>
      </c>
      <c r="B295" s="402" t="s">
        <v>520</v>
      </c>
      <c r="C295" s="401" t="s">
        <v>46</v>
      </c>
      <c r="D295" s="110">
        <v>95.4</v>
      </c>
      <c r="E295" s="441">
        <v>3.0229229760068743</v>
      </c>
      <c r="F295" s="441">
        <v>288.38685191105583</v>
      </c>
    </row>
    <row r="296" spans="1:6" ht="54">
      <c r="A296" s="401">
        <v>10</v>
      </c>
      <c r="B296" s="402" t="s">
        <v>665</v>
      </c>
      <c r="C296" s="401" t="s">
        <v>54</v>
      </c>
      <c r="D296" s="401">
        <v>20</v>
      </c>
      <c r="E296" s="441">
        <v>5.4180905674606041</v>
      </c>
      <c r="F296" s="441">
        <v>108.36181134921208</v>
      </c>
    </row>
    <row r="297" spans="1:6" ht="54">
      <c r="A297" s="401">
        <v>11</v>
      </c>
      <c r="B297" s="418" t="s">
        <v>600</v>
      </c>
      <c r="C297" s="401" t="s">
        <v>54</v>
      </c>
      <c r="D297" s="112">
        <v>113</v>
      </c>
      <c r="E297" s="441">
        <v>8.5494295967277729</v>
      </c>
      <c r="F297" s="441">
        <v>966.08554443023831</v>
      </c>
    </row>
    <row r="298" spans="1:6" ht="54">
      <c r="A298" s="401">
        <v>12</v>
      </c>
      <c r="B298" s="418" t="s">
        <v>380</v>
      </c>
      <c r="C298" s="401" t="s">
        <v>54</v>
      </c>
      <c r="D298" s="112">
        <v>73</v>
      </c>
      <c r="E298" s="441">
        <v>13.180568528542233</v>
      </c>
      <c r="F298" s="441">
        <v>962.18150258358298</v>
      </c>
    </row>
    <row r="299" spans="1:6" ht="36">
      <c r="A299" s="415">
        <v>13</v>
      </c>
      <c r="B299" s="433" t="s">
        <v>604</v>
      </c>
      <c r="C299" s="415" t="s">
        <v>56</v>
      </c>
      <c r="D299" s="415">
        <f>3.12+0.16+1.56+2.34</f>
        <v>7.18</v>
      </c>
      <c r="E299" s="441">
        <v>49.865211613152546</v>
      </c>
      <c r="F299" s="441">
        <v>358.0322193824353</v>
      </c>
    </row>
    <row r="300" spans="1:6" ht="36">
      <c r="A300" s="415">
        <v>14</v>
      </c>
      <c r="B300" s="433" t="s">
        <v>391</v>
      </c>
      <c r="C300" s="415" t="s">
        <v>56</v>
      </c>
      <c r="D300" s="415">
        <v>2.4</v>
      </c>
      <c r="E300" s="441">
        <v>53.345105276734806</v>
      </c>
      <c r="F300" s="441">
        <v>128.02825266416355</v>
      </c>
    </row>
    <row r="301" spans="1:6" ht="36">
      <c r="A301" s="401">
        <v>15</v>
      </c>
      <c r="B301" s="402" t="s">
        <v>622</v>
      </c>
      <c r="C301" s="401" t="s">
        <v>179</v>
      </c>
      <c r="D301" s="112">
        <v>13</v>
      </c>
      <c r="E301" s="441">
        <v>29.365592178935099</v>
      </c>
      <c r="F301" s="441">
        <v>381.75269832615623</v>
      </c>
    </row>
    <row r="302" spans="1:6" ht="36">
      <c r="A302" s="401">
        <v>16</v>
      </c>
      <c r="B302" s="402" t="s">
        <v>667</v>
      </c>
      <c r="C302" s="401" t="s">
        <v>179</v>
      </c>
      <c r="D302" s="112">
        <v>11</v>
      </c>
      <c r="E302" s="441">
        <v>29.573616407514741</v>
      </c>
      <c r="F302" s="441">
        <v>325.30978048266212</v>
      </c>
    </row>
    <row r="303" spans="1:6" ht="36">
      <c r="A303" s="401">
        <v>17</v>
      </c>
      <c r="B303" s="402" t="s">
        <v>531</v>
      </c>
      <c r="C303" s="401" t="s">
        <v>179</v>
      </c>
      <c r="D303" s="112">
        <v>2</v>
      </c>
      <c r="E303" s="441">
        <v>16.084440160606075</v>
      </c>
      <c r="F303" s="441">
        <v>32.16888032121215</v>
      </c>
    </row>
    <row r="304" spans="1:6" ht="36">
      <c r="A304" s="411">
        <v>18</v>
      </c>
      <c r="B304" s="405" t="s">
        <v>386</v>
      </c>
      <c r="C304" s="411" t="s">
        <v>179</v>
      </c>
      <c r="D304" s="334">
        <v>13</v>
      </c>
      <c r="E304" s="441">
        <v>114.8888582900434</v>
      </c>
      <c r="F304" s="441">
        <v>1493.5551577705644</v>
      </c>
    </row>
    <row r="305" spans="1:6" ht="36">
      <c r="A305" s="401">
        <v>19</v>
      </c>
      <c r="B305" s="402" t="s">
        <v>530</v>
      </c>
      <c r="C305" s="401" t="s">
        <v>179</v>
      </c>
      <c r="D305" s="112">
        <v>13</v>
      </c>
      <c r="E305" s="441">
        <v>30.63702887734491</v>
      </c>
      <c r="F305" s="441">
        <v>398.2813754054838</v>
      </c>
    </row>
    <row r="306" spans="1:6" ht="18">
      <c r="A306" s="401">
        <v>20</v>
      </c>
      <c r="B306" s="402" t="s">
        <v>527</v>
      </c>
      <c r="C306" s="401" t="s">
        <v>56</v>
      </c>
      <c r="D306" s="401">
        <v>2.6</v>
      </c>
      <c r="E306" s="441">
        <v>16.516113597032092</v>
      </c>
      <c r="F306" s="441">
        <v>42.941895352283439</v>
      </c>
    </row>
    <row r="307" spans="1:6" ht="53.25" customHeight="1">
      <c r="A307" s="401">
        <v>21</v>
      </c>
      <c r="B307" s="402" t="s">
        <v>394</v>
      </c>
      <c r="C307" s="401" t="s">
        <v>47</v>
      </c>
      <c r="D307" s="400">
        <v>0.60599999999999998</v>
      </c>
      <c r="E307" s="441">
        <v>114.4596617827161</v>
      </c>
      <c r="F307" s="441">
        <v>69.362555040325958</v>
      </c>
    </row>
    <row r="308" spans="1:6" ht="18">
      <c r="A308" s="401">
        <v>22</v>
      </c>
      <c r="B308" s="402" t="s">
        <v>654</v>
      </c>
      <c r="C308" s="401" t="s">
        <v>46</v>
      </c>
      <c r="D308" s="373">
        <v>0.11700000000000001</v>
      </c>
      <c r="E308" s="441">
        <v>83.719541761220171</v>
      </c>
      <c r="F308" s="441">
        <v>9.7951863860627615</v>
      </c>
    </row>
    <row r="309" spans="1:6" ht="18" customHeight="1">
      <c r="A309" s="401">
        <v>23</v>
      </c>
      <c r="B309" s="402" t="s">
        <v>610</v>
      </c>
      <c r="C309" s="401" t="s">
        <v>54</v>
      </c>
      <c r="D309" s="110">
        <v>39</v>
      </c>
      <c r="E309" s="441">
        <v>1.348029270603176</v>
      </c>
      <c r="F309" s="441">
        <v>52.573141553523868</v>
      </c>
    </row>
    <row r="310" spans="1:6" ht="36">
      <c r="A310" s="401">
        <v>24</v>
      </c>
      <c r="B310" s="435" t="s">
        <v>396</v>
      </c>
      <c r="C310" s="411" t="s">
        <v>47</v>
      </c>
      <c r="D310" s="411">
        <v>0.13</v>
      </c>
      <c r="E310" s="441">
        <v>160.48181298380271</v>
      </c>
      <c r="F310" s="441">
        <v>20.862635687894354</v>
      </c>
    </row>
    <row r="311" spans="1:6" ht="18">
      <c r="A311" s="401">
        <v>25</v>
      </c>
      <c r="B311" s="97" t="s">
        <v>397</v>
      </c>
      <c r="C311" s="401" t="s">
        <v>46</v>
      </c>
      <c r="D311" s="401">
        <v>6.1100000000000002E-2</v>
      </c>
      <c r="E311" s="441">
        <v>836.26590584958331</v>
      </c>
      <c r="F311" s="441">
        <v>51.095846847409547</v>
      </c>
    </row>
    <row r="312" spans="1:6" ht="18">
      <c r="A312" s="392"/>
      <c r="B312" s="121" t="s">
        <v>611</v>
      </c>
      <c r="C312" s="392"/>
      <c r="D312" s="117"/>
      <c r="E312" s="441"/>
      <c r="F312" s="441"/>
    </row>
    <row r="313" spans="1:6" ht="18">
      <c r="A313" s="401">
        <v>1</v>
      </c>
      <c r="B313" s="402" t="s">
        <v>619</v>
      </c>
      <c r="C313" s="401" t="s">
        <v>54</v>
      </c>
      <c r="D313" s="110">
        <f>0.7*26+0.45*26</f>
        <v>29.9</v>
      </c>
      <c r="E313" s="441">
        <v>1.0263404673910546</v>
      </c>
      <c r="F313" s="441">
        <v>30.687579974992531</v>
      </c>
    </row>
    <row r="314" spans="1:6" ht="18">
      <c r="A314" s="411">
        <v>2</v>
      </c>
      <c r="B314" s="405" t="s">
        <v>674</v>
      </c>
      <c r="C314" s="411" t="s">
        <v>179</v>
      </c>
      <c r="D314" s="334">
        <v>13</v>
      </c>
      <c r="E314" s="441">
        <v>56.612171907843212</v>
      </c>
      <c r="F314" s="441">
        <v>735.95823480196179</v>
      </c>
    </row>
    <row r="315" spans="1:6" ht="18" customHeight="1">
      <c r="A315" s="401">
        <v>3</v>
      </c>
      <c r="B315" s="402" t="s">
        <v>621</v>
      </c>
      <c r="C315" s="401" t="s">
        <v>46</v>
      </c>
      <c r="D315" s="214">
        <v>1.82E-3</v>
      </c>
      <c r="E315" s="441">
        <v>432.74803289249684</v>
      </c>
      <c r="F315" s="441">
        <v>0.78760141986434418</v>
      </c>
    </row>
    <row r="316" spans="1:6" ht="36">
      <c r="A316" s="411">
        <v>4</v>
      </c>
      <c r="B316" s="440" t="s">
        <v>612</v>
      </c>
      <c r="C316" s="411" t="s">
        <v>142</v>
      </c>
      <c r="D316" s="411">
        <v>1.95</v>
      </c>
      <c r="E316" s="441">
        <v>86.748721425465945</v>
      </c>
      <c r="F316" s="441">
        <v>169.16000677965857</v>
      </c>
    </row>
    <row r="317" spans="1:6" ht="36">
      <c r="A317" s="411">
        <v>5</v>
      </c>
      <c r="B317" s="440" t="s">
        <v>614</v>
      </c>
      <c r="C317" s="411" t="s">
        <v>142</v>
      </c>
      <c r="D317" s="411">
        <v>4.8099999999999996</v>
      </c>
      <c r="E317" s="441">
        <v>88.345823958189413</v>
      </c>
      <c r="F317" s="441">
        <v>424.94341323889103</v>
      </c>
    </row>
    <row r="318" spans="1:6" ht="36">
      <c r="A318" s="401">
        <v>6</v>
      </c>
      <c r="B318" s="405" t="s">
        <v>616</v>
      </c>
      <c r="C318" s="411" t="s">
        <v>155</v>
      </c>
      <c r="D318" s="411">
        <v>1.17</v>
      </c>
      <c r="E318" s="441">
        <v>16.516113597032092</v>
      </c>
      <c r="F318" s="441">
        <v>19.323852908527545</v>
      </c>
    </row>
    <row r="319" spans="1:6" ht="18">
      <c r="A319" s="401">
        <v>7</v>
      </c>
      <c r="B319" s="402" t="s">
        <v>617</v>
      </c>
      <c r="C319" s="401" t="s">
        <v>142</v>
      </c>
      <c r="D319" s="401">
        <v>6.5</v>
      </c>
      <c r="E319" s="441">
        <v>6.3889549922693316</v>
      </c>
      <c r="F319" s="441">
        <v>41.528207449750653</v>
      </c>
    </row>
    <row r="320" spans="1:6" ht="36">
      <c r="A320" s="411">
        <v>8</v>
      </c>
      <c r="B320" s="97" t="s">
        <v>518</v>
      </c>
      <c r="C320" s="401" t="s">
        <v>42</v>
      </c>
      <c r="D320" s="114">
        <v>6.7600000000000004E-3</v>
      </c>
      <c r="E320" s="441">
        <v>1215.9981406514416</v>
      </c>
      <c r="F320" s="441">
        <v>8.2201474308037472</v>
      </c>
    </row>
    <row r="321" spans="1:6" ht="18">
      <c r="A321" s="401">
        <v>9</v>
      </c>
      <c r="B321" s="402" t="s">
        <v>520</v>
      </c>
      <c r="C321" s="401" t="s">
        <v>46</v>
      </c>
      <c r="D321" s="400">
        <v>10.92</v>
      </c>
      <c r="E321" s="441">
        <v>3.0229229760068743</v>
      </c>
      <c r="F321" s="441">
        <v>33.01031889799507</v>
      </c>
    </row>
    <row r="322" spans="1:6" ht="18">
      <c r="A322" s="401">
        <v>10</v>
      </c>
      <c r="B322" s="402" t="s">
        <v>210</v>
      </c>
      <c r="C322" s="401" t="s">
        <v>56</v>
      </c>
      <c r="D322" s="401">
        <v>1.69</v>
      </c>
      <c r="E322" s="441">
        <v>2.1867351107561008</v>
      </c>
      <c r="F322" s="441">
        <v>3.6955823371778109</v>
      </c>
    </row>
    <row r="323" spans="1:6" ht="36">
      <c r="A323" s="401">
        <v>11</v>
      </c>
      <c r="B323" s="402" t="s">
        <v>618</v>
      </c>
      <c r="C323" s="401" t="s">
        <v>47</v>
      </c>
      <c r="D323" s="400">
        <v>0.221</v>
      </c>
      <c r="E323" s="441">
        <v>114.4596617827161</v>
      </c>
      <c r="F323" s="441">
        <v>25.29558525398026</v>
      </c>
    </row>
    <row r="324" spans="1:6" ht="18">
      <c r="A324" s="392"/>
      <c r="B324" s="121" t="s">
        <v>523</v>
      </c>
      <c r="C324" s="392"/>
      <c r="D324" s="117"/>
      <c r="E324" s="441"/>
      <c r="F324" s="441"/>
    </row>
    <row r="325" spans="1:6" ht="36">
      <c r="A325" s="401">
        <v>1</v>
      </c>
      <c r="B325" s="402" t="s">
        <v>522</v>
      </c>
      <c r="C325" s="401" t="s">
        <v>373</v>
      </c>
      <c r="D325" s="400">
        <v>0.02</v>
      </c>
      <c r="E325" s="441">
        <v>657.3039311135484</v>
      </c>
      <c r="F325" s="441">
        <v>13.146078622270968</v>
      </c>
    </row>
    <row r="326" spans="1:6" ht="54">
      <c r="A326" s="411">
        <v>2</v>
      </c>
      <c r="B326" s="97" t="s">
        <v>521</v>
      </c>
      <c r="C326" s="401" t="s">
        <v>42</v>
      </c>
      <c r="D326" s="396">
        <v>4.4999999999999998E-2</v>
      </c>
      <c r="E326" s="441">
        <v>775.91213243000914</v>
      </c>
      <c r="F326" s="441">
        <v>34.916045959350406</v>
      </c>
    </row>
    <row r="327" spans="1:6" ht="36">
      <c r="A327" s="401">
        <v>3</v>
      </c>
      <c r="B327" s="402" t="s">
        <v>524</v>
      </c>
      <c r="C327" s="401" t="s">
        <v>142</v>
      </c>
      <c r="D327" s="401">
        <v>7</v>
      </c>
      <c r="E327" s="441">
        <v>3.6226033461320952</v>
      </c>
      <c r="F327" s="441">
        <v>25.358223422924667</v>
      </c>
    </row>
    <row r="328" spans="1:6" ht="18">
      <c r="A328" s="401">
        <v>4</v>
      </c>
      <c r="B328" s="402" t="s">
        <v>515</v>
      </c>
      <c r="C328" s="401" t="s">
        <v>155</v>
      </c>
      <c r="D328" s="401">
        <v>10</v>
      </c>
      <c r="E328" s="441">
        <v>14.726271552375577</v>
      </c>
      <c r="F328" s="441">
        <v>147.26271552375576</v>
      </c>
    </row>
    <row r="329" spans="1:6" ht="18">
      <c r="A329" s="401">
        <v>5</v>
      </c>
      <c r="B329" s="402" t="s">
        <v>516</v>
      </c>
      <c r="C329" s="401" t="s">
        <v>155</v>
      </c>
      <c r="D329" s="401">
        <v>35</v>
      </c>
      <c r="E329" s="441">
        <v>14.726271552375577</v>
      </c>
      <c r="F329" s="441">
        <v>515.41950433314526</v>
      </c>
    </row>
    <row r="330" spans="1:6" ht="36">
      <c r="A330" s="401">
        <v>6</v>
      </c>
      <c r="B330" s="402" t="s">
        <v>517</v>
      </c>
      <c r="C330" s="401" t="s">
        <v>42</v>
      </c>
      <c r="D330" s="400">
        <v>0.02</v>
      </c>
      <c r="E330" s="441">
        <v>100.76409920022915</v>
      </c>
      <c r="F330" s="441">
        <v>2.015281984004583</v>
      </c>
    </row>
    <row r="331" spans="1:6" ht="18">
      <c r="A331" s="401">
        <v>7</v>
      </c>
      <c r="B331" s="402" t="s">
        <v>210</v>
      </c>
      <c r="C331" s="401" t="s">
        <v>56</v>
      </c>
      <c r="D331" s="401">
        <v>7</v>
      </c>
      <c r="E331" s="441">
        <v>2.1867351107561008</v>
      </c>
      <c r="F331" s="441">
        <v>15.307145775292708</v>
      </c>
    </row>
    <row r="332" spans="1:6" ht="36">
      <c r="A332" s="411">
        <v>8</v>
      </c>
      <c r="B332" s="97" t="s">
        <v>518</v>
      </c>
      <c r="C332" s="401" t="s">
        <v>42</v>
      </c>
      <c r="D332" s="397">
        <v>4.4999999999999998E-2</v>
      </c>
      <c r="E332" s="441">
        <v>1215.9981406514416</v>
      </c>
      <c r="F332" s="441">
        <v>54.71991632931487</v>
      </c>
    </row>
    <row r="333" spans="1:6" ht="18">
      <c r="A333" s="401">
        <v>9</v>
      </c>
      <c r="B333" s="402" t="s">
        <v>520</v>
      </c>
      <c r="C333" s="401" t="s">
        <v>46</v>
      </c>
      <c r="D333" s="112">
        <v>81</v>
      </c>
      <c r="E333" s="441">
        <v>3.0229229760068743</v>
      </c>
      <c r="F333" s="441">
        <v>244.85676105655685</v>
      </c>
    </row>
    <row r="334" spans="1:6" ht="36">
      <c r="A334" s="374">
        <v>10</v>
      </c>
      <c r="B334" s="402" t="s">
        <v>675</v>
      </c>
      <c r="C334" s="374" t="s">
        <v>54</v>
      </c>
      <c r="D334" s="374">
        <v>167</v>
      </c>
      <c r="E334" s="441">
        <v>30.054217859740678</v>
      </c>
      <c r="F334" s="441">
        <v>5019.0543825766927</v>
      </c>
    </row>
    <row r="335" spans="1:6" ht="36">
      <c r="A335" s="401">
        <v>11</v>
      </c>
      <c r="B335" s="402" t="s">
        <v>667</v>
      </c>
      <c r="C335" s="401" t="s">
        <v>179</v>
      </c>
      <c r="D335" s="112">
        <v>2</v>
      </c>
      <c r="E335" s="441">
        <v>29.573616407514741</v>
      </c>
      <c r="F335" s="441">
        <v>59.147232815029483</v>
      </c>
    </row>
    <row r="336" spans="1:6" ht="18">
      <c r="A336" s="105"/>
      <c r="B336" s="439" t="s">
        <v>725</v>
      </c>
      <c r="C336" s="105"/>
      <c r="D336" s="105"/>
      <c r="E336" s="441"/>
      <c r="F336" s="441"/>
    </row>
    <row r="337" spans="1:6" ht="18">
      <c r="A337" s="258"/>
      <c r="B337" s="258" t="s">
        <v>680</v>
      </c>
      <c r="C337" s="258"/>
      <c r="D337" s="258"/>
      <c r="E337" s="441"/>
      <c r="F337" s="441"/>
    </row>
    <row r="338" spans="1:6" ht="36">
      <c r="A338" s="163">
        <v>1</v>
      </c>
      <c r="B338" s="405" t="s">
        <v>705</v>
      </c>
      <c r="C338" s="385" t="s">
        <v>179</v>
      </c>
      <c r="D338" s="163">
        <v>1</v>
      </c>
      <c r="E338" s="441">
        <v>11.37826778262399</v>
      </c>
      <c r="F338" s="441">
        <v>11.37826778262399</v>
      </c>
    </row>
    <row r="339" spans="1:6" ht="52.5" customHeight="1">
      <c r="A339" s="163">
        <v>2</v>
      </c>
      <c r="B339" s="420" t="s">
        <v>706</v>
      </c>
      <c r="C339" s="287" t="s">
        <v>683</v>
      </c>
      <c r="D339" s="163">
        <v>1</v>
      </c>
      <c r="E339" s="441">
        <v>5.5154007135094094</v>
      </c>
      <c r="F339" s="441">
        <v>5.5154007135094094</v>
      </c>
    </row>
    <row r="340" spans="1:6" ht="18">
      <c r="A340" s="411"/>
      <c r="B340" s="258" t="s">
        <v>694</v>
      </c>
      <c r="C340" s="411"/>
      <c r="D340" s="396"/>
      <c r="E340" s="441"/>
      <c r="F340" s="441"/>
    </row>
    <row r="341" spans="1:6" ht="36">
      <c r="A341" s="256">
        <v>1</v>
      </c>
      <c r="B341" s="255" t="s">
        <v>687</v>
      </c>
      <c r="C341" s="256" t="s">
        <v>267</v>
      </c>
      <c r="D341" s="257">
        <v>0.18</v>
      </c>
      <c r="E341" s="441">
        <v>322.52128064703641</v>
      </c>
      <c r="F341" s="441">
        <v>58.053830516466554</v>
      </c>
    </row>
    <row r="342" spans="1:6" ht="36">
      <c r="A342" s="256">
        <v>2</v>
      </c>
      <c r="B342" s="255" t="s">
        <v>689</v>
      </c>
      <c r="C342" s="256" t="s">
        <v>267</v>
      </c>
      <c r="D342" s="257">
        <v>0.91</v>
      </c>
      <c r="E342" s="441">
        <v>374.60422973852269</v>
      </c>
      <c r="F342" s="441">
        <v>340.8898490620557</v>
      </c>
    </row>
    <row r="343" spans="1:6" ht="36">
      <c r="A343" s="256">
        <v>2</v>
      </c>
      <c r="B343" s="255" t="s">
        <v>730</v>
      </c>
      <c r="C343" s="256" t="s">
        <v>267</v>
      </c>
      <c r="D343" s="257">
        <v>0.24</v>
      </c>
      <c r="E343" s="441">
        <v>155.54947326550663</v>
      </c>
      <c r="F343" s="441">
        <v>37.331873583721588</v>
      </c>
    </row>
    <row r="344" spans="1:6" ht="18">
      <c r="A344" s="411">
        <v>4</v>
      </c>
      <c r="B344" s="405" t="s">
        <v>691</v>
      </c>
      <c r="C344" s="256" t="s">
        <v>54</v>
      </c>
      <c r="D344" s="334">
        <v>123</v>
      </c>
      <c r="E344" s="441">
        <v>0.6893331497402605</v>
      </c>
      <c r="F344" s="441">
        <v>84.787977418052051</v>
      </c>
    </row>
    <row r="345" spans="1:6" ht="18">
      <c r="A345" s="411">
        <v>5</v>
      </c>
      <c r="B345" s="405" t="s">
        <v>692</v>
      </c>
      <c r="C345" s="256" t="s">
        <v>54</v>
      </c>
      <c r="D345" s="334">
        <v>16</v>
      </c>
      <c r="E345" s="441">
        <v>0.84251829412698509</v>
      </c>
      <c r="F345" s="441">
        <v>13.480292706031761</v>
      </c>
    </row>
    <row r="346" spans="1:6" ht="18">
      <c r="A346" s="411">
        <v>6</v>
      </c>
      <c r="B346" s="405" t="s">
        <v>695</v>
      </c>
      <c r="C346" s="256" t="s">
        <v>179</v>
      </c>
      <c r="D346" s="334">
        <v>1</v>
      </c>
      <c r="E346" s="441">
        <v>1.2254811550937963</v>
      </c>
      <c r="F346" s="441">
        <v>1.2254811550937963</v>
      </c>
    </row>
    <row r="347" spans="1:6" ht="18">
      <c r="A347" s="121"/>
      <c r="B347" s="258" t="s">
        <v>696</v>
      </c>
      <c r="C347" s="121"/>
      <c r="D347" s="121"/>
      <c r="E347" s="441"/>
      <c r="F347" s="441"/>
    </row>
    <row r="348" spans="1:6" ht="54">
      <c r="A348" s="411">
        <v>1</v>
      </c>
      <c r="B348" s="405" t="s">
        <v>738</v>
      </c>
      <c r="C348" s="82" t="s">
        <v>179</v>
      </c>
      <c r="D348" s="411">
        <v>1</v>
      </c>
      <c r="E348" s="441">
        <v>10.836487993662921</v>
      </c>
      <c r="F348" s="441">
        <v>10.836487993662921</v>
      </c>
    </row>
    <row r="349" spans="1:6" ht="36">
      <c r="A349" s="411">
        <v>2</v>
      </c>
      <c r="B349" s="405" t="s">
        <v>708</v>
      </c>
      <c r="C349" s="411" t="s">
        <v>179</v>
      </c>
      <c r="D349" s="411">
        <v>1</v>
      </c>
      <c r="E349" s="441">
        <v>10.256228354839269</v>
      </c>
      <c r="F349" s="441">
        <v>10.256228354839269</v>
      </c>
    </row>
    <row r="350" spans="1:6" ht="36">
      <c r="A350" s="411">
        <v>3</v>
      </c>
      <c r="B350" s="405" t="s">
        <v>700</v>
      </c>
      <c r="C350" s="411" t="s">
        <v>179</v>
      </c>
      <c r="D350" s="411">
        <v>5</v>
      </c>
      <c r="E350" s="441">
        <v>7.4512570194898897</v>
      </c>
      <c r="F350" s="441">
        <v>37.256285097449449</v>
      </c>
    </row>
    <row r="351" spans="1:6" ht="36">
      <c r="A351" s="411">
        <v>4</v>
      </c>
      <c r="B351" s="405" t="s">
        <v>702</v>
      </c>
      <c r="C351" s="411" t="s">
        <v>179</v>
      </c>
      <c r="D351" s="411">
        <v>1</v>
      </c>
      <c r="E351" s="441">
        <v>9.6937196473093312</v>
      </c>
      <c r="F351" s="441">
        <v>9.6937196473093312</v>
      </c>
    </row>
    <row r="352" spans="1:6" ht="18">
      <c r="A352" s="121"/>
      <c r="B352" s="258" t="s">
        <v>709</v>
      </c>
      <c r="C352" s="121"/>
      <c r="D352" s="121"/>
      <c r="E352" s="441"/>
      <c r="F352" s="441"/>
    </row>
    <row r="353" spans="1:6" ht="36">
      <c r="A353" s="163">
        <v>1</v>
      </c>
      <c r="B353" s="405" t="s">
        <v>711</v>
      </c>
      <c r="C353" s="163" t="s">
        <v>179</v>
      </c>
      <c r="D353" s="163">
        <v>5</v>
      </c>
      <c r="E353" s="441">
        <v>6.7849675904327187</v>
      </c>
      <c r="F353" s="441">
        <v>33.924837952163593</v>
      </c>
    </row>
    <row r="354" spans="1:6" ht="18">
      <c r="A354" s="387">
        <v>2</v>
      </c>
      <c r="B354" s="391" t="s">
        <v>713</v>
      </c>
      <c r="C354" s="387" t="s">
        <v>267</v>
      </c>
      <c r="D354" s="390">
        <v>0.6</v>
      </c>
      <c r="E354" s="441">
        <v>23.235413251294538</v>
      </c>
      <c r="F354" s="441">
        <v>13.941247950776724</v>
      </c>
    </row>
    <row r="355" spans="1:6" ht="18">
      <c r="A355" s="121"/>
      <c r="B355" s="258" t="s">
        <v>715</v>
      </c>
      <c r="C355" s="121"/>
      <c r="D355" s="121"/>
      <c r="E355" s="441"/>
      <c r="F355" s="441"/>
    </row>
    <row r="356" spans="1:6" ht="36">
      <c r="A356" s="163">
        <v>1</v>
      </c>
      <c r="B356" s="405" t="s">
        <v>739</v>
      </c>
      <c r="C356" s="163" t="s">
        <v>179</v>
      </c>
      <c r="D356" s="163">
        <v>1</v>
      </c>
      <c r="E356" s="441">
        <v>3.8296286096681138</v>
      </c>
      <c r="F356" s="441">
        <v>3.8296286096681138</v>
      </c>
    </row>
    <row r="357" spans="1:6" ht="18">
      <c r="A357" s="163">
        <v>2</v>
      </c>
      <c r="B357" s="405" t="s">
        <v>719</v>
      </c>
      <c r="C357" s="163" t="s">
        <v>179</v>
      </c>
      <c r="D357" s="163">
        <v>2</v>
      </c>
      <c r="E357" s="441">
        <v>3.476168471679467</v>
      </c>
      <c r="F357" s="441">
        <v>6.9523369433589339</v>
      </c>
    </row>
    <row r="358" spans="1:6" ht="18">
      <c r="A358" s="121"/>
      <c r="B358" s="258" t="s">
        <v>722</v>
      </c>
      <c r="C358" s="121"/>
      <c r="D358" s="121"/>
      <c r="E358" s="441"/>
      <c r="F358" s="441"/>
    </row>
    <row r="359" spans="1:6" ht="36">
      <c r="A359" s="163">
        <v>1</v>
      </c>
      <c r="B359" s="405" t="s">
        <v>721</v>
      </c>
      <c r="C359" s="163" t="s">
        <v>179</v>
      </c>
      <c r="D359" s="163">
        <v>1</v>
      </c>
      <c r="E359" s="441">
        <v>12.506263184959025</v>
      </c>
      <c r="F359" s="441">
        <v>12.506263184959025</v>
      </c>
    </row>
    <row r="360" spans="1:6" ht="18">
      <c r="A360" s="258"/>
      <c r="B360" s="258" t="s">
        <v>405</v>
      </c>
      <c r="C360" s="258"/>
      <c r="D360" s="258"/>
      <c r="E360" s="441"/>
      <c r="F360" s="441"/>
    </row>
    <row r="361" spans="1:6" ht="36">
      <c r="A361" s="401">
        <v>1</v>
      </c>
      <c r="B361" s="285" t="s">
        <v>732</v>
      </c>
      <c r="C361" s="401" t="s">
        <v>401</v>
      </c>
      <c r="D361" s="214">
        <v>3.4200000000000001E-2</v>
      </c>
      <c r="E361" s="441">
        <v>775.91213243000914</v>
      </c>
      <c r="F361" s="441">
        <v>26.536194929106312</v>
      </c>
    </row>
    <row r="362" spans="1:6" ht="72">
      <c r="A362" s="256">
        <v>2</v>
      </c>
      <c r="B362" s="261" t="s">
        <v>407</v>
      </c>
      <c r="C362" s="262" t="s">
        <v>399</v>
      </c>
      <c r="D362" s="253">
        <v>11.4</v>
      </c>
      <c r="E362" s="441">
        <v>1.8508209822965798</v>
      </c>
      <c r="F362" s="441">
        <v>21.099359198181009</v>
      </c>
    </row>
    <row r="363" spans="1:6" ht="18">
      <c r="A363" s="256">
        <v>3</v>
      </c>
      <c r="B363" s="255" t="s">
        <v>210</v>
      </c>
      <c r="C363" s="256" t="s">
        <v>390</v>
      </c>
      <c r="D363" s="264">
        <v>22.8</v>
      </c>
      <c r="E363" s="441">
        <v>1.8508209822965798</v>
      </c>
      <c r="F363" s="441">
        <v>42.198718396362018</v>
      </c>
    </row>
    <row r="364" spans="1:6" ht="18">
      <c r="A364" s="411">
        <v>4</v>
      </c>
      <c r="B364" s="405" t="s">
        <v>723</v>
      </c>
      <c r="C364" s="411" t="s">
        <v>179</v>
      </c>
      <c r="D364" s="112">
        <v>120</v>
      </c>
      <c r="E364" s="441">
        <v>0.90991975765714395</v>
      </c>
      <c r="F364" s="441">
        <v>109.19037091885728</v>
      </c>
    </row>
    <row r="365" spans="1:6" ht="18">
      <c r="A365" s="258"/>
      <c r="B365" s="258" t="s">
        <v>415</v>
      </c>
      <c r="C365" s="258"/>
      <c r="D365" s="258"/>
      <c r="E365" s="441"/>
      <c r="F365" s="441"/>
    </row>
    <row r="366" spans="1:6" ht="18">
      <c r="A366" s="256">
        <v>1</v>
      </c>
      <c r="B366" s="255" t="s">
        <v>406</v>
      </c>
      <c r="C366" s="256" t="s">
        <v>155</v>
      </c>
      <c r="D366" s="256">
        <v>6</v>
      </c>
      <c r="E366" s="441">
        <v>6.3889549922693316</v>
      </c>
      <c r="F366" s="441">
        <v>38.333729953615993</v>
      </c>
    </row>
    <row r="367" spans="1:6" ht="54">
      <c r="A367" s="256">
        <v>2</v>
      </c>
      <c r="B367" s="261" t="s">
        <v>398</v>
      </c>
      <c r="C367" s="262" t="s">
        <v>399</v>
      </c>
      <c r="D367" s="256">
        <v>2</v>
      </c>
      <c r="E367" s="441">
        <v>1.8508209822965798</v>
      </c>
      <c r="F367" s="441">
        <v>3.7016419645931595</v>
      </c>
    </row>
    <row r="368" spans="1:6" ht="18">
      <c r="A368" s="256">
        <v>3</v>
      </c>
      <c r="B368" s="255" t="s">
        <v>210</v>
      </c>
      <c r="C368" s="256" t="s">
        <v>390</v>
      </c>
      <c r="D368" s="267">
        <v>4</v>
      </c>
      <c r="E368" s="441">
        <v>1.8508209822965798</v>
      </c>
      <c r="F368" s="441">
        <v>7.4032839291863191</v>
      </c>
    </row>
    <row r="369" spans="1:6" ht="36">
      <c r="A369" s="256">
        <v>4</v>
      </c>
      <c r="B369" s="255" t="s">
        <v>414</v>
      </c>
      <c r="C369" s="265" t="s">
        <v>308</v>
      </c>
      <c r="D369" s="267">
        <v>0.8</v>
      </c>
      <c r="E369" s="441">
        <v>50.139343637189143</v>
      </c>
      <c r="F369" s="441">
        <v>40.111474909751315</v>
      </c>
    </row>
    <row r="370" spans="1:6" ht="72">
      <c r="A370" s="256">
        <v>5</v>
      </c>
      <c r="B370" s="255" t="s">
        <v>412</v>
      </c>
      <c r="C370" s="265" t="s">
        <v>267</v>
      </c>
      <c r="D370" s="256">
        <v>0.22</v>
      </c>
      <c r="E370" s="441">
        <v>86.764984781211282</v>
      </c>
      <c r="F370" s="441">
        <v>19.088296651866482</v>
      </c>
    </row>
    <row r="371" spans="1:6" ht="18">
      <c r="B371" s="16" t="s">
        <v>63</v>
      </c>
      <c r="E371" s="81"/>
      <c r="F371" s="61">
        <v>145378.04582988119</v>
      </c>
    </row>
    <row r="372" spans="1:6" ht="18">
      <c r="A372" s="18"/>
      <c r="B372" s="16" t="s">
        <v>107</v>
      </c>
      <c r="C372" s="16"/>
      <c r="D372" s="18"/>
      <c r="E372" s="19"/>
      <c r="F372" s="20">
        <f>F371*20%</f>
        <v>29075.609165976239</v>
      </c>
    </row>
    <row r="373" spans="1:6" ht="18">
      <c r="A373" s="18"/>
      <c r="B373" s="16" t="s">
        <v>63</v>
      </c>
      <c r="C373" s="16"/>
      <c r="D373" s="18"/>
      <c r="E373" s="19"/>
      <c r="F373" s="504">
        <f>F371+F372</f>
        <v>174453.65499585742</v>
      </c>
    </row>
    <row r="374" spans="1:6" ht="18">
      <c r="A374" s="1"/>
      <c r="B374" s="84" t="s">
        <v>104</v>
      </c>
      <c r="C374" s="85"/>
      <c r="D374" s="86"/>
      <c r="E374" s="84" t="s">
        <v>124</v>
      </c>
      <c r="F374" s="22"/>
    </row>
    <row r="375" spans="1:6" ht="18">
      <c r="B375" s="88"/>
      <c r="C375" s="89"/>
      <c r="D375" s="90"/>
      <c r="E375" s="84"/>
      <c r="F375" s="87"/>
    </row>
    <row r="376" spans="1:6" ht="18">
      <c r="B376" s="84" t="s">
        <v>17</v>
      </c>
      <c r="C376" s="91"/>
      <c r="D376" s="92"/>
      <c r="E376" s="84" t="s">
        <v>125</v>
      </c>
      <c r="F376" s="87"/>
    </row>
    <row r="377" spans="1:6">
      <c r="F377" s="87"/>
    </row>
    <row r="378" spans="1:6" ht="18">
      <c r="A378" s="55"/>
      <c r="B378" s="62"/>
      <c r="C378" s="62"/>
      <c r="D378" s="62"/>
      <c r="E378" s="60"/>
      <c r="F378" s="60"/>
    </row>
  </sheetData>
  <mergeCells count="8">
    <mergeCell ref="A1:F1"/>
    <mergeCell ref="A2:F2"/>
    <mergeCell ref="A4:A7"/>
    <mergeCell ref="B4:B7"/>
    <mergeCell ref="C4:C7"/>
    <mergeCell ref="D4:D7"/>
    <mergeCell ref="E4:E7"/>
    <mergeCell ref="F4:F7"/>
  </mergeCells>
  <pageMargins left="0.78740157480314965" right="0.19685039370078741" top="0.78740157480314965" bottom="0.19685039370078741" header="0.51181102362204722" footer="0.51181102362204722"/>
  <pageSetup paperSize="9" scale="93" fitToHeight="0" orientation="portrait" horizontalDpi="1200" verticalDpi="1200" r:id="rId1"/>
  <rowBreaks count="1" manualBreakCount="1">
    <brk id="340" max="5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4"/>
  <sheetViews>
    <sheetView topLeftCell="A16" zoomScaleNormal="100" zoomScaleSheetLayoutView="100" workbookViewId="0">
      <selection activeCell="J29" sqref="J29"/>
    </sheetView>
  </sheetViews>
  <sheetFormatPr defaultColWidth="8.7109375" defaultRowHeight="15"/>
  <cols>
    <col min="1" max="1" width="5.42578125" customWidth="1"/>
    <col min="2" max="2" width="50.7109375" customWidth="1"/>
    <col min="3" max="3" width="8.42578125" customWidth="1"/>
    <col min="4" max="4" width="9.28515625" customWidth="1"/>
    <col min="5" max="5" width="11.28515625" customWidth="1"/>
    <col min="6" max="6" width="14.5703125" customWidth="1"/>
    <col min="10" max="10" width="10" bestFit="1" customWidth="1"/>
  </cols>
  <sheetData>
    <row r="1" spans="1:10" ht="19.5">
      <c r="A1" s="505" t="s">
        <v>108</v>
      </c>
      <c r="B1" s="505"/>
      <c r="C1" s="505"/>
      <c r="D1" s="505"/>
      <c r="E1" s="629"/>
      <c r="F1" s="629"/>
    </row>
    <row r="2" spans="1:10" ht="49.5" customHeight="1">
      <c r="A2" s="506" t="s">
        <v>170</v>
      </c>
      <c r="B2" s="506"/>
      <c r="C2" s="506"/>
      <c r="D2" s="506"/>
      <c r="E2" s="630"/>
      <c r="F2" s="630"/>
    </row>
    <row r="3" spans="1:10" ht="15.75">
      <c r="A3" s="1"/>
      <c r="B3" s="1"/>
      <c r="C3" s="2"/>
      <c r="D3" s="2"/>
      <c r="E3" s="3"/>
      <c r="F3" s="3"/>
    </row>
    <row r="4" spans="1:10">
      <c r="A4" s="631" t="s">
        <v>20</v>
      </c>
      <c r="B4" s="633" t="s">
        <v>22</v>
      </c>
      <c r="C4" s="633" t="s">
        <v>23</v>
      </c>
      <c r="D4" s="633" t="s">
        <v>24</v>
      </c>
      <c r="E4" s="635" t="s">
        <v>26</v>
      </c>
      <c r="F4" s="637" t="s">
        <v>28</v>
      </c>
    </row>
    <row r="5" spans="1:10">
      <c r="A5" s="632"/>
      <c r="B5" s="634"/>
      <c r="C5" s="634"/>
      <c r="D5" s="634"/>
      <c r="E5" s="636"/>
      <c r="F5" s="638"/>
    </row>
    <row r="6" spans="1:10">
      <c r="A6" s="632"/>
      <c r="B6" s="634"/>
      <c r="C6" s="634"/>
      <c r="D6" s="634"/>
      <c r="E6" s="636"/>
      <c r="F6" s="638"/>
      <c r="I6" s="79"/>
    </row>
    <row r="7" spans="1:10">
      <c r="A7" s="632"/>
      <c r="B7" s="634"/>
      <c r="C7" s="634"/>
      <c r="D7" s="634"/>
      <c r="E7" s="636"/>
      <c r="F7" s="638"/>
    </row>
    <row r="8" spans="1:10">
      <c r="A8" s="639"/>
      <c r="B8" s="640"/>
      <c r="C8" s="640"/>
      <c r="D8" s="640"/>
      <c r="E8" s="641"/>
      <c r="F8" s="642"/>
    </row>
    <row r="9" spans="1:10" ht="18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  <c r="J9" s="15"/>
    </row>
    <row r="10" spans="1:10" ht="18">
      <c r="A10" s="105"/>
      <c r="B10" s="105" t="s">
        <v>129</v>
      </c>
      <c r="C10" s="105"/>
      <c r="D10" s="105"/>
      <c r="E10" s="142"/>
      <c r="F10" s="142"/>
      <c r="J10" s="15"/>
    </row>
    <row r="11" spans="1:10" ht="36">
      <c r="A11" s="483">
        <v>1</v>
      </c>
      <c r="B11" s="490" t="s">
        <v>741</v>
      </c>
      <c r="C11" s="74" t="s">
        <v>47</v>
      </c>
      <c r="D11" s="96">
        <v>24.9</v>
      </c>
      <c r="E11" s="441">
        <v>521.05828435706235</v>
      </c>
      <c r="F11" s="441">
        <v>12974.35128049085</v>
      </c>
      <c r="J11" s="15"/>
    </row>
    <row r="12" spans="1:10" ht="18">
      <c r="A12" s="495">
        <v>2</v>
      </c>
      <c r="B12" s="488" t="s">
        <v>744</v>
      </c>
      <c r="C12" s="69" t="s">
        <v>47</v>
      </c>
      <c r="D12" s="96">
        <v>24.9</v>
      </c>
      <c r="E12" s="441">
        <v>153.06493217922332</v>
      </c>
      <c r="F12" s="441">
        <v>3811.3168112626604</v>
      </c>
      <c r="J12" s="15"/>
    </row>
    <row r="13" spans="1:10" ht="36">
      <c r="A13" s="475">
        <v>3</v>
      </c>
      <c r="B13" s="190" t="s">
        <v>746</v>
      </c>
      <c r="C13" s="80" t="s">
        <v>46</v>
      </c>
      <c r="D13" s="503">
        <f>(4.12*2490)/1000</f>
        <v>10.258800000000001</v>
      </c>
      <c r="E13" s="441">
        <v>269.20539361485856</v>
      </c>
      <c r="F13" s="441">
        <v>2761.7242920161111</v>
      </c>
      <c r="J13" s="15"/>
    </row>
    <row r="14" spans="1:10" ht="36">
      <c r="A14" s="469">
        <v>4</v>
      </c>
      <c r="B14" s="434" t="s">
        <v>747</v>
      </c>
      <c r="C14" s="494" t="s">
        <v>56</v>
      </c>
      <c r="D14" s="469">
        <f>2490*0.1</f>
        <v>249</v>
      </c>
      <c r="E14" s="441">
        <v>12.546007182541642</v>
      </c>
      <c r="F14" s="441">
        <v>3123.9557884528685</v>
      </c>
      <c r="J14" s="15"/>
    </row>
    <row r="15" spans="1:10" ht="18">
      <c r="A15" s="483">
        <v>5</v>
      </c>
      <c r="B15" s="97" t="s">
        <v>131</v>
      </c>
      <c r="C15" s="483" t="s">
        <v>132</v>
      </c>
      <c r="D15" s="110">
        <v>24.9</v>
      </c>
      <c r="E15" s="441">
        <v>15.747252824412328</v>
      </c>
      <c r="F15" s="441">
        <v>392.1065953278669</v>
      </c>
      <c r="J15" s="15"/>
    </row>
    <row r="16" spans="1:10" ht="36">
      <c r="A16" s="487">
        <v>6</v>
      </c>
      <c r="B16" s="435" t="s">
        <v>134</v>
      </c>
      <c r="C16" s="487" t="s">
        <v>50</v>
      </c>
      <c r="D16" s="485">
        <v>1.45</v>
      </c>
      <c r="E16" s="441">
        <v>307.42625517213304</v>
      </c>
      <c r="F16" s="441">
        <v>445.76806999959285</v>
      </c>
      <c r="J16" s="15"/>
    </row>
    <row r="17" spans="1:10" ht="36">
      <c r="A17" s="493">
        <v>7</v>
      </c>
      <c r="B17" s="434" t="s">
        <v>532</v>
      </c>
      <c r="C17" s="493" t="s">
        <v>44</v>
      </c>
      <c r="D17" s="493">
        <f>145*0.12</f>
        <v>17.399999999999999</v>
      </c>
      <c r="E17" s="441">
        <v>12.546007182541642</v>
      </c>
      <c r="F17" s="441">
        <v>218.30052497622455</v>
      </c>
      <c r="J17" s="15"/>
    </row>
    <row r="18" spans="1:10" ht="18">
      <c r="A18" s="483">
        <v>8</v>
      </c>
      <c r="B18" s="97" t="s">
        <v>131</v>
      </c>
      <c r="C18" s="483" t="s">
        <v>132</v>
      </c>
      <c r="D18" s="479">
        <v>1.45</v>
      </c>
      <c r="E18" s="441">
        <v>15.747252824412328</v>
      </c>
      <c r="F18" s="441">
        <v>22.833516595397878</v>
      </c>
      <c r="J18" s="15"/>
    </row>
    <row r="19" spans="1:10" ht="18">
      <c r="A19" s="475">
        <v>9</v>
      </c>
      <c r="B19" s="433" t="s">
        <v>280</v>
      </c>
      <c r="C19" s="475" t="s">
        <v>140</v>
      </c>
      <c r="D19" s="475">
        <v>1794</v>
      </c>
      <c r="E19" s="441">
        <v>17.228633135105081</v>
      </c>
      <c r="F19" s="441">
        <v>30908.16784437852</v>
      </c>
      <c r="J19" s="15"/>
    </row>
    <row r="20" spans="1:10" ht="36">
      <c r="A20" s="469">
        <v>10</v>
      </c>
      <c r="B20" s="434" t="s">
        <v>161</v>
      </c>
      <c r="C20" s="469" t="s">
        <v>56</v>
      </c>
      <c r="D20" s="469">
        <f>1794*0.1</f>
        <v>179.4</v>
      </c>
      <c r="E20" s="441">
        <v>49.488649604482781</v>
      </c>
      <c r="F20" s="441">
        <v>8878.2637390442105</v>
      </c>
      <c r="J20" s="15"/>
    </row>
    <row r="21" spans="1:10" ht="18">
      <c r="A21" s="495">
        <v>11</v>
      </c>
      <c r="B21" s="488" t="s">
        <v>279</v>
      </c>
      <c r="C21" s="495" t="s">
        <v>121</v>
      </c>
      <c r="D21" s="334">
        <v>1794</v>
      </c>
      <c r="E21" s="441">
        <v>0.64337760642424302</v>
      </c>
      <c r="F21" s="441">
        <v>1154.2194259250921</v>
      </c>
      <c r="J21" s="15"/>
    </row>
    <row r="22" spans="1:10" ht="36">
      <c r="A22" s="495">
        <v>12</v>
      </c>
      <c r="B22" s="435" t="s">
        <v>324</v>
      </c>
      <c r="C22" s="469" t="s">
        <v>56</v>
      </c>
      <c r="D22" s="123">
        <f>1794*0.1</f>
        <v>179.4</v>
      </c>
      <c r="E22" s="441">
        <v>16.516113597032092</v>
      </c>
      <c r="F22" s="441">
        <v>2962.9907793075567</v>
      </c>
      <c r="J22" s="15"/>
    </row>
    <row r="23" spans="1:10" ht="18">
      <c r="A23" s="483">
        <v>13</v>
      </c>
      <c r="B23" s="97" t="s">
        <v>131</v>
      </c>
      <c r="C23" s="483" t="s">
        <v>132</v>
      </c>
      <c r="D23" s="479">
        <v>17.940000000000001</v>
      </c>
      <c r="E23" s="441">
        <v>15.747252824412328</v>
      </c>
      <c r="F23" s="441">
        <v>282.50571566995717</v>
      </c>
      <c r="J23" s="15"/>
    </row>
    <row r="24" spans="1:10" ht="36">
      <c r="A24" s="475">
        <v>14</v>
      </c>
      <c r="B24" s="433" t="s">
        <v>740</v>
      </c>
      <c r="C24" s="475" t="s">
        <v>140</v>
      </c>
      <c r="D24" s="476">
        <v>140</v>
      </c>
      <c r="E24" s="441">
        <v>21.180809860282572</v>
      </c>
      <c r="F24" s="441">
        <v>2965.3133804395602</v>
      </c>
      <c r="J24" s="15"/>
    </row>
    <row r="25" spans="1:10" ht="36">
      <c r="A25" s="469">
        <v>15</v>
      </c>
      <c r="B25" s="434" t="s">
        <v>161</v>
      </c>
      <c r="C25" s="469" t="s">
        <v>56</v>
      </c>
      <c r="D25" s="469">
        <f>140*0.1</f>
        <v>14</v>
      </c>
      <c r="E25" s="441">
        <v>49.488649604482781</v>
      </c>
      <c r="F25" s="441">
        <v>692.84109446275886</v>
      </c>
      <c r="J25" s="15"/>
    </row>
    <row r="26" spans="1:10" ht="18">
      <c r="A26" s="495">
        <v>16</v>
      </c>
      <c r="B26" s="488" t="s">
        <v>279</v>
      </c>
      <c r="C26" s="495" t="s">
        <v>121</v>
      </c>
      <c r="D26" s="334">
        <v>140</v>
      </c>
      <c r="E26" s="441">
        <v>0.64337760642424302</v>
      </c>
      <c r="F26" s="441">
        <v>90.07286489939402</v>
      </c>
      <c r="J26" s="15"/>
    </row>
    <row r="27" spans="1:10" ht="36">
      <c r="A27" s="495">
        <v>17</v>
      </c>
      <c r="B27" s="488" t="s">
        <v>324</v>
      </c>
      <c r="C27" s="469" t="s">
        <v>56</v>
      </c>
      <c r="D27" s="334">
        <f>140*0.1</f>
        <v>14</v>
      </c>
      <c r="E27" s="441">
        <v>16.516113597032092</v>
      </c>
      <c r="F27" s="441">
        <v>231.22559035844927</v>
      </c>
      <c r="J27" s="15"/>
    </row>
    <row r="28" spans="1:10" ht="18">
      <c r="A28" s="483">
        <v>18</v>
      </c>
      <c r="B28" s="490" t="s">
        <v>131</v>
      </c>
      <c r="C28" s="483" t="s">
        <v>132</v>
      </c>
      <c r="D28" s="110">
        <v>1.4</v>
      </c>
      <c r="E28" s="441">
        <v>15.747252824412328</v>
      </c>
      <c r="F28" s="441">
        <v>22.046153954177257</v>
      </c>
      <c r="J28" s="15"/>
    </row>
    <row r="29" spans="1:10" ht="36">
      <c r="A29" s="469">
        <v>19</v>
      </c>
      <c r="B29" s="471" t="s">
        <v>168</v>
      </c>
      <c r="C29" s="469" t="s">
        <v>121</v>
      </c>
      <c r="D29" s="117">
        <v>140</v>
      </c>
      <c r="E29" s="441">
        <v>40.684558131025284</v>
      </c>
      <c r="F29" s="441">
        <v>5695.8381383435399</v>
      </c>
      <c r="J29" s="15"/>
    </row>
    <row r="30" spans="1:10" ht="18">
      <c r="A30" s="163">
        <v>20</v>
      </c>
      <c r="B30" s="488" t="s">
        <v>325</v>
      </c>
      <c r="C30" s="163" t="s">
        <v>326</v>
      </c>
      <c r="D30" s="211">
        <v>1.4</v>
      </c>
      <c r="E30" s="441">
        <v>161.14860891492313</v>
      </c>
      <c r="F30" s="441">
        <v>225.60805248089235</v>
      </c>
      <c r="J30" s="15"/>
    </row>
    <row r="31" spans="1:10" ht="36">
      <c r="A31" s="469">
        <v>21</v>
      </c>
      <c r="B31" s="434" t="s">
        <v>161</v>
      </c>
      <c r="C31" s="469" t="s">
        <v>56</v>
      </c>
      <c r="D31" s="469">
        <f>140*0.1</f>
        <v>14</v>
      </c>
      <c r="E31" s="441">
        <v>49.488649604482781</v>
      </c>
      <c r="F31" s="441">
        <v>692.84109446275886</v>
      </c>
      <c r="J31" s="15"/>
    </row>
    <row r="32" spans="1:10" ht="18">
      <c r="A32" s="495">
        <v>22</v>
      </c>
      <c r="B32" s="488" t="s">
        <v>279</v>
      </c>
      <c r="C32" s="495" t="s">
        <v>121</v>
      </c>
      <c r="D32" s="334">
        <v>140</v>
      </c>
      <c r="E32" s="441">
        <v>0.64337760642424302</v>
      </c>
      <c r="F32" s="441">
        <v>90.07286489939402</v>
      </c>
      <c r="J32" s="15"/>
    </row>
    <row r="33" spans="1:10" ht="36">
      <c r="A33" s="495">
        <v>23</v>
      </c>
      <c r="B33" s="488" t="s">
        <v>324</v>
      </c>
      <c r="C33" s="469" t="s">
        <v>56</v>
      </c>
      <c r="D33" s="334">
        <f>140*0.1</f>
        <v>14</v>
      </c>
      <c r="E33" s="441">
        <v>16.516113597032092</v>
      </c>
      <c r="F33" s="441">
        <v>231.22559035844927</v>
      </c>
      <c r="J33" s="15"/>
    </row>
    <row r="34" spans="1:10" ht="18">
      <c r="A34" s="483">
        <v>24</v>
      </c>
      <c r="B34" s="490" t="s">
        <v>282</v>
      </c>
      <c r="C34" s="483" t="s">
        <v>132</v>
      </c>
      <c r="D34" s="110">
        <v>1.4</v>
      </c>
      <c r="E34" s="441">
        <v>15.747252824412328</v>
      </c>
      <c r="F34" s="441">
        <v>22.046153954177257</v>
      </c>
      <c r="J34" s="15"/>
    </row>
    <row r="35" spans="1:10" ht="36">
      <c r="A35" s="483">
        <v>25</v>
      </c>
      <c r="B35" s="97" t="s">
        <v>138</v>
      </c>
      <c r="C35" s="483" t="s">
        <v>132</v>
      </c>
      <c r="D35" s="479">
        <v>1.02</v>
      </c>
      <c r="E35" s="441">
        <v>823.70605307456321</v>
      </c>
      <c r="F35" s="441">
        <v>840.18017413605446</v>
      </c>
      <c r="J35" s="15"/>
    </row>
    <row r="36" spans="1:10" ht="18">
      <c r="A36" s="475">
        <v>26</v>
      </c>
      <c r="B36" s="433" t="s">
        <v>283</v>
      </c>
      <c r="C36" s="491" t="s">
        <v>56</v>
      </c>
      <c r="D36" s="477">
        <f>102*0.05</f>
        <v>5.1000000000000005</v>
      </c>
      <c r="E36" s="441">
        <v>31.412289565210635</v>
      </c>
      <c r="F36" s="441">
        <v>160.20267678257426</v>
      </c>
      <c r="J36" s="15"/>
    </row>
    <row r="37" spans="1:10" ht="18">
      <c r="A37" s="483">
        <v>27</v>
      </c>
      <c r="B37" s="490" t="s">
        <v>148</v>
      </c>
      <c r="C37" s="483" t="s">
        <v>142</v>
      </c>
      <c r="D37" s="110">
        <f>102*0.1</f>
        <v>10.200000000000001</v>
      </c>
      <c r="E37" s="441">
        <v>15.354640670168692</v>
      </c>
      <c r="F37" s="441">
        <v>156.61733483572067</v>
      </c>
      <c r="J37" s="15"/>
    </row>
    <row r="38" spans="1:10" ht="18">
      <c r="A38" s="483">
        <v>28</v>
      </c>
      <c r="B38" s="97" t="s">
        <v>327</v>
      </c>
      <c r="C38" s="483" t="s">
        <v>132</v>
      </c>
      <c r="D38" s="479">
        <v>1.02</v>
      </c>
      <c r="E38" s="441">
        <v>153.06493217922332</v>
      </c>
      <c r="F38" s="441">
        <v>156.12623082280777</v>
      </c>
      <c r="J38" s="15"/>
    </row>
    <row r="39" spans="1:10" ht="18">
      <c r="A39" s="495">
        <v>29</v>
      </c>
      <c r="B39" s="488" t="s">
        <v>157</v>
      </c>
      <c r="C39" s="495" t="s">
        <v>56</v>
      </c>
      <c r="D39" s="495">
        <f>102*0.1</f>
        <v>10.200000000000001</v>
      </c>
      <c r="E39" s="441">
        <v>16.988656363586703</v>
      </c>
      <c r="F39" s="441">
        <v>173.28429490858437</v>
      </c>
      <c r="J39" s="15"/>
    </row>
    <row r="40" spans="1:10" ht="18">
      <c r="A40" s="483">
        <v>30</v>
      </c>
      <c r="B40" s="490" t="s">
        <v>131</v>
      </c>
      <c r="C40" s="483" t="s">
        <v>132</v>
      </c>
      <c r="D40" s="479">
        <v>1.02</v>
      </c>
      <c r="E40" s="441">
        <v>15.747252824412328</v>
      </c>
      <c r="F40" s="441">
        <v>16.062197880900577</v>
      </c>
      <c r="J40" s="15"/>
    </row>
    <row r="41" spans="1:10" ht="18">
      <c r="A41" s="469">
        <v>31</v>
      </c>
      <c r="B41" s="434" t="s">
        <v>281</v>
      </c>
      <c r="C41" s="469" t="s">
        <v>47</v>
      </c>
      <c r="D41" s="469">
        <v>3.12</v>
      </c>
      <c r="E41" s="441">
        <v>26.336626173458882</v>
      </c>
      <c r="F41" s="441">
        <v>82.170273661191715</v>
      </c>
      <c r="J41" s="15"/>
    </row>
    <row r="42" spans="1:10" ht="18">
      <c r="A42" s="483">
        <v>32</v>
      </c>
      <c r="B42" s="490" t="s">
        <v>153</v>
      </c>
      <c r="C42" s="483" t="s">
        <v>121</v>
      </c>
      <c r="D42" s="112">
        <v>312</v>
      </c>
      <c r="E42" s="441">
        <v>1.0188657193304067</v>
      </c>
      <c r="F42" s="441">
        <v>317.88610443108689</v>
      </c>
      <c r="J42" s="15"/>
    </row>
    <row r="43" spans="1:10" ht="18">
      <c r="A43" s="483">
        <v>33</v>
      </c>
      <c r="B43" s="490" t="s">
        <v>157</v>
      </c>
      <c r="C43" s="483" t="s">
        <v>155</v>
      </c>
      <c r="D43" s="483">
        <f>312*0.1</f>
        <v>31.200000000000003</v>
      </c>
      <c r="E43" s="441">
        <v>16.988656363586703</v>
      </c>
      <c r="F43" s="441">
        <v>530.0460785439052</v>
      </c>
      <c r="J43" s="15"/>
    </row>
    <row r="44" spans="1:10" ht="18">
      <c r="A44" s="483">
        <v>34</v>
      </c>
      <c r="B44" s="490" t="s">
        <v>282</v>
      </c>
      <c r="C44" s="483" t="s">
        <v>132</v>
      </c>
      <c r="D44" s="479">
        <v>3.12</v>
      </c>
      <c r="E44" s="441">
        <v>15.747252824412328</v>
      </c>
      <c r="F44" s="441">
        <v>49.131428812166462</v>
      </c>
      <c r="J44" s="15"/>
    </row>
    <row r="45" spans="1:10" ht="36">
      <c r="A45" s="469">
        <v>35</v>
      </c>
      <c r="B45" s="434" t="s">
        <v>161</v>
      </c>
      <c r="C45" s="469" t="s">
        <v>56</v>
      </c>
      <c r="D45" s="469">
        <f>14.5*0.1</f>
        <v>1.4500000000000002</v>
      </c>
      <c r="E45" s="441">
        <v>49.488649604482781</v>
      </c>
      <c r="F45" s="441">
        <v>71.758541926500044</v>
      </c>
      <c r="J45" s="15"/>
    </row>
    <row r="46" spans="1:10" ht="18">
      <c r="A46" s="495">
        <v>36</v>
      </c>
      <c r="B46" s="488" t="s">
        <v>279</v>
      </c>
      <c r="C46" s="495" t="s">
        <v>121</v>
      </c>
      <c r="D46" s="123">
        <v>14.5</v>
      </c>
      <c r="E46" s="441">
        <v>0.64337760642424302</v>
      </c>
      <c r="F46" s="441">
        <v>9.3289752931515242</v>
      </c>
      <c r="J46" s="15"/>
    </row>
    <row r="47" spans="1:10" ht="18">
      <c r="A47" s="483">
        <v>37</v>
      </c>
      <c r="B47" s="97" t="s">
        <v>328</v>
      </c>
      <c r="C47" s="483" t="s">
        <v>132</v>
      </c>
      <c r="D47" s="486">
        <v>0.14499999999999999</v>
      </c>
      <c r="E47" s="441">
        <v>135.93883303678754</v>
      </c>
      <c r="F47" s="441">
        <v>19.711130790334192</v>
      </c>
      <c r="J47" s="15"/>
    </row>
    <row r="48" spans="1:10" ht="18">
      <c r="A48" s="483">
        <v>38</v>
      </c>
      <c r="B48" s="490" t="s">
        <v>282</v>
      </c>
      <c r="C48" s="483" t="s">
        <v>132</v>
      </c>
      <c r="D48" s="486">
        <v>0.14499999999999999</v>
      </c>
      <c r="E48" s="441">
        <v>15.747252824412328</v>
      </c>
      <c r="F48" s="441">
        <v>2.2833516595397874</v>
      </c>
      <c r="J48" s="15"/>
    </row>
    <row r="49" spans="1:10" ht="18">
      <c r="A49" s="52"/>
      <c r="B49" s="9" t="s">
        <v>109</v>
      </c>
      <c r="C49" s="52"/>
      <c r="D49" s="10"/>
      <c r="E49" s="53"/>
      <c r="F49" s="442">
        <f>SUM(F11:F48)</f>
        <v>81480.424156544963</v>
      </c>
      <c r="J49" s="15"/>
    </row>
    <row r="50" spans="1:10" ht="18">
      <c r="A50" s="52"/>
      <c r="B50" s="9" t="s">
        <v>110</v>
      </c>
      <c r="C50" s="52"/>
      <c r="D50" s="10"/>
      <c r="E50" s="53"/>
      <c r="F50" s="11">
        <f>F49/F$428</f>
        <v>0.5604726882344524</v>
      </c>
      <c r="J50" s="15"/>
    </row>
    <row r="51" spans="1:10" ht="18">
      <c r="A51" s="495"/>
      <c r="B51" s="124" t="s">
        <v>266</v>
      </c>
      <c r="C51" s="495"/>
      <c r="D51" s="495"/>
      <c r="E51" s="441"/>
      <c r="F51" s="441"/>
      <c r="J51" s="15"/>
    </row>
    <row r="52" spans="1:10" ht="54">
      <c r="A52" s="496">
        <v>1</v>
      </c>
      <c r="B52" s="434" t="s">
        <v>332</v>
      </c>
      <c r="C52" s="496" t="s">
        <v>54</v>
      </c>
      <c r="D52" s="496">
        <v>355</v>
      </c>
      <c r="E52" s="441">
        <v>12.563302703995902</v>
      </c>
      <c r="F52" s="441">
        <v>4459.9724599185456</v>
      </c>
      <c r="J52" s="15"/>
    </row>
    <row r="53" spans="1:10" ht="54">
      <c r="A53" s="492">
        <v>2</v>
      </c>
      <c r="B53" s="97" t="s">
        <v>291</v>
      </c>
      <c r="C53" s="492" t="s">
        <v>54</v>
      </c>
      <c r="D53" s="492">
        <v>123</v>
      </c>
      <c r="E53" s="441">
        <v>7.5847855114273548</v>
      </c>
      <c r="F53" s="441">
        <v>932.92861790556458</v>
      </c>
      <c r="J53" s="15"/>
    </row>
    <row r="54" spans="1:10" ht="36">
      <c r="A54" s="495">
        <v>3</v>
      </c>
      <c r="B54" s="435" t="s">
        <v>290</v>
      </c>
      <c r="C54" s="495" t="s">
        <v>142</v>
      </c>
      <c r="D54" s="479">
        <v>0.37</v>
      </c>
      <c r="E54" s="441">
        <v>74.646286014485895</v>
      </c>
      <c r="F54" s="441">
        <v>27.619125825359784</v>
      </c>
      <c r="J54" s="15"/>
    </row>
    <row r="55" spans="1:10" ht="36">
      <c r="A55" s="163">
        <v>4</v>
      </c>
      <c r="B55" s="488" t="s">
        <v>333</v>
      </c>
      <c r="C55" s="163" t="s">
        <v>295</v>
      </c>
      <c r="D55" s="165">
        <v>85.2</v>
      </c>
      <c r="E55" s="441">
        <v>16.769449714006107</v>
      </c>
      <c r="F55" s="441">
        <v>1428.7571156333206</v>
      </c>
      <c r="J55" s="15"/>
    </row>
    <row r="56" spans="1:10" ht="36">
      <c r="A56" s="487">
        <v>5</v>
      </c>
      <c r="B56" s="488" t="s">
        <v>296</v>
      </c>
      <c r="C56" s="487" t="s">
        <v>54</v>
      </c>
      <c r="D56" s="487">
        <v>29</v>
      </c>
      <c r="E56" s="441">
        <v>17.892166515721826</v>
      </c>
      <c r="F56" s="441">
        <v>518.87282895593296</v>
      </c>
      <c r="J56" s="15"/>
    </row>
    <row r="57" spans="1:10" ht="36">
      <c r="A57" s="480">
        <v>6</v>
      </c>
      <c r="B57" s="212" t="s">
        <v>334</v>
      </c>
      <c r="C57" s="480" t="s">
        <v>132</v>
      </c>
      <c r="D57" s="110">
        <v>0.5</v>
      </c>
      <c r="E57" s="441">
        <v>26.016878576766864</v>
      </c>
      <c r="F57" s="441">
        <v>13.008439288383432</v>
      </c>
      <c r="J57" s="15"/>
    </row>
    <row r="58" spans="1:10" ht="36">
      <c r="A58" s="480">
        <v>7</v>
      </c>
      <c r="B58" s="481" t="s">
        <v>335</v>
      </c>
      <c r="C58" s="480" t="s">
        <v>140</v>
      </c>
      <c r="D58" s="480">
        <v>50</v>
      </c>
      <c r="E58" s="441">
        <v>3.0815975975143717</v>
      </c>
      <c r="F58" s="441">
        <v>154.0798798757186</v>
      </c>
      <c r="J58" s="15"/>
    </row>
    <row r="59" spans="1:10" ht="36">
      <c r="A59" s="480">
        <v>8</v>
      </c>
      <c r="B59" s="436" t="s">
        <v>336</v>
      </c>
      <c r="C59" s="480" t="s">
        <v>132</v>
      </c>
      <c r="D59" s="480">
        <v>4.07</v>
      </c>
      <c r="E59" s="441">
        <v>192.99995543421659</v>
      </c>
      <c r="F59" s="441">
        <v>785.50981861726154</v>
      </c>
      <c r="J59" s="15"/>
    </row>
    <row r="60" spans="1:10" ht="36">
      <c r="A60" s="487">
        <v>9</v>
      </c>
      <c r="B60" s="501" t="s">
        <v>337</v>
      </c>
      <c r="C60" s="487" t="s">
        <v>44</v>
      </c>
      <c r="D60" s="178">
        <v>0.4</v>
      </c>
      <c r="E60" s="441">
        <v>31.821838446967796</v>
      </c>
      <c r="F60" s="441">
        <v>12.728735378787119</v>
      </c>
      <c r="J60" s="15"/>
    </row>
    <row r="61" spans="1:10" ht="18">
      <c r="A61" s="487">
        <v>10</v>
      </c>
      <c r="B61" s="488" t="s">
        <v>303</v>
      </c>
      <c r="C61" s="487" t="s">
        <v>46</v>
      </c>
      <c r="D61" s="96">
        <f>0.4*1.95</f>
        <v>0.78</v>
      </c>
      <c r="E61" s="441">
        <v>0.75745342691852902</v>
      </c>
      <c r="F61" s="441">
        <v>0.59081367299645271</v>
      </c>
      <c r="J61" s="15"/>
    </row>
    <row r="62" spans="1:10" ht="18">
      <c r="A62" s="163">
        <v>11</v>
      </c>
      <c r="B62" s="181" t="s">
        <v>339</v>
      </c>
      <c r="C62" s="179" t="s">
        <v>46</v>
      </c>
      <c r="D62" s="96">
        <f>0.4*1.95</f>
        <v>0.78</v>
      </c>
      <c r="E62" s="441">
        <v>1.5719199475235748</v>
      </c>
      <c r="F62" s="441">
        <v>1.2260975590683885</v>
      </c>
      <c r="J62" s="15"/>
    </row>
    <row r="63" spans="1:10" ht="36">
      <c r="A63" s="487">
        <v>12</v>
      </c>
      <c r="B63" s="435" t="s">
        <v>304</v>
      </c>
      <c r="C63" s="487" t="s">
        <v>44</v>
      </c>
      <c r="D63" s="500">
        <v>1</v>
      </c>
      <c r="E63" s="441">
        <v>82.038867936682394</v>
      </c>
      <c r="F63" s="441">
        <v>82.038867936682394</v>
      </c>
      <c r="J63" s="15"/>
    </row>
    <row r="64" spans="1:10" ht="36">
      <c r="A64" s="483">
        <v>13</v>
      </c>
      <c r="B64" s="490" t="s">
        <v>307</v>
      </c>
      <c r="C64" s="483" t="s">
        <v>308</v>
      </c>
      <c r="D64" s="110">
        <v>0.8</v>
      </c>
      <c r="E64" s="441">
        <v>58.662485027610636</v>
      </c>
      <c r="F64" s="441">
        <v>46.929988022088509</v>
      </c>
      <c r="J64" s="15"/>
    </row>
    <row r="65" spans="1:10" ht="18">
      <c r="A65" s="483">
        <v>14</v>
      </c>
      <c r="B65" s="97" t="s">
        <v>310</v>
      </c>
      <c r="C65" s="483" t="s">
        <v>179</v>
      </c>
      <c r="D65" s="483">
        <v>8</v>
      </c>
      <c r="E65" s="441">
        <v>3.1188003792888521</v>
      </c>
      <c r="F65" s="441">
        <v>24.950403034310817</v>
      </c>
      <c r="J65" s="15"/>
    </row>
    <row r="66" spans="1:10" ht="54">
      <c r="A66" s="483">
        <v>15</v>
      </c>
      <c r="B66" s="490" t="s">
        <v>340</v>
      </c>
      <c r="C66" s="483" t="s">
        <v>308</v>
      </c>
      <c r="D66" s="110">
        <v>1.3</v>
      </c>
      <c r="E66" s="441">
        <v>12.343013152626854</v>
      </c>
      <c r="F66" s="441">
        <v>16.045917098414911</v>
      </c>
      <c r="J66" s="15"/>
    </row>
    <row r="67" spans="1:10" ht="36">
      <c r="A67" s="483">
        <v>16</v>
      </c>
      <c r="B67" s="97" t="s">
        <v>314</v>
      </c>
      <c r="C67" s="483" t="s">
        <v>179</v>
      </c>
      <c r="D67" s="483">
        <v>13</v>
      </c>
      <c r="E67" s="441">
        <v>1.600851992024886</v>
      </c>
      <c r="F67" s="441">
        <v>20.811075896323519</v>
      </c>
      <c r="J67" s="15"/>
    </row>
    <row r="68" spans="1:10" ht="18">
      <c r="A68" s="483">
        <v>17</v>
      </c>
      <c r="B68" s="490" t="s">
        <v>316</v>
      </c>
      <c r="C68" s="483" t="s">
        <v>179</v>
      </c>
      <c r="D68" s="483">
        <v>2</v>
      </c>
      <c r="E68" s="441">
        <v>99.57034385137095</v>
      </c>
      <c r="F68" s="441">
        <v>199.1406877027419</v>
      </c>
      <c r="J68" s="15"/>
    </row>
    <row r="69" spans="1:10" ht="36">
      <c r="A69" s="495">
        <v>18</v>
      </c>
      <c r="B69" s="488" t="s">
        <v>341</v>
      </c>
      <c r="C69" s="469" t="s">
        <v>56</v>
      </c>
      <c r="D69" s="495">
        <v>0.2</v>
      </c>
      <c r="E69" s="441">
        <v>6.3889549922693316</v>
      </c>
      <c r="F69" s="441">
        <v>1.2777909984538665</v>
      </c>
      <c r="J69" s="15"/>
    </row>
    <row r="70" spans="1:10" ht="36">
      <c r="A70" s="487">
        <v>19</v>
      </c>
      <c r="B70" s="435" t="s">
        <v>342</v>
      </c>
      <c r="C70" s="487" t="s">
        <v>44</v>
      </c>
      <c r="D70" s="487">
        <v>0.2</v>
      </c>
      <c r="E70" s="441">
        <v>59.068165834784836</v>
      </c>
      <c r="F70" s="441">
        <v>11.813633166956967</v>
      </c>
      <c r="J70" s="15"/>
    </row>
    <row r="71" spans="1:10" ht="18">
      <c r="A71" s="289">
        <v>20</v>
      </c>
      <c r="B71" s="488" t="s">
        <v>449</v>
      </c>
      <c r="C71" s="163" t="s">
        <v>179</v>
      </c>
      <c r="D71" s="187">
        <v>1</v>
      </c>
      <c r="E71" s="441">
        <v>408.39159493500767</v>
      </c>
      <c r="F71" s="441">
        <v>408.39159493500767</v>
      </c>
      <c r="J71" s="15"/>
    </row>
    <row r="72" spans="1:10" ht="18">
      <c r="A72" s="289">
        <v>21</v>
      </c>
      <c r="B72" s="488" t="s">
        <v>451</v>
      </c>
      <c r="C72" s="163" t="s">
        <v>179</v>
      </c>
      <c r="D72" s="187">
        <v>1</v>
      </c>
      <c r="E72" s="441">
        <v>306.37028877344909</v>
      </c>
      <c r="F72" s="441">
        <v>306.37028877344909</v>
      </c>
      <c r="J72" s="15"/>
    </row>
    <row r="73" spans="1:10" ht="18">
      <c r="A73" s="483">
        <v>22</v>
      </c>
      <c r="B73" s="490" t="s">
        <v>319</v>
      </c>
      <c r="C73" s="483" t="s">
        <v>179</v>
      </c>
      <c r="D73" s="483">
        <v>4</v>
      </c>
      <c r="E73" s="441">
        <v>39.567722795090944</v>
      </c>
      <c r="F73" s="441">
        <v>158.27089118036378</v>
      </c>
      <c r="J73" s="15"/>
    </row>
    <row r="74" spans="1:10" ht="18">
      <c r="A74" s="483">
        <v>23</v>
      </c>
      <c r="B74" s="490" t="s">
        <v>347</v>
      </c>
      <c r="C74" s="492" t="s">
        <v>179</v>
      </c>
      <c r="D74" s="492">
        <v>2</v>
      </c>
      <c r="E74" s="441">
        <v>111.60887054165455</v>
      </c>
      <c r="F74" s="441">
        <v>223.21774108330911</v>
      </c>
      <c r="J74" s="15"/>
    </row>
    <row r="75" spans="1:10" ht="18">
      <c r="A75" s="80">
        <v>24</v>
      </c>
      <c r="B75" s="490" t="s">
        <v>346</v>
      </c>
      <c r="C75" s="158" t="s">
        <v>179</v>
      </c>
      <c r="D75" s="158">
        <v>1</v>
      </c>
      <c r="E75" s="441">
        <v>1953.8511486129203</v>
      </c>
      <c r="F75" s="441">
        <v>1953.8511486129203</v>
      </c>
      <c r="J75" s="15"/>
    </row>
    <row r="76" spans="1:10" ht="18">
      <c r="A76" s="483">
        <v>25</v>
      </c>
      <c r="B76" s="490" t="s">
        <v>345</v>
      </c>
      <c r="C76" s="492" t="s">
        <v>179</v>
      </c>
      <c r="D76" s="492">
        <v>1</v>
      </c>
      <c r="E76" s="441">
        <v>144.43500893625884</v>
      </c>
      <c r="F76" s="441">
        <v>144.43500893625884</v>
      </c>
      <c r="J76" s="15"/>
    </row>
    <row r="77" spans="1:10" ht="18">
      <c r="A77" s="483">
        <v>26</v>
      </c>
      <c r="B77" s="490" t="s">
        <v>344</v>
      </c>
      <c r="C77" s="492" t="s">
        <v>179</v>
      </c>
      <c r="D77" s="492">
        <v>2</v>
      </c>
      <c r="E77" s="441">
        <v>105.04364286273371</v>
      </c>
      <c r="F77" s="441">
        <v>210.08728572546741</v>
      </c>
      <c r="J77" s="15"/>
    </row>
    <row r="78" spans="1:10" ht="18">
      <c r="A78" s="483">
        <v>27</v>
      </c>
      <c r="B78" s="490" t="s">
        <v>343</v>
      </c>
      <c r="C78" s="492" t="s">
        <v>179</v>
      </c>
      <c r="D78" s="492">
        <v>1</v>
      </c>
      <c r="E78" s="441">
        <v>157.56546429410056</v>
      </c>
      <c r="F78" s="441">
        <v>157.56546429410056</v>
      </c>
      <c r="J78" s="15"/>
    </row>
    <row r="79" spans="1:10" ht="36">
      <c r="A79" s="495">
        <v>28</v>
      </c>
      <c r="B79" s="488" t="s">
        <v>348</v>
      </c>
      <c r="C79" s="495" t="s">
        <v>56</v>
      </c>
      <c r="D79" s="495">
        <v>1.3</v>
      </c>
      <c r="E79" s="441">
        <v>6.3889549922693316</v>
      </c>
      <c r="F79" s="441">
        <v>8.3056414899501316</v>
      </c>
      <c r="J79" s="15"/>
    </row>
    <row r="80" spans="1:10" ht="54">
      <c r="A80" s="487">
        <v>29</v>
      </c>
      <c r="B80" s="435" t="s">
        <v>448</v>
      </c>
      <c r="C80" s="487" t="s">
        <v>44</v>
      </c>
      <c r="D80" s="487">
        <v>1.3</v>
      </c>
      <c r="E80" s="441">
        <v>59.068165834784836</v>
      </c>
      <c r="F80" s="441">
        <v>76.788615585220285</v>
      </c>
      <c r="J80" s="15"/>
    </row>
    <row r="81" spans="1:10" ht="54">
      <c r="A81" s="163">
        <v>30</v>
      </c>
      <c r="B81" s="501" t="s">
        <v>433</v>
      </c>
      <c r="C81" s="163" t="s">
        <v>267</v>
      </c>
      <c r="D81" s="179">
        <v>0.5</v>
      </c>
      <c r="E81" s="441">
        <v>89.080126055091029</v>
      </c>
      <c r="F81" s="441">
        <v>44.540063027545514</v>
      </c>
      <c r="J81" s="15"/>
    </row>
    <row r="82" spans="1:10" ht="36">
      <c r="A82" s="163">
        <v>31</v>
      </c>
      <c r="B82" s="488" t="s">
        <v>446</v>
      </c>
      <c r="C82" s="163" t="s">
        <v>295</v>
      </c>
      <c r="D82" s="187">
        <v>325</v>
      </c>
      <c r="E82" s="441">
        <v>16.769449714006107</v>
      </c>
      <c r="F82" s="441">
        <v>5450.0711570519852</v>
      </c>
      <c r="J82" s="15"/>
    </row>
    <row r="83" spans="1:10" ht="36">
      <c r="A83" s="495">
        <v>32</v>
      </c>
      <c r="B83" s="488" t="s">
        <v>447</v>
      </c>
      <c r="C83" s="469" t="s">
        <v>56</v>
      </c>
      <c r="D83" s="495">
        <v>5</v>
      </c>
      <c r="E83" s="441">
        <v>6.3889549922693316</v>
      </c>
      <c r="F83" s="441">
        <v>31.944774961346656</v>
      </c>
      <c r="J83" s="15"/>
    </row>
    <row r="84" spans="1:10" ht="36">
      <c r="A84" s="287">
        <v>33</v>
      </c>
      <c r="B84" s="488" t="s">
        <v>435</v>
      </c>
      <c r="C84" s="287" t="s">
        <v>179</v>
      </c>
      <c r="D84" s="287">
        <v>2</v>
      </c>
      <c r="E84" s="441">
        <v>54.191266391710705</v>
      </c>
      <c r="F84" s="441">
        <v>108.38253278342141</v>
      </c>
      <c r="J84" s="15"/>
    </row>
    <row r="85" spans="1:10" ht="36">
      <c r="A85" s="483">
        <v>34</v>
      </c>
      <c r="B85" s="490" t="s">
        <v>441</v>
      </c>
      <c r="C85" s="492" t="s">
        <v>179</v>
      </c>
      <c r="D85" s="492">
        <v>1</v>
      </c>
      <c r="E85" s="441">
        <v>15.318514438672455</v>
      </c>
      <c r="F85" s="441">
        <v>15.318514438672455</v>
      </c>
      <c r="J85" s="15"/>
    </row>
    <row r="86" spans="1:10" ht="54">
      <c r="A86" s="483">
        <v>35</v>
      </c>
      <c r="B86" s="490" t="s">
        <v>440</v>
      </c>
      <c r="C86" s="492" t="s">
        <v>179</v>
      </c>
      <c r="D86" s="492">
        <v>1</v>
      </c>
      <c r="E86" s="441">
        <v>42.891840428282876</v>
      </c>
      <c r="F86" s="441">
        <v>42.891840428282876</v>
      </c>
      <c r="J86" s="15"/>
    </row>
    <row r="87" spans="1:10" ht="18">
      <c r="A87" s="495">
        <v>36</v>
      </c>
      <c r="B87" s="488" t="s">
        <v>444</v>
      </c>
      <c r="C87" s="495" t="s">
        <v>56</v>
      </c>
      <c r="D87" s="495">
        <v>3.9</v>
      </c>
      <c r="E87" s="441">
        <v>1.8508209822965798</v>
      </c>
      <c r="F87" s="441">
        <v>7.2182018309566605</v>
      </c>
      <c r="J87" s="15"/>
    </row>
    <row r="88" spans="1:10" ht="36">
      <c r="A88" s="487">
        <v>37</v>
      </c>
      <c r="B88" s="97" t="s">
        <v>445</v>
      </c>
      <c r="C88" s="80" t="s">
        <v>42</v>
      </c>
      <c r="D88" s="499">
        <v>1.1000000000000001E-3</v>
      </c>
      <c r="E88" s="441">
        <v>775.91213243000914</v>
      </c>
      <c r="F88" s="441">
        <v>0.85350334567301012</v>
      </c>
      <c r="J88" s="15"/>
    </row>
    <row r="89" spans="1:10" ht="18">
      <c r="A89" s="483">
        <v>38</v>
      </c>
      <c r="B89" s="490" t="s">
        <v>339</v>
      </c>
      <c r="C89" s="483" t="s">
        <v>46</v>
      </c>
      <c r="D89" s="479">
        <f>1.1*1.95</f>
        <v>2.145</v>
      </c>
      <c r="E89" s="441">
        <v>1.5719199475235748</v>
      </c>
      <c r="F89" s="441">
        <v>3.3717682874380679</v>
      </c>
      <c r="J89" s="15"/>
    </row>
    <row r="90" spans="1:10" ht="18">
      <c r="A90" s="52"/>
      <c r="B90" s="9" t="s">
        <v>109</v>
      </c>
      <c r="C90" s="52"/>
      <c r="D90" s="10"/>
      <c r="E90" s="53"/>
      <c r="F90" s="442">
        <f>SUM(F52:F89)</f>
        <v>18090.178333258278</v>
      </c>
      <c r="J90" s="15"/>
    </row>
    <row r="91" spans="1:10" ht="18">
      <c r="A91" s="52"/>
      <c r="B91" s="9" t="s">
        <v>110</v>
      </c>
      <c r="C91" s="52"/>
      <c r="D91" s="10"/>
      <c r="E91" s="53"/>
      <c r="F91" s="11">
        <f>F90/F$428</f>
        <v>0.12443542097427199</v>
      </c>
      <c r="J91" s="15"/>
    </row>
    <row r="92" spans="1:10" ht="18">
      <c r="A92" s="124"/>
      <c r="B92" s="124" t="s">
        <v>429</v>
      </c>
      <c r="C92" s="124"/>
      <c r="D92" s="124"/>
      <c r="E92" s="441"/>
      <c r="F92" s="441"/>
      <c r="J92" s="15"/>
    </row>
    <row r="93" spans="1:10" ht="36">
      <c r="A93" s="469">
        <v>1</v>
      </c>
      <c r="B93" s="434" t="s">
        <v>432</v>
      </c>
      <c r="C93" s="469" t="s">
        <v>56</v>
      </c>
      <c r="D93" s="469">
        <v>6.4</v>
      </c>
      <c r="E93" s="441">
        <v>49.488649604482781</v>
      </c>
      <c r="F93" s="441">
        <v>316.72735746868983</v>
      </c>
      <c r="J93" s="15"/>
    </row>
    <row r="94" spans="1:10" ht="36">
      <c r="A94" s="495">
        <v>2</v>
      </c>
      <c r="B94" s="488" t="s">
        <v>540</v>
      </c>
      <c r="C94" s="495" t="s">
        <v>121</v>
      </c>
      <c r="D94" s="123">
        <v>19.2</v>
      </c>
      <c r="E94" s="441">
        <v>1.1488885829004341</v>
      </c>
      <c r="F94" s="441">
        <v>22.058660791688332</v>
      </c>
      <c r="J94" s="15"/>
    </row>
    <row r="95" spans="1:10" ht="36">
      <c r="A95" s="483">
        <v>3</v>
      </c>
      <c r="B95" s="97" t="s">
        <v>430</v>
      </c>
      <c r="C95" s="483" t="s">
        <v>140</v>
      </c>
      <c r="D95" s="483">
        <v>28</v>
      </c>
      <c r="E95" s="441">
        <v>17.228633135105081</v>
      </c>
      <c r="F95" s="441">
        <v>482.40172778294232</v>
      </c>
      <c r="J95" s="15"/>
    </row>
    <row r="96" spans="1:10" ht="18">
      <c r="A96" s="52"/>
      <c r="B96" s="9" t="s">
        <v>109</v>
      </c>
      <c r="C96" s="52"/>
      <c r="D96" s="10"/>
      <c r="E96" s="53"/>
      <c r="F96" s="442">
        <f>SUM(F93:F95)</f>
        <v>821.18774604332043</v>
      </c>
      <c r="J96" s="15"/>
    </row>
    <row r="97" spans="1:10" ht="18">
      <c r="A97" s="52"/>
      <c r="B97" s="9" t="s">
        <v>110</v>
      </c>
      <c r="C97" s="52"/>
      <c r="D97" s="10"/>
      <c r="E97" s="53"/>
      <c r="F97" s="11">
        <f>F96/F$428</f>
        <v>5.6486365692675457E-3</v>
      </c>
      <c r="J97" s="15"/>
    </row>
    <row r="98" spans="1:10" ht="18">
      <c r="A98" s="121"/>
      <c r="B98" s="121" t="s">
        <v>416</v>
      </c>
      <c r="C98" s="121"/>
      <c r="D98" s="121"/>
      <c r="E98" s="441"/>
      <c r="F98" s="441"/>
      <c r="J98" s="15"/>
    </row>
    <row r="99" spans="1:10" ht="36">
      <c r="A99" s="483">
        <v>1</v>
      </c>
      <c r="B99" s="285" t="s">
        <v>417</v>
      </c>
      <c r="C99" s="483" t="s">
        <v>401</v>
      </c>
      <c r="D99" s="486">
        <v>1.524</v>
      </c>
      <c r="E99" s="441">
        <v>775.91213243000914</v>
      </c>
      <c r="F99" s="441">
        <v>1182.4900898233338</v>
      </c>
      <c r="J99" s="15"/>
    </row>
    <row r="100" spans="1:10" ht="18">
      <c r="A100" s="483">
        <v>2</v>
      </c>
      <c r="B100" s="490" t="s">
        <v>418</v>
      </c>
      <c r="C100" s="483" t="s">
        <v>142</v>
      </c>
      <c r="D100" s="483">
        <v>381</v>
      </c>
      <c r="E100" s="441">
        <v>6.3889549922693316</v>
      </c>
      <c r="F100" s="441">
        <v>2434.1918520546155</v>
      </c>
      <c r="J100" s="15"/>
    </row>
    <row r="101" spans="1:10" ht="36">
      <c r="A101" s="495">
        <v>3</v>
      </c>
      <c r="B101" s="488" t="s">
        <v>419</v>
      </c>
      <c r="C101" s="495" t="s">
        <v>42</v>
      </c>
      <c r="D101" s="473">
        <v>1.905</v>
      </c>
      <c r="E101" s="441">
        <v>775.91213243000914</v>
      </c>
      <c r="F101" s="441">
        <v>1478.1126122791675</v>
      </c>
      <c r="J101" s="15"/>
    </row>
    <row r="102" spans="1:10" ht="18">
      <c r="A102" s="495">
        <v>4</v>
      </c>
      <c r="B102" s="181" t="s">
        <v>339</v>
      </c>
      <c r="C102" s="495" t="s">
        <v>46</v>
      </c>
      <c r="D102" s="123">
        <f>1905*1.95</f>
        <v>3714.75</v>
      </c>
      <c r="E102" s="441">
        <v>1.5719199475235748</v>
      </c>
      <c r="F102" s="441">
        <v>5839.2896250631993</v>
      </c>
      <c r="J102" s="15"/>
    </row>
    <row r="103" spans="1:10" ht="18">
      <c r="A103" s="52"/>
      <c r="B103" s="9" t="s">
        <v>109</v>
      </c>
      <c r="C103" s="52"/>
      <c r="D103" s="10"/>
      <c r="E103" s="53"/>
      <c r="F103" s="442">
        <f>SUM(F99:F102)</f>
        <v>10934.084179220317</v>
      </c>
      <c r="J103" s="15"/>
    </row>
    <row r="104" spans="1:10" ht="18">
      <c r="A104" s="52"/>
      <c r="B104" s="9" t="s">
        <v>110</v>
      </c>
      <c r="C104" s="52"/>
      <c r="D104" s="10"/>
      <c r="E104" s="53"/>
      <c r="F104" s="11">
        <f>F103/F$428</f>
        <v>7.5211385025873739E-2</v>
      </c>
      <c r="J104" s="15"/>
    </row>
    <row r="105" spans="1:10" ht="18">
      <c r="A105" s="495"/>
      <c r="B105" s="122" t="s">
        <v>261</v>
      </c>
      <c r="C105" s="495"/>
      <c r="D105" s="495"/>
      <c r="E105" s="441"/>
      <c r="F105" s="441"/>
      <c r="J105" s="15"/>
    </row>
    <row r="106" spans="1:10" ht="18">
      <c r="A106" s="82">
        <v>1</v>
      </c>
      <c r="B106" s="488" t="s">
        <v>421</v>
      </c>
      <c r="C106" s="495" t="s">
        <v>121</v>
      </c>
      <c r="D106" s="82">
        <v>2296</v>
      </c>
      <c r="E106" s="441">
        <v>0.70122170036944675</v>
      </c>
      <c r="F106" s="441">
        <v>1610.0050240482499</v>
      </c>
      <c r="J106" s="15"/>
    </row>
    <row r="107" spans="1:10" ht="18">
      <c r="A107" s="497">
        <v>2</v>
      </c>
      <c r="B107" s="472" t="s">
        <v>323</v>
      </c>
      <c r="C107" s="495" t="s">
        <v>121</v>
      </c>
      <c r="D107" s="422">
        <f>7.3/0.15</f>
        <v>48.666666666666664</v>
      </c>
      <c r="E107" s="441">
        <v>8.071076658825227</v>
      </c>
      <c r="F107" s="441">
        <v>392.79239739616099</v>
      </c>
      <c r="J107" s="15"/>
    </row>
    <row r="108" spans="1:10" ht="36">
      <c r="A108" s="82">
        <v>3</v>
      </c>
      <c r="B108" s="488" t="s">
        <v>423</v>
      </c>
      <c r="C108" s="495" t="s">
        <v>54</v>
      </c>
      <c r="D108" s="82">
        <v>471</v>
      </c>
      <c r="E108" s="441">
        <v>1.449041338452838</v>
      </c>
      <c r="F108" s="441">
        <v>682.4984704112868</v>
      </c>
      <c r="J108" s="15"/>
    </row>
    <row r="109" spans="1:10" ht="18">
      <c r="A109" s="82">
        <v>4</v>
      </c>
      <c r="B109" s="488" t="s">
        <v>424</v>
      </c>
      <c r="C109" s="495" t="s">
        <v>56</v>
      </c>
      <c r="D109" s="82">
        <v>13</v>
      </c>
      <c r="E109" s="441">
        <v>24.532411007149463</v>
      </c>
      <c r="F109" s="441">
        <v>318.92134309294306</v>
      </c>
      <c r="J109" s="15"/>
    </row>
    <row r="110" spans="1:10" ht="18">
      <c r="A110" s="487">
        <v>5</v>
      </c>
      <c r="B110" s="501" t="s">
        <v>427</v>
      </c>
      <c r="C110" s="487" t="s">
        <v>50</v>
      </c>
      <c r="D110" s="485">
        <v>4.07</v>
      </c>
      <c r="E110" s="441">
        <v>26.016878576766864</v>
      </c>
      <c r="F110" s="441">
        <v>105.88869580744114</v>
      </c>
      <c r="J110" s="15"/>
    </row>
    <row r="111" spans="1:10" ht="18">
      <c r="A111" s="82">
        <v>6</v>
      </c>
      <c r="B111" s="488" t="s">
        <v>425</v>
      </c>
      <c r="C111" s="495" t="s">
        <v>121</v>
      </c>
      <c r="D111" s="82">
        <v>17.5</v>
      </c>
      <c r="E111" s="441">
        <v>0.70122170036944675</v>
      </c>
      <c r="F111" s="441">
        <v>12.271379756465318</v>
      </c>
      <c r="J111" s="15"/>
    </row>
    <row r="112" spans="1:10" ht="18">
      <c r="A112" s="82">
        <v>7</v>
      </c>
      <c r="B112" s="488" t="s">
        <v>428</v>
      </c>
      <c r="C112" s="495" t="s">
        <v>56</v>
      </c>
      <c r="D112" s="82">
        <v>21.2</v>
      </c>
      <c r="E112" s="441">
        <v>24.532411007149463</v>
      </c>
      <c r="F112" s="441">
        <v>520.08711335156863</v>
      </c>
      <c r="J112" s="15"/>
    </row>
    <row r="113" spans="1:10" ht="36">
      <c r="A113" s="495">
        <v>8</v>
      </c>
      <c r="B113" s="488" t="s">
        <v>265</v>
      </c>
      <c r="C113" s="495" t="s">
        <v>46</v>
      </c>
      <c r="D113" s="495">
        <v>2757</v>
      </c>
      <c r="E113" s="441">
        <v>0.75745342691852902</v>
      </c>
      <c r="F113" s="441">
        <v>2088.2990980143845</v>
      </c>
      <c r="J113" s="15"/>
    </row>
    <row r="114" spans="1:10" ht="18">
      <c r="A114" s="495">
        <v>9</v>
      </c>
      <c r="B114" s="181" t="s">
        <v>339</v>
      </c>
      <c r="C114" s="495" t="s">
        <v>46</v>
      </c>
      <c r="D114" s="334">
        <v>2757</v>
      </c>
      <c r="E114" s="441">
        <v>1.5719199475235748</v>
      </c>
      <c r="F114" s="441">
        <v>4333.7832953224952</v>
      </c>
      <c r="J114" s="15"/>
    </row>
    <row r="115" spans="1:10" ht="18">
      <c r="A115" s="52"/>
      <c r="B115" s="9" t="s">
        <v>109</v>
      </c>
      <c r="C115" s="52"/>
      <c r="D115" s="10"/>
      <c r="E115" s="53"/>
      <c r="F115" s="442">
        <f>SUM(F106:F114)</f>
        <v>10064.546817200995</v>
      </c>
      <c r="J115" s="15"/>
    </row>
    <row r="116" spans="1:10" ht="18">
      <c r="A116" s="52"/>
      <c r="B116" s="9" t="s">
        <v>110</v>
      </c>
      <c r="C116" s="52"/>
      <c r="D116" s="10"/>
      <c r="E116" s="53"/>
      <c r="F116" s="11">
        <f>F115/F$428</f>
        <v>6.923016993211166E-2</v>
      </c>
      <c r="J116" s="15"/>
    </row>
    <row r="117" spans="1:10" ht="18">
      <c r="A117" s="488"/>
      <c r="B117" s="122" t="s">
        <v>350</v>
      </c>
      <c r="C117" s="488"/>
      <c r="D117" s="488"/>
      <c r="E117" s="441"/>
      <c r="F117" s="441"/>
      <c r="J117" s="15"/>
    </row>
    <row r="118" spans="1:10" ht="18">
      <c r="A118" s="483">
        <v>1</v>
      </c>
      <c r="B118" s="97" t="s">
        <v>350</v>
      </c>
      <c r="C118" s="483" t="s">
        <v>46</v>
      </c>
      <c r="D118" s="486">
        <f>0.1617+0.4798+0.0082+0.0151</f>
        <v>0.66479999999999995</v>
      </c>
      <c r="E118" s="441">
        <v>349.44239039550297</v>
      </c>
      <c r="F118" s="441">
        <v>232.30930113493037</v>
      </c>
      <c r="J118" s="15"/>
    </row>
    <row r="119" spans="1:10" ht="18">
      <c r="A119" s="483">
        <v>2</v>
      </c>
      <c r="B119" s="490" t="s">
        <v>352</v>
      </c>
      <c r="C119" s="483" t="s">
        <v>54</v>
      </c>
      <c r="D119" s="479">
        <v>45.05</v>
      </c>
      <c r="E119" s="441">
        <v>1.6237625304992802</v>
      </c>
      <c r="F119" s="441">
        <v>73.150501998992567</v>
      </c>
      <c r="J119" s="15"/>
    </row>
    <row r="120" spans="1:10" ht="18">
      <c r="A120" s="483">
        <v>3</v>
      </c>
      <c r="B120" s="490" t="s">
        <v>354</v>
      </c>
      <c r="C120" s="483" t="s">
        <v>54</v>
      </c>
      <c r="D120" s="110">
        <v>424.6</v>
      </c>
      <c r="E120" s="441">
        <v>0.52082949091486352</v>
      </c>
      <c r="F120" s="441">
        <v>221.14420184245103</v>
      </c>
      <c r="J120" s="15"/>
    </row>
    <row r="121" spans="1:10" ht="18">
      <c r="A121" s="483">
        <v>4</v>
      </c>
      <c r="B121" s="490" t="s">
        <v>356</v>
      </c>
      <c r="C121" s="483" t="s">
        <v>46</v>
      </c>
      <c r="D121" s="483">
        <v>8.2000000000000007E-3</v>
      </c>
      <c r="E121" s="441">
        <v>734.01725635786806</v>
      </c>
      <c r="F121" s="441">
        <v>6.0189415021345178</v>
      </c>
      <c r="J121" s="15"/>
    </row>
    <row r="122" spans="1:10" ht="18">
      <c r="A122" s="483">
        <v>5</v>
      </c>
      <c r="B122" s="490" t="s">
        <v>357</v>
      </c>
      <c r="C122" s="483" t="s">
        <v>46</v>
      </c>
      <c r="D122" s="214">
        <v>1.5100000000000001E-2</v>
      </c>
      <c r="E122" s="441">
        <v>432.74803289249684</v>
      </c>
      <c r="F122" s="441">
        <v>6.5344952966767025</v>
      </c>
      <c r="J122" s="15"/>
    </row>
    <row r="123" spans="1:10" ht="18">
      <c r="A123" s="483">
        <v>6</v>
      </c>
      <c r="B123" s="490" t="s">
        <v>358</v>
      </c>
      <c r="C123" s="483" t="s">
        <v>179</v>
      </c>
      <c r="D123" s="110">
        <v>26.5</v>
      </c>
      <c r="E123" s="441">
        <v>0.12254811550937963</v>
      </c>
      <c r="F123" s="441">
        <v>3.2475250609985604</v>
      </c>
      <c r="J123" s="15"/>
    </row>
    <row r="124" spans="1:10" ht="18">
      <c r="A124" s="483">
        <v>7</v>
      </c>
      <c r="B124" s="490" t="s">
        <v>359</v>
      </c>
      <c r="C124" s="483" t="s">
        <v>179</v>
      </c>
      <c r="D124" s="110">
        <v>280.5</v>
      </c>
      <c r="E124" s="441">
        <v>7.6592572193362268E-2</v>
      </c>
      <c r="F124" s="441">
        <v>21.484216500238119</v>
      </c>
      <c r="J124" s="15"/>
    </row>
    <row r="125" spans="1:10" ht="36">
      <c r="A125" s="483">
        <v>8</v>
      </c>
      <c r="B125" s="97" t="s">
        <v>360</v>
      </c>
      <c r="C125" s="483" t="s">
        <v>142</v>
      </c>
      <c r="D125" s="483">
        <v>2.5</v>
      </c>
      <c r="E125" s="441">
        <v>55.437677912819467</v>
      </c>
      <c r="F125" s="441">
        <v>138.59419478204867</v>
      </c>
      <c r="J125" s="15"/>
    </row>
    <row r="126" spans="1:10" ht="36">
      <c r="A126" s="483">
        <v>9</v>
      </c>
      <c r="B126" s="97" t="s">
        <v>186</v>
      </c>
      <c r="C126" s="483" t="s">
        <v>132</v>
      </c>
      <c r="D126" s="483">
        <v>0.61199999999999999</v>
      </c>
      <c r="E126" s="441">
        <v>160.48181298380271</v>
      </c>
      <c r="F126" s="441">
        <v>98.214869546087257</v>
      </c>
      <c r="J126" s="15"/>
    </row>
    <row r="127" spans="1:10" ht="18">
      <c r="A127" s="52"/>
      <c r="B127" s="9" t="s">
        <v>109</v>
      </c>
      <c r="C127" s="52"/>
      <c r="D127" s="10"/>
      <c r="E127" s="53"/>
      <c r="F127" s="442">
        <f>SUM(F118:F126)</f>
        <v>800.69824766455781</v>
      </c>
      <c r="J127" s="15"/>
    </row>
    <row r="128" spans="1:10" ht="18">
      <c r="A128" s="52"/>
      <c r="B128" s="9" t="s">
        <v>110</v>
      </c>
      <c r="C128" s="52"/>
      <c r="D128" s="10"/>
      <c r="E128" s="53"/>
      <c r="F128" s="11">
        <f>F127/F$428</f>
        <v>5.5076971429477073E-3</v>
      </c>
      <c r="J128" s="15"/>
    </row>
    <row r="129" spans="1:10" ht="18">
      <c r="A129" s="488"/>
      <c r="B129" s="122" t="s">
        <v>369</v>
      </c>
      <c r="C129" s="488"/>
      <c r="D129" s="488"/>
      <c r="E129" s="441"/>
      <c r="F129" s="441"/>
      <c r="J129" s="15"/>
    </row>
    <row r="130" spans="1:10" ht="18">
      <c r="A130" s="483">
        <v>1</v>
      </c>
      <c r="B130" s="97" t="s">
        <v>369</v>
      </c>
      <c r="C130" s="483" t="s">
        <v>46</v>
      </c>
      <c r="D130" s="486">
        <f>(0.0306+0.0136+0.0091+0.0028+0.0008+0.0012)*2</f>
        <v>0.1162</v>
      </c>
      <c r="E130" s="441">
        <v>349.44239039550297</v>
      </c>
      <c r="F130" s="441">
        <v>40.605205763957443</v>
      </c>
      <c r="J130" s="15"/>
    </row>
    <row r="131" spans="1:10" ht="18">
      <c r="A131" s="483">
        <v>2</v>
      </c>
      <c r="B131" s="490" t="s">
        <v>361</v>
      </c>
      <c r="C131" s="483" t="s">
        <v>54</v>
      </c>
      <c r="D131" s="110">
        <f>1.7*2*2</f>
        <v>6.8</v>
      </c>
      <c r="E131" s="441">
        <v>3.9828137540548383</v>
      </c>
      <c r="F131" s="441">
        <v>27.083133527572897</v>
      </c>
      <c r="J131" s="15"/>
    </row>
    <row r="132" spans="1:10" ht="18">
      <c r="A132" s="483">
        <v>3</v>
      </c>
      <c r="B132" s="490" t="s">
        <v>352</v>
      </c>
      <c r="C132" s="483" t="s">
        <v>54</v>
      </c>
      <c r="D132" s="110">
        <f>(1.2*2+0.7*2)*2</f>
        <v>7.6</v>
      </c>
      <c r="E132" s="441">
        <v>1.6237625304992802</v>
      </c>
      <c r="F132" s="441">
        <v>12.340595231794527</v>
      </c>
      <c r="J132" s="15"/>
    </row>
    <row r="133" spans="1:10" ht="18">
      <c r="A133" s="483">
        <v>4</v>
      </c>
      <c r="B133" s="490" t="s">
        <v>354</v>
      </c>
      <c r="C133" s="483" t="s">
        <v>54</v>
      </c>
      <c r="D133" s="479">
        <f>1.05*7*2</f>
        <v>14.700000000000001</v>
      </c>
      <c r="E133" s="441">
        <v>0.52082949091486352</v>
      </c>
      <c r="F133" s="441">
        <v>7.6561935164484938</v>
      </c>
      <c r="J133" s="15"/>
    </row>
    <row r="134" spans="1:10" ht="18">
      <c r="A134" s="483">
        <v>5</v>
      </c>
      <c r="B134" s="490" t="s">
        <v>363</v>
      </c>
      <c r="C134" s="483" t="s">
        <v>46</v>
      </c>
      <c r="D134" s="214">
        <f>0.00284*2</f>
        <v>5.6800000000000002E-3</v>
      </c>
      <c r="E134" s="441">
        <v>734.01725635786806</v>
      </c>
      <c r="F134" s="441">
        <v>4.1692180161126906</v>
      </c>
      <c r="J134" s="15"/>
    </row>
    <row r="135" spans="1:10" ht="18">
      <c r="A135" s="483">
        <v>6</v>
      </c>
      <c r="B135" s="490" t="s">
        <v>364</v>
      </c>
      <c r="C135" s="483" t="s">
        <v>54</v>
      </c>
      <c r="D135" s="110">
        <f>1*0.7*2</f>
        <v>1.4</v>
      </c>
      <c r="E135" s="441">
        <v>0.8118812652496401</v>
      </c>
      <c r="F135" s="441">
        <v>1.1366337713494961</v>
      </c>
      <c r="J135" s="15"/>
    </row>
    <row r="136" spans="1:10" ht="18">
      <c r="A136" s="483">
        <v>7</v>
      </c>
      <c r="B136" s="490" t="s">
        <v>357</v>
      </c>
      <c r="C136" s="483" t="s">
        <v>46</v>
      </c>
      <c r="D136" s="214">
        <f>0.0012*2</f>
        <v>2.3999999999999998E-3</v>
      </c>
      <c r="E136" s="441">
        <v>432.74803289249684</v>
      </c>
      <c r="F136" s="441">
        <v>1.0385952789419921</v>
      </c>
      <c r="J136" s="15"/>
    </row>
    <row r="137" spans="1:10" ht="18">
      <c r="A137" s="483">
        <v>8</v>
      </c>
      <c r="B137" s="490" t="s">
        <v>370</v>
      </c>
      <c r="C137" s="483" t="s">
        <v>179</v>
      </c>
      <c r="D137" s="112">
        <f>2*2</f>
        <v>4</v>
      </c>
      <c r="E137" s="441">
        <v>0.79656275081096772</v>
      </c>
      <c r="F137" s="441">
        <v>3.1862510032438709</v>
      </c>
      <c r="J137" s="15"/>
    </row>
    <row r="138" spans="1:10" ht="18">
      <c r="A138" s="495">
        <v>9</v>
      </c>
      <c r="B138" s="488" t="s">
        <v>545</v>
      </c>
      <c r="C138" s="82" t="s">
        <v>542</v>
      </c>
      <c r="D138" s="112">
        <f>1*2</f>
        <v>2</v>
      </c>
      <c r="E138" s="441">
        <v>7.6592572193362276</v>
      </c>
      <c r="F138" s="441">
        <v>15.318514438672455</v>
      </c>
      <c r="J138" s="15"/>
    </row>
    <row r="139" spans="1:10" ht="18">
      <c r="A139" s="483">
        <v>10</v>
      </c>
      <c r="B139" s="490" t="s">
        <v>365</v>
      </c>
      <c r="C139" s="483" t="s">
        <v>179</v>
      </c>
      <c r="D139" s="483">
        <f>2*2</f>
        <v>4</v>
      </c>
      <c r="E139" s="441">
        <v>0.15318514438672454</v>
      </c>
      <c r="F139" s="441">
        <v>0.61274057754689815</v>
      </c>
      <c r="J139" s="15"/>
    </row>
    <row r="140" spans="1:10" ht="18">
      <c r="A140" s="483">
        <v>11</v>
      </c>
      <c r="B140" s="490" t="s">
        <v>359</v>
      </c>
      <c r="C140" s="483" t="s">
        <v>179</v>
      </c>
      <c r="D140" s="483">
        <f>7*2</f>
        <v>14</v>
      </c>
      <c r="E140" s="441">
        <v>7.6592572193362268E-2</v>
      </c>
      <c r="F140" s="441">
        <v>1.0722960107070718</v>
      </c>
      <c r="J140" s="15"/>
    </row>
    <row r="141" spans="1:10" ht="36">
      <c r="A141" s="483">
        <v>12</v>
      </c>
      <c r="B141" s="97" t="s">
        <v>368</v>
      </c>
      <c r="C141" s="483" t="s">
        <v>142</v>
      </c>
      <c r="D141" s="483">
        <f>0.2*2</f>
        <v>0.4</v>
      </c>
      <c r="E141" s="441">
        <v>55.437677912819467</v>
      </c>
      <c r="F141" s="441">
        <v>22.17507116512779</v>
      </c>
      <c r="J141" s="15"/>
    </row>
    <row r="142" spans="1:10" ht="36">
      <c r="A142" s="483">
        <v>13</v>
      </c>
      <c r="B142" s="97" t="s">
        <v>499</v>
      </c>
      <c r="C142" s="483" t="s">
        <v>132</v>
      </c>
      <c r="D142" s="483">
        <f>0.0144*2</f>
        <v>2.8799999999999999E-2</v>
      </c>
      <c r="E142" s="441">
        <v>160.48181298380271</v>
      </c>
      <c r="F142" s="441">
        <v>4.6218762139335174</v>
      </c>
      <c r="J142" s="15"/>
    </row>
    <row r="143" spans="1:10" ht="18">
      <c r="A143" s="495">
        <v>14</v>
      </c>
      <c r="B143" s="488" t="s">
        <v>735</v>
      </c>
      <c r="C143" s="495" t="s">
        <v>56</v>
      </c>
      <c r="D143" s="495">
        <f>0.2*2</f>
        <v>0.4</v>
      </c>
      <c r="E143" s="441">
        <v>6.3889549922693316</v>
      </c>
      <c r="F143" s="441">
        <v>2.5555819969077329</v>
      </c>
      <c r="J143" s="15"/>
    </row>
    <row r="144" spans="1:10" ht="18">
      <c r="A144" s="495">
        <v>15</v>
      </c>
      <c r="B144" s="488" t="s">
        <v>501</v>
      </c>
      <c r="C144" s="495" t="s">
        <v>56</v>
      </c>
      <c r="D144" s="495">
        <f>0.01*2</f>
        <v>0.02</v>
      </c>
      <c r="E144" s="441">
        <v>2.1867351107561008</v>
      </c>
      <c r="F144" s="441">
        <v>4.3734702215122018E-2</v>
      </c>
      <c r="J144" s="15"/>
    </row>
    <row r="145" spans="1:10" ht="36">
      <c r="A145" s="487">
        <v>16</v>
      </c>
      <c r="B145" s="97" t="s">
        <v>378</v>
      </c>
      <c r="C145" s="80" t="s">
        <v>42</v>
      </c>
      <c r="D145" s="423">
        <f>0.00019*2</f>
        <v>3.8000000000000002E-4</v>
      </c>
      <c r="E145" s="441">
        <v>775.91213243000914</v>
      </c>
      <c r="F145" s="441">
        <v>0.29484661032340348</v>
      </c>
      <c r="J145" s="15"/>
    </row>
    <row r="146" spans="1:10" ht="18">
      <c r="A146" s="483">
        <v>17</v>
      </c>
      <c r="B146" s="490" t="s">
        <v>339</v>
      </c>
      <c r="C146" s="483" t="s">
        <v>46</v>
      </c>
      <c r="D146" s="479">
        <f>0.19*1.95*2</f>
        <v>0.74099999999999999</v>
      </c>
      <c r="E146" s="441">
        <v>1.5719199475235748</v>
      </c>
      <c r="F146" s="441">
        <v>1.1647926811149689</v>
      </c>
      <c r="J146" s="15"/>
    </row>
    <row r="147" spans="1:10" ht="18">
      <c r="A147" s="52"/>
      <c r="B147" s="9" t="s">
        <v>109</v>
      </c>
      <c r="C147" s="52"/>
      <c r="D147" s="10"/>
      <c r="E147" s="53"/>
      <c r="F147" s="442">
        <f>SUM(F130:F146)</f>
        <v>145.07528050597034</v>
      </c>
      <c r="J147" s="15"/>
    </row>
    <row r="148" spans="1:10" ht="18">
      <c r="A148" s="52"/>
      <c r="B148" s="9" t="s">
        <v>110</v>
      </c>
      <c r="C148" s="52"/>
      <c r="D148" s="10"/>
      <c r="E148" s="53"/>
      <c r="F148" s="11">
        <f>F147/F$428</f>
        <v>9.9791739308241088E-4</v>
      </c>
      <c r="J148" s="15"/>
    </row>
    <row r="149" spans="1:10" ht="18">
      <c r="A149" s="469"/>
      <c r="B149" s="124" t="s">
        <v>498</v>
      </c>
      <c r="C149" s="469"/>
      <c r="D149" s="469"/>
      <c r="E149" s="441"/>
      <c r="F149" s="441"/>
      <c r="J149" s="15"/>
    </row>
    <row r="150" spans="1:10" ht="18">
      <c r="A150" s="469">
        <v>1</v>
      </c>
      <c r="B150" s="434" t="s">
        <v>240</v>
      </c>
      <c r="C150" s="469" t="s">
        <v>56</v>
      </c>
      <c r="D150" s="478">
        <v>1.1200000000000001</v>
      </c>
      <c r="E150" s="441">
        <v>243.43306845608592</v>
      </c>
      <c r="F150" s="441">
        <v>272.64503667081624</v>
      </c>
      <c r="J150" s="15"/>
    </row>
    <row r="151" spans="1:10" ht="18">
      <c r="A151" s="469">
        <v>2</v>
      </c>
      <c r="B151" s="471" t="s">
        <v>242</v>
      </c>
      <c r="C151" s="495" t="s">
        <v>54</v>
      </c>
      <c r="D151" s="469">
        <f>1.4*2*4</f>
        <v>11.2</v>
      </c>
      <c r="E151" s="441">
        <v>2.2977771658008681</v>
      </c>
      <c r="F151" s="441">
        <v>25.73510425696972</v>
      </c>
      <c r="J151" s="15"/>
    </row>
    <row r="152" spans="1:10" ht="18">
      <c r="A152" s="469">
        <v>3</v>
      </c>
      <c r="B152" s="471" t="s">
        <v>59</v>
      </c>
      <c r="C152" s="469" t="s">
        <v>60</v>
      </c>
      <c r="D152" s="469">
        <v>6</v>
      </c>
      <c r="E152" s="441">
        <v>1.5318514438672455</v>
      </c>
      <c r="F152" s="441">
        <v>9.1911086632034724</v>
      </c>
      <c r="J152" s="15"/>
    </row>
    <row r="153" spans="1:10" ht="18">
      <c r="A153" s="469">
        <v>4</v>
      </c>
      <c r="B153" s="471" t="s">
        <v>496</v>
      </c>
      <c r="C153" s="495" t="s">
        <v>121</v>
      </c>
      <c r="D153" s="469">
        <f>0.05*4</f>
        <v>0.2</v>
      </c>
      <c r="E153" s="441">
        <v>21.828883075108248</v>
      </c>
      <c r="F153" s="441">
        <v>4.3657766150216499</v>
      </c>
      <c r="J153" s="15"/>
    </row>
    <row r="154" spans="1:10" ht="36">
      <c r="A154" s="469">
        <v>5</v>
      </c>
      <c r="B154" s="434" t="s">
        <v>186</v>
      </c>
      <c r="C154" s="469" t="s">
        <v>47</v>
      </c>
      <c r="D154" s="469">
        <v>2.4E-2</v>
      </c>
      <c r="E154" s="441">
        <v>160.48181298380271</v>
      </c>
      <c r="F154" s="441">
        <v>3.8515635116112654</v>
      </c>
      <c r="J154" s="15"/>
    </row>
    <row r="155" spans="1:10" ht="18">
      <c r="A155" s="495">
        <v>6</v>
      </c>
      <c r="B155" s="488" t="s">
        <v>209</v>
      </c>
      <c r="C155" s="495" t="s">
        <v>56</v>
      </c>
      <c r="D155" s="495">
        <v>0.88</v>
      </c>
      <c r="E155" s="441">
        <v>3.6226033461320952</v>
      </c>
      <c r="F155" s="441">
        <v>3.1878909445962442</v>
      </c>
      <c r="J155" s="15"/>
    </row>
    <row r="156" spans="1:10" ht="36">
      <c r="A156" s="495">
        <v>7</v>
      </c>
      <c r="B156" s="488" t="s">
        <v>212</v>
      </c>
      <c r="C156" s="495" t="s">
        <v>56</v>
      </c>
      <c r="D156" s="495">
        <v>0.8</v>
      </c>
      <c r="E156" s="441">
        <v>1.8508209822965798</v>
      </c>
      <c r="F156" s="441">
        <v>1.4806567858372637</v>
      </c>
      <c r="J156" s="15"/>
    </row>
    <row r="157" spans="1:10" ht="18">
      <c r="A157" s="495">
        <v>8</v>
      </c>
      <c r="B157" s="488" t="s">
        <v>211</v>
      </c>
      <c r="C157" s="469" t="s">
        <v>47</v>
      </c>
      <c r="D157" s="473">
        <v>8.0000000000000002E-3</v>
      </c>
      <c r="E157" s="441">
        <v>40.747068388325772</v>
      </c>
      <c r="F157" s="441">
        <v>0.32597654710660617</v>
      </c>
      <c r="J157" s="15"/>
    </row>
    <row r="158" spans="1:10" ht="18">
      <c r="A158" s="495">
        <v>9</v>
      </c>
      <c r="B158" s="488" t="s">
        <v>210</v>
      </c>
      <c r="C158" s="495" t="s">
        <v>56</v>
      </c>
      <c r="D158" s="495">
        <v>0.08</v>
      </c>
      <c r="E158" s="441">
        <v>1.8508209822965798</v>
      </c>
      <c r="F158" s="441">
        <v>0.14806567858372638</v>
      </c>
      <c r="J158" s="15"/>
    </row>
    <row r="159" spans="1:10" ht="36">
      <c r="A159" s="469">
        <v>10</v>
      </c>
      <c r="B159" s="434" t="s">
        <v>214</v>
      </c>
      <c r="C159" s="469" t="s">
        <v>56</v>
      </c>
      <c r="D159" s="469">
        <v>0.76800000000000002</v>
      </c>
      <c r="E159" s="441">
        <v>47.686509606851203</v>
      </c>
      <c r="F159" s="441">
        <v>36.623239378061726</v>
      </c>
      <c r="J159" s="15"/>
    </row>
    <row r="160" spans="1:10" ht="36">
      <c r="A160" s="495">
        <v>11</v>
      </c>
      <c r="B160" s="488" t="s">
        <v>371</v>
      </c>
      <c r="C160" s="495" t="s">
        <v>132</v>
      </c>
      <c r="D160" s="495">
        <v>0.08</v>
      </c>
      <c r="E160" s="441">
        <v>80.943291852615985</v>
      </c>
      <c r="F160" s="441">
        <v>6.4754633482092787</v>
      </c>
      <c r="J160" s="15"/>
    </row>
    <row r="161" spans="1:10" ht="18">
      <c r="A161" s="52"/>
      <c r="B161" s="9" t="s">
        <v>109</v>
      </c>
      <c r="C161" s="52"/>
      <c r="D161" s="10"/>
      <c r="E161" s="53"/>
      <c r="F161" s="442">
        <f>SUM(F150:F160)</f>
        <v>364.0298824000173</v>
      </c>
      <c r="J161" s="15"/>
    </row>
    <row r="162" spans="1:10" ht="18">
      <c r="A162" s="52"/>
      <c r="B162" s="9" t="s">
        <v>110</v>
      </c>
      <c r="C162" s="52"/>
      <c r="D162" s="10"/>
      <c r="E162" s="53"/>
      <c r="F162" s="11">
        <f>F161/F$428</f>
        <v>2.5040223943166664E-3</v>
      </c>
      <c r="J162" s="15"/>
    </row>
    <row r="163" spans="1:10" ht="18">
      <c r="A163" s="469"/>
      <c r="B163" s="124" t="s">
        <v>207</v>
      </c>
      <c r="C163" s="469"/>
      <c r="D163" s="469"/>
      <c r="E163" s="441"/>
      <c r="F163" s="441"/>
      <c r="J163" s="15"/>
    </row>
    <row r="164" spans="1:10" ht="36">
      <c r="A164" s="469">
        <v>1</v>
      </c>
      <c r="B164" s="434" t="s">
        <v>218</v>
      </c>
      <c r="C164" s="469" t="s">
        <v>46</v>
      </c>
      <c r="D164" s="478">
        <f>0.1752+0.2032+0.155+0.2656+0.0896+0.03188+0.032+0.19584</f>
        <v>1.14832</v>
      </c>
      <c r="E164" s="441">
        <v>85.401140271043246</v>
      </c>
      <c r="F164" s="441">
        <v>98.067837396044382</v>
      </c>
      <c r="J164" s="15"/>
    </row>
    <row r="165" spans="1:10" ht="18">
      <c r="A165" s="495">
        <v>2</v>
      </c>
      <c r="B165" s="488" t="s">
        <v>491</v>
      </c>
      <c r="C165" s="495" t="s">
        <v>54</v>
      </c>
      <c r="D165" s="123">
        <f>10.2*2</f>
        <v>20.399999999999999</v>
      </c>
      <c r="E165" s="441">
        <v>4.5189617594083744</v>
      </c>
      <c r="F165" s="441">
        <v>92.186819891930838</v>
      </c>
      <c r="J165" s="15"/>
    </row>
    <row r="166" spans="1:10" ht="18">
      <c r="A166" s="495">
        <v>3</v>
      </c>
      <c r="B166" s="488" t="s">
        <v>490</v>
      </c>
      <c r="C166" s="495" t="s">
        <v>54</v>
      </c>
      <c r="D166" s="123">
        <f>(11+8.4+14.4)*2</f>
        <v>67.599999999999994</v>
      </c>
      <c r="E166" s="441">
        <v>4.672146903795098</v>
      </c>
      <c r="F166" s="441">
        <v>315.83713069654863</v>
      </c>
      <c r="J166" s="15"/>
    </row>
    <row r="167" spans="1:10" ht="18">
      <c r="A167" s="495">
        <v>4</v>
      </c>
      <c r="B167" s="488" t="s">
        <v>489</v>
      </c>
      <c r="C167" s="495" t="s">
        <v>54</v>
      </c>
      <c r="D167" s="123">
        <f>(5.6+2+2)*2</f>
        <v>19.2</v>
      </c>
      <c r="E167" s="441">
        <v>4.3351395861443045</v>
      </c>
      <c r="F167" s="441">
        <v>83.234680053970649</v>
      </c>
      <c r="J167" s="15"/>
    </row>
    <row r="168" spans="1:10" ht="18">
      <c r="A168" s="495">
        <v>5</v>
      </c>
      <c r="B168" s="488" t="s">
        <v>488</v>
      </c>
      <c r="C168" s="495" t="s">
        <v>54</v>
      </c>
      <c r="D168" s="123">
        <f>57.6*2</f>
        <v>115.2</v>
      </c>
      <c r="E168" s="441">
        <v>0.8118812652496401</v>
      </c>
      <c r="F168" s="441">
        <v>93.528721756758557</v>
      </c>
      <c r="J168" s="15"/>
    </row>
    <row r="169" spans="1:10" ht="18">
      <c r="A169" s="469">
        <v>6</v>
      </c>
      <c r="B169" s="434" t="s">
        <v>229</v>
      </c>
      <c r="C169" s="469" t="s">
        <v>46</v>
      </c>
      <c r="D169" s="478">
        <f>0.64+0.1296+0.0464+0.128+0.2176+0.1132+0.02128+0.0256</f>
        <v>1.32168</v>
      </c>
      <c r="E169" s="441">
        <v>100.4213951032168</v>
      </c>
      <c r="F169" s="441">
        <v>132.72494948001957</v>
      </c>
      <c r="J169" s="15"/>
    </row>
    <row r="170" spans="1:10" ht="18">
      <c r="A170" s="495">
        <v>7</v>
      </c>
      <c r="B170" s="488" t="s">
        <v>487</v>
      </c>
      <c r="C170" s="495" t="s">
        <v>54</v>
      </c>
      <c r="D170" s="123">
        <f>27.2*2</f>
        <v>54.4</v>
      </c>
      <c r="E170" s="441">
        <v>5.8516725155728775</v>
      </c>
      <c r="F170" s="441">
        <v>318.33098484716453</v>
      </c>
      <c r="J170" s="15"/>
    </row>
    <row r="171" spans="1:10" ht="18">
      <c r="A171" s="495">
        <v>8</v>
      </c>
      <c r="B171" s="488" t="s">
        <v>486</v>
      </c>
      <c r="C171" s="495" t="s">
        <v>54</v>
      </c>
      <c r="D171" s="123">
        <f>(8.1+1.7+8+13.6)*2</f>
        <v>62.8</v>
      </c>
      <c r="E171" s="441">
        <v>4.3351395861443045</v>
      </c>
      <c r="F171" s="441">
        <v>272.24676600986231</v>
      </c>
      <c r="J171" s="15"/>
    </row>
    <row r="172" spans="1:10" ht="18">
      <c r="A172" s="495">
        <v>9</v>
      </c>
      <c r="B172" s="488" t="s">
        <v>231</v>
      </c>
      <c r="C172" s="495" t="s">
        <v>46</v>
      </c>
      <c r="D172" s="125">
        <f>0.1132+0.02128</f>
        <v>0.13447999999999999</v>
      </c>
      <c r="E172" s="441">
        <v>734.01725635786806</v>
      </c>
      <c r="F172" s="441">
        <v>98.710640635006087</v>
      </c>
      <c r="J172" s="15"/>
    </row>
    <row r="173" spans="1:10" ht="18">
      <c r="A173" s="495">
        <v>10</v>
      </c>
      <c r="B173" s="488" t="s">
        <v>485</v>
      </c>
      <c r="C173" s="495" t="s">
        <v>46</v>
      </c>
      <c r="D173" s="114">
        <v>2.5600000000000001E-2</v>
      </c>
      <c r="E173" s="441">
        <v>432.74803289249684</v>
      </c>
      <c r="F173" s="441">
        <v>11.07834964204792</v>
      </c>
      <c r="J173" s="15"/>
    </row>
    <row r="174" spans="1:10" ht="36">
      <c r="A174" s="469">
        <v>11</v>
      </c>
      <c r="B174" s="434" t="s">
        <v>235</v>
      </c>
      <c r="C174" s="469" t="s">
        <v>47</v>
      </c>
      <c r="D174" s="469">
        <v>0.62</v>
      </c>
      <c r="E174" s="441">
        <v>160.48181298380271</v>
      </c>
      <c r="F174" s="441">
        <v>99.498724049957687</v>
      </c>
      <c r="J174" s="15"/>
    </row>
    <row r="175" spans="1:10" ht="18">
      <c r="A175" s="495">
        <v>12</v>
      </c>
      <c r="B175" s="488" t="s">
        <v>547</v>
      </c>
      <c r="C175" s="469" t="s">
        <v>121</v>
      </c>
      <c r="D175" s="495">
        <v>20</v>
      </c>
      <c r="E175" s="441">
        <v>9.9109244276660693</v>
      </c>
      <c r="F175" s="441">
        <v>198.21848855332135</v>
      </c>
      <c r="J175" s="15"/>
    </row>
    <row r="176" spans="1:10" ht="36">
      <c r="A176" s="469">
        <v>13</v>
      </c>
      <c r="B176" s="434" t="s">
        <v>546</v>
      </c>
      <c r="C176" s="469" t="s">
        <v>47</v>
      </c>
      <c r="D176" s="478">
        <v>0.32</v>
      </c>
      <c r="E176" s="441">
        <v>465.84292465953814</v>
      </c>
      <c r="F176" s="441">
        <v>149.0697358910522</v>
      </c>
      <c r="J176" s="15"/>
    </row>
    <row r="177" spans="1:10" ht="36">
      <c r="A177" s="495">
        <v>14</v>
      </c>
      <c r="B177" s="488" t="s">
        <v>226</v>
      </c>
      <c r="C177" s="495" t="s">
        <v>47</v>
      </c>
      <c r="D177" s="495">
        <v>7.8E-2</v>
      </c>
      <c r="E177" s="441">
        <v>432.65021507052205</v>
      </c>
      <c r="F177" s="441">
        <v>33.746716775500722</v>
      </c>
      <c r="J177" s="15"/>
    </row>
    <row r="178" spans="1:10" ht="18">
      <c r="A178" s="495">
        <v>15</v>
      </c>
      <c r="B178" s="488" t="s">
        <v>209</v>
      </c>
      <c r="C178" s="495" t="s">
        <v>56</v>
      </c>
      <c r="D178" s="495">
        <v>3.8</v>
      </c>
      <c r="E178" s="441">
        <v>3.6226033461320952</v>
      </c>
      <c r="F178" s="441">
        <v>13.765892715301961</v>
      </c>
      <c r="J178" s="15"/>
    </row>
    <row r="179" spans="1:10" ht="36">
      <c r="A179" s="495">
        <v>16</v>
      </c>
      <c r="B179" s="488" t="s">
        <v>212</v>
      </c>
      <c r="C179" s="495" t="s">
        <v>56</v>
      </c>
      <c r="D179" s="495">
        <v>3.46</v>
      </c>
      <c r="E179" s="441">
        <v>1.8508209822965798</v>
      </c>
      <c r="F179" s="441">
        <v>6.4038405987461662</v>
      </c>
      <c r="J179" s="15"/>
    </row>
    <row r="180" spans="1:10" ht="18">
      <c r="A180" s="495">
        <v>17</v>
      </c>
      <c r="B180" s="488" t="s">
        <v>211</v>
      </c>
      <c r="C180" s="495" t="s">
        <v>47</v>
      </c>
      <c r="D180" s="114">
        <v>7.1999999999999998E-3</v>
      </c>
      <c r="E180" s="441">
        <v>40.747068388325772</v>
      </c>
      <c r="F180" s="441">
        <v>0.29337889239594556</v>
      </c>
      <c r="J180" s="15"/>
    </row>
    <row r="181" spans="1:10" ht="18">
      <c r="A181" s="495">
        <v>18</v>
      </c>
      <c r="B181" s="488" t="s">
        <v>210</v>
      </c>
      <c r="C181" s="495" t="s">
        <v>56</v>
      </c>
      <c r="D181" s="495">
        <v>0.34</v>
      </c>
      <c r="E181" s="441">
        <v>1.8508209822965798</v>
      </c>
      <c r="F181" s="441">
        <v>0.62927913398083712</v>
      </c>
      <c r="J181" s="15"/>
    </row>
    <row r="182" spans="1:10" ht="36">
      <c r="A182" s="469">
        <v>19</v>
      </c>
      <c r="B182" s="434" t="s">
        <v>214</v>
      </c>
      <c r="C182" s="469" t="s">
        <v>56</v>
      </c>
      <c r="D182" s="469">
        <v>3.46</v>
      </c>
      <c r="E182" s="441">
        <v>47.686509606851203</v>
      </c>
      <c r="F182" s="441">
        <v>164.99532323970519</v>
      </c>
      <c r="J182" s="15"/>
    </row>
    <row r="183" spans="1:10" ht="18">
      <c r="A183" s="52"/>
      <c r="B183" s="9" t="s">
        <v>109</v>
      </c>
      <c r="C183" s="52"/>
      <c r="D183" s="10"/>
      <c r="E183" s="53"/>
      <c r="F183" s="442">
        <f>SUM(F164:F182)</f>
        <v>2182.568260259316</v>
      </c>
      <c r="J183" s="15"/>
    </row>
    <row r="184" spans="1:10" ht="18">
      <c r="A184" s="52"/>
      <c r="B184" s="9" t="s">
        <v>110</v>
      </c>
      <c r="C184" s="52"/>
      <c r="D184" s="10"/>
      <c r="E184" s="53"/>
      <c r="F184" s="11">
        <f>F183/F$428</f>
        <v>1.5013052677935415E-2</v>
      </c>
      <c r="J184" s="15"/>
    </row>
    <row r="185" spans="1:10" ht="18">
      <c r="A185" s="495"/>
      <c r="B185" s="121" t="s">
        <v>171</v>
      </c>
      <c r="C185" s="495"/>
      <c r="D185" s="495"/>
      <c r="E185" s="441"/>
      <c r="F185" s="441"/>
      <c r="J185" s="15"/>
    </row>
    <row r="186" spans="1:10" ht="18">
      <c r="A186" s="469">
        <v>1</v>
      </c>
      <c r="B186" s="434" t="s">
        <v>173</v>
      </c>
      <c r="C186" s="469" t="s">
        <v>46</v>
      </c>
      <c r="D186" s="469">
        <f>0.0166+0.0074+0.0092+0.00362+0.0208+0.0092+0.026</f>
        <v>9.2819999999999986E-2</v>
      </c>
      <c r="E186" s="441">
        <v>100.4213951032168</v>
      </c>
      <c r="F186" s="441">
        <v>9.3211138934805806</v>
      </c>
      <c r="J186" s="15"/>
    </row>
    <row r="187" spans="1:10" ht="18">
      <c r="A187" s="495">
        <v>2</v>
      </c>
      <c r="B187" s="488" t="s">
        <v>479</v>
      </c>
      <c r="C187" s="495" t="s">
        <v>54</v>
      </c>
      <c r="D187" s="474">
        <f>4.4+1.96+2.4+0.96+5.52+2.4+6.88</f>
        <v>24.519999999999996</v>
      </c>
      <c r="E187" s="441">
        <v>1.5012144149899007</v>
      </c>
      <c r="F187" s="441">
        <v>36.809777455552357</v>
      </c>
      <c r="J187" s="15"/>
    </row>
    <row r="188" spans="1:10" ht="18">
      <c r="A188" s="495">
        <v>3</v>
      </c>
      <c r="B188" s="488" t="s">
        <v>178</v>
      </c>
      <c r="C188" s="495" t="s">
        <v>179</v>
      </c>
      <c r="D188" s="334">
        <v>38</v>
      </c>
      <c r="E188" s="441">
        <v>7.6592572193362268E-2</v>
      </c>
      <c r="F188" s="441">
        <v>2.910517743347766</v>
      </c>
      <c r="J188" s="15"/>
    </row>
    <row r="189" spans="1:10" ht="18">
      <c r="A189" s="495">
        <v>4</v>
      </c>
      <c r="B189" s="488" t="s">
        <v>548</v>
      </c>
      <c r="C189" s="495" t="s">
        <v>56</v>
      </c>
      <c r="D189" s="474">
        <v>0.14000000000000001</v>
      </c>
      <c r="E189" s="441">
        <v>191.48143048340569</v>
      </c>
      <c r="F189" s="441">
        <v>26.807400267676798</v>
      </c>
      <c r="J189" s="15"/>
    </row>
    <row r="190" spans="1:10" ht="18">
      <c r="A190" s="495">
        <v>5</v>
      </c>
      <c r="B190" s="488" t="s">
        <v>182</v>
      </c>
      <c r="C190" s="495" t="s">
        <v>47</v>
      </c>
      <c r="D190" s="495">
        <v>6.8000000000000005E-2</v>
      </c>
      <c r="E190" s="441">
        <v>80.943291852615985</v>
      </c>
      <c r="F190" s="441">
        <v>5.5041438459778869</v>
      </c>
      <c r="J190" s="15"/>
    </row>
    <row r="191" spans="1:10" ht="36">
      <c r="A191" s="469">
        <v>6</v>
      </c>
      <c r="B191" s="434" t="s">
        <v>186</v>
      </c>
      <c r="C191" s="469" t="s">
        <v>47</v>
      </c>
      <c r="D191" s="469">
        <v>0.05</v>
      </c>
      <c r="E191" s="441">
        <v>160.48181298380271</v>
      </c>
      <c r="F191" s="441">
        <v>8.0240906491901356</v>
      </c>
      <c r="J191" s="15"/>
    </row>
    <row r="192" spans="1:10" ht="18">
      <c r="A192" s="52"/>
      <c r="B192" s="9" t="s">
        <v>109</v>
      </c>
      <c r="C192" s="52"/>
      <c r="D192" s="10"/>
      <c r="E192" s="53"/>
      <c r="F192" s="442">
        <f>SUM(F186:F191)</f>
        <v>89.377043855225537</v>
      </c>
      <c r="J192" s="15"/>
    </row>
    <row r="193" spans="1:10" ht="18">
      <c r="A193" s="52"/>
      <c r="B193" s="9" t="s">
        <v>110</v>
      </c>
      <c r="C193" s="52"/>
      <c r="D193" s="10"/>
      <c r="E193" s="53"/>
      <c r="F193" s="11">
        <f>F192/F$428</f>
        <v>6.1479051630541892E-4</v>
      </c>
      <c r="J193" s="15"/>
    </row>
    <row r="194" spans="1:10" ht="18">
      <c r="A194" s="495"/>
      <c r="B194" s="122" t="s">
        <v>192</v>
      </c>
      <c r="C194" s="495"/>
      <c r="D194" s="495"/>
      <c r="E194" s="441"/>
      <c r="F194" s="441"/>
      <c r="J194" s="15"/>
    </row>
    <row r="195" spans="1:10" ht="18">
      <c r="A195" s="469">
        <v>1</v>
      </c>
      <c r="B195" s="471" t="s">
        <v>194</v>
      </c>
      <c r="C195" s="469" t="s">
        <v>179</v>
      </c>
      <c r="D195" s="469">
        <v>1</v>
      </c>
      <c r="E195" s="441">
        <v>20.178201635262212</v>
      </c>
      <c r="F195" s="441">
        <v>20.178201635262212</v>
      </c>
      <c r="J195" s="15"/>
    </row>
    <row r="196" spans="1:10" ht="18">
      <c r="A196" s="495">
        <v>2</v>
      </c>
      <c r="B196" s="488" t="s">
        <v>480</v>
      </c>
      <c r="C196" s="495" t="s">
        <v>56</v>
      </c>
      <c r="D196" s="495">
        <f>0.05+0.03+0.003</f>
        <v>8.3000000000000004E-2</v>
      </c>
      <c r="E196" s="441">
        <v>191.48143048340569</v>
      </c>
      <c r="F196" s="441">
        <v>15.892958730122672</v>
      </c>
      <c r="J196" s="15"/>
    </row>
    <row r="197" spans="1:10" ht="18">
      <c r="A197" s="495">
        <v>3</v>
      </c>
      <c r="B197" s="488" t="s">
        <v>481</v>
      </c>
      <c r="C197" s="495" t="s">
        <v>54</v>
      </c>
      <c r="D197" s="123">
        <v>2.4</v>
      </c>
      <c r="E197" s="441">
        <v>8.1188126524964002</v>
      </c>
      <c r="F197" s="441">
        <v>19.485150365991359</v>
      </c>
      <c r="J197" s="15"/>
    </row>
    <row r="198" spans="1:10" ht="18">
      <c r="A198" s="469">
        <v>4</v>
      </c>
      <c r="B198" s="471" t="s">
        <v>478</v>
      </c>
      <c r="C198" s="469" t="s">
        <v>179</v>
      </c>
      <c r="D198" s="469">
        <f>16+16+16+16+16</f>
        <v>80</v>
      </c>
      <c r="E198" s="441">
        <v>4.595554331601736E-2</v>
      </c>
      <c r="F198" s="441">
        <v>3.6764434652813889</v>
      </c>
      <c r="J198" s="15"/>
    </row>
    <row r="199" spans="1:10" ht="18">
      <c r="A199" s="469">
        <v>5</v>
      </c>
      <c r="B199" s="471" t="s">
        <v>199</v>
      </c>
      <c r="C199" s="469" t="s">
        <v>179</v>
      </c>
      <c r="D199" s="469">
        <f>16</f>
        <v>16</v>
      </c>
      <c r="E199" s="441">
        <v>7.6592572193362268E-2</v>
      </c>
      <c r="F199" s="441">
        <v>1.2254811550937963</v>
      </c>
      <c r="J199" s="15"/>
    </row>
    <row r="200" spans="1:10" ht="18">
      <c r="A200" s="469">
        <v>6</v>
      </c>
      <c r="B200" s="471" t="s">
        <v>200</v>
      </c>
      <c r="C200" s="469" t="s">
        <v>179</v>
      </c>
      <c r="D200" s="469">
        <f>11+16</f>
        <v>27</v>
      </c>
      <c r="E200" s="441">
        <v>6.1274057754689817E-2</v>
      </c>
      <c r="F200" s="441">
        <v>1.654399559376625</v>
      </c>
      <c r="J200" s="15"/>
    </row>
    <row r="201" spans="1:10" ht="36">
      <c r="A201" s="469">
        <v>7</v>
      </c>
      <c r="B201" s="434" t="s">
        <v>203</v>
      </c>
      <c r="C201" s="469" t="s">
        <v>47</v>
      </c>
      <c r="D201" s="469">
        <v>6.3E-2</v>
      </c>
      <c r="E201" s="441">
        <v>209.33396408519721</v>
      </c>
      <c r="F201" s="441">
        <v>13.188039737367426</v>
      </c>
      <c r="J201" s="15"/>
    </row>
    <row r="202" spans="1:10" ht="36">
      <c r="A202" s="469">
        <v>8</v>
      </c>
      <c r="B202" s="434" t="s">
        <v>206</v>
      </c>
      <c r="C202" s="469" t="s">
        <v>47</v>
      </c>
      <c r="D202" s="469">
        <v>0.01</v>
      </c>
      <c r="E202" s="441">
        <v>160.48181298380271</v>
      </c>
      <c r="F202" s="441">
        <v>1.6048181298380271</v>
      </c>
      <c r="J202" s="15"/>
    </row>
    <row r="203" spans="1:10" ht="18">
      <c r="A203" s="469">
        <v>9</v>
      </c>
      <c r="B203" s="471" t="s">
        <v>549</v>
      </c>
      <c r="C203" s="495" t="s">
        <v>56</v>
      </c>
      <c r="D203" s="469">
        <v>0.8</v>
      </c>
      <c r="E203" s="441">
        <v>10.722960107070719</v>
      </c>
      <c r="F203" s="441">
        <v>8.5783680856565763</v>
      </c>
      <c r="J203" s="15"/>
    </row>
    <row r="204" spans="1:10" ht="18">
      <c r="A204" s="52"/>
      <c r="B204" s="9" t="s">
        <v>109</v>
      </c>
      <c r="C204" s="52"/>
      <c r="D204" s="10"/>
      <c r="E204" s="53"/>
      <c r="F204" s="442">
        <f>SUM(F195:F203)</f>
        <v>85.483860863990088</v>
      </c>
      <c r="J204" s="15"/>
    </row>
    <row r="205" spans="1:10" ht="18">
      <c r="A205" s="52"/>
      <c r="B205" s="9" t="s">
        <v>110</v>
      </c>
      <c r="C205" s="52"/>
      <c r="D205" s="10"/>
      <c r="E205" s="53"/>
      <c r="F205" s="11">
        <f>F204/F$428</f>
        <v>5.8801079885213031E-4</v>
      </c>
      <c r="J205" s="15"/>
    </row>
    <row r="206" spans="1:10" ht="18">
      <c r="A206" s="495"/>
      <c r="B206" s="122" t="s">
        <v>473</v>
      </c>
      <c r="C206" s="495"/>
      <c r="D206" s="495"/>
      <c r="E206" s="441"/>
      <c r="F206" s="441"/>
      <c r="J206" s="15"/>
    </row>
    <row r="207" spans="1:10" ht="18">
      <c r="A207" s="495">
        <v>1</v>
      </c>
      <c r="B207" s="488" t="s">
        <v>474</v>
      </c>
      <c r="C207" s="495" t="s">
        <v>46</v>
      </c>
      <c r="D207" s="114">
        <v>1.7099999999999999E-3</v>
      </c>
      <c r="E207" s="441">
        <v>331.90625234271607</v>
      </c>
      <c r="F207" s="441">
        <v>0.56755969150604446</v>
      </c>
      <c r="J207" s="15"/>
    </row>
    <row r="208" spans="1:10" ht="18">
      <c r="A208" s="495">
        <v>2</v>
      </c>
      <c r="B208" s="488" t="s">
        <v>475</v>
      </c>
      <c r="C208" s="495" t="s">
        <v>46</v>
      </c>
      <c r="D208" s="125">
        <v>1.0359999999999999E-2</v>
      </c>
      <c r="E208" s="441">
        <v>457.64061885533954</v>
      </c>
      <c r="F208" s="441">
        <v>4.7411568113413178</v>
      </c>
      <c r="J208" s="15"/>
    </row>
    <row r="209" spans="1:10" ht="18">
      <c r="A209" s="495">
        <v>3</v>
      </c>
      <c r="B209" s="488" t="s">
        <v>476</v>
      </c>
      <c r="C209" s="495" t="s">
        <v>46</v>
      </c>
      <c r="D209" s="114">
        <v>5.5300000000000002E-3</v>
      </c>
      <c r="E209" s="441">
        <v>331.90625234271607</v>
      </c>
      <c r="F209" s="441">
        <v>1.8354415754552198</v>
      </c>
      <c r="J209" s="15"/>
    </row>
    <row r="210" spans="1:10" ht="18">
      <c r="A210" s="495">
        <v>4</v>
      </c>
      <c r="B210" s="488" t="s">
        <v>477</v>
      </c>
      <c r="C210" s="469" t="s">
        <v>56</v>
      </c>
      <c r="D210" s="495">
        <v>0.7</v>
      </c>
      <c r="E210" s="441">
        <v>6.3889549922693316</v>
      </c>
      <c r="F210" s="441">
        <v>4.4722684945885316</v>
      </c>
      <c r="J210" s="15"/>
    </row>
    <row r="211" spans="1:10" ht="18">
      <c r="A211" s="495">
        <v>5</v>
      </c>
      <c r="B211" s="488" t="s">
        <v>471</v>
      </c>
      <c r="C211" s="469" t="s">
        <v>56</v>
      </c>
      <c r="D211" s="473">
        <v>0.215</v>
      </c>
      <c r="E211" s="441">
        <v>16.516113597032092</v>
      </c>
      <c r="F211" s="441">
        <v>3.5509644233618993</v>
      </c>
      <c r="J211" s="15"/>
    </row>
    <row r="212" spans="1:10" ht="36">
      <c r="A212" s="469">
        <v>6</v>
      </c>
      <c r="B212" s="434" t="s">
        <v>472</v>
      </c>
      <c r="C212" s="469" t="s">
        <v>56</v>
      </c>
      <c r="D212" s="469">
        <v>0.252</v>
      </c>
      <c r="E212" s="441">
        <v>51.72515271252896</v>
      </c>
      <c r="F212" s="441">
        <v>13.034738483557296</v>
      </c>
      <c r="J212" s="15"/>
    </row>
    <row r="213" spans="1:10" ht="18">
      <c r="A213" s="163">
        <v>7</v>
      </c>
      <c r="B213" s="488" t="s">
        <v>325</v>
      </c>
      <c r="C213" s="163" t="s">
        <v>326</v>
      </c>
      <c r="D213" s="294">
        <v>1.4E-2</v>
      </c>
      <c r="E213" s="441">
        <v>161.14860891492313</v>
      </c>
      <c r="F213" s="441">
        <v>2.2560805248089237</v>
      </c>
      <c r="J213" s="15"/>
    </row>
    <row r="214" spans="1:10" ht="18">
      <c r="A214" s="483">
        <v>8</v>
      </c>
      <c r="B214" s="97" t="s">
        <v>280</v>
      </c>
      <c r="C214" s="483" t="s">
        <v>140</v>
      </c>
      <c r="D214" s="483">
        <v>1.4</v>
      </c>
      <c r="E214" s="441">
        <v>17.228633135105081</v>
      </c>
      <c r="F214" s="441">
        <v>24.120086389147112</v>
      </c>
      <c r="J214" s="15"/>
    </row>
    <row r="215" spans="1:10" ht="18">
      <c r="A215" s="52"/>
      <c r="B215" s="9" t="s">
        <v>109</v>
      </c>
      <c r="C215" s="52"/>
      <c r="D215" s="10"/>
      <c r="E215" s="53"/>
      <c r="F215" s="442">
        <f>SUM(F207:F214)</f>
        <v>54.578296393766344</v>
      </c>
      <c r="J215" s="15"/>
    </row>
    <row r="216" spans="1:10" ht="18">
      <c r="A216" s="52"/>
      <c r="B216" s="9" t="s">
        <v>110</v>
      </c>
      <c r="C216" s="52"/>
      <c r="D216" s="10"/>
      <c r="E216" s="53"/>
      <c r="F216" s="11">
        <f>F215/F$428</f>
        <v>3.7542323589651825E-4</v>
      </c>
      <c r="J216" s="15"/>
    </row>
    <row r="217" spans="1:10" ht="18">
      <c r="A217" s="495"/>
      <c r="B217" s="122" t="s">
        <v>260</v>
      </c>
      <c r="C217" s="495"/>
      <c r="D217" s="495"/>
      <c r="E217" s="441"/>
      <c r="F217" s="441"/>
      <c r="J217" s="15"/>
    </row>
    <row r="218" spans="1:10" ht="18">
      <c r="A218" s="475">
        <v>1</v>
      </c>
      <c r="B218" s="433" t="s">
        <v>280</v>
      </c>
      <c r="C218" s="475" t="s">
        <v>140</v>
      </c>
      <c r="D218" s="475">
        <v>1.8</v>
      </c>
      <c r="E218" s="441">
        <v>17.228633135105081</v>
      </c>
      <c r="F218" s="441">
        <v>31.011539643189153</v>
      </c>
      <c r="J218" s="15"/>
    </row>
    <row r="219" spans="1:10" ht="36">
      <c r="A219" s="469">
        <v>2</v>
      </c>
      <c r="B219" s="434" t="s">
        <v>161</v>
      </c>
      <c r="C219" s="469" t="s">
        <v>56</v>
      </c>
      <c r="D219" s="469">
        <f>1.8*0.1</f>
        <v>0.18000000000000002</v>
      </c>
      <c r="E219" s="441">
        <v>49.488649604482781</v>
      </c>
      <c r="F219" s="441">
        <v>8.907956928806902</v>
      </c>
      <c r="J219" s="15"/>
    </row>
    <row r="220" spans="1:10" ht="18">
      <c r="A220" s="495">
        <v>3</v>
      </c>
      <c r="B220" s="488" t="s">
        <v>279</v>
      </c>
      <c r="C220" s="495" t="s">
        <v>121</v>
      </c>
      <c r="D220" s="123">
        <v>1.8</v>
      </c>
      <c r="E220" s="441">
        <v>0.64337760642424302</v>
      </c>
      <c r="F220" s="441">
        <v>1.1580796915636375</v>
      </c>
      <c r="J220" s="15"/>
    </row>
    <row r="221" spans="1:10" ht="36">
      <c r="A221" s="495">
        <v>4</v>
      </c>
      <c r="B221" s="488" t="s">
        <v>324</v>
      </c>
      <c r="C221" s="469" t="s">
        <v>56</v>
      </c>
      <c r="D221" s="474">
        <f>1.8*0.1</f>
        <v>0.18000000000000002</v>
      </c>
      <c r="E221" s="441">
        <v>16.516113597032092</v>
      </c>
      <c r="F221" s="441">
        <v>2.9729004474657765</v>
      </c>
      <c r="J221" s="15"/>
    </row>
    <row r="222" spans="1:10" ht="18">
      <c r="A222" s="483">
        <v>5</v>
      </c>
      <c r="B222" s="490" t="s">
        <v>131</v>
      </c>
      <c r="C222" s="483" t="s">
        <v>132</v>
      </c>
      <c r="D222" s="486">
        <v>1.7999999999999999E-2</v>
      </c>
      <c r="E222" s="441">
        <v>15.747252824412328</v>
      </c>
      <c r="F222" s="441">
        <v>0.28345055083942189</v>
      </c>
      <c r="J222" s="15"/>
    </row>
    <row r="223" spans="1:10" ht="18">
      <c r="A223" s="52"/>
      <c r="B223" s="9" t="s">
        <v>109</v>
      </c>
      <c r="C223" s="52"/>
      <c r="D223" s="10"/>
      <c r="E223" s="53"/>
      <c r="F223" s="442">
        <f>SUM(F218:F222)</f>
        <v>44.333927261864886</v>
      </c>
      <c r="J223" s="15"/>
    </row>
    <row r="224" spans="1:10" ht="18">
      <c r="A224" s="52"/>
      <c r="B224" s="9" t="s">
        <v>110</v>
      </c>
      <c r="C224" s="52"/>
      <c r="D224" s="10"/>
      <c r="E224" s="53"/>
      <c r="F224" s="11">
        <f>F223/F$428</f>
        <v>3.0495613700670904E-4</v>
      </c>
      <c r="J224" s="15"/>
    </row>
    <row r="225" spans="1:10" ht="18">
      <c r="A225" s="290"/>
      <c r="B225" s="291" t="s">
        <v>550</v>
      </c>
      <c r="C225" s="290"/>
      <c r="D225" s="290"/>
      <c r="E225" s="441"/>
      <c r="F225" s="441"/>
      <c r="J225" s="15"/>
    </row>
    <row r="226" spans="1:10" ht="36">
      <c r="A226" s="483">
        <v>1</v>
      </c>
      <c r="B226" s="285" t="s">
        <v>453</v>
      </c>
      <c r="C226" s="483" t="s">
        <v>401</v>
      </c>
      <c r="D226" s="292">
        <v>5.28E-3</v>
      </c>
      <c r="E226" s="441">
        <v>775.91213243000914</v>
      </c>
      <c r="F226" s="441">
        <v>4.0968160592304477</v>
      </c>
      <c r="J226" s="15"/>
    </row>
    <row r="227" spans="1:10" ht="36">
      <c r="A227" s="483">
        <v>2</v>
      </c>
      <c r="B227" s="490" t="s">
        <v>454</v>
      </c>
      <c r="C227" s="483" t="s">
        <v>142</v>
      </c>
      <c r="D227" s="483">
        <v>0.28000000000000003</v>
      </c>
      <c r="E227" s="441">
        <v>6.3889549922693316</v>
      </c>
      <c r="F227" s="441">
        <v>1.7889073978354131</v>
      </c>
      <c r="J227" s="15"/>
    </row>
    <row r="228" spans="1:10" ht="36">
      <c r="A228" s="483">
        <v>3</v>
      </c>
      <c r="B228" s="490" t="s">
        <v>455</v>
      </c>
      <c r="C228" s="483" t="s">
        <v>401</v>
      </c>
      <c r="D228" s="483">
        <v>5.4999999999999997E-3</v>
      </c>
      <c r="E228" s="441">
        <v>882.22340876788883</v>
      </c>
      <c r="F228" s="441">
        <v>4.8522287482233883</v>
      </c>
      <c r="J228" s="15"/>
    </row>
    <row r="229" spans="1:10" ht="36">
      <c r="A229" s="480">
        <v>4</v>
      </c>
      <c r="B229" s="481" t="s">
        <v>456</v>
      </c>
      <c r="C229" s="480" t="s">
        <v>132</v>
      </c>
      <c r="D229" s="498">
        <v>2.64E-2</v>
      </c>
      <c r="E229" s="441">
        <v>40.747068388325772</v>
      </c>
      <c r="F229" s="441">
        <v>1.0757226054518003</v>
      </c>
      <c r="J229" s="15"/>
    </row>
    <row r="230" spans="1:10" ht="54">
      <c r="A230" s="483">
        <v>5</v>
      </c>
      <c r="B230" s="490" t="s">
        <v>551</v>
      </c>
      <c r="C230" s="483" t="s">
        <v>46</v>
      </c>
      <c r="D230" s="292">
        <v>1.746E-2</v>
      </c>
      <c r="E230" s="441">
        <v>473.23183814568438</v>
      </c>
      <c r="F230" s="441">
        <v>8.2626278940236482</v>
      </c>
      <c r="J230" s="15"/>
    </row>
    <row r="231" spans="1:10" ht="54">
      <c r="A231" s="480">
        <v>6</v>
      </c>
      <c r="B231" s="481" t="s">
        <v>553</v>
      </c>
      <c r="C231" s="480" t="s">
        <v>46</v>
      </c>
      <c r="D231" s="293">
        <v>3.3829999999999999E-2</v>
      </c>
      <c r="E231" s="441">
        <v>598.9662046583079</v>
      </c>
      <c r="F231" s="441">
        <v>20.263026703590555</v>
      </c>
      <c r="J231" s="15"/>
    </row>
    <row r="232" spans="1:10" ht="54">
      <c r="A232" s="483">
        <v>7</v>
      </c>
      <c r="B232" s="490" t="s">
        <v>552</v>
      </c>
      <c r="C232" s="483" t="s">
        <v>46</v>
      </c>
      <c r="D232" s="214">
        <v>2.6200000000000001E-2</v>
      </c>
      <c r="E232" s="441">
        <v>574.07361869546514</v>
      </c>
      <c r="F232" s="441">
        <v>15.040728809821188</v>
      </c>
      <c r="J232" s="15"/>
    </row>
    <row r="233" spans="1:10" ht="18">
      <c r="A233" s="483">
        <v>8</v>
      </c>
      <c r="B233" s="490" t="s">
        <v>459</v>
      </c>
      <c r="C233" s="483" t="s">
        <v>46</v>
      </c>
      <c r="D233" s="292">
        <v>3.8999999999999999E-4</v>
      </c>
      <c r="E233" s="441">
        <v>504.2395397777812</v>
      </c>
      <c r="F233" s="441">
        <v>0.19665342051333465</v>
      </c>
      <c r="J233" s="15"/>
    </row>
    <row r="234" spans="1:10" ht="36">
      <c r="A234" s="483">
        <v>9</v>
      </c>
      <c r="B234" s="437" t="s">
        <v>461</v>
      </c>
      <c r="C234" s="483" t="s">
        <v>142</v>
      </c>
      <c r="D234" s="483">
        <v>0.86</v>
      </c>
      <c r="E234" s="441">
        <v>61.304668942831007</v>
      </c>
      <c r="F234" s="441">
        <v>52.722015290834662</v>
      </c>
      <c r="J234" s="15"/>
    </row>
    <row r="235" spans="1:10" ht="36">
      <c r="A235" s="483">
        <v>10</v>
      </c>
      <c r="B235" s="437" t="s">
        <v>462</v>
      </c>
      <c r="C235" s="483" t="s">
        <v>142</v>
      </c>
      <c r="D235" s="483">
        <v>0.53</v>
      </c>
      <c r="E235" s="441">
        <v>62.901771475554476</v>
      </c>
      <c r="F235" s="441">
        <v>33.337938882043872</v>
      </c>
      <c r="J235" s="15"/>
    </row>
    <row r="236" spans="1:10" ht="36">
      <c r="A236" s="475">
        <v>11</v>
      </c>
      <c r="B236" s="433" t="s">
        <v>726</v>
      </c>
      <c r="C236" s="475" t="s">
        <v>140</v>
      </c>
      <c r="D236" s="475">
        <f>2.4*0.3</f>
        <v>0.72</v>
      </c>
      <c r="E236" s="441">
        <v>17.228633135105081</v>
      </c>
      <c r="F236" s="441">
        <v>12.40461585727566</v>
      </c>
      <c r="J236" s="15"/>
    </row>
    <row r="237" spans="1:10" ht="36">
      <c r="A237" s="483">
        <v>12</v>
      </c>
      <c r="B237" s="484" t="s">
        <v>463</v>
      </c>
      <c r="C237" s="483" t="s">
        <v>132</v>
      </c>
      <c r="D237" s="483">
        <v>4.3999999999999997E-2</v>
      </c>
      <c r="E237" s="441">
        <v>114.4596617827161</v>
      </c>
      <c r="F237" s="441">
        <v>5.0362251184395079</v>
      </c>
      <c r="J237" s="15"/>
    </row>
    <row r="238" spans="1:10" ht="36">
      <c r="A238" s="480">
        <v>13</v>
      </c>
      <c r="B238" s="436" t="s">
        <v>465</v>
      </c>
      <c r="C238" s="438" t="s">
        <v>121</v>
      </c>
      <c r="D238" s="482">
        <v>2</v>
      </c>
      <c r="E238" s="441">
        <v>20.575940820026783</v>
      </c>
      <c r="F238" s="441">
        <v>41.151881640053567</v>
      </c>
      <c r="J238" s="15"/>
    </row>
    <row r="239" spans="1:10" ht="18">
      <c r="A239" s="495">
        <v>14</v>
      </c>
      <c r="B239" s="488" t="s">
        <v>469</v>
      </c>
      <c r="C239" s="495" t="s">
        <v>155</v>
      </c>
      <c r="D239" s="495">
        <v>2.7</v>
      </c>
      <c r="E239" s="441">
        <v>1.8508209822965798</v>
      </c>
      <c r="F239" s="441">
        <v>4.9972166522007653</v>
      </c>
      <c r="J239" s="15"/>
    </row>
    <row r="240" spans="1:10" ht="36">
      <c r="A240" s="470">
        <v>15</v>
      </c>
      <c r="B240" s="472" t="s">
        <v>470</v>
      </c>
      <c r="C240" s="495" t="s">
        <v>468</v>
      </c>
      <c r="D240" s="470">
        <v>2.7E-2</v>
      </c>
      <c r="E240" s="441">
        <v>107.39477615909938</v>
      </c>
      <c r="F240" s="441">
        <v>2.8996589562956832</v>
      </c>
      <c r="J240" s="15"/>
    </row>
    <row r="241" spans="1:10" ht="18">
      <c r="A241" s="52"/>
      <c r="B241" s="9" t="s">
        <v>109</v>
      </c>
      <c r="C241" s="52"/>
      <c r="D241" s="10"/>
      <c r="E241" s="53"/>
      <c r="F241" s="442">
        <f>SUM(F226:F240)</f>
        <v>208.12626403583354</v>
      </c>
      <c r="J241" s="15"/>
    </row>
    <row r="242" spans="1:10" ht="18">
      <c r="A242" s="52"/>
      <c r="B242" s="9" t="s">
        <v>110</v>
      </c>
      <c r="C242" s="52"/>
      <c r="D242" s="10"/>
      <c r="E242" s="53"/>
      <c r="F242" s="11">
        <f>F241/F$428</f>
        <v>1.431621004724325E-3</v>
      </c>
      <c r="J242" s="15"/>
    </row>
    <row r="243" spans="1:10" ht="18">
      <c r="A243" s="105"/>
      <c r="B243" s="439" t="s">
        <v>286</v>
      </c>
      <c r="C243" s="105"/>
      <c r="D243" s="105"/>
      <c r="E243" s="441"/>
      <c r="F243" s="441"/>
      <c r="J243" s="15"/>
    </row>
    <row r="244" spans="1:10" ht="18">
      <c r="A244" s="121"/>
      <c r="B244" s="121" t="s">
        <v>502</v>
      </c>
      <c r="C244" s="121"/>
      <c r="D244" s="121"/>
      <c r="E244" s="441"/>
      <c r="F244" s="441"/>
      <c r="J244" s="15"/>
    </row>
    <row r="245" spans="1:10" ht="36">
      <c r="A245" s="495">
        <v>1</v>
      </c>
      <c r="B245" s="488" t="s">
        <v>555</v>
      </c>
      <c r="C245" s="82" t="s">
        <v>179</v>
      </c>
      <c r="D245" s="495">
        <v>1</v>
      </c>
      <c r="E245" s="441">
        <v>99.385927656306492</v>
      </c>
      <c r="F245" s="441">
        <v>99.385927656306492</v>
      </c>
      <c r="J245" s="15"/>
    </row>
    <row r="246" spans="1:10" ht="36">
      <c r="A246" s="483">
        <v>2</v>
      </c>
      <c r="B246" s="490" t="s">
        <v>505</v>
      </c>
      <c r="C246" s="483" t="s">
        <v>179</v>
      </c>
      <c r="D246" s="112">
        <v>1</v>
      </c>
      <c r="E246" s="441">
        <v>3.9671982287159713</v>
      </c>
      <c r="F246" s="441">
        <v>3.9671982287159713</v>
      </c>
      <c r="J246" s="15"/>
    </row>
    <row r="247" spans="1:10" ht="36">
      <c r="A247" s="483">
        <v>3</v>
      </c>
      <c r="B247" s="490" t="s">
        <v>556</v>
      </c>
      <c r="C247" s="483" t="s">
        <v>179</v>
      </c>
      <c r="D247" s="483">
        <v>2</v>
      </c>
      <c r="E247" s="441">
        <v>21.165940958896268</v>
      </c>
      <c r="F247" s="441">
        <v>42.331881917792536</v>
      </c>
      <c r="J247" s="15"/>
    </row>
    <row r="248" spans="1:10" ht="36">
      <c r="A248" s="483">
        <v>4</v>
      </c>
      <c r="B248" s="490" t="s">
        <v>557</v>
      </c>
      <c r="C248" s="483" t="s">
        <v>179</v>
      </c>
      <c r="D248" s="483">
        <v>2</v>
      </c>
      <c r="E248" s="441">
        <v>32.126020151442191</v>
      </c>
      <c r="F248" s="441">
        <v>64.252040302884382</v>
      </c>
      <c r="J248" s="15"/>
    </row>
    <row r="249" spans="1:10" ht="18">
      <c r="A249" s="483">
        <v>5</v>
      </c>
      <c r="B249" s="97" t="s">
        <v>558</v>
      </c>
      <c r="C249" s="483" t="s">
        <v>179</v>
      </c>
      <c r="D249" s="483">
        <v>2</v>
      </c>
      <c r="E249" s="441">
        <v>3.5232583208946644</v>
      </c>
      <c r="F249" s="441">
        <v>7.0465166417893288</v>
      </c>
      <c r="J249" s="15"/>
    </row>
    <row r="250" spans="1:10" ht="18">
      <c r="A250" s="483">
        <v>6</v>
      </c>
      <c r="B250" s="490" t="s">
        <v>567</v>
      </c>
      <c r="C250" s="483" t="s">
        <v>54</v>
      </c>
      <c r="D250" s="479">
        <f>2*1.52</f>
        <v>3.04</v>
      </c>
      <c r="E250" s="441">
        <v>1.6084440160606077</v>
      </c>
      <c r="F250" s="441">
        <v>4.8896698088242472</v>
      </c>
      <c r="J250" s="15"/>
    </row>
    <row r="251" spans="1:10" ht="18">
      <c r="A251" s="483">
        <v>7</v>
      </c>
      <c r="B251" s="490" t="s">
        <v>563</v>
      </c>
      <c r="C251" s="483" t="s">
        <v>179</v>
      </c>
      <c r="D251" s="483">
        <v>1</v>
      </c>
      <c r="E251" s="441">
        <v>5.0202267405355006</v>
      </c>
      <c r="F251" s="441">
        <v>5.0202267405355006</v>
      </c>
      <c r="J251" s="15"/>
    </row>
    <row r="252" spans="1:10" ht="18">
      <c r="A252" s="483">
        <v>8</v>
      </c>
      <c r="B252" s="490" t="s">
        <v>565</v>
      </c>
      <c r="C252" s="483" t="s">
        <v>179</v>
      </c>
      <c r="D252" s="112">
        <v>1</v>
      </c>
      <c r="E252" s="441">
        <v>79.043534503549864</v>
      </c>
      <c r="F252" s="441">
        <v>79.043534503549864</v>
      </c>
      <c r="J252" s="15"/>
    </row>
    <row r="253" spans="1:10" ht="18">
      <c r="A253" s="483">
        <v>9</v>
      </c>
      <c r="B253" s="488" t="s">
        <v>508</v>
      </c>
      <c r="C253" s="495" t="s">
        <v>155</v>
      </c>
      <c r="D253" s="495">
        <v>0.36</v>
      </c>
      <c r="E253" s="441">
        <v>16.516113597032092</v>
      </c>
      <c r="F253" s="441">
        <v>5.9458008949315531</v>
      </c>
      <c r="J253" s="15"/>
    </row>
    <row r="254" spans="1:10" ht="18">
      <c r="A254" s="495">
        <v>10</v>
      </c>
      <c r="B254" s="488" t="s">
        <v>510</v>
      </c>
      <c r="C254" s="495" t="s">
        <v>46</v>
      </c>
      <c r="D254" s="473">
        <f>5*0.48*0.617/1000</f>
        <v>1.4808E-3</v>
      </c>
      <c r="E254" s="441">
        <v>331.90625234271607</v>
      </c>
      <c r="F254" s="441">
        <v>0.49148677846909394</v>
      </c>
      <c r="J254" s="15"/>
    </row>
    <row r="255" spans="1:10" ht="36">
      <c r="A255" s="495">
        <v>11</v>
      </c>
      <c r="B255" s="488" t="s">
        <v>512</v>
      </c>
      <c r="C255" s="495" t="s">
        <v>179</v>
      </c>
      <c r="D255" s="334">
        <v>1</v>
      </c>
      <c r="E255" s="441">
        <v>79.589943565851897</v>
      </c>
      <c r="F255" s="441">
        <v>79.589943565851897</v>
      </c>
      <c r="J255" s="15"/>
    </row>
    <row r="256" spans="1:10" ht="18">
      <c r="A256" s="495">
        <v>12</v>
      </c>
      <c r="B256" s="488" t="s">
        <v>514</v>
      </c>
      <c r="C256" s="495" t="s">
        <v>46</v>
      </c>
      <c r="D256" s="473">
        <f>4*0.3*0.617/1000</f>
        <v>7.404E-4</v>
      </c>
      <c r="E256" s="441">
        <v>457.64061885533954</v>
      </c>
      <c r="F256" s="441">
        <v>0.33883711420049339</v>
      </c>
      <c r="J256" s="15"/>
    </row>
    <row r="257" spans="1:10" ht="18">
      <c r="A257" s="52"/>
      <c r="B257" s="9" t="s">
        <v>109</v>
      </c>
      <c r="C257" s="52"/>
      <c r="D257" s="10"/>
      <c r="E257" s="53"/>
      <c r="F257" s="442">
        <f>SUM(F245:F256)</f>
        <v>392.30306415385138</v>
      </c>
      <c r="J257" s="15"/>
    </row>
    <row r="258" spans="1:10" ht="18">
      <c r="A258" s="52"/>
      <c r="B258" s="9" t="s">
        <v>110</v>
      </c>
      <c r="C258" s="52"/>
      <c r="D258" s="10"/>
      <c r="E258" s="53"/>
      <c r="F258" s="11">
        <f>F257/F$428</f>
        <v>2.698502802912328E-3</v>
      </c>
      <c r="J258" s="15"/>
    </row>
    <row r="259" spans="1:10" ht="18">
      <c r="A259" s="469"/>
      <c r="B259" s="121" t="s">
        <v>286</v>
      </c>
      <c r="C259" s="469"/>
      <c r="D259" s="117"/>
      <c r="E259" s="441"/>
      <c r="F259" s="441"/>
      <c r="J259" s="15"/>
    </row>
    <row r="260" spans="1:10" ht="54">
      <c r="A260" s="495">
        <v>1</v>
      </c>
      <c r="B260" s="97" t="s">
        <v>521</v>
      </c>
      <c r="C260" s="483" t="s">
        <v>42</v>
      </c>
      <c r="D260" s="473">
        <v>0.21099999999999999</v>
      </c>
      <c r="E260" s="441">
        <v>775.91213243000914</v>
      </c>
      <c r="F260" s="441">
        <v>163.71745994273192</v>
      </c>
      <c r="J260" s="15"/>
    </row>
    <row r="261" spans="1:10" ht="36">
      <c r="A261" s="483">
        <v>2</v>
      </c>
      <c r="B261" s="490" t="s">
        <v>524</v>
      </c>
      <c r="C261" s="483" t="s">
        <v>142</v>
      </c>
      <c r="D261" s="483">
        <v>23</v>
      </c>
      <c r="E261" s="441">
        <v>3.6226033461320952</v>
      </c>
      <c r="F261" s="441">
        <v>83.319876961038204</v>
      </c>
      <c r="J261" s="15"/>
    </row>
    <row r="262" spans="1:10" ht="18">
      <c r="A262" s="483">
        <v>3</v>
      </c>
      <c r="B262" s="490" t="s">
        <v>515</v>
      </c>
      <c r="C262" s="483" t="s">
        <v>155</v>
      </c>
      <c r="D262" s="483">
        <v>18</v>
      </c>
      <c r="E262" s="441">
        <v>14.726271552375577</v>
      </c>
      <c r="F262" s="441">
        <v>265.07288794276036</v>
      </c>
      <c r="J262" s="15"/>
    </row>
    <row r="263" spans="1:10" ht="18">
      <c r="A263" s="483">
        <v>4</v>
      </c>
      <c r="B263" s="490" t="s">
        <v>516</v>
      </c>
      <c r="C263" s="483" t="s">
        <v>155</v>
      </c>
      <c r="D263" s="483">
        <v>52</v>
      </c>
      <c r="E263" s="441">
        <v>14.726271552375577</v>
      </c>
      <c r="F263" s="441">
        <v>765.76612072352998</v>
      </c>
      <c r="J263" s="15"/>
    </row>
    <row r="264" spans="1:10" ht="36">
      <c r="A264" s="483">
        <v>5</v>
      </c>
      <c r="B264" s="490" t="s">
        <v>569</v>
      </c>
      <c r="C264" s="483" t="s">
        <v>42</v>
      </c>
      <c r="D264" s="486">
        <v>0.14799999999999999</v>
      </c>
      <c r="E264" s="441">
        <v>100.76409920022915</v>
      </c>
      <c r="F264" s="441">
        <v>14.913086681633912</v>
      </c>
      <c r="J264" s="15"/>
    </row>
    <row r="265" spans="1:10" ht="18">
      <c r="A265" s="483">
        <v>6</v>
      </c>
      <c r="B265" s="490" t="s">
        <v>570</v>
      </c>
      <c r="C265" s="483" t="s">
        <v>56</v>
      </c>
      <c r="D265" s="483">
        <v>16</v>
      </c>
      <c r="E265" s="441">
        <v>2.1867351107561008</v>
      </c>
      <c r="F265" s="441">
        <v>34.987761772097613</v>
      </c>
      <c r="J265" s="15"/>
    </row>
    <row r="266" spans="1:10" ht="36">
      <c r="A266" s="495">
        <v>7</v>
      </c>
      <c r="B266" s="97" t="s">
        <v>518</v>
      </c>
      <c r="C266" s="483" t="s">
        <v>42</v>
      </c>
      <c r="D266" s="474">
        <v>7.0000000000000007E-2</v>
      </c>
      <c r="E266" s="441">
        <v>1215.9981406514416</v>
      </c>
      <c r="F266" s="441">
        <v>85.119869845600931</v>
      </c>
      <c r="J266" s="15"/>
    </row>
    <row r="267" spans="1:10" ht="18">
      <c r="A267" s="483">
        <v>8</v>
      </c>
      <c r="B267" s="490" t="s">
        <v>402</v>
      </c>
      <c r="C267" s="483" t="s">
        <v>46</v>
      </c>
      <c r="D267" s="112">
        <v>126</v>
      </c>
      <c r="E267" s="441">
        <v>2.015281984004583</v>
      </c>
      <c r="F267" s="441">
        <v>253.92552998457745</v>
      </c>
      <c r="J267" s="15"/>
    </row>
    <row r="268" spans="1:10" ht="36">
      <c r="A268" s="483">
        <v>9</v>
      </c>
      <c r="B268" s="490" t="s">
        <v>571</v>
      </c>
      <c r="C268" s="483" t="s">
        <v>54</v>
      </c>
      <c r="D268" s="483">
        <v>187</v>
      </c>
      <c r="E268" s="441">
        <v>5.9699172503910969</v>
      </c>
      <c r="F268" s="441">
        <v>1116.3745258231349</v>
      </c>
      <c r="J268" s="15"/>
    </row>
    <row r="269" spans="1:10" ht="36">
      <c r="A269" s="483">
        <v>10</v>
      </c>
      <c r="B269" s="490" t="s">
        <v>575</v>
      </c>
      <c r="C269" s="483" t="s">
        <v>54</v>
      </c>
      <c r="D269" s="483">
        <v>70</v>
      </c>
      <c r="E269" s="441">
        <v>1.2810116207874911</v>
      </c>
      <c r="F269" s="441">
        <v>89.670813455124389</v>
      </c>
      <c r="J269" s="15"/>
    </row>
    <row r="270" spans="1:10" ht="36">
      <c r="A270" s="483">
        <v>11</v>
      </c>
      <c r="B270" s="490" t="s">
        <v>579</v>
      </c>
      <c r="C270" s="483" t="s">
        <v>54</v>
      </c>
      <c r="D270" s="483">
        <v>10</v>
      </c>
      <c r="E270" s="441">
        <v>0.92516253037713014</v>
      </c>
      <c r="F270" s="441">
        <v>9.2516253037713021</v>
      </c>
      <c r="J270" s="15"/>
    </row>
    <row r="271" spans="1:10" ht="54">
      <c r="A271" s="483">
        <v>12</v>
      </c>
      <c r="B271" s="490" t="s">
        <v>583</v>
      </c>
      <c r="C271" s="483" t="s">
        <v>54</v>
      </c>
      <c r="D271" s="483">
        <v>33</v>
      </c>
      <c r="E271" s="441">
        <v>0.58478513954982814</v>
      </c>
      <c r="F271" s="441">
        <v>19.29790960514433</v>
      </c>
      <c r="J271" s="15"/>
    </row>
    <row r="272" spans="1:10" ht="18">
      <c r="A272" s="483">
        <v>13</v>
      </c>
      <c r="B272" s="490" t="s">
        <v>628</v>
      </c>
      <c r="C272" s="483" t="s">
        <v>267</v>
      </c>
      <c r="D272" s="112">
        <v>3</v>
      </c>
      <c r="E272" s="441">
        <v>12.693842506719189</v>
      </c>
      <c r="F272" s="441">
        <v>38.081527520157564</v>
      </c>
      <c r="J272" s="15"/>
    </row>
    <row r="273" spans="1:10" ht="18">
      <c r="A273" s="487">
        <v>14</v>
      </c>
      <c r="B273" s="488" t="s">
        <v>587</v>
      </c>
      <c r="C273" s="487" t="s">
        <v>179</v>
      </c>
      <c r="D273" s="487">
        <f>3+4+3+3+1+1+3+4+1</f>
        <v>23</v>
      </c>
      <c r="E273" s="441">
        <v>1.3693618618571242</v>
      </c>
      <c r="F273" s="441">
        <v>31.495322822713856</v>
      </c>
      <c r="J273" s="15"/>
    </row>
    <row r="274" spans="1:10" ht="18">
      <c r="A274" s="483">
        <v>15</v>
      </c>
      <c r="B274" s="490" t="s">
        <v>588</v>
      </c>
      <c r="C274" s="483" t="s">
        <v>179</v>
      </c>
      <c r="D274" s="112">
        <v>3</v>
      </c>
      <c r="E274" s="441">
        <v>3.3547546620692676</v>
      </c>
      <c r="F274" s="441">
        <v>10.064263986207804</v>
      </c>
      <c r="J274" s="15"/>
    </row>
    <row r="275" spans="1:10" ht="18">
      <c r="A275" s="483">
        <v>16</v>
      </c>
      <c r="B275" s="490" t="s">
        <v>589</v>
      </c>
      <c r="C275" s="483" t="s">
        <v>179</v>
      </c>
      <c r="D275" s="112">
        <v>4</v>
      </c>
      <c r="E275" s="441">
        <v>3.7070804941587339</v>
      </c>
      <c r="F275" s="441">
        <v>14.828321976634935</v>
      </c>
      <c r="J275" s="15"/>
    </row>
    <row r="276" spans="1:10" ht="18">
      <c r="A276" s="179">
        <v>17</v>
      </c>
      <c r="B276" s="490" t="s">
        <v>590</v>
      </c>
      <c r="C276" s="179" t="s">
        <v>179</v>
      </c>
      <c r="D276" s="179">
        <v>3</v>
      </c>
      <c r="E276" s="441">
        <v>0.32168880321212151</v>
      </c>
      <c r="F276" s="441">
        <v>0.96506640963636459</v>
      </c>
      <c r="J276" s="15"/>
    </row>
    <row r="277" spans="1:10" ht="18">
      <c r="A277" s="179">
        <v>18</v>
      </c>
      <c r="B277" s="490" t="s">
        <v>651</v>
      </c>
      <c r="C277" s="179" t="s">
        <v>179</v>
      </c>
      <c r="D277" s="179">
        <v>3</v>
      </c>
      <c r="E277" s="441">
        <v>2.2365031080461786</v>
      </c>
      <c r="F277" s="441">
        <v>6.7095093241385353</v>
      </c>
      <c r="J277" s="15"/>
    </row>
    <row r="278" spans="1:10" ht="18">
      <c r="A278" s="179">
        <v>19</v>
      </c>
      <c r="B278" s="490" t="s">
        <v>652</v>
      </c>
      <c r="C278" s="179" t="s">
        <v>179</v>
      </c>
      <c r="D278" s="179">
        <v>1</v>
      </c>
      <c r="E278" s="441">
        <v>1.8994957903953844</v>
      </c>
      <c r="F278" s="441">
        <v>1.8994957903953844</v>
      </c>
      <c r="J278" s="15"/>
    </row>
    <row r="279" spans="1:10" ht="18">
      <c r="A279" s="483">
        <v>20</v>
      </c>
      <c r="B279" s="490" t="s">
        <v>643</v>
      </c>
      <c r="C279" s="483" t="s">
        <v>179</v>
      </c>
      <c r="D279" s="483">
        <v>1</v>
      </c>
      <c r="E279" s="441">
        <v>12.34518558646581</v>
      </c>
      <c r="F279" s="441">
        <v>12.34518558646581</v>
      </c>
      <c r="J279" s="15"/>
    </row>
    <row r="280" spans="1:10" ht="18">
      <c r="A280" s="483">
        <v>21</v>
      </c>
      <c r="B280" s="490" t="s">
        <v>629</v>
      </c>
      <c r="C280" s="483" t="s">
        <v>179</v>
      </c>
      <c r="D280" s="483">
        <v>1</v>
      </c>
      <c r="E280" s="441">
        <v>15.868443907360474</v>
      </c>
      <c r="F280" s="441">
        <v>15.868443907360474</v>
      </c>
      <c r="J280" s="15"/>
    </row>
    <row r="281" spans="1:10" ht="18">
      <c r="A281" s="483">
        <v>22</v>
      </c>
      <c r="B281" s="490" t="s">
        <v>594</v>
      </c>
      <c r="C281" s="483" t="s">
        <v>179</v>
      </c>
      <c r="D281" s="112">
        <v>1</v>
      </c>
      <c r="E281" s="441">
        <v>6.5869612086291545</v>
      </c>
      <c r="F281" s="441">
        <v>6.5869612086291545</v>
      </c>
      <c r="J281" s="15"/>
    </row>
    <row r="282" spans="1:10" ht="18">
      <c r="A282" s="483">
        <v>23</v>
      </c>
      <c r="B282" s="490" t="s">
        <v>596</v>
      </c>
      <c r="C282" s="483" t="s">
        <v>179</v>
      </c>
      <c r="D282" s="483">
        <v>1</v>
      </c>
      <c r="E282" s="441">
        <v>2.757332598961042</v>
      </c>
      <c r="F282" s="441">
        <v>2.757332598961042</v>
      </c>
      <c r="J282" s="15"/>
    </row>
    <row r="283" spans="1:10" ht="18">
      <c r="A283" s="179">
        <v>24</v>
      </c>
      <c r="B283" s="490" t="s">
        <v>631</v>
      </c>
      <c r="C283" s="179" t="s">
        <v>179</v>
      </c>
      <c r="D283" s="179">
        <v>3</v>
      </c>
      <c r="E283" s="441">
        <v>0.49019246203751854</v>
      </c>
      <c r="F283" s="441">
        <v>1.4705773861125555</v>
      </c>
      <c r="J283" s="15"/>
    </row>
    <row r="284" spans="1:10" ht="18">
      <c r="A284" s="179">
        <v>25</v>
      </c>
      <c r="B284" s="490" t="s">
        <v>632</v>
      </c>
      <c r="C284" s="179" t="s">
        <v>179</v>
      </c>
      <c r="D284" s="179">
        <v>3</v>
      </c>
      <c r="E284" s="441">
        <v>1.2561181839711413</v>
      </c>
      <c r="F284" s="441">
        <v>3.7683545519134234</v>
      </c>
      <c r="J284" s="15"/>
    </row>
    <row r="285" spans="1:10" ht="18">
      <c r="A285" s="483">
        <v>26</v>
      </c>
      <c r="B285" s="490" t="s">
        <v>638</v>
      </c>
      <c r="C285" s="483" t="s">
        <v>179</v>
      </c>
      <c r="D285" s="483">
        <v>4</v>
      </c>
      <c r="E285" s="441">
        <v>5.3586308760272612</v>
      </c>
      <c r="F285" s="441">
        <v>21.434523504109045</v>
      </c>
      <c r="J285" s="15"/>
    </row>
    <row r="286" spans="1:10" ht="18">
      <c r="A286" s="483">
        <v>27</v>
      </c>
      <c r="B286" s="490" t="s">
        <v>637</v>
      </c>
      <c r="C286" s="483" t="s">
        <v>179</v>
      </c>
      <c r="D286" s="483">
        <v>1</v>
      </c>
      <c r="E286" s="441">
        <v>4.4854755530229315</v>
      </c>
      <c r="F286" s="441">
        <v>4.4854755530229315</v>
      </c>
      <c r="J286" s="15"/>
    </row>
    <row r="287" spans="1:10" ht="18">
      <c r="A287" s="483">
        <v>28</v>
      </c>
      <c r="B287" s="490" t="s">
        <v>650</v>
      </c>
      <c r="C287" s="483" t="s">
        <v>179</v>
      </c>
      <c r="D287" s="483">
        <v>4</v>
      </c>
      <c r="E287" s="441">
        <v>8.8512521680445815</v>
      </c>
      <c r="F287" s="441">
        <v>35.405008672178326</v>
      </c>
      <c r="J287" s="15"/>
    </row>
    <row r="288" spans="1:10" ht="18">
      <c r="A288" s="483">
        <v>29</v>
      </c>
      <c r="B288" s="490" t="s">
        <v>636</v>
      </c>
      <c r="C288" s="483" t="s">
        <v>179</v>
      </c>
      <c r="D288" s="483">
        <v>1</v>
      </c>
      <c r="E288" s="441">
        <v>7.1662155797906122</v>
      </c>
      <c r="F288" s="441">
        <v>7.1662155797906122</v>
      </c>
      <c r="J288" s="15"/>
    </row>
    <row r="289" spans="1:10" ht="18">
      <c r="A289" s="483">
        <v>30</v>
      </c>
      <c r="B289" s="490" t="s">
        <v>635</v>
      </c>
      <c r="C289" s="483" t="s">
        <v>179</v>
      </c>
      <c r="D289" s="112">
        <v>4</v>
      </c>
      <c r="E289" s="441">
        <v>2.7726511133997143</v>
      </c>
      <c r="F289" s="441">
        <v>11.090604453598857</v>
      </c>
      <c r="J289" s="15"/>
    </row>
    <row r="290" spans="1:10" ht="18">
      <c r="A290" s="483">
        <v>31</v>
      </c>
      <c r="B290" s="490" t="s">
        <v>634</v>
      </c>
      <c r="C290" s="483" t="s">
        <v>179</v>
      </c>
      <c r="D290" s="112">
        <v>1</v>
      </c>
      <c r="E290" s="441">
        <v>2.1905475647301609</v>
      </c>
      <c r="F290" s="441">
        <v>2.1905475647301609</v>
      </c>
      <c r="J290" s="15"/>
    </row>
    <row r="291" spans="1:10" ht="18">
      <c r="A291" s="483">
        <v>32</v>
      </c>
      <c r="B291" s="490" t="s">
        <v>598</v>
      </c>
      <c r="C291" s="483" t="s">
        <v>179</v>
      </c>
      <c r="D291" s="483">
        <v>5</v>
      </c>
      <c r="E291" s="441">
        <v>0.96506640963636459</v>
      </c>
      <c r="F291" s="441">
        <v>4.8253320481818234</v>
      </c>
      <c r="J291" s="15"/>
    </row>
    <row r="292" spans="1:10" ht="54">
      <c r="A292" s="483">
        <v>33</v>
      </c>
      <c r="B292" s="484" t="s">
        <v>600</v>
      </c>
      <c r="C292" s="483" t="s">
        <v>54</v>
      </c>
      <c r="D292" s="112">
        <v>12</v>
      </c>
      <c r="E292" s="441">
        <v>8.5494295967277729</v>
      </c>
      <c r="F292" s="441">
        <v>102.59315516073328</v>
      </c>
      <c r="J292" s="15"/>
    </row>
    <row r="293" spans="1:10" ht="18">
      <c r="A293" s="52"/>
      <c r="B293" s="9" t="s">
        <v>109</v>
      </c>
      <c r="C293" s="52"/>
      <c r="D293" s="10"/>
      <c r="E293" s="53"/>
      <c r="F293" s="442">
        <f>SUM(F260:F292)</f>
        <v>3237.4486936468165</v>
      </c>
      <c r="J293" s="15"/>
    </row>
    <row r="294" spans="1:10" ht="18">
      <c r="A294" s="52"/>
      <c r="B294" s="9" t="s">
        <v>110</v>
      </c>
      <c r="C294" s="52"/>
      <c r="D294" s="10"/>
      <c r="E294" s="53"/>
      <c r="F294" s="11">
        <f>F293/F$428</f>
        <v>2.2269171903955984E-2</v>
      </c>
      <c r="J294" s="15"/>
    </row>
    <row r="295" spans="1:10" ht="18">
      <c r="A295" s="469"/>
      <c r="B295" s="121" t="s">
        <v>603</v>
      </c>
      <c r="C295" s="469"/>
      <c r="D295" s="117"/>
      <c r="E295" s="441"/>
      <c r="F295" s="441"/>
      <c r="J295" s="15"/>
    </row>
    <row r="296" spans="1:10" ht="36">
      <c r="A296" s="475">
        <v>1</v>
      </c>
      <c r="B296" s="433" t="s">
        <v>604</v>
      </c>
      <c r="C296" s="475" t="s">
        <v>56</v>
      </c>
      <c r="D296" s="475">
        <f>0.32+0.48+0.24+0.36</f>
        <v>1.4</v>
      </c>
      <c r="E296" s="441">
        <v>49.865211613152546</v>
      </c>
      <c r="F296" s="441">
        <v>69.811296258413563</v>
      </c>
      <c r="J296" s="15"/>
    </row>
    <row r="297" spans="1:10" ht="36">
      <c r="A297" s="483">
        <v>2</v>
      </c>
      <c r="B297" s="490" t="s">
        <v>605</v>
      </c>
      <c r="C297" s="483" t="s">
        <v>179</v>
      </c>
      <c r="D297" s="112">
        <v>2</v>
      </c>
      <c r="E297" s="441">
        <v>29.365592178935099</v>
      </c>
      <c r="F297" s="441">
        <v>58.731184357870198</v>
      </c>
      <c r="J297" s="15"/>
    </row>
    <row r="298" spans="1:10" ht="36">
      <c r="A298" s="483">
        <v>3</v>
      </c>
      <c r="B298" s="490" t="s">
        <v>736</v>
      </c>
      <c r="C298" s="483" t="s">
        <v>179</v>
      </c>
      <c r="D298" s="112">
        <v>2</v>
      </c>
      <c r="E298" s="441">
        <v>30.63702887734491</v>
      </c>
      <c r="F298" s="441">
        <v>61.274057754689821</v>
      </c>
      <c r="J298" s="15"/>
    </row>
    <row r="299" spans="1:10" ht="54">
      <c r="A299" s="483">
        <v>4</v>
      </c>
      <c r="B299" s="490" t="s">
        <v>607</v>
      </c>
      <c r="C299" s="483" t="s">
        <v>179</v>
      </c>
      <c r="D299" s="112">
        <v>2</v>
      </c>
      <c r="E299" s="441">
        <v>114.8888582900434</v>
      </c>
      <c r="F299" s="441">
        <v>229.7777165800868</v>
      </c>
      <c r="J299" s="15"/>
    </row>
    <row r="300" spans="1:10" ht="36">
      <c r="A300" s="483">
        <v>5</v>
      </c>
      <c r="B300" s="490" t="s">
        <v>737</v>
      </c>
      <c r="C300" s="483" t="s">
        <v>179</v>
      </c>
      <c r="D300" s="112">
        <v>2</v>
      </c>
      <c r="E300" s="441">
        <v>30.63702887734491</v>
      </c>
      <c r="F300" s="441">
        <v>61.274057754689821</v>
      </c>
      <c r="J300" s="15"/>
    </row>
    <row r="301" spans="1:10" ht="18">
      <c r="A301" s="483">
        <v>6</v>
      </c>
      <c r="B301" s="488" t="s">
        <v>392</v>
      </c>
      <c r="C301" s="495" t="s">
        <v>155</v>
      </c>
      <c r="D301" s="495">
        <v>0.3</v>
      </c>
      <c r="E301" s="441">
        <v>16.516113597032092</v>
      </c>
      <c r="F301" s="441">
        <v>4.9548340791096273</v>
      </c>
      <c r="J301" s="15"/>
    </row>
    <row r="302" spans="1:10" ht="36">
      <c r="A302" s="483">
        <v>7</v>
      </c>
      <c r="B302" s="490" t="s">
        <v>394</v>
      </c>
      <c r="C302" s="483" t="s">
        <v>47</v>
      </c>
      <c r="D302" s="479">
        <v>0.113</v>
      </c>
      <c r="E302" s="441">
        <v>114.4596617827161</v>
      </c>
      <c r="F302" s="441">
        <v>12.93394178144692</v>
      </c>
      <c r="J302" s="15"/>
    </row>
    <row r="303" spans="1:10" ht="18">
      <c r="A303" s="483">
        <v>8</v>
      </c>
      <c r="B303" s="490" t="s">
        <v>654</v>
      </c>
      <c r="C303" s="483" t="s">
        <v>46</v>
      </c>
      <c r="D303" s="373">
        <v>1.7999999999999999E-2</v>
      </c>
      <c r="E303" s="441">
        <v>83.719541761220171</v>
      </c>
      <c r="F303" s="441">
        <v>1.5069517517019633</v>
      </c>
      <c r="J303" s="15"/>
    </row>
    <row r="304" spans="1:10" ht="18">
      <c r="A304" s="483">
        <v>9</v>
      </c>
      <c r="B304" s="490" t="s">
        <v>610</v>
      </c>
      <c r="C304" s="483" t="s">
        <v>54</v>
      </c>
      <c r="D304" s="110">
        <v>6</v>
      </c>
      <c r="E304" s="441">
        <v>1.348029270603176</v>
      </c>
      <c r="F304" s="441">
        <v>8.0881756236190565</v>
      </c>
      <c r="J304" s="15"/>
    </row>
    <row r="305" spans="1:10" ht="36">
      <c r="A305" s="483">
        <v>10</v>
      </c>
      <c r="B305" s="97" t="s">
        <v>396</v>
      </c>
      <c r="C305" s="483" t="s">
        <v>132</v>
      </c>
      <c r="D305" s="483">
        <v>0.02</v>
      </c>
      <c r="E305" s="441">
        <v>160.48181298380271</v>
      </c>
      <c r="F305" s="441">
        <v>3.2096362596760541</v>
      </c>
      <c r="J305" s="15"/>
    </row>
    <row r="306" spans="1:10" ht="18">
      <c r="A306" s="483">
        <v>11</v>
      </c>
      <c r="B306" s="97" t="s">
        <v>397</v>
      </c>
      <c r="C306" s="483" t="s">
        <v>46</v>
      </c>
      <c r="D306" s="483">
        <v>9.4000000000000004E-3</v>
      </c>
      <c r="E306" s="441">
        <v>836.26590584958331</v>
      </c>
      <c r="F306" s="441">
        <v>7.8608995149860839</v>
      </c>
      <c r="J306" s="15"/>
    </row>
    <row r="307" spans="1:10" ht="18">
      <c r="A307" s="483">
        <v>12</v>
      </c>
      <c r="B307" s="490" t="s">
        <v>592</v>
      </c>
      <c r="C307" s="483" t="s">
        <v>179</v>
      </c>
      <c r="D307" s="483">
        <v>1</v>
      </c>
      <c r="E307" s="441">
        <v>12.34518558646581</v>
      </c>
      <c r="F307" s="441">
        <v>12.34518558646581</v>
      </c>
      <c r="J307" s="15"/>
    </row>
    <row r="308" spans="1:10" ht="18">
      <c r="A308" s="483">
        <v>13</v>
      </c>
      <c r="B308" s="490" t="s">
        <v>629</v>
      </c>
      <c r="C308" s="483" t="s">
        <v>179</v>
      </c>
      <c r="D308" s="483">
        <v>3</v>
      </c>
      <c r="E308" s="441">
        <v>15.868443907360474</v>
      </c>
      <c r="F308" s="441">
        <v>47.605331722081424</v>
      </c>
      <c r="J308" s="15"/>
    </row>
    <row r="309" spans="1:10" ht="18">
      <c r="A309" s="495">
        <v>14</v>
      </c>
      <c r="B309" s="488" t="s">
        <v>587</v>
      </c>
      <c r="C309" s="495" t="s">
        <v>179</v>
      </c>
      <c r="D309" s="495">
        <f>3+1+2</f>
        <v>6</v>
      </c>
      <c r="E309" s="441">
        <v>1.3693618618571242</v>
      </c>
      <c r="F309" s="441">
        <v>8.2161711711427454</v>
      </c>
      <c r="J309" s="15"/>
    </row>
    <row r="310" spans="1:10" ht="18">
      <c r="A310" s="483">
        <v>15</v>
      </c>
      <c r="B310" s="490" t="s">
        <v>594</v>
      </c>
      <c r="C310" s="483" t="s">
        <v>179</v>
      </c>
      <c r="D310" s="112">
        <v>3</v>
      </c>
      <c r="E310" s="441">
        <v>6.5869612086291545</v>
      </c>
      <c r="F310" s="441">
        <v>19.760883625887463</v>
      </c>
      <c r="J310" s="15"/>
    </row>
    <row r="311" spans="1:10" ht="18">
      <c r="A311" s="483">
        <v>16</v>
      </c>
      <c r="B311" s="490" t="s">
        <v>596</v>
      </c>
      <c r="C311" s="483" t="s">
        <v>179</v>
      </c>
      <c r="D311" s="483">
        <v>4</v>
      </c>
      <c r="E311" s="441">
        <v>2.757332598961042</v>
      </c>
      <c r="F311" s="441">
        <v>11.029330395844168</v>
      </c>
      <c r="J311" s="15"/>
    </row>
    <row r="312" spans="1:10" ht="18">
      <c r="A312" s="483">
        <v>17</v>
      </c>
      <c r="B312" s="490" t="s">
        <v>656</v>
      </c>
      <c r="C312" s="483" t="s">
        <v>179</v>
      </c>
      <c r="D312" s="483">
        <v>2</v>
      </c>
      <c r="E312" s="441">
        <v>157.48521738487651</v>
      </c>
      <c r="F312" s="441">
        <v>314.97043476975301</v>
      </c>
      <c r="J312" s="15"/>
    </row>
    <row r="313" spans="1:10" ht="36">
      <c r="A313" s="483">
        <v>18</v>
      </c>
      <c r="B313" s="490" t="s">
        <v>659</v>
      </c>
      <c r="C313" s="483" t="s">
        <v>179</v>
      </c>
      <c r="D313" s="483">
        <v>1</v>
      </c>
      <c r="E313" s="441">
        <v>20.419579746750383</v>
      </c>
      <c r="F313" s="441">
        <v>20.419579746750383</v>
      </c>
      <c r="J313" s="15"/>
    </row>
    <row r="314" spans="1:10" ht="18">
      <c r="A314" s="483">
        <v>19</v>
      </c>
      <c r="B314" s="490" t="s">
        <v>650</v>
      </c>
      <c r="C314" s="483" t="s">
        <v>179</v>
      </c>
      <c r="D314" s="483">
        <v>2</v>
      </c>
      <c r="E314" s="441">
        <v>8.8512521680445815</v>
      </c>
      <c r="F314" s="441">
        <v>17.702504336089163</v>
      </c>
      <c r="J314" s="15"/>
    </row>
    <row r="315" spans="1:10" ht="18">
      <c r="A315" s="483">
        <v>20</v>
      </c>
      <c r="B315" s="490" t="s">
        <v>635</v>
      </c>
      <c r="C315" s="483" t="s">
        <v>179</v>
      </c>
      <c r="D315" s="112">
        <v>2</v>
      </c>
      <c r="E315" s="441">
        <v>2.7726511133997143</v>
      </c>
      <c r="F315" s="441">
        <v>5.5453022267994285</v>
      </c>
      <c r="J315" s="15"/>
    </row>
    <row r="316" spans="1:10" ht="18">
      <c r="A316" s="483">
        <v>21</v>
      </c>
      <c r="B316" s="490" t="s">
        <v>598</v>
      </c>
      <c r="C316" s="483" t="s">
        <v>179</v>
      </c>
      <c r="D316" s="483">
        <v>2</v>
      </c>
      <c r="E316" s="441">
        <v>0.96506640963636459</v>
      </c>
      <c r="F316" s="441">
        <v>1.9301328192727292</v>
      </c>
      <c r="J316" s="15"/>
    </row>
    <row r="317" spans="1:10" ht="18">
      <c r="A317" s="483">
        <v>22</v>
      </c>
      <c r="B317" s="490" t="s">
        <v>624</v>
      </c>
      <c r="C317" s="483" t="s">
        <v>179</v>
      </c>
      <c r="D317" s="483">
        <v>1</v>
      </c>
      <c r="E317" s="441">
        <v>67.789221502117741</v>
      </c>
      <c r="F317" s="441">
        <v>67.789221502117741</v>
      </c>
      <c r="J317" s="15"/>
    </row>
    <row r="318" spans="1:10" ht="36">
      <c r="A318" s="469">
        <v>23</v>
      </c>
      <c r="B318" s="434" t="s">
        <v>661</v>
      </c>
      <c r="C318" s="494" t="s">
        <v>56</v>
      </c>
      <c r="D318" s="469">
        <f>0.3*0.3*0.3*2</f>
        <v>5.3999999999999999E-2</v>
      </c>
      <c r="E318" s="441">
        <v>49.283612139574657</v>
      </c>
      <c r="F318" s="441">
        <v>2.6613150555370315</v>
      </c>
      <c r="J318" s="15"/>
    </row>
    <row r="319" spans="1:10" ht="18">
      <c r="A319" s="52"/>
      <c r="B319" s="9" t="s">
        <v>109</v>
      </c>
      <c r="C319" s="52"/>
      <c r="D319" s="10"/>
      <c r="E319" s="53"/>
      <c r="F319" s="442">
        <f>SUM(F296:F318)</f>
        <v>1049.3981446740313</v>
      </c>
      <c r="J319" s="15"/>
    </row>
    <row r="320" spans="1:10" ht="18">
      <c r="A320" s="52"/>
      <c r="B320" s="9" t="s">
        <v>110</v>
      </c>
      <c r="C320" s="52"/>
      <c r="D320" s="10"/>
      <c r="E320" s="53"/>
      <c r="F320" s="11">
        <f>F319/F$428</f>
        <v>7.2184086578108084E-3</v>
      </c>
      <c r="J320" s="15"/>
    </row>
    <row r="321" spans="1:10" ht="18">
      <c r="A321" s="469"/>
      <c r="B321" s="121" t="s">
        <v>286</v>
      </c>
      <c r="C321" s="469"/>
      <c r="D321" s="117"/>
      <c r="E321" s="441"/>
      <c r="F321" s="441"/>
      <c r="J321" s="15"/>
    </row>
    <row r="322" spans="1:10" ht="36">
      <c r="A322" s="483">
        <v>1</v>
      </c>
      <c r="B322" s="490" t="s">
        <v>522</v>
      </c>
      <c r="C322" s="483" t="s">
        <v>373</v>
      </c>
      <c r="D322" s="486">
        <v>8.1000000000000003E-2</v>
      </c>
      <c r="E322" s="441">
        <v>657.3039311135484</v>
      </c>
      <c r="F322" s="441">
        <v>53.241618420197426</v>
      </c>
      <c r="J322" s="15"/>
    </row>
    <row r="323" spans="1:10" ht="54">
      <c r="A323" s="495">
        <v>2</v>
      </c>
      <c r="B323" s="97" t="s">
        <v>521</v>
      </c>
      <c r="C323" s="483" t="s">
        <v>42</v>
      </c>
      <c r="D323" s="473">
        <v>5.2999999999999999E-2</v>
      </c>
      <c r="E323" s="441">
        <v>775.91213243000914</v>
      </c>
      <c r="F323" s="441">
        <v>41.123343018790486</v>
      </c>
      <c r="J323" s="15"/>
    </row>
    <row r="324" spans="1:10" ht="36">
      <c r="A324" s="483">
        <v>3</v>
      </c>
      <c r="B324" s="490" t="s">
        <v>524</v>
      </c>
      <c r="C324" s="483" t="s">
        <v>142</v>
      </c>
      <c r="D324" s="483">
        <v>15</v>
      </c>
      <c r="E324" s="441">
        <v>3.6226033461320952</v>
      </c>
      <c r="F324" s="441">
        <v>54.339050191981428</v>
      </c>
      <c r="J324" s="15"/>
    </row>
    <row r="325" spans="1:10" ht="18">
      <c r="A325" s="483">
        <v>4</v>
      </c>
      <c r="B325" s="490" t="s">
        <v>515</v>
      </c>
      <c r="C325" s="483" t="s">
        <v>155</v>
      </c>
      <c r="D325" s="483">
        <v>13</v>
      </c>
      <c r="E325" s="441">
        <v>14.726271552375577</v>
      </c>
      <c r="F325" s="441">
        <v>191.44153018088249</v>
      </c>
      <c r="J325" s="15"/>
    </row>
    <row r="326" spans="1:10" ht="18">
      <c r="A326" s="483">
        <v>5</v>
      </c>
      <c r="B326" s="490" t="s">
        <v>516</v>
      </c>
      <c r="C326" s="483" t="s">
        <v>155</v>
      </c>
      <c r="D326" s="483">
        <v>40</v>
      </c>
      <c r="E326" s="441">
        <v>14.726271552375577</v>
      </c>
      <c r="F326" s="441">
        <v>589.05086209502304</v>
      </c>
      <c r="J326" s="15"/>
    </row>
    <row r="327" spans="1:10" ht="36">
      <c r="A327" s="483">
        <v>6</v>
      </c>
      <c r="B327" s="490" t="s">
        <v>517</v>
      </c>
      <c r="C327" s="483" t="s">
        <v>42</v>
      </c>
      <c r="D327" s="486">
        <v>8.6999999999999994E-2</v>
      </c>
      <c r="E327" s="441">
        <v>100.76409920022915</v>
      </c>
      <c r="F327" s="441">
        <v>8.7664766304199357</v>
      </c>
      <c r="J327" s="15"/>
    </row>
    <row r="328" spans="1:10" ht="18">
      <c r="A328" s="483">
        <v>7</v>
      </c>
      <c r="B328" s="490" t="s">
        <v>210</v>
      </c>
      <c r="C328" s="483" t="s">
        <v>56</v>
      </c>
      <c r="D328" s="483">
        <v>9</v>
      </c>
      <c r="E328" s="441">
        <v>2.1867351107561008</v>
      </c>
      <c r="F328" s="441">
        <v>19.680615996804907</v>
      </c>
      <c r="J328" s="15"/>
    </row>
    <row r="329" spans="1:10" ht="36">
      <c r="A329" s="495">
        <v>8</v>
      </c>
      <c r="B329" s="97" t="s">
        <v>518</v>
      </c>
      <c r="C329" s="483" t="s">
        <v>42</v>
      </c>
      <c r="D329" s="473">
        <v>5.2999999999999999E-2</v>
      </c>
      <c r="E329" s="441">
        <v>1215.9981406514416</v>
      </c>
      <c r="F329" s="441">
        <v>64.447901454526402</v>
      </c>
      <c r="J329" s="15"/>
    </row>
    <row r="330" spans="1:10" ht="18">
      <c r="A330" s="483">
        <v>9</v>
      </c>
      <c r="B330" s="490" t="s">
        <v>520</v>
      </c>
      <c r="C330" s="483" t="s">
        <v>46</v>
      </c>
      <c r="D330" s="110">
        <v>95.4</v>
      </c>
      <c r="E330" s="441">
        <v>3.0229229760068743</v>
      </c>
      <c r="F330" s="441">
        <v>288.38685191105583</v>
      </c>
      <c r="J330" s="15"/>
    </row>
    <row r="331" spans="1:10" ht="54">
      <c r="A331" s="483">
        <v>10</v>
      </c>
      <c r="B331" s="490" t="s">
        <v>665</v>
      </c>
      <c r="C331" s="483" t="s">
        <v>54</v>
      </c>
      <c r="D331" s="483">
        <v>20</v>
      </c>
      <c r="E331" s="441">
        <v>5.4180905674606041</v>
      </c>
      <c r="F331" s="441">
        <v>108.36181134921208</v>
      </c>
      <c r="J331" s="15"/>
    </row>
    <row r="332" spans="1:10" ht="54">
      <c r="A332" s="483">
        <v>11</v>
      </c>
      <c r="B332" s="484" t="s">
        <v>600</v>
      </c>
      <c r="C332" s="483" t="s">
        <v>54</v>
      </c>
      <c r="D332" s="112">
        <v>113</v>
      </c>
      <c r="E332" s="441">
        <v>8.5494295967277729</v>
      </c>
      <c r="F332" s="441">
        <v>966.08554443023831</v>
      </c>
      <c r="J332" s="15"/>
    </row>
    <row r="333" spans="1:10" ht="54">
      <c r="A333" s="483">
        <v>12</v>
      </c>
      <c r="B333" s="484" t="s">
        <v>380</v>
      </c>
      <c r="C333" s="483" t="s">
        <v>54</v>
      </c>
      <c r="D333" s="112">
        <v>73</v>
      </c>
      <c r="E333" s="441">
        <v>13.180568528542233</v>
      </c>
      <c r="F333" s="441">
        <v>962.18150258358298</v>
      </c>
      <c r="J333" s="15"/>
    </row>
    <row r="334" spans="1:10" ht="36">
      <c r="A334" s="475">
        <v>13</v>
      </c>
      <c r="B334" s="433" t="s">
        <v>604</v>
      </c>
      <c r="C334" s="475" t="s">
        <v>56</v>
      </c>
      <c r="D334" s="475">
        <f>3.12+0.16+1.56+2.34</f>
        <v>7.18</v>
      </c>
      <c r="E334" s="441">
        <v>49.865211613152546</v>
      </c>
      <c r="F334" s="441">
        <v>358.0322193824353</v>
      </c>
      <c r="J334" s="15"/>
    </row>
    <row r="335" spans="1:10" ht="36">
      <c r="A335" s="475">
        <v>14</v>
      </c>
      <c r="B335" s="433" t="s">
        <v>391</v>
      </c>
      <c r="C335" s="475" t="s">
        <v>56</v>
      </c>
      <c r="D335" s="475">
        <v>2.4</v>
      </c>
      <c r="E335" s="441">
        <v>53.345105276734806</v>
      </c>
      <c r="F335" s="441">
        <v>128.02825266416355</v>
      </c>
      <c r="J335" s="15"/>
    </row>
    <row r="336" spans="1:10" ht="36">
      <c r="A336" s="483">
        <v>15</v>
      </c>
      <c r="B336" s="490" t="s">
        <v>622</v>
      </c>
      <c r="C336" s="483" t="s">
        <v>179</v>
      </c>
      <c r="D336" s="112">
        <v>13</v>
      </c>
      <c r="E336" s="441">
        <v>29.365592178935099</v>
      </c>
      <c r="F336" s="441">
        <v>381.75269832615623</v>
      </c>
      <c r="J336" s="15"/>
    </row>
    <row r="337" spans="1:10" ht="36">
      <c r="A337" s="483">
        <v>16</v>
      </c>
      <c r="B337" s="490" t="s">
        <v>667</v>
      </c>
      <c r="C337" s="483" t="s">
        <v>179</v>
      </c>
      <c r="D337" s="112">
        <v>11</v>
      </c>
      <c r="E337" s="441">
        <v>29.573616407514741</v>
      </c>
      <c r="F337" s="441">
        <v>325.30978048266212</v>
      </c>
      <c r="J337" s="15"/>
    </row>
    <row r="338" spans="1:10" ht="36">
      <c r="A338" s="483">
        <v>17</v>
      </c>
      <c r="B338" s="490" t="s">
        <v>531</v>
      </c>
      <c r="C338" s="483" t="s">
        <v>179</v>
      </c>
      <c r="D338" s="112">
        <v>2</v>
      </c>
      <c r="E338" s="441">
        <v>16.084440160606075</v>
      </c>
      <c r="F338" s="441">
        <v>32.16888032121215</v>
      </c>
      <c r="J338" s="15"/>
    </row>
    <row r="339" spans="1:10" ht="36">
      <c r="A339" s="495">
        <v>18</v>
      </c>
      <c r="B339" s="488" t="s">
        <v>386</v>
      </c>
      <c r="C339" s="495" t="s">
        <v>179</v>
      </c>
      <c r="D339" s="334">
        <v>13</v>
      </c>
      <c r="E339" s="441">
        <v>114.8888582900434</v>
      </c>
      <c r="F339" s="441">
        <v>1493.5551577705644</v>
      </c>
      <c r="J339" s="15"/>
    </row>
    <row r="340" spans="1:10" ht="36">
      <c r="A340" s="483">
        <v>19</v>
      </c>
      <c r="B340" s="490" t="s">
        <v>530</v>
      </c>
      <c r="C340" s="483" t="s">
        <v>179</v>
      </c>
      <c r="D340" s="112">
        <v>13</v>
      </c>
      <c r="E340" s="441">
        <v>30.63702887734491</v>
      </c>
      <c r="F340" s="441">
        <v>398.2813754054838</v>
      </c>
      <c r="J340" s="15"/>
    </row>
    <row r="341" spans="1:10" ht="18">
      <c r="A341" s="483">
        <v>20</v>
      </c>
      <c r="B341" s="490" t="s">
        <v>527</v>
      </c>
      <c r="C341" s="483" t="s">
        <v>56</v>
      </c>
      <c r="D341" s="483">
        <v>2.6</v>
      </c>
      <c r="E341" s="441">
        <v>16.516113597032092</v>
      </c>
      <c r="F341" s="441">
        <v>42.941895352283439</v>
      </c>
      <c r="J341" s="15"/>
    </row>
    <row r="342" spans="1:10" ht="36">
      <c r="A342" s="483">
        <v>21</v>
      </c>
      <c r="B342" s="490" t="s">
        <v>394</v>
      </c>
      <c r="C342" s="483" t="s">
        <v>47</v>
      </c>
      <c r="D342" s="479">
        <v>0.60599999999999998</v>
      </c>
      <c r="E342" s="441">
        <v>114.4596617827161</v>
      </c>
      <c r="F342" s="441">
        <v>69.362555040325958</v>
      </c>
      <c r="J342" s="15"/>
    </row>
    <row r="343" spans="1:10" ht="18">
      <c r="A343" s="483">
        <v>22</v>
      </c>
      <c r="B343" s="490" t="s">
        <v>654</v>
      </c>
      <c r="C343" s="483" t="s">
        <v>46</v>
      </c>
      <c r="D343" s="373">
        <v>0.11700000000000001</v>
      </c>
      <c r="E343" s="441">
        <v>83.719541761220171</v>
      </c>
      <c r="F343" s="441">
        <v>9.7951863860627615</v>
      </c>
      <c r="J343" s="15"/>
    </row>
    <row r="344" spans="1:10" ht="18">
      <c r="A344" s="483">
        <v>23</v>
      </c>
      <c r="B344" s="490" t="s">
        <v>610</v>
      </c>
      <c r="C344" s="483" t="s">
        <v>54</v>
      </c>
      <c r="D344" s="110">
        <v>39</v>
      </c>
      <c r="E344" s="441">
        <v>1.348029270603176</v>
      </c>
      <c r="F344" s="441">
        <v>52.573141553523868</v>
      </c>
      <c r="J344" s="15"/>
    </row>
    <row r="345" spans="1:10" ht="36">
      <c r="A345" s="483">
        <v>24</v>
      </c>
      <c r="B345" s="435" t="s">
        <v>396</v>
      </c>
      <c r="C345" s="495" t="s">
        <v>47</v>
      </c>
      <c r="D345" s="495">
        <v>0.13</v>
      </c>
      <c r="E345" s="441">
        <v>160.48181298380271</v>
      </c>
      <c r="F345" s="441">
        <v>20.862635687894354</v>
      </c>
      <c r="J345" s="15"/>
    </row>
    <row r="346" spans="1:10" ht="18">
      <c r="A346" s="483">
        <v>25</v>
      </c>
      <c r="B346" s="97" t="s">
        <v>397</v>
      </c>
      <c r="C346" s="483" t="s">
        <v>46</v>
      </c>
      <c r="D346" s="483">
        <v>6.1100000000000002E-2</v>
      </c>
      <c r="E346" s="441">
        <v>836.26590584958331</v>
      </c>
      <c r="F346" s="441">
        <v>51.095846847409547</v>
      </c>
      <c r="J346" s="15"/>
    </row>
    <row r="347" spans="1:10" ht="18">
      <c r="A347" s="52"/>
      <c r="B347" s="9" t="s">
        <v>109</v>
      </c>
      <c r="C347" s="52"/>
      <c r="D347" s="10"/>
      <c r="E347" s="53"/>
      <c r="F347" s="442">
        <f>SUM(F322:F346)</f>
        <v>6710.8667334828924</v>
      </c>
      <c r="J347" s="15"/>
    </row>
    <row r="348" spans="1:10" ht="18">
      <c r="A348" s="52"/>
      <c r="B348" s="9" t="s">
        <v>110</v>
      </c>
      <c r="C348" s="52"/>
      <c r="D348" s="10"/>
      <c r="E348" s="53"/>
      <c r="F348" s="11">
        <f>F347/F$428</f>
        <v>4.616148673050556E-2</v>
      </c>
      <c r="J348" s="15"/>
    </row>
    <row r="349" spans="1:10" ht="18">
      <c r="A349" s="469"/>
      <c r="B349" s="121" t="s">
        <v>611</v>
      </c>
      <c r="C349" s="469"/>
      <c r="D349" s="117"/>
      <c r="E349" s="441"/>
      <c r="F349" s="441"/>
      <c r="J349" s="15"/>
    </row>
    <row r="350" spans="1:10" ht="18">
      <c r="A350" s="483">
        <v>1</v>
      </c>
      <c r="B350" s="490" t="s">
        <v>619</v>
      </c>
      <c r="C350" s="483" t="s">
        <v>54</v>
      </c>
      <c r="D350" s="110">
        <f>0.7*26+0.45*26</f>
        <v>29.9</v>
      </c>
      <c r="E350" s="441">
        <v>1.0263404673910546</v>
      </c>
      <c r="F350" s="441">
        <v>30.687579974992531</v>
      </c>
      <c r="J350" s="15"/>
    </row>
    <row r="351" spans="1:10" ht="18">
      <c r="A351" s="495">
        <v>2</v>
      </c>
      <c r="B351" s="488" t="s">
        <v>674</v>
      </c>
      <c r="C351" s="495" t="s">
        <v>179</v>
      </c>
      <c r="D351" s="334">
        <v>13</v>
      </c>
      <c r="E351" s="441">
        <v>56.612171907843212</v>
      </c>
      <c r="F351" s="441">
        <v>735.95823480196179</v>
      </c>
      <c r="J351" s="15"/>
    </row>
    <row r="352" spans="1:10" ht="18">
      <c r="A352" s="483">
        <v>3</v>
      </c>
      <c r="B352" s="490" t="s">
        <v>621</v>
      </c>
      <c r="C352" s="483" t="s">
        <v>46</v>
      </c>
      <c r="D352" s="214">
        <v>1.82E-3</v>
      </c>
      <c r="E352" s="441">
        <v>432.74803289249684</v>
      </c>
      <c r="F352" s="441">
        <v>0.78760141986434418</v>
      </c>
      <c r="J352" s="15"/>
    </row>
    <row r="353" spans="1:10" ht="36">
      <c r="A353" s="495">
        <v>4</v>
      </c>
      <c r="B353" s="440" t="s">
        <v>612</v>
      </c>
      <c r="C353" s="495" t="s">
        <v>142</v>
      </c>
      <c r="D353" s="495">
        <v>1.95</v>
      </c>
      <c r="E353" s="441">
        <v>86.748721425465945</v>
      </c>
      <c r="F353" s="441">
        <v>169.16000677965857</v>
      </c>
      <c r="J353" s="15"/>
    </row>
    <row r="354" spans="1:10" ht="36">
      <c r="A354" s="495">
        <v>5</v>
      </c>
      <c r="B354" s="440" t="s">
        <v>614</v>
      </c>
      <c r="C354" s="495" t="s">
        <v>142</v>
      </c>
      <c r="D354" s="495">
        <v>4.8099999999999996</v>
      </c>
      <c r="E354" s="441">
        <v>88.345823958189413</v>
      </c>
      <c r="F354" s="441">
        <v>424.94341323889103</v>
      </c>
      <c r="J354" s="15"/>
    </row>
    <row r="355" spans="1:10" ht="36">
      <c r="A355" s="483">
        <v>6</v>
      </c>
      <c r="B355" s="488" t="s">
        <v>616</v>
      </c>
      <c r="C355" s="495" t="s">
        <v>155</v>
      </c>
      <c r="D355" s="495">
        <v>1.17</v>
      </c>
      <c r="E355" s="441">
        <v>16.516113597032092</v>
      </c>
      <c r="F355" s="441">
        <v>19.323852908527545</v>
      </c>
      <c r="J355" s="15"/>
    </row>
    <row r="356" spans="1:10" ht="18">
      <c r="A356" s="483">
        <v>7</v>
      </c>
      <c r="B356" s="490" t="s">
        <v>617</v>
      </c>
      <c r="C356" s="483" t="s">
        <v>142</v>
      </c>
      <c r="D356" s="483">
        <v>6.5</v>
      </c>
      <c r="E356" s="441">
        <v>6.3889549922693316</v>
      </c>
      <c r="F356" s="441">
        <v>41.528207449750653</v>
      </c>
      <c r="J356" s="15"/>
    </row>
    <row r="357" spans="1:10" ht="36">
      <c r="A357" s="495">
        <v>8</v>
      </c>
      <c r="B357" s="97" t="s">
        <v>518</v>
      </c>
      <c r="C357" s="483" t="s">
        <v>42</v>
      </c>
      <c r="D357" s="114">
        <v>6.7600000000000004E-3</v>
      </c>
      <c r="E357" s="441">
        <v>1215.9981406514416</v>
      </c>
      <c r="F357" s="441">
        <v>8.2201474308037472</v>
      </c>
      <c r="J357" s="15"/>
    </row>
    <row r="358" spans="1:10" ht="18">
      <c r="A358" s="483">
        <v>9</v>
      </c>
      <c r="B358" s="490" t="s">
        <v>520</v>
      </c>
      <c r="C358" s="483" t="s">
        <v>46</v>
      </c>
      <c r="D358" s="479">
        <v>10.92</v>
      </c>
      <c r="E358" s="441">
        <v>3.0229229760068743</v>
      </c>
      <c r="F358" s="441">
        <v>33.01031889799507</v>
      </c>
      <c r="J358" s="15"/>
    </row>
    <row r="359" spans="1:10" ht="18">
      <c r="A359" s="483">
        <v>10</v>
      </c>
      <c r="B359" s="490" t="s">
        <v>210</v>
      </c>
      <c r="C359" s="483" t="s">
        <v>56</v>
      </c>
      <c r="D359" s="483">
        <v>1.69</v>
      </c>
      <c r="E359" s="441">
        <v>2.1867351107561008</v>
      </c>
      <c r="F359" s="441">
        <v>3.6955823371778109</v>
      </c>
      <c r="J359" s="15"/>
    </row>
    <row r="360" spans="1:10" ht="36">
      <c r="A360" s="483">
        <v>11</v>
      </c>
      <c r="B360" s="490" t="s">
        <v>618</v>
      </c>
      <c r="C360" s="483" t="s">
        <v>47</v>
      </c>
      <c r="D360" s="479">
        <v>0.221</v>
      </c>
      <c r="E360" s="441">
        <v>114.4596617827161</v>
      </c>
      <c r="F360" s="441">
        <v>25.29558525398026</v>
      </c>
      <c r="J360" s="15"/>
    </row>
    <row r="361" spans="1:10" ht="18">
      <c r="A361" s="52"/>
      <c r="B361" s="9" t="s">
        <v>109</v>
      </c>
      <c r="C361" s="52"/>
      <c r="D361" s="10"/>
      <c r="E361" s="53"/>
      <c r="F361" s="442">
        <f>SUM(F350:F360)</f>
        <v>1492.6105304936034</v>
      </c>
      <c r="J361" s="15"/>
    </row>
    <row r="362" spans="1:10" ht="18">
      <c r="A362" s="52"/>
      <c r="B362" s="9" t="s">
        <v>110</v>
      </c>
      <c r="C362" s="52"/>
      <c r="D362" s="10"/>
      <c r="E362" s="53"/>
      <c r="F362" s="11">
        <f>F361/F$428</f>
        <v>1.0267097222095206E-2</v>
      </c>
      <c r="J362" s="15"/>
    </row>
    <row r="363" spans="1:10" ht="18">
      <c r="A363" s="469"/>
      <c r="B363" s="121" t="s">
        <v>523</v>
      </c>
      <c r="C363" s="469"/>
      <c r="D363" s="117"/>
      <c r="E363" s="441"/>
      <c r="F363" s="441"/>
      <c r="J363" s="15"/>
    </row>
    <row r="364" spans="1:10" ht="36">
      <c r="A364" s="483">
        <v>1</v>
      </c>
      <c r="B364" s="490" t="s">
        <v>522</v>
      </c>
      <c r="C364" s="483" t="s">
        <v>373</v>
      </c>
      <c r="D364" s="479">
        <v>0.02</v>
      </c>
      <c r="E364" s="441">
        <v>657.3039311135484</v>
      </c>
      <c r="F364" s="441">
        <v>13.146078622270968</v>
      </c>
      <c r="J364" s="15"/>
    </row>
    <row r="365" spans="1:10" ht="54">
      <c r="A365" s="495">
        <v>2</v>
      </c>
      <c r="B365" s="97" t="s">
        <v>521</v>
      </c>
      <c r="C365" s="483" t="s">
        <v>42</v>
      </c>
      <c r="D365" s="474">
        <v>4.4999999999999998E-2</v>
      </c>
      <c r="E365" s="441">
        <v>775.91213243000914</v>
      </c>
      <c r="F365" s="441">
        <v>34.916045959350406</v>
      </c>
      <c r="J365" s="15"/>
    </row>
    <row r="366" spans="1:10" ht="36">
      <c r="A366" s="483">
        <v>3</v>
      </c>
      <c r="B366" s="490" t="s">
        <v>524</v>
      </c>
      <c r="C366" s="483" t="s">
        <v>142</v>
      </c>
      <c r="D366" s="483">
        <v>7</v>
      </c>
      <c r="E366" s="441">
        <v>3.6226033461320952</v>
      </c>
      <c r="F366" s="441">
        <v>25.358223422924667</v>
      </c>
      <c r="J366" s="15"/>
    </row>
    <row r="367" spans="1:10" ht="18">
      <c r="A367" s="483">
        <v>4</v>
      </c>
      <c r="B367" s="490" t="s">
        <v>515</v>
      </c>
      <c r="C367" s="483" t="s">
        <v>155</v>
      </c>
      <c r="D367" s="483">
        <v>10</v>
      </c>
      <c r="E367" s="441">
        <v>14.726271552375577</v>
      </c>
      <c r="F367" s="441">
        <v>147.26271552375576</v>
      </c>
      <c r="J367" s="15"/>
    </row>
    <row r="368" spans="1:10" ht="18">
      <c r="A368" s="483">
        <v>5</v>
      </c>
      <c r="B368" s="490" t="s">
        <v>516</v>
      </c>
      <c r="C368" s="483" t="s">
        <v>155</v>
      </c>
      <c r="D368" s="483">
        <v>35</v>
      </c>
      <c r="E368" s="441">
        <v>14.726271552375577</v>
      </c>
      <c r="F368" s="441">
        <v>515.41950433314526</v>
      </c>
      <c r="J368" s="15"/>
    </row>
    <row r="369" spans="1:10" ht="36">
      <c r="A369" s="483">
        <v>6</v>
      </c>
      <c r="B369" s="490" t="s">
        <v>517</v>
      </c>
      <c r="C369" s="483" t="s">
        <v>42</v>
      </c>
      <c r="D369" s="479">
        <v>0.02</v>
      </c>
      <c r="E369" s="441">
        <v>100.76409920022915</v>
      </c>
      <c r="F369" s="441">
        <v>2.015281984004583</v>
      </c>
      <c r="J369" s="15"/>
    </row>
    <row r="370" spans="1:10" ht="18">
      <c r="A370" s="483">
        <v>7</v>
      </c>
      <c r="B370" s="490" t="s">
        <v>210</v>
      </c>
      <c r="C370" s="483" t="s">
        <v>56</v>
      </c>
      <c r="D370" s="483">
        <v>7</v>
      </c>
      <c r="E370" s="441">
        <v>2.1867351107561008</v>
      </c>
      <c r="F370" s="441">
        <v>15.307145775292708</v>
      </c>
      <c r="J370" s="15"/>
    </row>
    <row r="371" spans="1:10" ht="36">
      <c r="A371" s="495">
        <v>8</v>
      </c>
      <c r="B371" s="97" t="s">
        <v>518</v>
      </c>
      <c r="C371" s="483" t="s">
        <v>42</v>
      </c>
      <c r="D371" s="473">
        <v>4.4999999999999998E-2</v>
      </c>
      <c r="E371" s="441">
        <v>1215.9981406514416</v>
      </c>
      <c r="F371" s="441">
        <v>54.71991632931487</v>
      </c>
      <c r="J371" s="15"/>
    </row>
    <row r="372" spans="1:10" ht="18">
      <c r="A372" s="483">
        <v>9</v>
      </c>
      <c r="B372" s="490" t="s">
        <v>520</v>
      </c>
      <c r="C372" s="483" t="s">
        <v>46</v>
      </c>
      <c r="D372" s="112">
        <v>81</v>
      </c>
      <c r="E372" s="441">
        <v>3.0229229760068743</v>
      </c>
      <c r="F372" s="441">
        <v>244.85676105655685</v>
      </c>
      <c r="J372" s="15"/>
    </row>
    <row r="373" spans="1:10" ht="36">
      <c r="A373" s="374">
        <v>10</v>
      </c>
      <c r="B373" s="490" t="s">
        <v>675</v>
      </c>
      <c r="C373" s="374" t="s">
        <v>54</v>
      </c>
      <c r="D373" s="374">
        <v>167</v>
      </c>
      <c r="E373" s="441">
        <v>30.054217859740678</v>
      </c>
      <c r="F373" s="441">
        <v>5019.0543825766927</v>
      </c>
      <c r="J373" s="15"/>
    </row>
    <row r="374" spans="1:10" ht="36">
      <c r="A374" s="483">
        <v>11</v>
      </c>
      <c r="B374" s="490" t="s">
        <v>667</v>
      </c>
      <c r="C374" s="483" t="s">
        <v>179</v>
      </c>
      <c r="D374" s="112">
        <v>2</v>
      </c>
      <c r="E374" s="441">
        <v>29.573616407514741</v>
      </c>
      <c r="F374" s="441">
        <v>59.147232815029483</v>
      </c>
      <c r="J374" s="15"/>
    </row>
    <row r="375" spans="1:10" ht="18">
      <c r="A375" s="52"/>
      <c r="B375" s="9" t="s">
        <v>109</v>
      </c>
      <c r="C375" s="52"/>
      <c r="D375" s="10"/>
      <c r="E375" s="53"/>
      <c r="F375" s="442">
        <f>SUM(F364:F374)</f>
        <v>6131.2032883983384</v>
      </c>
      <c r="J375" s="15"/>
    </row>
    <row r="376" spans="1:10" ht="18">
      <c r="A376" s="52"/>
      <c r="B376" s="9" t="s">
        <v>110</v>
      </c>
      <c r="C376" s="52"/>
      <c r="D376" s="10"/>
      <c r="E376" s="53"/>
      <c r="F376" s="11">
        <f>F375/F$428</f>
        <v>4.2174203494061001E-2</v>
      </c>
      <c r="J376" s="15"/>
    </row>
    <row r="377" spans="1:10" ht="18">
      <c r="A377" s="105"/>
      <c r="B377" s="439" t="s">
        <v>725</v>
      </c>
      <c r="C377" s="105"/>
      <c r="D377" s="105"/>
      <c r="E377" s="441"/>
      <c r="F377" s="441"/>
      <c r="J377" s="15"/>
    </row>
    <row r="378" spans="1:10" ht="18">
      <c r="A378" s="258"/>
      <c r="B378" s="258" t="s">
        <v>680</v>
      </c>
      <c r="C378" s="258"/>
      <c r="D378" s="258"/>
      <c r="E378" s="441"/>
      <c r="F378" s="441"/>
      <c r="J378" s="15"/>
    </row>
    <row r="379" spans="1:10" ht="36">
      <c r="A379" s="163">
        <v>1</v>
      </c>
      <c r="B379" s="488" t="s">
        <v>705</v>
      </c>
      <c r="C379" s="385" t="s">
        <v>179</v>
      </c>
      <c r="D379" s="163">
        <v>1</v>
      </c>
      <c r="E379" s="441">
        <v>11.37826778262399</v>
      </c>
      <c r="F379" s="441">
        <v>11.37826778262399</v>
      </c>
      <c r="J379" s="15"/>
    </row>
    <row r="380" spans="1:10" ht="36">
      <c r="A380" s="163">
        <v>2</v>
      </c>
      <c r="B380" s="501" t="s">
        <v>706</v>
      </c>
      <c r="C380" s="287" t="s">
        <v>683</v>
      </c>
      <c r="D380" s="163">
        <v>1</v>
      </c>
      <c r="E380" s="441">
        <v>5.5154007135094094</v>
      </c>
      <c r="F380" s="441">
        <v>5.5154007135094094</v>
      </c>
      <c r="J380" s="15"/>
    </row>
    <row r="381" spans="1:10" ht="18">
      <c r="A381" s="52"/>
      <c r="B381" s="9" t="s">
        <v>109</v>
      </c>
      <c r="C381" s="52"/>
      <c r="D381" s="10"/>
      <c r="E381" s="53"/>
      <c r="F381" s="442">
        <f>SUM(F379:F380)</f>
        <v>16.893668496133401</v>
      </c>
      <c r="J381" s="15"/>
    </row>
    <row r="382" spans="1:10" ht="18">
      <c r="A382" s="52"/>
      <c r="B382" s="9" t="s">
        <v>110</v>
      </c>
      <c r="C382" s="52"/>
      <c r="D382" s="10"/>
      <c r="E382" s="53"/>
      <c r="F382" s="11">
        <f>F381/F$428</f>
        <v>1.1620508722411956E-4</v>
      </c>
      <c r="J382" s="15"/>
    </row>
    <row r="383" spans="1:10" ht="18">
      <c r="A383" s="495"/>
      <c r="B383" s="258" t="s">
        <v>694</v>
      </c>
      <c r="C383" s="495"/>
      <c r="D383" s="474"/>
      <c r="E383" s="441"/>
      <c r="F383" s="441"/>
      <c r="J383" s="15"/>
    </row>
    <row r="384" spans="1:10" ht="36">
      <c r="A384" s="256">
        <v>1</v>
      </c>
      <c r="B384" s="255" t="s">
        <v>687</v>
      </c>
      <c r="C384" s="256" t="s">
        <v>267</v>
      </c>
      <c r="D384" s="257">
        <v>0.18</v>
      </c>
      <c r="E384" s="441">
        <v>322.52128064703641</v>
      </c>
      <c r="F384" s="441">
        <v>58.053830516466554</v>
      </c>
      <c r="J384" s="15"/>
    </row>
    <row r="385" spans="1:10" ht="36">
      <c r="A385" s="256">
        <v>2</v>
      </c>
      <c r="B385" s="255" t="s">
        <v>689</v>
      </c>
      <c r="C385" s="256" t="s">
        <v>267</v>
      </c>
      <c r="D385" s="257">
        <v>0.91</v>
      </c>
      <c r="E385" s="441">
        <v>374.60422973852269</v>
      </c>
      <c r="F385" s="441">
        <v>340.8898490620557</v>
      </c>
      <c r="J385" s="15"/>
    </row>
    <row r="386" spans="1:10" ht="36">
      <c r="A386" s="256">
        <v>2</v>
      </c>
      <c r="B386" s="255" t="s">
        <v>730</v>
      </c>
      <c r="C386" s="256" t="s">
        <v>267</v>
      </c>
      <c r="D386" s="257">
        <v>0.24</v>
      </c>
      <c r="E386" s="441">
        <v>155.54947326550663</v>
      </c>
      <c r="F386" s="441">
        <v>37.331873583721588</v>
      </c>
      <c r="J386" s="15"/>
    </row>
    <row r="387" spans="1:10" ht="18">
      <c r="A387" s="495">
        <v>4</v>
      </c>
      <c r="B387" s="488" t="s">
        <v>691</v>
      </c>
      <c r="C387" s="256" t="s">
        <v>54</v>
      </c>
      <c r="D387" s="334">
        <v>123</v>
      </c>
      <c r="E387" s="441">
        <v>0.6893331497402605</v>
      </c>
      <c r="F387" s="441">
        <v>84.787977418052051</v>
      </c>
      <c r="J387" s="15"/>
    </row>
    <row r="388" spans="1:10" ht="18">
      <c r="A388" s="495">
        <v>5</v>
      </c>
      <c r="B388" s="488" t="s">
        <v>692</v>
      </c>
      <c r="C388" s="256" t="s">
        <v>54</v>
      </c>
      <c r="D388" s="334">
        <v>16</v>
      </c>
      <c r="E388" s="441">
        <v>0.84251829412698509</v>
      </c>
      <c r="F388" s="441">
        <v>13.480292706031761</v>
      </c>
      <c r="J388" s="15"/>
    </row>
    <row r="389" spans="1:10" ht="18">
      <c r="A389" s="495">
        <v>6</v>
      </c>
      <c r="B389" s="488" t="s">
        <v>695</v>
      </c>
      <c r="C389" s="256" t="s">
        <v>179</v>
      </c>
      <c r="D389" s="334">
        <v>1</v>
      </c>
      <c r="E389" s="441">
        <v>1.2254811550937963</v>
      </c>
      <c r="F389" s="441">
        <v>1.2254811550937963</v>
      </c>
      <c r="J389" s="15"/>
    </row>
    <row r="390" spans="1:10" ht="18">
      <c r="A390" s="52"/>
      <c r="B390" s="9" t="s">
        <v>109</v>
      </c>
      <c r="C390" s="52"/>
      <c r="D390" s="10"/>
      <c r="E390" s="53"/>
      <c r="F390" s="442">
        <f>SUM(F384:F389)</f>
        <v>535.76930444142147</v>
      </c>
      <c r="J390" s="15"/>
    </row>
    <row r="391" spans="1:10" ht="18">
      <c r="A391" s="52"/>
      <c r="B391" s="9" t="s">
        <v>110</v>
      </c>
      <c r="C391" s="52"/>
      <c r="D391" s="10"/>
      <c r="E391" s="53"/>
      <c r="F391" s="11">
        <f>F390/F$428</f>
        <v>3.6853522234599921E-3</v>
      </c>
      <c r="J391" s="15"/>
    </row>
    <row r="392" spans="1:10" ht="18">
      <c r="A392" s="121"/>
      <c r="B392" s="258" t="s">
        <v>696</v>
      </c>
      <c r="C392" s="121"/>
      <c r="D392" s="121"/>
      <c r="E392" s="441"/>
      <c r="F392" s="441"/>
      <c r="J392" s="15"/>
    </row>
    <row r="393" spans="1:10" ht="54">
      <c r="A393" s="495">
        <v>1</v>
      </c>
      <c r="B393" s="488" t="s">
        <v>738</v>
      </c>
      <c r="C393" s="82" t="s">
        <v>179</v>
      </c>
      <c r="D393" s="495">
        <v>1</v>
      </c>
      <c r="E393" s="441">
        <v>10.836487993662921</v>
      </c>
      <c r="F393" s="441">
        <v>10.836487993662921</v>
      </c>
      <c r="J393" s="15"/>
    </row>
    <row r="394" spans="1:10" ht="36">
      <c r="A394" s="495">
        <v>2</v>
      </c>
      <c r="B394" s="488" t="s">
        <v>708</v>
      </c>
      <c r="C394" s="495" t="s">
        <v>179</v>
      </c>
      <c r="D394" s="495">
        <v>1</v>
      </c>
      <c r="E394" s="441">
        <v>10.256228354839269</v>
      </c>
      <c r="F394" s="441">
        <v>10.256228354839269</v>
      </c>
      <c r="J394" s="15"/>
    </row>
    <row r="395" spans="1:10" ht="36">
      <c r="A395" s="495">
        <v>3</v>
      </c>
      <c r="B395" s="488" t="s">
        <v>700</v>
      </c>
      <c r="C395" s="495" t="s">
        <v>179</v>
      </c>
      <c r="D395" s="495">
        <v>5</v>
      </c>
      <c r="E395" s="441">
        <v>7.4512570194898897</v>
      </c>
      <c r="F395" s="441">
        <v>37.256285097449449</v>
      </c>
      <c r="J395" s="15"/>
    </row>
    <row r="396" spans="1:10" ht="36">
      <c r="A396" s="495">
        <v>4</v>
      </c>
      <c r="B396" s="488" t="s">
        <v>702</v>
      </c>
      <c r="C396" s="495" t="s">
        <v>179</v>
      </c>
      <c r="D396" s="495">
        <v>1</v>
      </c>
      <c r="E396" s="441">
        <v>9.6937196473093312</v>
      </c>
      <c r="F396" s="441">
        <v>9.6937196473093312</v>
      </c>
      <c r="J396" s="15"/>
    </row>
    <row r="397" spans="1:10" ht="18">
      <c r="A397" s="52"/>
      <c r="B397" s="9" t="s">
        <v>109</v>
      </c>
      <c r="C397" s="52"/>
      <c r="D397" s="10"/>
      <c r="E397" s="53"/>
      <c r="F397" s="442">
        <f>SUM(F393:F396)</f>
        <v>68.04272109326098</v>
      </c>
      <c r="J397" s="15"/>
    </row>
    <row r="398" spans="1:10" ht="18">
      <c r="A398" s="52"/>
      <c r="B398" s="9" t="s">
        <v>110</v>
      </c>
      <c r="C398" s="52"/>
      <c r="D398" s="10"/>
      <c r="E398" s="53"/>
      <c r="F398" s="11">
        <f>F397/F$428</f>
        <v>4.6803986602546121E-4</v>
      </c>
      <c r="J398" s="15"/>
    </row>
    <row r="399" spans="1:10" ht="18">
      <c r="A399" s="121"/>
      <c r="B399" s="258" t="s">
        <v>709</v>
      </c>
      <c r="C399" s="121"/>
      <c r="D399" s="121"/>
      <c r="E399" s="441"/>
      <c r="F399" s="441"/>
      <c r="J399" s="15"/>
    </row>
    <row r="400" spans="1:10" ht="36">
      <c r="A400" s="163">
        <v>1</v>
      </c>
      <c r="B400" s="488" t="s">
        <v>711</v>
      </c>
      <c r="C400" s="163" t="s">
        <v>179</v>
      </c>
      <c r="D400" s="163">
        <v>5</v>
      </c>
      <c r="E400" s="441">
        <v>6.7849675904327187</v>
      </c>
      <c r="F400" s="441">
        <v>33.924837952163593</v>
      </c>
      <c r="J400" s="15"/>
    </row>
    <row r="401" spans="1:10" ht="18">
      <c r="A401" s="387">
        <v>2</v>
      </c>
      <c r="B401" s="391" t="s">
        <v>713</v>
      </c>
      <c r="C401" s="387" t="s">
        <v>267</v>
      </c>
      <c r="D401" s="390">
        <v>0.6</v>
      </c>
      <c r="E401" s="441">
        <v>23.235413251294538</v>
      </c>
      <c r="F401" s="441">
        <v>13.941247950776724</v>
      </c>
      <c r="J401" s="15"/>
    </row>
    <row r="402" spans="1:10" ht="18">
      <c r="A402" s="52"/>
      <c r="B402" s="9" t="s">
        <v>109</v>
      </c>
      <c r="C402" s="52"/>
      <c r="D402" s="10"/>
      <c r="E402" s="53"/>
      <c r="F402" s="442">
        <f>SUM(F400:F401)</f>
        <v>47.866085902940313</v>
      </c>
      <c r="J402" s="15"/>
    </row>
    <row r="403" spans="1:10" ht="18">
      <c r="A403" s="52"/>
      <c r="B403" s="9" t="s">
        <v>110</v>
      </c>
      <c r="C403" s="52"/>
      <c r="D403" s="10"/>
      <c r="E403" s="53"/>
      <c r="F403" s="11">
        <f>F402/F$428</f>
        <v>3.2925250597296056E-4</v>
      </c>
      <c r="J403" s="15"/>
    </row>
    <row r="404" spans="1:10" ht="18">
      <c r="A404" s="121"/>
      <c r="B404" s="258" t="s">
        <v>715</v>
      </c>
      <c r="C404" s="121"/>
      <c r="D404" s="121"/>
      <c r="E404" s="441"/>
      <c r="F404" s="441"/>
      <c r="J404" s="15"/>
    </row>
    <row r="405" spans="1:10" ht="36">
      <c r="A405" s="163">
        <v>1</v>
      </c>
      <c r="B405" s="488" t="s">
        <v>739</v>
      </c>
      <c r="C405" s="163" t="s">
        <v>179</v>
      </c>
      <c r="D405" s="163">
        <v>1</v>
      </c>
      <c r="E405" s="441">
        <v>3.8296286096681138</v>
      </c>
      <c r="F405" s="441">
        <v>3.8296286096681138</v>
      </c>
      <c r="J405" s="15"/>
    </row>
    <row r="406" spans="1:10" ht="18">
      <c r="A406" s="163">
        <v>2</v>
      </c>
      <c r="B406" s="488" t="s">
        <v>719</v>
      </c>
      <c r="C406" s="163" t="s">
        <v>179</v>
      </c>
      <c r="D406" s="163">
        <v>2</v>
      </c>
      <c r="E406" s="441">
        <v>3.476168471679467</v>
      </c>
      <c r="F406" s="441">
        <v>6.9523369433589339</v>
      </c>
      <c r="J406" s="15"/>
    </row>
    <row r="407" spans="1:10" ht="18">
      <c r="A407" s="52"/>
      <c r="B407" s="9" t="s">
        <v>109</v>
      </c>
      <c r="C407" s="52"/>
      <c r="D407" s="10"/>
      <c r="E407" s="53"/>
      <c r="F407" s="442">
        <f>SUM(F405:F406)</f>
        <v>10.781965553027048</v>
      </c>
      <c r="J407" s="15"/>
    </row>
    <row r="408" spans="1:10" ht="18">
      <c r="A408" s="52"/>
      <c r="B408" s="9" t="s">
        <v>110</v>
      </c>
      <c r="C408" s="52"/>
      <c r="D408" s="10"/>
      <c r="E408" s="53"/>
      <c r="F408" s="11">
        <f>F407/F$428</f>
        <v>7.4165019150442481E-5</v>
      </c>
      <c r="J408" s="15"/>
    </row>
    <row r="409" spans="1:10" ht="18">
      <c r="A409" s="121"/>
      <c r="B409" s="258" t="s">
        <v>722</v>
      </c>
      <c r="C409" s="121"/>
      <c r="D409" s="121"/>
      <c r="E409" s="441"/>
      <c r="F409" s="441"/>
      <c r="J409" s="15"/>
    </row>
    <row r="410" spans="1:10" ht="36">
      <c r="A410" s="163">
        <v>1</v>
      </c>
      <c r="B410" s="488" t="s">
        <v>721</v>
      </c>
      <c r="C410" s="163" t="s">
        <v>179</v>
      </c>
      <c r="D410" s="163">
        <v>1</v>
      </c>
      <c r="E410" s="441">
        <v>12.506263184959025</v>
      </c>
      <c r="F410" s="441">
        <v>12.506263184959025</v>
      </c>
      <c r="J410" s="15"/>
    </row>
    <row r="411" spans="1:10" ht="18">
      <c r="A411" s="52"/>
      <c r="B411" s="9" t="s">
        <v>109</v>
      </c>
      <c r="C411" s="52"/>
      <c r="D411" s="10"/>
      <c r="E411" s="53"/>
      <c r="F411" s="442">
        <f>SUM(F410)</f>
        <v>12.506263184959025</v>
      </c>
      <c r="J411" s="15"/>
    </row>
    <row r="412" spans="1:10" ht="18">
      <c r="A412" s="52"/>
      <c r="B412" s="9" t="s">
        <v>110</v>
      </c>
      <c r="C412" s="52"/>
      <c r="D412" s="10"/>
      <c r="E412" s="53"/>
      <c r="F412" s="11">
        <f>F411/F$428</f>
        <v>8.602580337056963E-5</v>
      </c>
      <c r="J412" s="15"/>
    </row>
    <row r="413" spans="1:10" ht="18">
      <c r="A413" s="258"/>
      <c r="B413" s="258" t="s">
        <v>405</v>
      </c>
      <c r="C413" s="258"/>
      <c r="D413" s="258"/>
      <c r="E413" s="441"/>
      <c r="F413" s="441"/>
      <c r="J413" s="15"/>
    </row>
    <row r="414" spans="1:10" ht="36">
      <c r="A414" s="483">
        <v>1</v>
      </c>
      <c r="B414" s="285" t="s">
        <v>732</v>
      </c>
      <c r="C414" s="483" t="s">
        <v>401</v>
      </c>
      <c r="D414" s="214">
        <v>3.4200000000000001E-2</v>
      </c>
      <c r="E414" s="441">
        <v>775.91213243000914</v>
      </c>
      <c r="F414" s="441">
        <v>26.536194929106312</v>
      </c>
      <c r="J414" s="15"/>
    </row>
    <row r="415" spans="1:10" ht="72">
      <c r="A415" s="256">
        <v>2</v>
      </c>
      <c r="B415" s="261" t="s">
        <v>407</v>
      </c>
      <c r="C415" s="262" t="s">
        <v>399</v>
      </c>
      <c r="D415" s="253">
        <v>11.4</v>
      </c>
      <c r="E415" s="441">
        <v>1.8508209822965798</v>
      </c>
      <c r="F415" s="441">
        <v>21.099359198181009</v>
      </c>
      <c r="J415" s="15"/>
    </row>
    <row r="416" spans="1:10" ht="18">
      <c r="A416" s="256">
        <v>3</v>
      </c>
      <c r="B416" s="255" t="s">
        <v>210</v>
      </c>
      <c r="C416" s="256" t="s">
        <v>390</v>
      </c>
      <c r="D416" s="264">
        <v>22.8</v>
      </c>
      <c r="E416" s="441">
        <v>1.8508209822965798</v>
      </c>
      <c r="F416" s="441">
        <v>42.198718396362018</v>
      </c>
      <c r="J416" s="15"/>
    </row>
    <row r="417" spans="1:10" ht="18">
      <c r="A417" s="495">
        <v>4</v>
      </c>
      <c r="B417" s="488" t="s">
        <v>723</v>
      </c>
      <c r="C417" s="495" t="s">
        <v>179</v>
      </c>
      <c r="D417" s="112">
        <v>120</v>
      </c>
      <c r="E417" s="441">
        <v>0.90991975765714395</v>
      </c>
      <c r="F417" s="441">
        <v>109.19037091885728</v>
      </c>
      <c r="J417" s="15"/>
    </row>
    <row r="418" spans="1:10" ht="18">
      <c r="A418" s="52"/>
      <c r="B418" s="9" t="s">
        <v>109</v>
      </c>
      <c r="C418" s="52"/>
      <c r="D418" s="10"/>
      <c r="E418" s="53"/>
      <c r="F418" s="442">
        <f>SUM(F414:F417)</f>
        <v>199.0246434425066</v>
      </c>
      <c r="J418" s="15"/>
    </row>
    <row r="419" spans="1:10" ht="18">
      <c r="A419" s="52"/>
      <c r="B419" s="9" t="s">
        <v>110</v>
      </c>
      <c r="C419" s="52"/>
      <c r="D419" s="10"/>
      <c r="E419" s="53"/>
      <c r="F419" s="11">
        <f>F418/F$428</f>
        <v>1.3690144361646025E-3</v>
      </c>
      <c r="J419" s="15"/>
    </row>
    <row r="420" spans="1:10" ht="18">
      <c r="A420" s="258"/>
      <c r="B420" s="258" t="s">
        <v>415</v>
      </c>
      <c r="C420" s="258"/>
      <c r="D420" s="258"/>
      <c r="E420" s="441"/>
      <c r="F420" s="441"/>
      <c r="J420" s="15"/>
    </row>
    <row r="421" spans="1:10" ht="18">
      <c r="A421" s="256">
        <v>1</v>
      </c>
      <c r="B421" s="255" t="s">
        <v>406</v>
      </c>
      <c r="C421" s="256" t="s">
        <v>155</v>
      </c>
      <c r="D421" s="256">
        <v>6</v>
      </c>
      <c r="E421" s="441">
        <v>6.3889549922693316</v>
      </c>
      <c r="F421" s="441">
        <v>38.333729953615993</v>
      </c>
      <c r="J421" s="15"/>
    </row>
    <row r="422" spans="1:10" ht="54">
      <c r="A422" s="256">
        <v>2</v>
      </c>
      <c r="B422" s="261" t="s">
        <v>398</v>
      </c>
      <c r="C422" s="262" t="s">
        <v>399</v>
      </c>
      <c r="D422" s="256">
        <v>2</v>
      </c>
      <c r="E422" s="441">
        <v>1.8508209822965798</v>
      </c>
      <c r="F422" s="441">
        <v>3.7016419645931595</v>
      </c>
      <c r="I422" s="79"/>
      <c r="J422" s="15"/>
    </row>
    <row r="423" spans="1:10" ht="18">
      <c r="A423" s="256">
        <v>3</v>
      </c>
      <c r="B423" s="255" t="s">
        <v>210</v>
      </c>
      <c r="C423" s="256" t="s">
        <v>390</v>
      </c>
      <c r="D423" s="267">
        <v>4</v>
      </c>
      <c r="E423" s="441">
        <v>1.8508209822965798</v>
      </c>
      <c r="F423" s="441">
        <v>7.4032839291863191</v>
      </c>
      <c r="J423" s="15"/>
    </row>
    <row r="424" spans="1:10" ht="36">
      <c r="A424" s="256">
        <v>4</v>
      </c>
      <c r="B424" s="255" t="s">
        <v>414</v>
      </c>
      <c r="C424" s="265" t="s">
        <v>308</v>
      </c>
      <c r="D424" s="267">
        <v>0.8</v>
      </c>
      <c r="E424" s="441">
        <v>50.139343637189143</v>
      </c>
      <c r="F424" s="441">
        <v>40.111474909751315</v>
      </c>
      <c r="J424" s="15"/>
    </row>
    <row r="425" spans="1:10" ht="72">
      <c r="A425" s="256">
        <v>5</v>
      </c>
      <c r="B425" s="255" t="s">
        <v>412</v>
      </c>
      <c r="C425" s="265" t="s">
        <v>267</v>
      </c>
      <c r="D425" s="256">
        <v>0.22</v>
      </c>
      <c r="E425" s="441">
        <v>86.764984781211282</v>
      </c>
      <c r="F425" s="441">
        <v>19.088296651866482</v>
      </c>
      <c r="J425" s="15"/>
    </row>
    <row r="426" spans="1:10" ht="18">
      <c r="A426" s="52"/>
      <c r="B426" s="9" t="s">
        <v>109</v>
      </c>
      <c r="C426" s="52"/>
      <c r="D426" s="10"/>
      <c r="E426" s="53"/>
      <c r="F426" s="65">
        <f>SUM(F421:F425)</f>
        <v>108.63842740901326</v>
      </c>
    </row>
    <row r="427" spans="1:10" ht="18">
      <c r="A427" s="52"/>
      <c r="B427" s="9" t="s">
        <v>110</v>
      </c>
      <c r="C427" s="52"/>
      <c r="D427" s="10"/>
      <c r="E427" s="53"/>
      <c r="F427" s="11">
        <f>F426/F$428</f>
        <v>7.472822102461054E-4</v>
      </c>
    </row>
    <row r="428" spans="1:10" ht="18">
      <c r="B428" s="16" t="s">
        <v>63</v>
      </c>
      <c r="F428" s="17">
        <f>F49+F90+F96+F103+F115+F127+F147+F161+F183+F192+F204+F215+F223+F241+F257+F293+F319+F347+F361+F375+F381+F390+F397+F402+F407+F411+F418+F426</f>
        <v>145378.04582988124</v>
      </c>
    </row>
    <row r="429" spans="1:10" ht="18">
      <c r="A429" s="18"/>
      <c r="B429" s="16" t="s">
        <v>107</v>
      </c>
      <c r="C429" s="16"/>
      <c r="D429" s="18"/>
      <c r="E429" s="19"/>
      <c r="F429" s="20">
        <f>F428*20%</f>
        <v>29075.60916597625</v>
      </c>
    </row>
    <row r="430" spans="1:10" ht="18">
      <c r="A430" s="18"/>
      <c r="B430" s="16" t="s">
        <v>63</v>
      </c>
      <c r="C430" s="16"/>
      <c r="D430" s="18"/>
      <c r="E430" s="19"/>
      <c r="F430" s="20">
        <f>F428+F429</f>
        <v>174453.65499585751</v>
      </c>
    </row>
    <row r="431" spans="1:10" ht="18">
      <c r="A431" s="1"/>
      <c r="B431" s="21"/>
      <c r="C431" s="21"/>
      <c r="D431" s="21"/>
      <c r="E431" s="22"/>
      <c r="F431" s="22"/>
    </row>
    <row r="432" spans="1:10" ht="18">
      <c r="B432" s="84" t="s">
        <v>104</v>
      </c>
      <c r="C432" s="85"/>
      <c r="D432" s="86"/>
      <c r="E432" s="84" t="s">
        <v>124</v>
      </c>
      <c r="F432" s="87"/>
    </row>
    <row r="433" spans="2:6" ht="18">
      <c r="B433" s="88"/>
      <c r="C433" s="89"/>
      <c r="D433" s="90"/>
      <c r="E433" s="84"/>
      <c r="F433" s="87"/>
    </row>
    <row r="434" spans="2:6" ht="18">
      <c r="B434" s="84" t="s">
        <v>17</v>
      </c>
      <c r="C434" s="91"/>
      <c r="D434" s="92"/>
      <c r="E434" s="84" t="s">
        <v>125</v>
      </c>
      <c r="F434" s="87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ageMargins left="0.78740157480314965" right="0.19685039370078741" top="0.78740157480314965" bottom="0.19685039370078741" header="0.51181102362204722" footer="0.51181102362204722"/>
  <pageSetup paperSize="9" scale="93" fitToHeight="0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 Объяснение</vt:lpstr>
      <vt:lpstr> 1-1</vt:lpstr>
      <vt:lpstr> 1-2</vt:lpstr>
      <vt:lpstr> 1-3</vt:lpstr>
      <vt:lpstr> Краткое содержание</vt:lpstr>
      <vt:lpstr> Объемный лист</vt:lpstr>
      <vt:lpstr> %-мудрый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khach</dc:creator>
  <cp:lastModifiedBy>user</cp:lastModifiedBy>
  <cp:lastPrinted>2026-02-26T11:33:38Z</cp:lastPrinted>
  <dcterms:created xsi:type="dcterms:W3CDTF">2024-10-04T17:50:00Z</dcterms:created>
  <dcterms:modified xsi:type="dcterms:W3CDTF">2026-05-08T10:34:36Z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ACCB8CA9EE314E59A31BFBF47F24C396_11</vt:lpwstr>
  </property>
  <property fmtid="{D5CDD505-2E9C-101B-9397-08002B2CF9AE}" pid="3" name="KSOProductBuildVer">
    <vt:lpwstr>1033-12.2.0.18607</vt:lpwstr>
  </property>
</Properties>
</file>