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Anush\2026\Ստեփանավան_Փողոցներ\"/>
    </mc:Choice>
  </mc:AlternateContent>
  <xr:revisionPtr revIDLastSave="0" documentId="13_ncr:1_{8D8C51DD-7E89-47A4-92A7-4A1742BF852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Բացատրագիր" sheetId="1" r:id="rId1"/>
    <sheet name="1-1" sheetId="2" r:id="rId2"/>
    <sheet name="Ամփոփ" sheetId="3" r:id="rId3"/>
    <sheet name="Ծավալաթերթ" sheetId="4" r:id="rId4"/>
    <sheet name="%-ային" sheetId="5" r:id="rId5"/>
  </sheets>
  <externalReferences>
    <externalReference r:id="rId6"/>
  </externalReference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28" i="5" l="1"/>
  <c r="F1321" i="5"/>
  <c r="F1309" i="5"/>
  <c r="F1298" i="5"/>
  <c r="F1289" i="5"/>
  <c r="F1290" i="5" s="1"/>
  <c r="F1282" i="5"/>
  <c r="F1283" i="5" s="1"/>
  <c r="F1270" i="5"/>
  <c r="F1259" i="5"/>
  <c r="F1260" i="5" s="1"/>
  <c r="F1250" i="5"/>
  <c r="F1251" i="5" s="1"/>
  <c r="F1243" i="5"/>
  <c r="F1244" i="5" s="1"/>
  <c r="F1231" i="5"/>
  <c r="F1232" i="5" s="1"/>
  <c r="F1220" i="5"/>
  <c r="F1221" i="5" s="1"/>
  <c r="F1211" i="5"/>
  <c r="F1212" i="5" s="1"/>
  <c r="F1204" i="5"/>
  <c r="F1205" i="5" s="1"/>
  <c r="F1192" i="5"/>
  <c r="F1181" i="5"/>
  <c r="F1182" i="5" s="1"/>
  <c r="F1172" i="5"/>
  <c r="F1165" i="5"/>
  <c r="F1153" i="5"/>
  <c r="F1142" i="5"/>
  <c r="F1133" i="5"/>
  <c r="F1134" i="5" s="1"/>
  <c r="F1126" i="5"/>
  <c r="F1127" i="5" s="1"/>
  <c r="F1115" i="5"/>
  <c r="F1104" i="5"/>
  <c r="F1105" i="5" s="1"/>
  <c r="F1095" i="5"/>
  <c r="F1096" i="5" s="1"/>
  <c r="F1088" i="5"/>
  <c r="F1089" i="5" s="1"/>
  <c r="F1076" i="5"/>
  <c r="F1077" i="5" s="1"/>
  <c r="F1065" i="5"/>
  <c r="F1066" i="5" s="1"/>
  <c r="F1056" i="5"/>
  <c r="F1057" i="5" s="1"/>
  <c r="F1049" i="5"/>
  <c r="F1050" i="5" s="1"/>
  <c r="F1035" i="5"/>
  <c r="F1020" i="5"/>
  <c r="F1021" i="5" s="1"/>
  <c r="F1011" i="5"/>
  <c r="F1004" i="5"/>
  <c r="F990" i="5"/>
  <c r="F975" i="5"/>
  <c r="F966" i="5"/>
  <c r="F967" i="5" s="1"/>
  <c r="F959" i="5"/>
  <c r="F960" i="5" s="1"/>
  <c r="F945" i="5"/>
  <c r="F930" i="5"/>
  <c r="F931" i="5" s="1"/>
  <c r="F921" i="5"/>
  <c r="F922" i="5" s="1"/>
  <c r="F914" i="5"/>
  <c r="F915" i="5" s="1"/>
  <c r="F900" i="5"/>
  <c r="F901" i="5" s="1"/>
  <c r="F886" i="5"/>
  <c r="F887" i="5" s="1"/>
  <c r="F877" i="5"/>
  <c r="F878" i="5" s="1"/>
  <c r="F870" i="5"/>
  <c r="F871" i="5" s="1"/>
  <c r="F856" i="5"/>
  <c r="F841" i="5"/>
  <c r="F842" i="5" s="1"/>
  <c r="F832" i="5"/>
  <c r="F825" i="5"/>
  <c r="F814" i="5"/>
  <c r="F803" i="5"/>
  <c r="F794" i="5"/>
  <c r="F795" i="5" s="1"/>
  <c r="F787" i="5"/>
  <c r="F788" i="5" s="1"/>
  <c r="F776" i="5"/>
  <c r="F765" i="5"/>
  <c r="F766" i="5" s="1"/>
  <c r="F756" i="5"/>
  <c r="F757" i="5" s="1"/>
  <c r="F749" i="5"/>
  <c r="F750" i="5" s="1"/>
  <c r="F737" i="5"/>
  <c r="F738" i="5" s="1"/>
  <c r="F726" i="5"/>
  <c r="F727" i="5" s="1"/>
  <c r="F717" i="5"/>
  <c r="F718" i="5" s="1"/>
  <c r="F710" i="5"/>
  <c r="F711" i="5" s="1"/>
  <c r="F696" i="5"/>
  <c r="F681" i="5"/>
  <c r="F682" i="5" s="1"/>
  <c r="F672" i="5"/>
  <c r="F665" i="5"/>
  <c r="F651" i="5"/>
  <c r="F636" i="5"/>
  <c r="F627" i="5"/>
  <c r="F628" i="5" s="1"/>
  <c r="F620" i="5"/>
  <c r="F621" i="5" s="1"/>
  <c r="F606" i="5"/>
  <c r="F591" i="5"/>
  <c r="F592" i="5" s="1"/>
  <c r="F582" i="5"/>
  <c r="F583" i="5" s="1"/>
  <c r="F575" i="5"/>
  <c r="F576" i="5" s="1"/>
  <c r="F561" i="5"/>
  <c r="F562" i="5" s="1"/>
  <c r="F546" i="5"/>
  <c r="F547" i="5" s="1"/>
  <c r="F537" i="5"/>
  <c r="F538" i="5" s="1"/>
  <c r="F530" i="5"/>
  <c r="F531" i="5" s="1"/>
  <c r="F516" i="5"/>
  <c r="F501" i="5"/>
  <c r="F502" i="5" s="1"/>
  <c r="F492" i="5"/>
  <c r="F485" i="5"/>
  <c r="F474" i="5"/>
  <c r="F464" i="5"/>
  <c r="F455" i="5"/>
  <c r="F456" i="5" s="1"/>
  <c r="F448" i="5"/>
  <c r="F449" i="5" s="1"/>
  <c r="F437" i="5"/>
  <c r="F427" i="5"/>
  <c r="F428" i="5" s="1"/>
  <c r="F418" i="5"/>
  <c r="F419" i="5" s="1"/>
  <c r="F411" i="5"/>
  <c r="F412" i="5" s="1"/>
  <c r="F399" i="5"/>
  <c r="F400" i="5" s="1"/>
  <c r="F389" i="5"/>
  <c r="F390" i="5" s="1"/>
  <c r="F380" i="5"/>
  <c r="F381" i="5" s="1"/>
  <c r="F373" i="5"/>
  <c r="F374" i="5" s="1"/>
  <c r="F359" i="5"/>
  <c r="F343" i="5"/>
  <c r="F344" i="5" s="1"/>
  <c r="F331" i="5"/>
  <c r="F320" i="5"/>
  <c r="F307" i="5"/>
  <c r="F296" i="5"/>
  <c r="F289" i="5"/>
  <c r="F290" i="5" s="1"/>
  <c r="F279" i="5"/>
  <c r="F280" i="5" s="1"/>
  <c r="F270" i="5"/>
  <c r="F263" i="5"/>
  <c r="F264" i="5" s="1"/>
  <c r="F252" i="5"/>
  <c r="F253" i="5" s="1"/>
  <c r="F243" i="5"/>
  <c r="F244" i="5" s="1"/>
  <c r="F233" i="5"/>
  <c r="F234" i="5" s="1"/>
  <c r="F224" i="5"/>
  <c r="F225" i="5" s="1"/>
  <c r="F213" i="5"/>
  <c r="F214" i="5" s="1"/>
  <c r="F205" i="5"/>
  <c r="F206" i="5" s="1"/>
  <c r="F197" i="5"/>
  <c r="F188" i="5"/>
  <c r="F189" i="5" s="1"/>
  <c r="F177" i="5"/>
  <c r="F169" i="5"/>
  <c r="F161" i="5"/>
  <c r="F152" i="5"/>
  <c r="F141" i="5"/>
  <c r="F142" i="5" s="1"/>
  <c r="F129" i="5"/>
  <c r="F130" i="5" s="1"/>
  <c r="F120" i="5"/>
  <c r="F110" i="5"/>
  <c r="F111" i="5" s="1"/>
  <c r="F101" i="5"/>
  <c r="F102" i="5" s="1"/>
  <c r="F91" i="5"/>
  <c r="F92" i="5" s="1"/>
  <c r="F82" i="5"/>
  <c r="F83" i="5" s="1"/>
  <c r="F74" i="5"/>
  <c r="F75" i="5" s="1"/>
  <c r="F64" i="5"/>
  <c r="F65" i="5" s="1"/>
  <c r="F55" i="5"/>
  <c r="F56" i="5" s="1"/>
  <c r="F44" i="5"/>
  <c r="F37" i="5"/>
  <c r="F38" i="5" s="1"/>
  <c r="F25" i="5"/>
  <c r="F16" i="5"/>
  <c r="F1330" i="5" s="1"/>
  <c r="F1071" i="4"/>
  <c r="F1072" i="4" s="1"/>
  <c r="D8" i="3"/>
  <c r="D9" i="3" s="1"/>
  <c r="D12" i="3" s="1"/>
  <c r="D15" i="3" s="1"/>
  <c r="D16" i="3" s="1"/>
  <c r="F153" i="5" l="1"/>
  <c r="F1143" i="5"/>
  <c r="F162" i="5"/>
  <c r="F308" i="5"/>
  <c r="F475" i="5"/>
  <c r="F652" i="5"/>
  <c r="F815" i="5"/>
  <c r="F991" i="5"/>
  <c r="F1154" i="5"/>
  <c r="F1310" i="5"/>
  <c r="F1332" i="5"/>
  <c r="F1116" i="5"/>
  <c r="F946" i="5"/>
  <c r="F697" i="5"/>
  <c r="F438" i="5"/>
  <c r="F198" i="5"/>
  <c r="F45" i="5"/>
  <c r="F1331" i="5"/>
  <c r="F1193" i="5"/>
  <c r="F777" i="5"/>
  <c r="F517" i="5"/>
  <c r="F271" i="5"/>
  <c r="F1271" i="5"/>
  <c r="F1036" i="5"/>
  <c r="F857" i="5"/>
  <c r="F607" i="5"/>
  <c r="F360" i="5"/>
  <c r="F121" i="5"/>
  <c r="F170" i="5"/>
  <c r="F321" i="5"/>
  <c r="F666" i="5"/>
  <c r="F826" i="5"/>
  <c r="F1005" i="5"/>
  <c r="F1166" i="5"/>
  <c r="F1322" i="5"/>
  <c r="F297" i="5"/>
  <c r="F465" i="5"/>
  <c r="F637" i="5"/>
  <c r="F804" i="5"/>
  <c r="F976" i="5"/>
  <c r="F1299" i="5"/>
  <c r="F486" i="5"/>
  <c r="F26" i="5"/>
  <c r="F178" i="5"/>
  <c r="F332" i="5"/>
  <c r="F493" i="5"/>
  <c r="F673" i="5"/>
  <c r="F833" i="5"/>
  <c r="F1012" i="5"/>
  <c r="F1173" i="5"/>
  <c r="F1329" i="5"/>
  <c r="F17" i="5"/>
  <c r="H16" i="3"/>
  <c r="D17" i="3"/>
  <c r="D18" i="3" s="1"/>
  <c r="D20" i="3" s="1"/>
  <c r="H8" i="3"/>
  <c r="H9" i="3" s="1"/>
  <c r="H12" i="3" s="1"/>
  <c r="H15" i="3" s="1"/>
  <c r="H20" i="3" l="1"/>
  <c r="D22" i="3"/>
  <c r="D23" i="3" s="1"/>
  <c r="D30" i="3" s="1"/>
  <c r="D31" i="3" s="1"/>
  <c r="D32" i="3" s="1"/>
  <c r="D33" i="3" s="1"/>
  <c r="D35" i="3" s="1"/>
  <c r="H37" i="3"/>
  <c r="H17" i="3"/>
  <c r="H18" i="3" s="1"/>
  <c r="E21" i="3" s="1"/>
  <c r="E22" i="3" l="1"/>
  <c r="E23" i="3" s="1"/>
  <c r="H21" i="3"/>
  <c r="H22" i="3" s="1"/>
  <c r="H23" i="3" s="1"/>
  <c r="G25" i="3" l="1"/>
  <c r="G26" i="3"/>
  <c r="H26" i="3" s="1"/>
  <c r="G27" i="3" l="1"/>
  <c r="G30" i="3" s="1"/>
  <c r="G31" i="3" s="1"/>
  <c r="G32" i="3" s="1"/>
  <c r="G33" i="3" s="1"/>
  <c r="G35" i="3" s="1"/>
  <c r="H25" i="3"/>
  <c r="H27" i="3" s="1"/>
  <c r="H30" i="3" s="1"/>
  <c r="H31" i="3" s="1"/>
  <c r="H32" i="3" s="1"/>
  <c r="H33" i="3" s="1"/>
  <c r="H35" i="3" s="1"/>
  <c r="D1326" i="5" l="1"/>
  <c r="D1324" i="5"/>
  <c r="D1318" i="5"/>
  <c r="D1317" i="5"/>
  <c r="D1308" i="5"/>
  <c r="D1296" i="5"/>
  <c r="D1295" i="5"/>
  <c r="D1294" i="5"/>
  <c r="D1287" i="5"/>
  <c r="D1285" i="5"/>
  <c r="D1279" i="5"/>
  <c r="D1278" i="5"/>
  <c r="D1269" i="5"/>
  <c r="D1257" i="5"/>
  <c r="D1256" i="5"/>
  <c r="D1255" i="5"/>
  <c r="D1248" i="5"/>
  <c r="D1246" i="5"/>
  <c r="D1240" i="5"/>
  <c r="D1239" i="5"/>
  <c r="D1230" i="5"/>
  <c r="D1218" i="5"/>
  <c r="D1217" i="5"/>
  <c r="D1216" i="5"/>
  <c r="D1209" i="5"/>
  <c r="D1207" i="5"/>
  <c r="D1201" i="5"/>
  <c r="D1200" i="5"/>
  <c r="D1191" i="5"/>
  <c r="D1179" i="5"/>
  <c r="D1178" i="5"/>
  <c r="D1177" i="5"/>
  <c r="D1170" i="5"/>
  <c r="D1168" i="5"/>
  <c r="D1162" i="5"/>
  <c r="D1161" i="5"/>
  <c r="D1152" i="5"/>
  <c r="D1140" i="5"/>
  <c r="D1139" i="5"/>
  <c r="D1138" i="5"/>
  <c r="D1131" i="5"/>
  <c r="D1129" i="5"/>
  <c r="D1124" i="5"/>
  <c r="D1123" i="5"/>
  <c r="D1114" i="5"/>
  <c r="D1102" i="5"/>
  <c r="D1101" i="5"/>
  <c r="D1100" i="5"/>
  <c r="D1093" i="5"/>
  <c r="D1091" i="5"/>
  <c r="D1085" i="5"/>
  <c r="D1084" i="5"/>
  <c r="D1075" i="5"/>
  <c r="D1063" i="5"/>
  <c r="D1062" i="5"/>
  <c r="D1061" i="5"/>
  <c r="D1054" i="5"/>
  <c r="D1052" i="5"/>
  <c r="D1046" i="5"/>
  <c r="D1045" i="5"/>
  <c r="D1039" i="5"/>
  <c r="D1030" i="5"/>
  <c r="D1018" i="5"/>
  <c r="D1017" i="5"/>
  <c r="D1016" i="5"/>
  <c r="D1009" i="5"/>
  <c r="D1007" i="5"/>
  <c r="D1001" i="5"/>
  <c r="D1000" i="5"/>
  <c r="D994" i="5"/>
  <c r="D985" i="5"/>
  <c r="D973" i="5"/>
  <c r="D972" i="5"/>
  <c r="D971" i="5"/>
  <c r="D964" i="5"/>
  <c r="D962" i="5"/>
  <c r="D956" i="5"/>
  <c r="D955" i="5"/>
  <c r="D949" i="5"/>
  <c r="D940" i="5"/>
  <c r="D928" i="5"/>
  <c r="D927" i="5"/>
  <c r="D926" i="5"/>
  <c r="D919" i="5"/>
  <c r="D917" i="5"/>
  <c r="D911" i="5"/>
  <c r="D910" i="5"/>
  <c r="D904" i="5"/>
  <c r="D896" i="5"/>
  <c r="D884" i="5"/>
  <c r="D883" i="5"/>
  <c r="D882" i="5"/>
  <c r="D875" i="5"/>
  <c r="D873" i="5"/>
  <c r="D867" i="5"/>
  <c r="D866" i="5"/>
  <c r="D860" i="5"/>
  <c r="D851" i="5"/>
  <c r="D839" i="5"/>
  <c r="D838" i="5"/>
  <c r="D837" i="5"/>
  <c r="D830" i="5"/>
  <c r="D828" i="5"/>
  <c r="D823" i="5"/>
  <c r="D822" i="5"/>
  <c r="D813" i="5"/>
  <c r="D801" i="5"/>
  <c r="D800" i="5"/>
  <c r="D799" i="5"/>
  <c r="D792" i="5"/>
  <c r="D790" i="5"/>
  <c r="D785" i="5"/>
  <c r="D784" i="5"/>
  <c r="D775" i="5"/>
  <c r="D763" i="5"/>
  <c r="D762" i="5"/>
  <c r="D761" i="5"/>
  <c r="D754" i="5"/>
  <c r="D752" i="5"/>
  <c r="D746" i="5"/>
  <c r="D745" i="5"/>
  <c r="D736" i="5"/>
  <c r="D724" i="5"/>
  <c r="D723" i="5"/>
  <c r="D722" i="5"/>
  <c r="D715" i="5"/>
  <c r="D713" i="5"/>
  <c r="D707" i="5"/>
  <c r="D706" i="5"/>
  <c r="D700" i="5"/>
  <c r="D691" i="5"/>
  <c r="D679" i="5"/>
  <c r="D678" i="5"/>
  <c r="D677" i="5"/>
  <c r="D670" i="5"/>
  <c r="D668" i="5"/>
  <c r="D662" i="5"/>
  <c r="D661" i="5"/>
  <c r="D655" i="5"/>
  <c r="D646" i="5"/>
  <c r="D634" i="5"/>
  <c r="D633" i="5"/>
  <c r="D632" i="5"/>
  <c r="D625" i="5"/>
  <c r="D623" i="5"/>
  <c r="D617" i="5"/>
  <c r="D616" i="5"/>
  <c r="D610" i="5"/>
  <c r="D601" i="5"/>
  <c r="D589" i="5"/>
  <c r="D588" i="5"/>
  <c r="D587" i="5"/>
  <c r="D580" i="5"/>
  <c r="D578" i="5"/>
  <c r="D572" i="5"/>
  <c r="D571" i="5"/>
  <c r="D565" i="5"/>
  <c r="D556" i="5"/>
  <c r="D544" i="5"/>
  <c r="D543" i="5"/>
  <c r="D542" i="5"/>
  <c r="D535" i="5"/>
  <c r="D533" i="5"/>
  <c r="D527" i="5"/>
  <c r="D526" i="5"/>
  <c r="D520" i="5"/>
  <c r="D511" i="5"/>
  <c r="D499" i="5"/>
  <c r="D498" i="5"/>
  <c r="D497" i="5"/>
  <c r="D490" i="5"/>
  <c r="D488" i="5"/>
  <c r="D483" i="5"/>
  <c r="D482" i="5"/>
  <c r="D462" i="5"/>
  <c r="D461" i="5"/>
  <c r="D460" i="5"/>
  <c r="D453" i="5"/>
  <c r="D451" i="5"/>
  <c r="D446" i="5"/>
  <c r="D445" i="5"/>
  <c r="D425" i="5"/>
  <c r="D424" i="5"/>
  <c r="D423" i="5"/>
  <c r="D416" i="5"/>
  <c r="D414" i="5"/>
  <c r="D408" i="5"/>
  <c r="D407" i="5"/>
  <c r="D387" i="5"/>
  <c r="D386" i="5"/>
  <c r="D385" i="5"/>
  <c r="D378" i="5"/>
  <c r="D376" i="5"/>
  <c r="D370" i="5"/>
  <c r="D369" i="5"/>
  <c r="D363" i="5"/>
  <c r="D354" i="5"/>
  <c r="D342" i="5"/>
  <c r="D341" i="5"/>
  <c r="D340" i="5"/>
  <c r="D339" i="5"/>
  <c r="D338" i="5"/>
  <c r="D337" i="5"/>
  <c r="D336" i="5"/>
  <c r="D335" i="5"/>
  <c r="D334" i="5"/>
  <c r="D327" i="5"/>
  <c r="D318" i="5"/>
  <c r="D317" i="5"/>
  <c r="D311" i="5"/>
  <c r="D306" i="5"/>
  <c r="D295" i="5"/>
  <c r="D277" i="5"/>
  <c r="D276" i="5"/>
  <c r="D275" i="5"/>
  <c r="D266" i="5"/>
  <c r="D259" i="5"/>
  <c r="D247" i="5"/>
  <c r="D242" i="5"/>
  <c r="D231" i="5"/>
  <c r="D230" i="5"/>
  <c r="D229" i="5"/>
  <c r="D220" i="5"/>
  <c r="D209" i="5"/>
  <c r="D195" i="5"/>
  <c r="D194" i="5"/>
  <c r="D193" i="5"/>
  <c r="D184" i="5"/>
  <c r="D173" i="5"/>
  <c r="D159" i="5"/>
  <c r="D158" i="5"/>
  <c r="D157" i="5"/>
  <c r="D139" i="5"/>
  <c r="D138" i="5"/>
  <c r="D132" i="5"/>
  <c r="D124" i="5"/>
  <c r="D105" i="5"/>
  <c r="D100" i="5"/>
  <c r="D89" i="5"/>
  <c r="D88" i="5"/>
  <c r="D87" i="5"/>
  <c r="D78" i="5"/>
  <c r="D73" i="5"/>
  <c r="D62" i="5"/>
  <c r="D61" i="5"/>
  <c r="D60" i="5"/>
  <c r="D41" i="5"/>
  <c r="D40" i="5"/>
  <c r="D35" i="5"/>
  <c r="D34" i="5"/>
  <c r="D28" i="5"/>
  <c r="D20" i="5"/>
  <c r="D1068" i="4" l="1"/>
  <c r="D1066" i="4"/>
  <c r="D1062" i="4"/>
  <c r="D1061" i="4"/>
  <c r="D1054" i="4"/>
  <c r="D1044" i="4"/>
  <c r="D1043" i="4"/>
  <c r="D1042" i="4"/>
  <c r="D1037" i="4"/>
  <c r="D1035" i="4"/>
  <c r="D1031" i="4"/>
  <c r="D1030" i="4"/>
  <c r="D1023" i="4"/>
  <c r="D1013" i="4"/>
  <c r="D1012" i="4"/>
  <c r="D1011" i="4"/>
  <c r="D1006" i="4"/>
  <c r="D1004" i="4"/>
  <c r="D1000" i="4"/>
  <c r="D999" i="4"/>
  <c r="D992" i="4"/>
  <c r="D982" i="4"/>
  <c r="D981" i="4"/>
  <c r="D980" i="4"/>
  <c r="D975" i="4"/>
  <c r="D973" i="4"/>
  <c r="D969" i="4"/>
  <c r="D968" i="4"/>
  <c r="D961" i="4"/>
  <c r="D951" i="4"/>
  <c r="D950" i="4"/>
  <c r="D949" i="4"/>
  <c r="D944" i="4"/>
  <c r="D942" i="4"/>
  <c r="D938" i="4"/>
  <c r="D937" i="4"/>
  <c r="D930" i="4"/>
  <c r="D920" i="4"/>
  <c r="D919" i="4"/>
  <c r="D918" i="4"/>
  <c r="D913" i="4"/>
  <c r="D911" i="4"/>
  <c r="D908" i="4"/>
  <c r="D907" i="4"/>
  <c r="D900" i="4"/>
  <c r="D890" i="4"/>
  <c r="D889" i="4"/>
  <c r="D888" i="4"/>
  <c r="D883" i="4"/>
  <c r="D881" i="4"/>
  <c r="D877" i="4"/>
  <c r="D876" i="4"/>
  <c r="D869" i="4"/>
  <c r="D859" i="4"/>
  <c r="D858" i="4"/>
  <c r="D857" i="4"/>
  <c r="D852" i="4"/>
  <c r="D850" i="4"/>
  <c r="D846" i="4"/>
  <c r="D845" i="4"/>
  <c r="D839" i="4"/>
  <c r="D832" i="4"/>
  <c r="D822" i="4"/>
  <c r="D821" i="4"/>
  <c r="D820" i="4"/>
  <c r="D815" i="4"/>
  <c r="D813" i="4"/>
  <c r="D809" i="4"/>
  <c r="D808" i="4"/>
  <c r="D802" i="4"/>
  <c r="D795" i="4"/>
  <c r="D785" i="4"/>
  <c r="D784" i="4"/>
  <c r="D783" i="4"/>
  <c r="D778" i="4"/>
  <c r="D776" i="4"/>
  <c r="D772" i="4"/>
  <c r="D771" i="4"/>
  <c r="D765" i="4"/>
  <c r="D758" i="4"/>
  <c r="D748" i="4"/>
  <c r="D747" i="4"/>
  <c r="D746" i="4"/>
  <c r="D741" i="4"/>
  <c r="D739" i="4"/>
  <c r="D735" i="4"/>
  <c r="D734" i="4"/>
  <c r="D728" i="4"/>
  <c r="D722" i="4"/>
  <c r="D712" i="4"/>
  <c r="D711" i="4"/>
  <c r="D710" i="4"/>
  <c r="D705" i="4"/>
  <c r="D703" i="4"/>
  <c r="D699" i="4"/>
  <c r="D698" i="4"/>
  <c r="D692" i="4"/>
  <c r="D685" i="4"/>
  <c r="D675" i="4"/>
  <c r="D674" i="4"/>
  <c r="D673" i="4"/>
  <c r="D668" i="4"/>
  <c r="D666" i="4"/>
  <c r="D663" i="4"/>
  <c r="D662" i="4"/>
  <c r="D655" i="4"/>
  <c r="D645" i="4"/>
  <c r="D644" i="4"/>
  <c r="D643" i="4"/>
  <c r="D638" i="4"/>
  <c r="D636" i="4"/>
  <c r="D633" i="4"/>
  <c r="D632" i="4"/>
  <c r="D625" i="4"/>
  <c r="D615" i="4"/>
  <c r="D614" i="4"/>
  <c r="D613" i="4"/>
  <c r="D608" i="4"/>
  <c r="D606" i="4"/>
  <c r="D602" i="4"/>
  <c r="D601" i="4"/>
  <c r="D594" i="4"/>
  <c r="D584" i="4"/>
  <c r="D583" i="4"/>
  <c r="D582" i="4"/>
  <c r="D577" i="4"/>
  <c r="D575" i="4"/>
  <c r="D571" i="4"/>
  <c r="D570" i="4"/>
  <c r="D564" i="4"/>
  <c r="D557" i="4"/>
  <c r="D547" i="4"/>
  <c r="D546" i="4"/>
  <c r="D545" i="4"/>
  <c r="D540" i="4"/>
  <c r="D538" i="4"/>
  <c r="D534" i="4"/>
  <c r="D533" i="4"/>
  <c r="D527" i="4"/>
  <c r="D520" i="4"/>
  <c r="D510" i="4"/>
  <c r="D509" i="4"/>
  <c r="D508" i="4"/>
  <c r="D503" i="4"/>
  <c r="D501" i="4"/>
  <c r="D497" i="4"/>
  <c r="D496" i="4"/>
  <c r="D490" i="4"/>
  <c r="D483" i="4"/>
  <c r="D473" i="4"/>
  <c r="D472" i="4"/>
  <c r="D471" i="4"/>
  <c r="D466" i="4"/>
  <c r="D464" i="4"/>
  <c r="D460" i="4"/>
  <c r="D459" i="4"/>
  <c r="D453" i="4"/>
  <c r="D446" i="4"/>
  <c r="D436" i="4"/>
  <c r="D435" i="4"/>
  <c r="D434" i="4"/>
  <c r="D429" i="4"/>
  <c r="D427" i="4"/>
  <c r="D423" i="4"/>
  <c r="D422" i="4"/>
  <c r="D416" i="4"/>
  <c r="D409" i="4"/>
  <c r="D399" i="4"/>
  <c r="D398" i="4"/>
  <c r="D397" i="4"/>
  <c r="D392" i="4"/>
  <c r="D390" i="4"/>
  <c r="D387" i="4"/>
  <c r="D386" i="4"/>
  <c r="D370" i="4"/>
  <c r="D369" i="4"/>
  <c r="D368" i="4"/>
  <c r="D363" i="4"/>
  <c r="D361" i="4"/>
  <c r="D358" i="4"/>
  <c r="D357" i="4"/>
  <c r="D341" i="4"/>
  <c r="D340" i="4"/>
  <c r="D339" i="4"/>
  <c r="D334" i="4"/>
  <c r="D332" i="4"/>
  <c r="D328" i="4"/>
  <c r="D327" i="4"/>
  <c r="D311" i="4"/>
  <c r="D310" i="4"/>
  <c r="D309" i="4"/>
  <c r="D304" i="4"/>
  <c r="D302" i="4"/>
  <c r="D298" i="4"/>
  <c r="D297" i="4"/>
  <c r="D291" i="4"/>
  <c r="D284" i="4"/>
  <c r="D274" i="4"/>
  <c r="D273" i="4"/>
  <c r="D272" i="4"/>
  <c r="D271" i="4"/>
  <c r="D270" i="4"/>
  <c r="D269" i="4"/>
  <c r="D268" i="4"/>
  <c r="D267" i="4"/>
  <c r="D266" i="4"/>
  <c r="D261" i="4"/>
  <c r="D254" i="4"/>
  <c r="D253" i="4"/>
  <c r="D247" i="4"/>
  <c r="D244" i="4"/>
  <c r="D235" i="4"/>
  <c r="D221" i="4"/>
  <c r="D220" i="4"/>
  <c r="D219" i="4"/>
  <c r="D212" i="4"/>
  <c r="D207" i="4"/>
  <c r="D197" i="4"/>
  <c r="D194" i="4"/>
  <c r="D185" i="4"/>
  <c r="D184" i="4"/>
  <c r="D183" i="4"/>
  <c r="D176" i="4"/>
  <c r="D167" i="4"/>
  <c r="D157" i="4"/>
  <c r="D156" i="4"/>
  <c r="D155" i="4"/>
  <c r="D148" i="4"/>
  <c r="D139" i="4"/>
  <c r="D129" i="4"/>
  <c r="D128" i="4"/>
  <c r="D127" i="4"/>
  <c r="D113" i="4"/>
  <c r="D112" i="4"/>
  <c r="D106" i="4"/>
  <c r="D100" i="4"/>
  <c r="D85" i="4"/>
  <c r="D82" i="4"/>
  <c r="D73" i="4"/>
  <c r="D72" i="4"/>
  <c r="D71" i="4"/>
  <c r="D64" i="4"/>
  <c r="D61" i="4"/>
  <c r="D52" i="4"/>
  <c r="D51" i="4"/>
  <c r="D50" i="4"/>
  <c r="D35" i="4"/>
  <c r="D34" i="4"/>
  <c r="D31" i="4"/>
  <c r="D30" i="4"/>
  <c r="D24" i="4"/>
  <c r="D18" i="4"/>
  <c r="E604" i="2"/>
  <c r="E290" i="2" l="1"/>
  <c r="O294" i="2"/>
  <c r="Q294" i="2" s="1"/>
  <c r="I294" i="2"/>
  <c r="H294" i="2"/>
  <c r="O293" i="2"/>
  <c r="Q293" i="2" s="1"/>
  <c r="H293" i="2"/>
  <c r="P293" i="2" s="1"/>
  <c r="R293" i="2" s="1"/>
  <c r="O292" i="2"/>
  <c r="Q292" i="2" s="1"/>
  <c r="O290" i="2"/>
  <c r="I290" i="2"/>
  <c r="H290" i="2"/>
  <c r="P290" i="2" s="1"/>
  <c r="R290" i="2" l="1"/>
  <c r="Q290" i="2"/>
  <c r="P294" i="2"/>
  <c r="R294" i="2" s="1"/>
  <c r="P292" i="2"/>
  <c r="R292" i="2" s="1"/>
  <c r="E381" i="2" l="1"/>
  <c r="E380" i="2"/>
  <c r="E376" i="2"/>
  <c r="E373" i="2"/>
  <c r="E372" i="2"/>
  <c r="E371" i="2"/>
  <c r="E370" i="2"/>
  <c r="E369" i="2"/>
  <c r="E368" i="2"/>
  <c r="O380" i="2"/>
  <c r="I380" i="2"/>
  <c r="H380" i="2"/>
  <c r="E363" i="2"/>
  <c r="H366" i="2"/>
  <c r="P366" i="2" s="1"/>
  <c r="R366" i="2" s="1"/>
  <c r="O365" i="2"/>
  <c r="Q365" i="2" s="1"/>
  <c r="I365" i="2"/>
  <c r="H365" i="2"/>
  <c r="O364" i="2"/>
  <c r="Q364" i="2" s="1"/>
  <c r="H364" i="2"/>
  <c r="I363" i="2"/>
  <c r="P363" i="2" s="1"/>
  <c r="I362" i="2"/>
  <c r="H362" i="2"/>
  <c r="I361" i="2"/>
  <c r="P361" i="2" s="1"/>
  <c r="R361" i="2" s="1"/>
  <c r="I360" i="2"/>
  <c r="H360" i="2"/>
  <c r="P362" i="2" l="1"/>
  <c r="R362" i="2" s="1"/>
  <c r="P360" i="2"/>
  <c r="R360" i="2" s="1"/>
  <c r="P364" i="2"/>
  <c r="R364" i="2" s="1"/>
  <c r="P365" i="2"/>
  <c r="R365" i="2" s="1"/>
  <c r="Q380" i="2"/>
  <c r="P380" i="2"/>
  <c r="R380" i="2" s="1"/>
  <c r="R363" i="2"/>
  <c r="I371" i="2" l="1"/>
  <c r="P371" i="2" s="1"/>
  <c r="R371" i="2" s="1"/>
  <c r="H381" i="2"/>
  <c r="P381" i="2" s="1"/>
  <c r="O376" i="2"/>
  <c r="I376" i="2"/>
  <c r="H376" i="2"/>
  <c r="O373" i="2"/>
  <c r="I373" i="2"/>
  <c r="H373" i="2"/>
  <c r="P373" i="2" s="1"/>
  <c r="O372" i="2"/>
  <c r="I372" i="2"/>
  <c r="H372" i="2"/>
  <c r="P372" i="2" s="1"/>
  <c r="I370" i="2"/>
  <c r="H370" i="2"/>
  <c r="I369" i="2"/>
  <c r="P369" i="2" s="1"/>
  <c r="I368" i="2"/>
  <c r="H368" i="2"/>
  <c r="E354" i="2"/>
  <c r="E349" i="2"/>
  <c r="E341" i="2"/>
  <c r="I344" i="2"/>
  <c r="P344" i="2" s="1"/>
  <c r="R344" i="2" s="1"/>
  <c r="I341" i="2"/>
  <c r="P341" i="2" s="1"/>
  <c r="I340" i="2"/>
  <c r="H340" i="2"/>
  <c r="P340" i="2" s="1"/>
  <c r="R340" i="2" s="1"/>
  <c r="O356" i="2"/>
  <c r="Q356" i="2" s="1"/>
  <c r="H356" i="2"/>
  <c r="O354" i="2"/>
  <c r="I354" i="2"/>
  <c r="H354" i="2"/>
  <c r="O349" i="2"/>
  <c r="I349" i="2"/>
  <c r="H349" i="2"/>
  <c r="O346" i="2"/>
  <c r="Q346" i="2" s="1"/>
  <c r="I346" i="2"/>
  <c r="H346" i="2"/>
  <c r="I345" i="2"/>
  <c r="P345" i="2" s="1"/>
  <c r="R345" i="2" s="1"/>
  <c r="I343" i="2"/>
  <c r="H343" i="2"/>
  <c r="P343" i="2" s="1"/>
  <c r="R343" i="2" s="1"/>
  <c r="G342" i="2"/>
  <c r="I342" i="2" s="1"/>
  <c r="P342" i="2" s="1"/>
  <c r="R342" i="2" s="1"/>
  <c r="P376" i="2" l="1"/>
  <c r="P368" i="2"/>
  <c r="R381" i="2"/>
  <c r="R369" i="2"/>
  <c r="R372" i="2"/>
  <c r="R373" i="2"/>
  <c r="Q373" i="2"/>
  <c r="R376" i="2"/>
  <c r="Q376" i="2"/>
  <c r="Q372" i="2"/>
  <c r="R368" i="2"/>
  <c r="P370" i="2"/>
  <c r="R370" i="2" s="1"/>
  <c r="R341" i="2"/>
  <c r="P354" i="2"/>
  <c r="R354" i="2" s="1"/>
  <c r="Q354" i="2"/>
  <c r="Q349" i="2"/>
  <c r="P356" i="2"/>
  <c r="R356" i="2" s="1"/>
  <c r="P349" i="2"/>
  <c r="R349" i="2" s="1"/>
  <c r="P346" i="2"/>
  <c r="R346" i="2" s="1"/>
  <c r="E337" i="2" l="1"/>
  <c r="E322" i="2"/>
  <c r="O337" i="2"/>
  <c r="I337" i="2"/>
  <c r="H337" i="2"/>
  <c r="O331" i="2"/>
  <c r="Q331" i="2" s="1"/>
  <c r="I331" i="2"/>
  <c r="H331" i="2"/>
  <c r="M330" i="2"/>
  <c r="O330" i="2" s="1"/>
  <c r="Q330" i="2" s="1"/>
  <c r="I330" i="2"/>
  <c r="F330" i="2"/>
  <c r="H330" i="2" s="1"/>
  <c r="O329" i="2"/>
  <c r="Q329" i="2" s="1"/>
  <c r="I329" i="2"/>
  <c r="F329" i="2"/>
  <c r="H329" i="2" s="1"/>
  <c r="P329" i="2" s="1"/>
  <c r="R329" i="2" s="1"/>
  <c r="I328" i="2"/>
  <c r="P328" i="2" s="1"/>
  <c r="R328" i="2" s="1"/>
  <c r="I327" i="2"/>
  <c r="P327" i="2" s="1"/>
  <c r="R327" i="2" s="1"/>
  <c r="I326" i="2"/>
  <c r="H326" i="2"/>
  <c r="G325" i="2"/>
  <c r="I325" i="2" s="1"/>
  <c r="P325" i="2" s="1"/>
  <c r="R325" i="2" s="1"/>
  <c r="O322" i="2"/>
  <c r="I322" i="2"/>
  <c r="H322" i="2"/>
  <c r="O316" i="2"/>
  <c r="Q316" i="2" s="1"/>
  <c r="I316" i="2"/>
  <c r="H316" i="2"/>
  <c r="M315" i="2"/>
  <c r="O315" i="2" s="1"/>
  <c r="Q315" i="2" s="1"/>
  <c r="I315" i="2"/>
  <c r="F315" i="2"/>
  <c r="H315" i="2" s="1"/>
  <c r="O314" i="2"/>
  <c r="Q314" i="2" s="1"/>
  <c r="I314" i="2"/>
  <c r="F314" i="2"/>
  <c r="H314" i="2" s="1"/>
  <c r="P314" i="2" s="1"/>
  <c r="R314" i="2" s="1"/>
  <c r="P316" i="2" l="1"/>
  <c r="R316" i="2" s="1"/>
  <c r="P337" i="2"/>
  <c r="P330" i="2"/>
  <c r="R330" i="2" s="1"/>
  <c r="P331" i="2"/>
  <c r="R331" i="2" s="1"/>
  <c r="P315" i="2"/>
  <c r="R315" i="2" s="1"/>
  <c r="P322" i="2"/>
  <c r="Q322" i="2"/>
  <c r="R337" i="2"/>
  <c r="R322" i="2"/>
  <c r="P326" i="2"/>
  <c r="R326" i="2" s="1"/>
  <c r="Q337" i="2"/>
  <c r="I312" i="2" l="1"/>
  <c r="P312" i="2" s="1"/>
  <c r="R312" i="2" s="1"/>
  <c r="I311" i="2"/>
  <c r="P311" i="2" s="1"/>
  <c r="R311" i="2" s="1"/>
  <c r="I310" i="2"/>
  <c r="H310" i="2"/>
  <c r="P310" i="2" s="1"/>
  <c r="R310" i="2" s="1"/>
  <c r="G309" i="2"/>
  <c r="I309" i="2" s="1"/>
  <c r="P309" i="2" s="1"/>
  <c r="R309" i="2" s="1"/>
  <c r="O308" i="2"/>
  <c r="Q308" i="2" s="1"/>
  <c r="H308" i="2"/>
  <c r="G308" i="2"/>
  <c r="I308" i="2" s="1"/>
  <c r="G307" i="2"/>
  <c r="I307" i="2" s="1"/>
  <c r="P307" i="2" s="1"/>
  <c r="R307" i="2" s="1"/>
  <c r="P308" i="2" l="1"/>
  <c r="R308" i="2" s="1"/>
  <c r="E1600" i="2" l="1"/>
  <c r="E1595" i="2"/>
  <c r="E1587" i="2"/>
  <c r="E1582" i="2"/>
  <c r="E1572" i="2"/>
  <c r="E1560" i="2"/>
  <c r="E1559" i="2"/>
  <c r="E1552" i="2"/>
  <c r="E1547" i="2"/>
  <c r="E1534" i="2"/>
  <c r="E1539" i="2"/>
  <c r="E1524" i="2"/>
  <c r="E1512" i="2"/>
  <c r="E1511" i="2"/>
  <c r="E1504" i="2"/>
  <c r="E1499" i="2"/>
  <c r="E1491" i="2"/>
  <c r="E1486" i="2"/>
  <c r="E1476" i="2"/>
  <c r="E1464" i="2"/>
  <c r="E1463" i="2"/>
  <c r="E1456" i="2"/>
  <c r="E1451" i="2"/>
  <c r="E1443" i="2"/>
  <c r="E1438" i="2"/>
  <c r="E1428" i="2"/>
  <c r="E1416" i="2"/>
  <c r="E1415" i="2"/>
  <c r="E1408" i="2"/>
  <c r="E1403" i="2"/>
  <c r="E1395" i="2"/>
  <c r="E1390" i="2"/>
  <c r="E1380" i="2"/>
  <c r="E1368" i="2"/>
  <c r="E1367" i="2"/>
  <c r="E1360" i="2"/>
  <c r="E1355" i="2"/>
  <c r="E1350" i="2"/>
  <c r="E1345" i="2"/>
  <c r="E1335" i="2"/>
  <c r="E1323" i="2"/>
  <c r="E1322" i="2"/>
  <c r="E1315" i="2"/>
  <c r="E1310" i="2"/>
  <c r="E1302" i="2"/>
  <c r="E1297" i="2"/>
  <c r="E1287" i="2"/>
  <c r="E1275" i="2"/>
  <c r="E1274" i="2"/>
  <c r="E1267" i="2"/>
  <c r="E1262" i="2"/>
  <c r="E1254" i="2"/>
  <c r="E1249" i="2"/>
  <c r="E1241" i="2"/>
  <c r="E1230" i="2"/>
  <c r="E1219" i="2"/>
  <c r="E1218" i="2"/>
  <c r="E1217" i="2"/>
  <c r="E1210" i="2"/>
  <c r="E1205" i="2"/>
  <c r="E1197" i="2"/>
  <c r="E1192" i="2"/>
  <c r="E1184" i="2"/>
  <c r="E1173" i="2"/>
  <c r="E1162" i="2"/>
  <c r="E1161" i="2"/>
  <c r="E1160" i="2"/>
  <c r="E1153" i="2"/>
  <c r="E1148" i="2"/>
  <c r="E1140" i="2"/>
  <c r="E1135" i="2"/>
  <c r="E1127" i="2"/>
  <c r="E1116" i="2"/>
  <c r="E1105" i="2"/>
  <c r="E1104" i="2"/>
  <c r="E1103" i="2"/>
  <c r="E1096" i="2"/>
  <c r="E1091" i="2"/>
  <c r="E1083" i="2"/>
  <c r="E1078" i="2"/>
  <c r="E1070" i="2"/>
  <c r="E1060" i="2"/>
  <c r="E1049" i="2"/>
  <c r="E1048" i="2"/>
  <c r="E1047" i="2"/>
  <c r="E1040" i="2"/>
  <c r="E1035" i="2"/>
  <c r="E1027" i="2"/>
  <c r="E1022" i="2"/>
  <c r="E1014" i="2"/>
  <c r="E1003" i="2"/>
  <c r="E992" i="2"/>
  <c r="E991" i="2"/>
  <c r="E990" i="2"/>
  <c r="E983" i="2"/>
  <c r="E978" i="2"/>
  <c r="E973" i="2"/>
  <c r="E968" i="2"/>
  <c r="E958" i="2"/>
  <c r="E947" i="2"/>
  <c r="E946" i="2"/>
  <c r="E945" i="2"/>
  <c r="E938" i="2"/>
  <c r="E933" i="2"/>
  <c r="E928" i="2"/>
  <c r="E923" i="2"/>
  <c r="E913" i="2"/>
  <c r="E902" i="2"/>
  <c r="E901" i="2"/>
  <c r="E900" i="2"/>
  <c r="E893" i="2"/>
  <c r="E888" i="2"/>
  <c r="E880" i="2"/>
  <c r="E875" i="2"/>
  <c r="E865" i="2"/>
  <c r="E854" i="2"/>
  <c r="E853" i="2"/>
  <c r="E852" i="2"/>
  <c r="E845" i="2"/>
  <c r="E840" i="2"/>
  <c r="E832" i="2"/>
  <c r="E827" i="2"/>
  <c r="E819" i="2"/>
  <c r="E808" i="2"/>
  <c r="E797" i="2"/>
  <c r="E796" i="2"/>
  <c r="E795" i="2"/>
  <c r="E788" i="2"/>
  <c r="E783" i="2"/>
  <c r="E775" i="2"/>
  <c r="E770" i="2"/>
  <c r="E762" i="2"/>
  <c r="E751" i="2"/>
  <c r="E740" i="2"/>
  <c r="E739" i="2"/>
  <c r="E738" i="2"/>
  <c r="E731" i="2"/>
  <c r="E726" i="2"/>
  <c r="E718" i="2"/>
  <c r="E713" i="2"/>
  <c r="E705" i="2"/>
  <c r="E694" i="2"/>
  <c r="E683" i="2"/>
  <c r="E682" i="2"/>
  <c r="E681" i="2"/>
  <c r="E674" i="2"/>
  <c r="E669" i="2"/>
  <c r="E661" i="2"/>
  <c r="E656" i="2"/>
  <c r="E648" i="2"/>
  <c r="E637" i="2"/>
  <c r="E626" i="2"/>
  <c r="E625" i="2"/>
  <c r="E624" i="2"/>
  <c r="E617" i="2"/>
  <c r="E612" i="2"/>
  <c r="E599" i="2"/>
  <c r="E591" i="2"/>
  <c r="E580" i="2"/>
  <c r="E569" i="2"/>
  <c r="E568" i="2"/>
  <c r="E567" i="2"/>
  <c r="E560" i="2"/>
  <c r="E555" i="2"/>
  <c r="E550" i="2"/>
  <c r="E545" i="2"/>
  <c r="E1561" i="2"/>
  <c r="E1513" i="2"/>
  <c r="E1465" i="2"/>
  <c r="E1417" i="2"/>
  <c r="E1369" i="2"/>
  <c r="E1324" i="2"/>
  <c r="E1276" i="2"/>
  <c r="E526" i="2"/>
  <c r="E525" i="2"/>
  <c r="E524" i="2"/>
  <c r="E517" i="2"/>
  <c r="E512" i="2"/>
  <c r="E507" i="2"/>
  <c r="E502" i="2"/>
  <c r="E483" i="2"/>
  <c r="E482" i="2"/>
  <c r="E481" i="2"/>
  <c r="E474" i="2"/>
  <c r="E469" i="2"/>
  <c r="E461" i="2"/>
  <c r="E456" i="2"/>
  <c r="E437" i="2"/>
  <c r="E436" i="2" l="1"/>
  <c r="E435" i="2"/>
  <c r="E428" i="2"/>
  <c r="E423" i="2"/>
  <c r="E415" i="2"/>
  <c r="E410" i="2"/>
  <c r="E402" i="2"/>
  <c r="E391" i="2"/>
  <c r="O1601" i="2" l="1"/>
  <c r="Q1601" i="2" s="1"/>
  <c r="I1601" i="2"/>
  <c r="F1601" i="2"/>
  <c r="H1601" i="2" s="1"/>
  <c r="O1600" i="2"/>
  <c r="I1600" i="2"/>
  <c r="O1597" i="2"/>
  <c r="Q1597" i="2" s="1"/>
  <c r="I1597" i="2"/>
  <c r="H1597" i="2"/>
  <c r="O1595" i="2"/>
  <c r="I1595" i="2"/>
  <c r="H1595" i="2"/>
  <c r="O1591" i="2"/>
  <c r="Q1591" i="2" s="1"/>
  <c r="I1591" i="2"/>
  <c r="H1591" i="2"/>
  <c r="O1589" i="2"/>
  <c r="Q1589" i="2" s="1"/>
  <c r="H1589" i="2"/>
  <c r="O1587" i="2"/>
  <c r="Q1587" i="2" s="1"/>
  <c r="I1587" i="2"/>
  <c r="H1587" i="2"/>
  <c r="O1582" i="2"/>
  <c r="Q1582" i="2" s="1"/>
  <c r="I1582" i="2"/>
  <c r="H1582" i="2"/>
  <c r="O1579" i="2"/>
  <c r="Q1579" i="2" s="1"/>
  <c r="I1579" i="2"/>
  <c r="H1579" i="2"/>
  <c r="I1578" i="2"/>
  <c r="P1578" i="2" s="1"/>
  <c r="R1578" i="2" s="1"/>
  <c r="I1577" i="2"/>
  <c r="P1577" i="2" s="1"/>
  <c r="R1577" i="2" s="1"/>
  <c r="I1576" i="2"/>
  <c r="H1576" i="2"/>
  <c r="G1575" i="2"/>
  <c r="I1575" i="2" s="1"/>
  <c r="P1575" i="2" s="1"/>
  <c r="R1575" i="2" s="1"/>
  <c r="O1572" i="2"/>
  <c r="Q1572" i="2" s="1"/>
  <c r="I1572" i="2"/>
  <c r="H1572" i="2"/>
  <c r="I1571" i="2"/>
  <c r="P1571" i="2" s="1"/>
  <c r="R1571" i="2" s="1"/>
  <c r="I1570" i="2"/>
  <c r="P1570" i="2" s="1"/>
  <c r="R1570" i="2" s="1"/>
  <c r="I1569" i="2"/>
  <c r="H1569" i="2"/>
  <c r="G1568" i="2"/>
  <c r="I1568" i="2" s="1"/>
  <c r="P1568" i="2" s="1"/>
  <c r="R1568" i="2" s="1"/>
  <c r="O1567" i="2"/>
  <c r="Q1567" i="2" s="1"/>
  <c r="H1567" i="2"/>
  <c r="G1567" i="2"/>
  <c r="I1567" i="2" s="1"/>
  <c r="G1566" i="2"/>
  <c r="I1566" i="2" s="1"/>
  <c r="P1566" i="2" s="1"/>
  <c r="R1566" i="2" s="1"/>
  <c r="O1562" i="2"/>
  <c r="Q1562" i="2" s="1"/>
  <c r="I1562" i="2"/>
  <c r="H1562" i="2"/>
  <c r="O1561" i="2"/>
  <c r="Q1561" i="2" s="1"/>
  <c r="I1561" i="2"/>
  <c r="H1561" i="2"/>
  <c r="I1560" i="2"/>
  <c r="P1560" i="2" s="1"/>
  <c r="R1560" i="2" s="1"/>
  <c r="H1559" i="2"/>
  <c r="P1559" i="2" s="1"/>
  <c r="R1559" i="2" s="1"/>
  <c r="I1558" i="2"/>
  <c r="H1558" i="2"/>
  <c r="O1555" i="2"/>
  <c r="Q1555" i="2" s="1"/>
  <c r="I1555" i="2"/>
  <c r="H1555" i="2"/>
  <c r="O1553" i="2"/>
  <c r="Q1553" i="2" s="1"/>
  <c r="I1553" i="2"/>
  <c r="F1553" i="2"/>
  <c r="H1553" i="2" s="1"/>
  <c r="O1552" i="2"/>
  <c r="Q1552" i="2" s="1"/>
  <c r="I1552" i="2"/>
  <c r="O1549" i="2"/>
  <c r="I1549" i="2"/>
  <c r="H1549" i="2"/>
  <c r="O1547" i="2"/>
  <c r="Q1547" i="2" s="1"/>
  <c r="I1547" i="2"/>
  <c r="H1547" i="2"/>
  <c r="O1543" i="2"/>
  <c r="Q1543" i="2" s="1"/>
  <c r="I1543" i="2"/>
  <c r="H1543" i="2"/>
  <c r="O1541" i="2"/>
  <c r="Q1541" i="2" s="1"/>
  <c r="H1541" i="2"/>
  <c r="O1539" i="2"/>
  <c r="Q1539" i="2" s="1"/>
  <c r="I1539" i="2"/>
  <c r="H1539" i="2"/>
  <c r="O1534" i="2"/>
  <c r="I1534" i="2"/>
  <c r="H1534" i="2"/>
  <c r="O1531" i="2"/>
  <c r="Q1531" i="2" s="1"/>
  <c r="I1531" i="2"/>
  <c r="H1531" i="2"/>
  <c r="I1530" i="2"/>
  <c r="P1530" i="2" s="1"/>
  <c r="R1530" i="2" s="1"/>
  <c r="I1529" i="2"/>
  <c r="P1529" i="2" s="1"/>
  <c r="R1529" i="2" s="1"/>
  <c r="I1528" i="2"/>
  <c r="H1528" i="2"/>
  <c r="G1527" i="2"/>
  <c r="I1527" i="2" s="1"/>
  <c r="P1527" i="2" s="1"/>
  <c r="R1527" i="2" s="1"/>
  <c r="O1524" i="2"/>
  <c r="Q1524" i="2" s="1"/>
  <c r="I1524" i="2"/>
  <c r="H1524" i="2"/>
  <c r="I1523" i="2"/>
  <c r="P1523" i="2" s="1"/>
  <c r="R1523" i="2" s="1"/>
  <c r="I1522" i="2"/>
  <c r="P1522" i="2" s="1"/>
  <c r="R1522" i="2" s="1"/>
  <c r="I1521" i="2"/>
  <c r="H1521" i="2"/>
  <c r="G1520" i="2"/>
  <c r="I1520" i="2" s="1"/>
  <c r="P1520" i="2" s="1"/>
  <c r="R1520" i="2" s="1"/>
  <c r="O1519" i="2"/>
  <c r="Q1519" i="2" s="1"/>
  <c r="H1519" i="2"/>
  <c r="G1519" i="2"/>
  <c r="I1519" i="2" s="1"/>
  <c r="G1518" i="2"/>
  <c r="I1518" i="2" s="1"/>
  <c r="P1518" i="2" s="1"/>
  <c r="R1518" i="2" s="1"/>
  <c r="O1514" i="2"/>
  <c r="Q1514" i="2" s="1"/>
  <c r="I1514" i="2"/>
  <c r="H1514" i="2"/>
  <c r="O1513" i="2"/>
  <c r="I1513" i="2"/>
  <c r="H1513" i="2"/>
  <c r="I1512" i="2"/>
  <c r="P1512" i="2" s="1"/>
  <c r="H1511" i="2"/>
  <c r="P1511" i="2" s="1"/>
  <c r="I1510" i="2"/>
  <c r="H1510" i="2"/>
  <c r="O1507" i="2"/>
  <c r="Q1507" i="2" s="1"/>
  <c r="I1507" i="2"/>
  <c r="H1507" i="2"/>
  <c r="O1505" i="2"/>
  <c r="Q1505" i="2" s="1"/>
  <c r="I1505" i="2"/>
  <c r="F1505" i="2"/>
  <c r="H1505" i="2" s="1"/>
  <c r="O1504" i="2"/>
  <c r="I1504" i="2"/>
  <c r="O1501" i="2"/>
  <c r="Q1501" i="2" s="1"/>
  <c r="I1501" i="2"/>
  <c r="H1501" i="2"/>
  <c r="O1499" i="2"/>
  <c r="I1499" i="2"/>
  <c r="H1499" i="2"/>
  <c r="O1495" i="2"/>
  <c r="I1495" i="2"/>
  <c r="H1495" i="2"/>
  <c r="O1493" i="2"/>
  <c r="Q1493" i="2" s="1"/>
  <c r="H1493" i="2"/>
  <c r="O1491" i="2"/>
  <c r="I1491" i="2"/>
  <c r="H1491" i="2"/>
  <c r="O1486" i="2"/>
  <c r="I1486" i="2"/>
  <c r="H1486" i="2"/>
  <c r="O1483" i="2"/>
  <c r="Q1483" i="2" s="1"/>
  <c r="I1483" i="2"/>
  <c r="H1483" i="2"/>
  <c r="I1482" i="2"/>
  <c r="P1482" i="2" s="1"/>
  <c r="R1482" i="2" s="1"/>
  <c r="I1481" i="2"/>
  <c r="P1481" i="2" s="1"/>
  <c r="I1480" i="2"/>
  <c r="H1480" i="2"/>
  <c r="G1479" i="2"/>
  <c r="I1479" i="2" s="1"/>
  <c r="P1479" i="2" s="1"/>
  <c r="R1479" i="2" s="1"/>
  <c r="O1476" i="2"/>
  <c r="Q1476" i="2" s="1"/>
  <c r="I1476" i="2"/>
  <c r="H1476" i="2"/>
  <c r="I1475" i="2"/>
  <c r="P1475" i="2" s="1"/>
  <c r="R1475" i="2" s="1"/>
  <c r="I1474" i="2"/>
  <c r="P1474" i="2" s="1"/>
  <c r="I1473" i="2"/>
  <c r="H1473" i="2"/>
  <c r="G1472" i="2"/>
  <c r="I1472" i="2" s="1"/>
  <c r="P1472" i="2" s="1"/>
  <c r="R1472" i="2" s="1"/>
  <c r="O1471" i="2"/>
  <c r="Q1471" i="2" s="1"/>
  <c r="H1471" i="2"/>
  <c r="G1471" i="2"/>
  <c r="I1471" i="2" s="1"/>
  <c r="G1470" i="2"/>
  <c r="I1470" i="2" s="1"/>
  <c r="P1470" i="2" s="1"/>
  <c r="R1470" i="2" s="1"/>
  <c r="O1466" i="2"/>
  <c r="Q1466" i="2" s="1"/>
  <c r="I1466" i="2"/>
  <c r="H1466" i="2"/>
  <c r="O1465" i="2"/>
  <c r="I1465" i="2"/>
  <c r="H1465" i="2"/>
  <c r="I1464" i="2"/>
  <c r="P1464" i="2" s="1"/>
  <c r="H1463" i="2"/>
  <c r="P1463" i="2" s="1"/>
  <c r="I1462" i="2"/>
  <c r="H1462" i="2"/>
  <c r="O1459" i="2"/>
  <c r="Q1459" i="2" s="1"/>
  <c r="I1459" i="2"/>
  <c r="H1459" i="2"/>
  <c r="O1457" i="2"/>
  <c r="Q1457" i="2" s="1"/>
  <c r="I1457" i="2"/>
  <c r="F1457" i="2"/>
  <c r="H1457" i="2" s="1"/>
  <c r="O1456" i="2"/>
  <c r="I1456" i="2"/>
  <c r="O1453" i="2"/>
  <c r="Q1453" i="2" s="1"/>
  <c r="I1453" i="2"/>
  <c r="H1453" i="2"/>
  <c r="O1451" i="2"/>
  <c r="Q1451" i="2" s="1"/>
  <c r="I1451" i="2"/>
  <c r="H1451" i="2"/>
  <c r="O1447" i="2"/>
  <c r="Q1447" i="2" s="1"/>
  <c r="I1447" i="2"/>
  <c r="H1447" i="2"/>
  <c r="O1445" i="2"/>
  <c r="Q1445" i="2" s="1"/>
  <c r="H1445" i="2"/>
  <c r="O1443" i="2"/>
  <c r="I1443" i="2"/>
  <c r="H1443" i="2"/>
  <c r="O1438" i="2"/>
  <c r="I1438" i="2"/>
  <c r="H1438" i="2"/>
  <c r="O1435" i="2"/>
  <c r="Q1435" i="2" s="1"/>
  <c r="I1435" i="2"/>
  <c r="H1435" i="2"/>
  <c r="I1434" i="2"/>
  <c r="P1434" i="2" s="1"/>
  <c r="R1434" i="2" s="1"/>
  <c r="I1433" i="2"/>
  <c r="P1433" i="2" s="1"/>
  <c r="I1432" i="2"/>
  <c r="H1432" i="2"/>
  <c r="G1431" i="2"/>
  <c r="I1431" i="2" s="1"/>
  <c r="P1431" i="2" s="1"/>
  <c r="R1431" i="2" s="1"/>
  <c r="O1428" i="2"/>
  <c r="Q1428" i="2" s="1"/>
  <c r="I1428" i="2"/>
  <c r="H1428" i="2"/>
  <c r="I1427" i="2"/>
  <c r="P1427" i="2" s="1"/>
  <c r="R1427" i="2" s="1"/>
  <c r="I1426" i="2"/>
  <c r="P1426" i="2" s="1"/>
  <c r="I1425" i="2"/>
  <c r="H1425" i="2"/>
  <c r="G1424" i="2"/>
  <c r="I1424" i="2" s="1"/>
  <c r="P1424" i="2" s="1"/>
  <c r="R1424" i="2" s="1"/>
  <c r="O1423" i="2"/>
  <c r="Q1423" i="2" s="1"/>
  <c r="H1423" i="2"/>
  <c r="G1423" i="2"/>
  <c r="I1423" i="2" s="1"/>
  <c r="G1422" i="2"/>
  <c r="I1422" i="2" s="1"/>
  <c r="P1422" i="2" s="1"/>
  <c r="R1422" i="2" s="1"/>
  <c r="O1418" i="2"/>
  <c r="Q1418" i="2" s="1"/>
  <c r="I1418" i="2"/>
  <c r="H1418" i="2"/>
  <c r="O1417" i="2"/>
  <c r="I1417" i="2"/>
  <c r="H1417" i="2"/>
  <c r="I1416" i="2"/>
  <c r="P1416" i="2" s="1"/>
  <c r="H1415" i="2"/>
  <c r="P1415" i="2" s="1"/>
  <c r="I1414" i="2"/>
  <c r="H1414" i="2"/>
  <c r="O1411" i="2"/>
  <c r="Q1411" i="2" s="1"/>
  <c r="I1411" i="2"/>
  <c r="H1411" i="2"/>
  <c r="O1409" i="2"/>
  <c r="Q1409" i="2" s="1"/>
  <c r="I1409" i="2"/>
  <c r="F1409" i="2"/>
  <c r="H1409" i="2" s="1"/>
  <c r="O1408" i="2"/>
  <c r="I1408" i="2"/>
  <c r="O1405" i="2"/>
  <c r="Q1405" i="2" s="1"/>
  <c r="I1405" i="2"/>
  <c r="H1405" i="2"/>
  <c r="O1403" i="2"/>
  <c r="Q1403" i="2" s="1"/>
  <c r="I1403" i="2"/>
  <c r="H1403" i="2"/>
  <c r="O1399" i="2"/>
  <c r="Q1399" i="2" s="1"/>
  <c r="I1399" i="2"/>
  <c r="H1399" i="2"/>
  <c r="O1397" i="2"/>
  <c r="Q1397" i="2" s="1"/>
  <c r="H1397" i="2"/>
  <c r="O1395" i="2"/>
  <c r="I1395" i="2"/>
  <c r="H1395" i="2"/>
  <c r="O1390" i="2"/>
  <c r="I1390" i="2"/>
  <c r="H1390" i="2"/>
  <c r="O1387" i="2"/>
  <c r="Q1387" i="2" s="1"/>
  <c r="I1387" i="2"/>
  <c r="H1387" i="2"/>
  <c r="I1386" i="2"/>
  <c r="P1386" i="2" s="1"/>
  <c r="R1386" i="2" s="1"/>
  <c r="I1385" i="2"/>
  <c r="P1385" i="2" s="1"/>
  <c r="I1384" i="2"/>
  <c r="H1384" i="2"/>
  <c r="G1383" i="2"/>
  <c r="I1383" i="2" s="1"/>
  <c r="P1383" i="2" s="1"/>
  <c r="R1383" i="2" s="1"/>
  <c r="O1380" i="2"/>
  <c r="Q1380" i="2" s="1"/>
  <c r="I1380" i="2"/>
  <c r="H1380" i="2"/>
  <c r="I1379" i="2"/>
  <c r="P1379" i="2" s="1"/>
  <c r="R1379" i="2" s="1"/>
  <c r="I1378" i="2"/>
  <c r="P1378" i="2" s="1"/>
  <c r="I1377" i="2"/>
  <c r="H1377" i="2"/>
  <c r="G1376" i="2"/>
  <c r="I1376" i="2" s="1"/>
  <c r="P1376" i="2" s="1"/>
  <c r="R1376" i="2" s="1"/>
  <c r="O1375" i="2"/>
  <c r="Q1375" i="2" s="1"/>
  <c r="H1375" i="2"/>
  <c r="G1375" i="2"/>
  <c r="I1375" i="2" s="1"/>
  <c r="G1374" i="2"/>
  <c r="I1374" i="2" s="1"/>
  <c r="P1374" i="2" s="1"/>
  <c r="R1374" i="2" s="1"/>
  <c r="O1370" i="2"/>
  <c r="Q1370" i="2" s="1"/>
  <c r="I1370" i="2"/>
  <c r="H1370" i="2"/>
  <c r="O1369" i="2"/>
  <c r="I1369" i="2"/>
  <c r="H1369" i="2"/>
  <c r="I1368" i="2"/>
  <c r="P1368" i="2" s="1"/>
  <c r="H1367" i="2"/>
  <c r="P1367" i="2" s="1"/>
  <c r="I1366" i="2"/>
  <c r="H1366" i="2"/>
  <c r="O1363" i="2"/>
  <c r="Q1363" i="2" s="1"/>
  <c r="I1363" i="2"/>
  <c r="H1363" i="2"/>
  <c r="O1361" i="2"/>
  <c r="Q1361" i="2" s="1"/>
  <c r="I1361" i="2"/>
  <c r="F1361" i="2"/>
  <c r="H1361" i="2" s="1"/>
  <c r="O1360" i="2"/>
  <c r="I1360" i="2"/>
  <c r="O1357" i="2"/>
  <c r="I1357" i="2"/>
  <c r="H1357" i="2"/>
  <c r="O1355" i="2"/>
  <c r="I1355" i="2"/>
  <c r="H1355" i="2"/>
  <c r="O1352" i="2"/>
  <c r="Q1352" i="2" s="1"/>
  <c r="H1352" i="2"/>
  <c r="O1350" i="2"/>
  <c r="I1350" i="2"/>
  <c r="H1350" i="2"/>
  <c r="O1345" i="2"/>
  <c r="I1345" i="2"/>
  <c r="H1345" i="2"/>
  <c r="O1342" i="2"/>
  <c r="Q1342" i="2" s="1"/>
  <c r="I1342" i="2"/>
  <c r="H1342" i="2"/>
  <c r="I1341" i="2"/>
  <c r="P1341" i="2" s="1"/>
  <c r="R1341" i="2" s="1"/>
  <c r="I1340" i="2"/>
  <c r="P1340" i="2" s="1"/>
  <c r="I1339" i="2"/>
  <c r="H1339" i="2"/>
  <c r="G1338" i="2"/>
  <c r="I1338" i="2" s="1"/>
  <c r="P1338" i="2" s="1"/>
  <c r="R1338" i="2" s="1"/>
  <c r="O1335" i="2"/>
  <c r="Q1335" i="2" s="1"/>
  <c r="I1335" i="2"/>
  <c r="H1335" i="2"/>
  <c r="I1334" i="2"/>
  <c r="P1334" i="2" s="1"/>
  <c r="R1334" i="2" s="1"/>
  <c r="I1333" i="2"/>
  <c r="P1333" i="2" s="1"/>
  <c r="I1332" i="2"/>
  <c r="H1332" i="2"/>
  <c r="G1331" i="2"/>
  <c r="I1331" i="2" s="1"/>
  <c r="P1331" i="2" s="1"/>
  <c r="R1331" i="2" s="1"/>
  <c r="O1330" i="2"/>
  <c r="Q1330" i="2" s="1"/>
  <c r="H1330" i="2"/>
  <c r="G1330" i="2"/>
  <c r="I1330" i="2" s="1"/>
  <c r="G1329" i="2"/>
  <c r="I1329" i="2" s="1"/>
  <c r="P1329" i="2" s="1"/>
  <c r="R1329" i="2" s="1"/>
  <c r="O1306" i="2"/>
  <c r="Q1306" i="2" s="1"/>
  <c r="I1306" i="2"/>
  <c r="H1306" i="2"/>
  <c r="O1325" i="2"/>
  <c r="Q1325" i="2" s="1"/>
  <c r="I1325" i="2"/>
  <c r="H1325" i="2"/>
  <c r="O1324" i="2"/>
  <c r="I1324" i="2"/>
  <c r="H1324" i="2"/>
  <c r="I1323" i="2"/>
  <c r="P1323" i="2" s="1"/>
  <c r="H1322" i="2"/>
  <c r="P1322" i="2" s="1"/>
  <c r="I1321" i="2"/>
  <c r="H1321" i="2"/>
  <c r="O1318" i="2"/>
  <c r="Q1318" i="2" s="1"/>
  <c r="I1318" i="2"/>
  <c r="H1318" i="2"/>
  <c r="O1316" i="2"/>
  <c r="Q1316" i="2" s="1"/>
  <c r="I1316" i="2"/>
  <c r="F1316" i="2"/>
  <c r="H1316" i="2" s="1"/>
  <c r="O1315" i="2"/>
  <c r="I1315" i="2"/>
  <c r="O1312" i="2"/>
  <c r="Q1312" i="2" s="1"/>
  <c r="I1312" i="2"/>
  <c r="H1312" i="2"/>
  <c r="O1310" i="2"/>
  <c r="I1310" i="2"/>
  <c r="H1310" i="2"/>
  <c r="O1304" i="2"/>
  <c r="Q1304" i="2" s="1"/>
  <c r="H1304" i="2"/>
  <c r="O1302" i="2"/>
  <c r="I1302" i="2"/>
  <c r="H1302" i="2"/>
  <c r="O1297" i="2"/>
  <c r="I1297" i="2"/>
  <c r="H1297" i="2"/>
  <c r="O1294" i="2"/>
  <c r="Q1294" i="2" s="1"/>
  <c r="I1294" i="2"/>
  <c r="H1294" i="2"/>
  <c r="I1293" i="2"/>
  <c r="P1293" i="2" s="1"/>
  <c r="R1293" i="2" s="1"/>
  <c r="I1292" i="2"/>
  <c r="P1292" i="2" s="1"/>
  <c r="I1291" i="2"/>
  <c r="H1291" i="2"/>
  <c r="G1290" i="2"/>
  <c r="I1290" i="2" s="1"/>
  <c r="P1290" i="2" s="1"/>
  <c r="R1290" i="2" s="1"/>
  <c r="O1287" i="2"/>
  <c r="Q1287" i="2" s="1"/>
  <c r="I1287" i="2"/>
  <c r="H1287" i="2"/>
  <c r="I1286" i="2"/>
  <c r="P1286" i="2" s="1"/>
  <c r="R1286" i="2" s="1"/>
  <c r="I1285" i="2"/>
  <c r="P1285" i="2" s="1"/>
  <c r="I1284" i="2"/>
  <c r="H1284" i="2"/>
  <c r="G1283" i="2"/>
  <c r="I1283" i="2" s="1"/>
  <c r="P1283" i="2" s="1"/>
  <c r="R1283" i="2" s="1"/>
  <c r="O1282" i="2"/>
  <c r="Q1282" i="2" s="1"/>
  <c r="H1282" i="2"/>
  <c r="G1282" i="2"/>
  <c r="I1282" i="2" s="1"/>
  <c r="G1281" i="2"/>
  <c r="I1281" i="2" s="1"/>
  <c r="P1281" i="2" s="1"/>
  <c r="R1281" i="2" s="1"/>
  <c r="O1277" i="2"/>
  <c r="Q1277" i="2" s="1"/>
  <c r="I1277" i="2"/>
  <c r="H1277" i="2"/>
  <c r="O1276" i="2"/>
  <c r="I1276" i="2"/>
  <c r="H1276" i="2"/>
  <c r="I1275" i="2"/>
  <c r="P1275" i="2" s="1"/>
  <c r="H1274" i="2"/>
  <c r="P1274" i="2" s="1"/>
  <c r="I1273" i="2"/>
  <c r="H1273" i="2"/>
  <c r="O1270" i="2"/>
  <c r="Q1270" i="2" s="1"/>
  <c r="I1270" i="2"/>
  <c r="H1270" i="2"/>
  <c r="O1268" i="2"/>
  <c r="Q1268" i="2" s="1"/>
  <c r="I1268" i="2"/>
  <c r="F1268" i="2"/>
  <c r="H1268" i="2" s="1"/>
  <c r="O1267" i="2"/>
  <c r="I1267" i="2"/>
  <c r="O1264" i="2"/>
  <c r="Q1264" i="2" s="1"/>
  <c r="I1264" i="2"/>
  <c r="H1264" i="2"/>
  <c r="O1262" i="2"/>
  <c r="I1262" i="2"/>
  <c r="H1262" i="2"/>
  <c r="O1258" i="2"/>
  <c r="Q1258" i="2" s="1"/>
  <c r="I1258" i="2"/>
  <c r="H1258" i="2"/>
  <c r="O1256" i="2"/>
  <c r="Q1256" i="2" s="1"/>
  <c r="H1256" i="2"/>
  <c r="O1254" i="2"/>
  <c r="I1254" i="2"/>
  <c r="H1254" i="2"/>
  <c r="O1249" i="2"/>
  <c r="I1249" i="2"/>
  <c r="H1249" i="2"/>
  <c r="O1246" i="2"/>
  <c r="Q1246" i="2" s="1"/>
  <c r="I1246" i="2"/>
  <c r="H1246" i="2"/>
  <c r="I1245" i="2"/>
  <c r="P1245" i="2" s="1"/>
  <c r="R1245" i="2" s="1"/>
  <c r="I1244" i="2"/>
  <c r="P1244" i="2" s="1"/>
  <c r="I1243" i="2"/>
  <c r="H1243" i="2"/>
  <c r="G1242" i="2"/>
  <c r="I1242" i="2" s="1"/>
  <c r="P1242" i="2" s="1"/>
  <c r="R1242" i="2" s="1"/>
  <c r="I1241" i="2"/>
  <c r="P1241" i="2" s="1"/>
  <c r="I1240" i="2"/>
  <c r="H1240" i="2"/>
  <c r="O1235" i="2"/>
  <c r="Q1235" i="2" s="1"/>
  <c r="I1235" i="2"/>
  <c r="H1235" i="2"/>
  <c r="O1234" i="2"/>
  <c r="Q1234" i="2" s="1"/>
  <c r="I1234" i="2"/>
  <c r="H1234" i="2"/>
  <c r="O1233" i="2"/>
  <c r="Q1233" i="2" s="1"/>
  <c r="I1233" i="2"/>
  <c r="H1233" i="2"/>
  <c r="I1232" i="2"/>
  <c r="H1232" i="2"/>
  <c r="O1230" i="2"/>
  <c r="Q1230" i="2" s="1"/>
  <c r="I1230" i="2"/>
  <c r="H1230" i="2"/>
  <c r="I1229" i="2"/>
  <c r="P1229" i="2" s="1"/>
  <c r="R1229" i="2" s="1"/>
  <c r="I1228" i="2"/>
  <c r="P1228" i="2" s="1"/>
  <c r="I1227" i="2"/>
  <c r="H1227" i="2"/>
  <c r="G1226" i="2"/>
  <c r="I1226" i="2" s="1"/>
  <c r="P1226" i="2" s="1"/>
  <c r="R1226" i="2" s="1"/>
  <c r="O1225" i="2"/>
  <c r="Q1225" i="2" s="1"/>
  <c r="H1225" i="2"/>
  <c r="G1225" i="2"/>
  <c r="I1225" i="2" s="1"/>
  <c r="G1224" i="2"/>
  <c r="I1224" i="2" s="1"/>
  <c r="P1224" i="2" s="1"/>
  <c r="R1224" i="2" s="1"/>
  <c r="O1220" i="2"/>
  <c r="Q1220" i="2" s="1"/>
  <c r="I1220" i="2"/>
  <c r="H1220" i="2"/>
  <c r="O1219" i="2"/>
  <c r="I1219" i="2"/>
  <c r="H1219" i="2"/>
  <c r="I1218" i="2"/>
  <c r="P1218" i="2" s="1"/>
  <c r="H1217" i="2"/>
  <c r="P1217" i="2" s="1"/>
  <c r="I1216" i="2"/>
  <c r="H1216" i="2"/>
  <c r="O1213" i="2"/>
  <c r="Q1213" i="2" s="1"/>
  <c r="I1213" i="2"/>
  <c r="H1213" i="2"/>
  <c r="O1211" i="2"/>
  <c r="Q1211" i="2" s="1"/>
  <c r="I1211" i="2"/>
  <c r="F1211" i="2"/>
  <c r="H1211" i="2" s="1"/>
  <c r="O1210" i="2"/>
  <c r="I1210" i="2"/>
  <c r="O1207" i="2"/>
  <c r="I1207" i="2"/>
  <c r="H1207" i="2"/>
  <c r="O1205" i="2"/>
  <c r="I1205" i="2"/>
  <c r="H1205" i="2"/>
  <c r="O1201" i="2"/>
  <c r="Q1201" i="2" s="1"/>
  <c r="I1201" i="2"/>
  <c r="H1201" i="2"/>
  <c r="O1199" i="2"/>
  <c r="Q1199" i="2" s="1"/>
  <c r="H1199" i="2"/>
  <c r="O1197" i="2"/>
  <c r="I1197" i="2"/>
  <c r="H1197" i="2"/>
  <c r="O1192" i="2"/>
  <c r="I1192" i="2"/>
  <c r="H1192" i="2"/>
  <c r="O1189" i="2"/>
  <c r="Q1189" i="2" s="1"/>
  <c r="I1189" i="2"/>
  <c r="H1189" i="2"/>
  <c r="I1188" i="2"/>
  <c r="P1188" i="2" s="1"/>
  <c r="R1188" i="2" s="1"/>
  <c r="I1187" i="2"/>
  <c r="P1187" i="2" s="1"/>
  <c r="I1186" i="2"/>
  <c r="H1186" i="2"/>
  <c r="G1185" i="2"/>
  <c r="I1185" i="2" s="1"/>
  <c r="P1185" i="2" s="1"/>
  <c r="R1185" i="2" s="1"/>
  <c r="I1184" i="2"/>
  <c r="P1184" i="2" s="1"/>
  <c r="I1183" i="2"/>
  <c r="H1183" i="2"/>
  <c r="O1178" i="2"/>
  <c r="Q1178" i="2" s="1"/>
  <c r="I1178" i="2"/>
  <c r="H1178" i="2"/>
  <c r="O1177" i="2"/>
  <c r="Q1177" i="2" s="1"/>
  <c r="I1177" i="2"/>
  <c r="H1177" i="2"/>
  <c r="O1176" i="2"/>
  <c r="Q1176" i="2" s="1"/>
  <c r="I1176" i="2"/>
  <c r="H1176" i="2"/>
  <c r="I1175" i="2"/>
  <c r="H1175" i="2"/>
  <c r="O1173" i="2"/>
  <c r="Q1173" i="2" s="1"/>
  <c r="I1173" i="2"/>
  <c r="H1173" i="2"/>
  <c r="I1172" i="2"/>
  <c r="P1172" i="2" s="1"/>
  <c r="R1172" i="2" s="1"/>
  <c r="I1171" i="2"/>
  <c r="P1171" i="2" s="1"/>
  <c r="I1170" i="2"/>
  <c r="H1170" i="2"/>
  <c r="G1169" i="2"/>
  <c r="I1169" i="2" s="1"/>
  <c r="P1169" i="2" s="1"/>
  <c r="R1169" i="2" s="1"/>
  <c r="O1168" i="2"/>
  <c r="Q1168" i="2" s="1"/>
  <c r="H1168" i="2"/>
  <c r="G1168" i="2"/>
  <c r="I1168" i="2" s="1"/>
  <c r="G1167" i="2"/>
  <c r="I1167" i="2" s="1"/>
  <c r="P1167" i="2" s="1"/>
  <c r="R1167" i="2" s="1"/>
  <c r="O1163" i="2"/>
  <c r="Q1163" i="2" s="1"/>
  <c r="I1163" i="2"/>
  <c r="H1163" i="2"/>
  <c r="O1162" i="2"/>
  <c r="I1162" i="2"/>
  <c r="H1162" i="2"/>
  <c r="I1161" i="2"/>
  <c r="P1161" i="2" s="1"/>
  <c r="H1160" i="2"/>
  <c r="P1160" i="2" s="1"/>
  <c r="I1159" i="2"/>
  <c r="H1159" i="2"/>
  <c r="O1156" i="2"/>
  <c r="Q1156" i="2" s="1"/>
  <c r="I1156" i="2"/>
  <c r="H1156" i="2"/>
  <c r="O1154" i="2"/>
  <c r="Q1154" i="2" s="1"/>
  <c r="I1154" i="2"/>
  <c r="F1154" i="2"/>
  <c r="H1154" i="2" s="1"/>
  <c r="O1153" i="2"/>
  <c r="I1153" i="2"/>
  <c r="O1150" i="2"/>
  <c r="Q1150" i="2" s="1"/>
  <c r="I1150" i="2"/>
  <c r="H1150" i="2"/>
  <c r="O1148" i="2"/>
  <c r="I1148" i="2"/>
  <c r="H1148" i="2"/>
  <c r="O1144" i="2"/>
  <c r="I1144" i="2"/>
  <c r="H1144" i="2"/>
  <c r="O1142" i="2"/>
  <c r="Q1142" i="2" s="1"/>
  <c r="H1142" i="2"/>
  <c r="O1140" i="2"/>
  <c r="I1140" i="2"/>
  <c r="H1140" i="2"/>
  <c r="O1135" i="2"/>
  <c r="I1135" i="2"/>
  <c r="H1135" i="2"/>
  <c r="O1132" i="2"/>
  <c r="Q1132" i="2" s="1"/>
  <c r="I1132" i="2"/>
  <c r="H1132" i="2"/>
  <c r="I1131" i="2"/>
  <c r="P1131" i="2" s="1"/>
  <c r="R1131" i="2" s="1"/>
  <c r="I1130" i="2"/>
  <c r="P1130" i="2" s="1"/>
  <c r="I1129" i="2"/>
  <c r="H1129" i="2"/>
  <c r="G1128" i="2"/>
  <c r="I1128" i="2" s="1"/>
  <c r="P1128" i="2" s="1"/>
  <c r="R1128" i="2" s="1"/>
  <c r="I1127" i="2"/>
  <c r="P1127" i="2" s="1"/>
  <c r="I1126" i="2"/>
  <c r="H1126" i="2"/>
  <c r="O1121" i="2"/>
  <c r="Q1121" i="2" s="1"/>
  <c r="I1121" i="2"/>
  <c r="H1121" i="2"/>
  <c r="O1120" i="2"/>
  <c r="Q1120" i="2" s="1"/>
  <c r="I1120" i="2"/>
  <c r="H1120" i="2"/>
  <c r="O1119" i="2"/>
  <c r="Q1119" i="2" s="1"/>
  <c r="I1119" i="2"/>
  <c r="H1119" i="2"/>
  <c r="I1118" i="2"/>
  <c r="H1118" i="2"/>
  <c r="O1116" i="2"/>
  <c r="Q1116" i="2" s="1"/>
  <c r="I1116" i="2"/>
  <c r="H1116" i="2"/>
  <c r="I1115" i="2"/>
  <c r="P1115" i="2" s="1"/>
  <c r="R1115" i="2" s="1"/>
  <c r="I1114" i="2"/>
  <c r="P1114" i="2" s="1"/>
  <c r="I1113" i="2"/>
  <c r="H1113" i="2"/>
  <c r="G1112" i="2"/>
  <c r="I1112" i="2" s="1"/>
  <c r="P1112" i="2" s="1"/>
  <c r="R1112" i="2" s="1"/>
  <c r="O1111" i="2"/>
  <c r="Q1111" i="2" s="1"/>
  <c r="H1111" i="2"/>
  <c r="G1111" i="2"/>
  <c r="I1111" i="2" s="1"/>
  <c r="G1110" i="2"/>
  <c r="I1110" i="2" s="1"/>
  <c r="P1110" i="2" s="1"/>
  <c r="R1110" i="2" s="1"/>
  <c r="O1106" i="2"/>
  <c r="Q1106" i="2" s="1"/>
  <c r="I1106" i="2"/>
  <c r="H1106" i="2"/>
  <c r="O1105" i="2"/>
  <c r="I1105" i="2"/>
  <c r="H1105" i="2"/>
  <c r="I1104" i="2"/>
  <c r="P1104" i="2" s="1"/>
  <c r="H1103" i="2"/>
  <c r="P1103" i="2" s="1"/>
  <c r="I1102" i="2"/>
  <c r="H1102" i="2"/>
  <c r="O1099" i="2"/>
  <c r="Q1099" i="2" s="1"/>
  <c r="I1099" i="2"/>
  <c r="H1099" i="2"/>
  <c r="O1097" i="2"/>
  <c r="Q1097" i="2" s="1"/>
  <c r="I1097" i="2"/>
  <c r="F1097" i="2"/>
  <c r="H1097" i="2" s="1"/>
  <c r="O1096" i="2"/>
  <c r="I1096" i="2"/>
  <c r="O1093" i="2"/>
  <c r="I1093" i="2"/>
  <c r="H1093" i="2"/>
  <c r="O1091" i="2"/>
  <c r="I1091" i="2"/>
  <c r="H1091" i="2"/>
  <c r="O1087" i="2"/>
  <c r="Q1087" i="2" s="1"/>
  <c r="I1087" i="2"/>
  <c r="H1087" i="2"/>
  <c r="O1085" i="2"/>
  <c r="Q1085" i="2" s="1"/>
  <c r="H1085" i="2"/>
  <c r="O1083" i="2"/>
  <c r="I1083" i="2"/>
  <c r="H1083" i="2"/>
  <c r="O1078" i="2"/>
  <c r="I1078" i="2"/>
  <c r="H1078" i="2"/>
  <c r="O1075" i="2"/>
  <c r="Q1075" i="2" s="1"/>
  <c r="I1075" i="2"/>
  <c r="H1075" i="2"/>
  <c r="I1074" i="2"/>
  <c r="P1074" i="2" s="1"/>
  <c r="R1074" i="2" s="1"/>
  <c r="I1073" i="2"/>
  <c r="P1073" i="2" s="1"/>
  <c r="I1072" i="2"/>
  <c r="H1072" i="2"/>
  <c r="G1071" i="2"/>
  <c r="I1071" i="2" s="1"/>
  <c r="P1071" i="2" s="1"/>
  <c r="R1071" i="2" s="1"/>
  <c r="I1070" i="2"/>
  <c r="P1070" i="2" s="1"/>
  <c r="I1069" i="2"/>
  <c r="H1069" i="2"/>
  <c r="O1064" i="2"/>
  <c r="Q1064" i="2" s="1"/>
  <c r="I1064" i="2"/>
  <c r="H1064" i="2"/>
  <c r="O1063" i="2"/>
  <c r="Q1063" i="2" s="1"/>
  <c r="I1063" i="2"/>
  <c r="H1063" i="2"/>
  <c r="I1062" i="2"/>
  <c r="H1062" i="2"/>
  <c r="O1060" i="2"/>
  <c r="Q1060" i="2" s="1"/>
  <c r="I1060" i="2"/>
  <c r="H1060" i="2"/>
  <c r="I1059" i="2"/>
  <c r="P1059" i="2" s="1"/>
  <c r="R1059" i="2" s="1"/>
  <c r="I1058" i="2"/>
  <c r="P1058" i="2" s="1"/>
  <c r="I1057" i="2"/>
  <c r="H1057" i="2"/>
  <c r="G1056" i="2"/>
  <c r="I1056" i="2" s="1"/>
  <c r="P1056" i="2" s="1"/>
  <c r="R1056" i="2" s="1"/>
  <c r="O1055" i="2"/>
  <c r="Q1055" i="2" s="1"/>
  <c r="H1055" i="2"/>
  <c r="G1055" i="2"/>
  <c r="I1055" i="2" s="1"/>
  <c r="G1054" i="2"/>
  <c r="I1054" i="2" s="1"/>
  <c r="P1054" i="2" s="1"/>
  <c r="R1054" i="2" s="1"/>
  <c r="O1050" i="2"/>
  <c r="Q1050" i="2" s="1"/>
  <c r="I1050" i="2"/>
  <c r="H1050" i="2"/>
  <c r="O1049" i="2"/>
  <c r="I1049" i="2"/>
  <c r="H1049" i="2"/>
  <c r="I1048" i="2"/>
  <c r="P1048" i="2" s="1"/>
  <c r="H1047" i="2"/>
  <c r="P1047" i="2" s="1"/>
  <c r="I1046" i="2"/>
  <c r="H1046" i="2"/>
  <c r="O1043" i="2"/>
  <c r="Q1043" i="2" s="1"/>
  <c r="I1043" i="2"/>
  <c r="H1043" i="2"/>
  <c r="O1041" i="2"/>
  <c r="Q1041" i="2" s="1"/>
  <c r="I1041" i="2"/>
  <c r="F1041" i="2"/>
  <c r="H1041" i="2" s="1"/>
  <c r="O1040" i="2"/>
  <c r="I1040" i="2"/>
  <c r="O1037" i="2"/>
  <c r="Q1037" i="2" s="1"/>
  <c r="I1037" i="2"/>
  <c r="H1037" i="2"/>
  <c r="O1035" i="2"/>
  <c r="I1035" i="2"/>
  <c r="H1035" i="2"/>
  <c r="O1031" i="2"/>
  <c r="Q1031" i="2" s="1"/>
  <c r="I1031" i="2"/>
  <c r="H1031" i="2"/>
  <c r="O1029" i="2"/>
  <c r="Q1029" i="2" s="1"/>
  <c r="H1029" i="2"/>
  <c r="O1027" i="2"/>
  <c r="I1027" i="2"/>
  <c r="H1027" i="2"/>
  <c r="O1022" i="2"/>
  <c r="I1022" i="2"/>
  <c r="H1022" i="2"/>
  <c r="O1019" i="2"/>
  <c r="Q1019" i="2" s="1"/>
  <c r="I1019" i="2"/>
  <c r="H1019" i="2"/>
  <c r="I1018" i="2"/>
  <c r="P1018" i="2" s="1"/>
  <c r="R1018" i="2" s="1"/>
  <c r="I1017" i="2"/>
  <c r="P1017" i="2" s="1"/>
  <c r="I1016" i="2"/>
  <c r="H1016" i="2"/>
  <c r="G1015" i="2"/>
  <c r="I1015" i="2" s="1"/>
  <c r="P1015" i="2" s="1"/>
  <c r="R1015" i="2" s="1"/>
  <c r="I1014" i="2"/>
  <c r="P1014" i="2" s="1"/>
  <c r="I1013" i="2"/>
  <c r="H1013" i="2"/>
  <c r="O1008" i="2"/>
  <c r="Q1008" i="2" s="1"/>
  <c r="I1008" i="2"/>
  <c r="H1008" i="2"/>
  <c r="O1007" i="2"/>
  <c r="Q1007" i="2" s="1"/>
  <c r="I1007" i="2"/>
  <c r="H1007" i="2"/>
  <c r="O1006" i="2"/>
  <c r="Q1006" i="2" s="1"/>
  <c r="I1006" i="2"/>
  <c r="H1006" i="2"/>
  <c r="I1005" i="2"/>
  <c r="H1005" i="2"/>
  <c r="O1003" i="2"/>
  <c r="Q1003" i="2" s="1"/>
  <c r="I1003" i="2"/>
  <c r="H1003" i="2"/>
  <c r="I1002" i="2"/>
  <c r="P1002" i="2" s="1"/>
  <c r="R1002" i="2" s="1"/>
  <c r="I1001" i="2"/>
  <c r="P1001" i="2" s="1"/>
  <c r="I1000" i="2"/>
  <c r="H1000" i="2"/>
  <c r="G999" i="2"/>
  <c r="I999" i="2" s="1"/>
  <c r="P999" i="2" s="1"/>
  <c r="R999" i="2" s="1"/>
  <c r="O998" i="2"/>
  <c r="Q998" i="2" s="1"/>
  <c r="H998" i="2"/>
  <c r="G998" i="2"/>
  <c r="I998" i="2" s="1"/>
  <c r="G997" i="2"/>
  <c r="I997" i="2" s="1"/>
  <c r="P997" i="2" s="1"/>
  <c r="R997" i="2" s="1"/>
  <c r="O993" i="2"/>
  <c r="Q993" i="2" s="1"/>
  <c r="I993" i="2"/>
  <c r="H993" i="2"/>
  <c r="O992" i="2"/>
  <c r="I992" i="2"/>
  <c r="H992" i="2"/>
  <c r="I991" i="2"/>
  <c r="P991" i="2" s="1"/>
  <c r="H990" i="2"/>
  <c r="P990" i="2" s="1"/>
  <c r="I989" i="2"/>
  <c r="H989" i="2"/>
  <c r="O986" i="2"/>
  <c r="Q986" i="2" s="1"/>
  <c r="I986" i="2"/>
  <c r="H986" i="2"/>
  <c r="O984" i="2"/>
  <c r="Q984" i="2" s="1"/>
  <c r="I984" i="2"/>
  <c r="F984" i="2"/>
  <c r="H984" i="2" s="1"/>
  <c r="O983" i="2"/>
  <c r="I983" i="2"/>
  <c r="O980" i="2"/>
  <c r="Q980" i="2" s="1"/>
  <c r="I980" i="2"/>
  <c r="H980" i="2"/>
  <c r="O978" i="2"/>
  <c r="I978" i="2"/>
  <c r="H978" i="2"/>
  <c r="O975" i="2"/>
  <c r="Q975" i="2" s="1"/>
  <c r="H975" i="2"/>
  <c r="O973" i="2"/>
  <c r="I973" i="2"/>
  <c r="H973" i="2"/>
  <c r="O968" i="2"/>
  <c r="I968" i="2"/>
  <c r="H968" i="2"/>
  <c r="O965" i="2"/>
  <c r="Q965" i="2" s="1"/>
  <c r="I965" i="2"/>
  <c r="H965" i="2"/>
  <c r="I964" i="2"/>
  <c r="P964" i="2" s="1"/>
  <c r="R964" i="2" s="1"/>
  <c r="I963" i="2"/>
  <c r="P963" i="2" s="1"/>
  <c r="I962" i="2"/>
  <c r="H962" i="2"/>
  <c r="G961" i="2"/>
  <c r="I961" i="2" s="1"/>
  <c r="P961" i="2" s="1"/>
  <c r="R961" i="2" s="1"/>
  <c r="O958" i="2"/>
  <c r="Q958" i="2" s="1"/>
  <c r="I958" i="2"/>
  <c r="H958" i="2"/>
  <c r="I957" i="2"/>
  <c r="P957" i="2" s="1"/>
  <c r="R957" i="2" s="1"/>
  <c r="I956" i="2"/>
  <c r="P956" i="2" s="1"/>
  <c r="I955" i="2"/>
  <c r="H955" i="2"/>
  <c r="G954" i="2"/>
  <c r="I954" i="2" s="1"/>
  <c r="P954" i="2" s="1"/>
  <c r="R954" i="2" s="1"/>
  <c r="O953" i="2"/>
  <c r="Q953" i="2" s="1"/>
  <c r="H953" i="2"/>
  <c r="G953" i="2"/>
  <c r="I953" i="2" s="1"/>
  <c r="G952" i="2"/>
  <c r="I952" i="2" s="1"/>
  <c r="P952" i="2" s="1"/>
  <c r="R952" i="2" s="1"/>
  <c r="O948" i="2"/>
  <c r="Q948" i="2" s="1"/>
  <c r="I948" i="2"/>
  <c r="H948" i="2"/>
  <c r="O947" i="2"/>
  <c r="I947" i="2"/>
  <c r="H947" i="2"/>
  <c r="I946" i="2"/>
  <c r="P946" i="2" s="1"/>
  <c r="H945" i="2"/>
  <c r="P945" i="2" s="1"/>
  <c r="I944" i="2"/>
  <c r="H944" i="2"/>
  <c r="O941" i="2"/>
  <c r="Q941" i="2" s="1"/>
  <c r="I941" i="2"/>
  <c r="H941" i="2"/>
  <c r="O939" i="2"/>
  <c r="Q939" i="2" s="1"/>
  <c r="I939" i="2"/>
  <c r="F939" i="2"/>
  <c r="H939" i="2" s="1"/>
  <c r="O938" i="2"/>
  <c r="I938" i="2"/>
  <c r="O935" i="2"/>
  <c r="Q935" i="2" s="1"/>
  <c r="I935" i="2"/>
  <c r="H935" i="2"/>
  <c r="O933" i="2"/>
  <c r="I933" i="2"/>
  <c r="H933" i="2"/>
  <c r="O930" i="2"/>
  <c r="Q930" i="2" s="1"/>
  <c r="H930" i="2"/>
  <c r="O928" i="2"/>
  <c r="I928" i="2"/>
  <c r="H928" i="2"/>
  <c r="O923" i="2"/>
  <c r="I923" i="2"/>
  <c r="H923" i="2"/>
  <c r="O920" i="2"/>
  <c r="Q920" i="2" s="1"/>
  <c r="I920" i="2"/>
  <c r="H920" i="2"/>
  <c r="I919" i="2"/>
  <c r="P919" i="2" s="1"/>
  <c r="R919" i="2" s="1"/>
  <c r="I918" i="2"/>
  <c r="P918" i="2" s="1"/>
  <c r="I917" i="2"/>
  <c r="H917" i="2"/>
  <c r="G916" i="2"/>
  <c r="I916" i="2" s="1"/>
  <c r="P916" i="2" s="1"/>
  <c r="R916" i="2" s="1"/>
  <c r="O913" i="2"/>
  <c r="Q913" i="2" s="1"/>
  <c r="I913" i="2"/>
  <c r="H913" i="2"/>
  <c r="I912" i="2"/>
  <c r="P912" i="2" s="1"/>
  <c r="R912" i="2" s="1"/>
  <c r="I911" i="2"/>
  <c r="P911" i="2" s="1"/>
  <c r="I910" i="2"/>
  <c r="H910" i="2"/>
  <c r="G909" i="2"/>
  <c r="I909" i="2" s="1"/>
  <c r="P909" i="2" s="1"/>
  <c r="R909" i="2" s="1"/>
  <c r="O908" i="2"/>
  <c r="Q908" i="2" s="1"/>
  <c r="H908" i="2"/>
  <c r="G908" i="2"/>
  <c r="I908" i="2" s="1"/>
  <c r="G907" i="2"/>
  <c r="I907" i="2" s="1"/>
  <c r="P907" i="2" s="1"/>
  <c r="R907" i="2" s="1"/>
  <c r="O903" i="2"/>
  <c r="Q903" i="2" s="1"/>
  <c r="I903" i="2"/>
  <c r="H903" i="2"/>
  <c r="O902" i="2"/>
  <c r="I902" i="2"/>
  <c r="H902" i="2"/>
  <c r="I901" i="2"/>
  <c r="P901" i="2" s="1"/>
  <c r="H900" i="2"/>
  <c r="P900" i="2" s="1"/>
  <c r="I899" i="2"/>
  <c r="H899" i="2"/>
  <c r="O896" i="2"/>
  <c r="Q896" i="2" s="1"/>
  <c r="I896" i="2"/>
  <c r="H896" i="2"/>
  <c r="O894" i="2"/>
  <c r="Q894" i="2" s="1"/>
  <c r="I894" i="2"/>
  <c r="F894" i="2"/>
  <c r="H894" i="2" s="1"/>
  <c r="O893" i="2"/>
  <c r="I893" i="2"/>
  <c r="O890" i="2"/>
  <c r="I890" i="2"/>
  <c r="H890" i="2"/>
  <c r="O888" i="2"/>
  <c r="I888" i="2"/>
  <c r="H888" i="2"/>
  <c r="O884" i="2"/>
  <c r="Q884" i="2" s="1"/>
  <c r="I884" i="2"/>
  <c r="H884" i="2"/>
  <c r="O882" i="2"/>
  <c r="Q882" i="2" s="1"/>
  <c r="H882" i="2"/>
  <c r="O880" i="2"/>
  <c r="I880" i="2"/>
  <c r="H880" i="2"/>
  <c r="O875" i="2"/>
  <c r="I875" i="2"/>
  <c r="H875" i="2"/>
  <c r="O872" i="2"/>
  <c r="Q872" i="2" s="1"/>
  <c r="I872" i="2"/>
  <c r="H872" i="2"/>
  <c r="I871" i="2"/>
  <c r="P871" i="2" s="1"/>
  <c r="R871" i="2" s="1"/>
  <c r="I870" i="2"/>
  <c r="P870" i="2" s="1"/>
  <c r="I869" i="2"/>
  <c r="H869" i="2"/>
  <c r="G868" i="2"/>
  <c r="I868" i="2" s="1"/>
  <c r="P868" i="2" s="1"/>
  <c r="R868" i="2" s="1"/>
  <c r="O865" i="2"/>
  <c r="Q865" i="2" s="1"/>
  <c r="I865" i="2"/>
  <c r="H865" i="2"/>
  <c r="I864" i="2"/>
  <c r="P864" i="2" s="1"/>
  <c r="R864" i="2" s="1"/>
  <c r="I863" i="2"/>
  <c r="P863" i="2" s="1"/>
  <c r="I862" i="2"/>
  <c r="H862" i="2"/>
  <c r="G861" i="2"/>
  <c r="I861" i="2" s="1"/>
  <c r="P861" i="2" s="1"/>
  <c r="R861" i="2" s="1"/>
  <c r="O860" i="2"/>
  <c r="Q860" i="2" s="1"/>
  <c r="H860" i="2"/>
  <c r="G860" i="2"/>
  <c r="I860" i="2" s="1"/>
  <c r="G859" i="2"/>
  <c r="I859" i="2" s="1"/>
  <c r="P859" i="2" s="1"/>
  <c r="R859" i="2" s="1"/>
  <c r="O855" i="2"/>
  <c r="Q855" i="2" s="1"/>
  <c r="I855" i="2"/>
  <c r="H855" i="2"/>
  <c r="O854" i="2"/>
  <c r="I854" i="2"/>
  <c r="H854" i="2"/>
  <c r="I853" i="2"/>
  <c r="P853" i="2" s="1"/>
  <c r="H852" i="2"/>
  <c r="P852" i="2" s="1"/>
  <c r="I851" i="2"/>
  <c r="H851" i="2"/>
  <c r="O848" i="2"/>
  <c r="Q848" i="2" s="1"/>
  <c r="I848" i="2"/>
  <c r="H848" i="2"/>
  <c r="O846" i="2"/>
  <c r="Q846" i="2" s="1"/>
  <c r="I846" i="2"/>
  <c r="F846" i="2"/>
  <c r="H846" i="2" s="1"/>
  <c r="O845" i="2"/>
  <c r="I845" i="2"/>
  <c r="O842" i="2"/>
  <c r="I842" i="2"/>
  <c r="H842" i="2"/>
  <c r="O840" i="2"/>
  <c r="I840" i="2"/>
  <c r="H840" i="2"/>
  <c r="O836" i="2"/>
  <c r="Q836" i="2" s="1"/>
  <c r="I836" i="2"/>
  <c r="H836" i="2"/>
  <c r="O834" i="2"/>
  <c r="Q834" i="2" s="1"/>
  <c r="H834" i="2"/>
  <c r="O832" i="2"/>
  <c r="I832" i="2"/>
  <c r="H832" i="2"/>
  <c r="O827" i="2"/>
  <c r="I827" i="2"/>
  <c r="H827" i="2"/>
  <c r="O824" i="2"/>
  <c r="Q824" i="2" s="1"/>
  <c r="I824" i="2"/>
  <c r="H824" i="2"/>
  <c r="I823" i="2"/>
  <c r="P823" i="2" s="1"/>
  <c r="R823" i="2" s="1"/>
  <c r="I822" i="2"/>
  <c r="P822" i="2" s="1"/>
  <c r="I821" i="2"/>
  <c r="H821" i="2"/>
  <c r="G820" i="2"/>
  <c r="I820" i="2" s="1"/>
  <c r="P820" i="2" s="1"/>
  <c r="R820" i="2" s="1"/>
  <c r="I819" i="2"/>
  <c r="P819" i="2" s="1"/>
  <c r="I818" i="2"/>
  <c r="H818" i="2"/>
  <c r="O813" i="2"/>
  <c r="Q813" i="2" s="1"/>
  <c r="I813" i="2"/>
  <c r="H813" i="2"/>
  <c r="O812" i="2"/>
  <c r="Q812" i="2" s="1"/>
  <c r="I812" i="2"/>
  <c r="H812" i="2"/>
  <c r="O811" i="2"/>
  <c r="Q811" i="2" s="1"/>
  <c r="I811" i="2"/>
  <c r="H811" i="2"/>
  <c r="I810" i="2"/>
  <c r="H810" i="2"/>
  <c r="O808" i="2"/>
  <c r="Q808" i="2" s="1"/>
  <c r="I808" i="2"/>
  <c r="H808" i="2"/>
  <c r="I807" i="2"/>
  <c r="P807" i="2" s="1"/>
  <c r="R807" i="2" s="1"/>
  <c r="I806" i="2"/>
  <c r="P806" i="2" s="1"/>
  <c r="I805" i="2"/>
  <c r="H805" i="2"/>
  <c r="G804" i="2"/>
  <c r="I804" i="2" s="1"/>
  <c r="P804" i="2" s="1"/>
  <c r="R804" i="2" s="1"/>
  <c r="O803" i="2"/>
  <c r="Q803" i="2" s="1"/>
  <c r="H803" i="2"/>
  <c r="G803" i="2"/>
  <c r="I803" i="2" s="1"/>
  <c r="G802" i="2"/>
  <c r="I802" i="2" s="1"/>
  <c r="P802" i="2" s="1"/>
  <c r="R802" i="2" s="1"/>
  <c r="O798" i="2"/>
  <c r="Q798" i="2" s="1"/>
  <c r="I798" i="2"/>
  <c r="H798" i="2"/>
  <c r="O797" i="2"/>
  <c r="I797" i="2"/>
  <c r="H797" i="2"/>
  <c r="I796" i="2"/>
  <c r="P796" i="2" s="1"/>
  <c r="H795" i="2"/>
  <c r="P795" i="2" s="1"/>
  <c r="I794" i="2"/>
  <c r="H794" i="2"/>
  <c r="O791" i="2"/>
  <c r="Q791" i="2" s="1"/>
  <c r="I791" i="2"/>
  <c r="H791" i="2"/>
  <c r="O789" i="2"/>
  <c r="Q789" i="2" s="1"/>
  <c r="I789" i="2"/>
  <c r="F789" i="2"/>
  <c r="H789" i="2" s="1"/>
  <c r="O788" i="2"/>
  <c r="I788" i="2"/>
  <c r="O785" i="2"/>
  <c r="Q785" i="2" s="1"/>
  <c r="I785" i="2"/>
  <c r="H785" i="2"/>
  <c r="O783" i="2"/>
  <c r="I783" i="2"/>
  <c r="H783" i="2"/>
  <c r="O779" i="2"/>
  <c r="Q779" i="2" s="1"/>
  <c r="I779" i="2"/>
  <c r="H779" i="2"/>
  <c r="O777" i="2"/>
  <c r="Q777" i="2" s="1"/>
  <c r="H777" i="2"/>
  <c r="O775" i="2"/>
  <c r="I775" i="2"/>
  <c r="H775" i="2"/>
  <c r="O770" i="2"/>
  <c r="I770" i="2"/>
  <c r="H770" i="2"/>
  <c r="O767" i="2"/>
  <c r="Q767" i="2" s="1"/>
  <c r="I767" i="2"/>
  <c r="H767" i="2"/>
  <c r="I766" i="2"/>
  <c r="P766" i="2" s="1"/>
  <c r="R766" i="2" s="1"/>
  <c r="I765" i="2"/>
  <c r="P765" i="2" s="1"/>
  <c r="I764" i="2"/>
  <c r="H764" i="2"/>
  <c r="G763" i="2"/>
  <c r="I763" i="2" s="1"/>
  <c r="P763" i="2" s="1"/>
  <c r="R763" i="2" s="1"/>
  <c r="I762" i="2"/>
  <c r="P762" i="2" s="1"/>
  <c r="I761" i="2"/>
  <c r="H761" i="2"/>
  <c r="O756" i="2"/>
  <c r="Q756" i="2" s="1"/>
  <c r="I756" i="2"/>
  <c r="H756" i="2"/>
  <c r="O755" i="2"/>
  <c r="Q755" i="2" s="1"/>
  <c r="I755" i="2"/>
  <c r="H755" i="2"/>
  <c r="O754" i="2"/>
  <c r="Q754" i="2" s="1"/>
  <c r="I754" i="2"/>
  <c r="H754" i="2"/>
  <c r="I753" i="2"/>
  <c r="H753" i="2"/>
  <c r="O751" i="2"/>
  <c r="Q751" i="2" s="1"/>
  <c r="I751" i="2"/>
  <c r="H751" i="2"/>
  <c r="I750" i="2"/>
  <c r="P750" i="2" s="1"/>
  <c r="R750" i="2" s="1"/>
  <c r="I749" i="2"/>
  <c r="P749" i="2" s="1"/>
  <c r="I748" i="2"/>
  <c r="H748" i="2"/>
  <c r="G747" i="2"/>
  <c r="I747" i="2" s="1"/>
  <c r="P747" i="2" s="1"/>
  <c r="R747" i="2" s="1"/>
  <c r="O746" i="2"/>
  <c r="Q746" i="2" s="1"/>
  <c r="H746" i="2"/>
  <c r="G746" i="2"/>
  <c r="I746" i="2" s="1"/>
  <c r="G745" i="2"/>
  <c r="I745" i="2" s="1"/>
  <c r="P745" i="2" s="1"/>
  <c r="R745" i="2" s="1"/>
  <c r="O741" i="2"/>
  <c r="Q741" i="2" s="1"/>
  <c r="I741" i="2"/>
  <c r="H741" i="2"/>
  <c r="O740" i="2"/>
  <c r="I740" i="2"/>
  <c r="H740" i="2"/>
  <c r="I739" i="2"/>
  <c r="P739" i="2" s="1"/>
  <c r="H738" i="2"/>
  <c r="P738" i="2" s="1"/>
  <c r="I737" i="2"/>
  <c r="H737" i="2"/>
  <c r="O734" i="2"/>
  <c r="Q734" i="2" s="1"/>
  <c r="I734" i="2"/>
  <c r="H734" i="2"/>
  <c r="O732" i="2"/>
  <c r="Q732" i="2" s="1"/>
  <c r="I732" i="2"/>
  <c r="F732" i="2"/>
  <c r="H732" i="2" s="1"/>
  <c r="O731" i="2"/>
  <c r="I731" i="2"/>
  <c r="O728" i="2"/>
  <c r="Q728" i="2" s="1"/>
  <c r="I728" i="2"/>
  <c r="H728" i="2"/>
  <c r="O726" i="2"/>
  <c r="I726" i="2"/>
  <c r="H726" i="2"/>
  <c r="O722" i="2"/>
  <c r="I722" i="2"/>
  <c r="H722" i="2"/>
  <c r="O720" i="2"/>
  <c r="Q720" i="2" s="1"/>
  <c r="H720" i="2"/>
  <c r="O718" i="2"/>
  <c r="I718" i="2"/>
  <c r="H718" i="2"/>
  <c r="O713" i="2"/>
  <c r="I713" i="2"/>
  <c r="H713" i="2"/>
  <c r="O710" i="2"/>
  <c r="Q710" i="2" s="1"/>
  <c r="I710" i="2"/>
  <c r="H710" i="2"/>
  <c r="I709" i="2"/>
  <c r="P709" i="2" s="1"/>
  <c r="R709" i="2" s="1"/>
  <c r="I708" i="2"/>
  <c r="P708" i="2" s="1"/>
  <c r="I707" i="2"/>
  <c r="H707" i="2"/>
  <c r="G706" i="2"/>
  <c r="I706" i="2" s="1"/>
  <c r="P706" i="2" s="1"/>
  <c r="R706" i="2" s="1"/>
  <c r="I705" i="2"/>
  <c r="P705" i="2" s="1"/>
  <c r="I704" i="2"/>
  <c r="H704" i="2"/>
  <c r="O699" i="2"/>
  <c r="Q699" i="2" s="1"/>
  <c r="I699" i="2"/>
  <c r="H699" i="2"/>
  <c r="O698" i="2"/>
  <c r="Q698" i="2" s="1"/>
  <c r="I698" i="2"/>
  <c r="H698" i="2"/>
  <c r="O697" i="2"/>
  <c r="Q697" i="2" s="1"/>
  <c r="I697" i="2"/>
  <c r="H697" i="2"/>
  <c r="I696" i="2"/>
  <c r="H696" i="2"/>
  <c r="O694" i="2"/>
  <c r="Q694" i="2" s="1"/>
  <c r="I694" i="2"/>
  <c r="H694" i="2"/>
  <c r="I693" i="2"/>
  <c r="P693" i="2" s="1"/>
  <c r="R693" i="2" s="1"/>
  <c r="I692" i="2"/>
  <c r="P692" i="2" s="1"/>
  <c r="I691" i="2"/>
  <c r="H691" i="2"/>
  <c r="G690" i="2"/>
  <c r="I690" i="2" s="1"/>
  <c r="P690" i="2" s="1"/>
  <c r="R690" i="2" s="1"/>
  <c r="O689" i="2"/>
  <c r="Q689" i="2" s="1"/>
  <c r="H689" i="2"/>
  <c r="G689" i="2"/>
  <c r="I689" i="2" s="1"/>
  <c r="G688" i="2"/>
  <c r="I688" i="2" s="1"/>
  <c r="P688" i="2" s="1"/>
  <c r="R688" i="2" s="1"/>
  <c r="O684" i="2"/>
  <c r="Q684" i="2" s="1"/>
  <c r="I684" i="2"/>
  <c r="H684" i="2"/>
  <c r="O683" i="2"/>
  <c r="I683" i="2"/>
  <c r="H683" i="2"/>
  <c r="I682" i="2"/>
  <c r="P682" i="2" s="1"/>
  <c r="H681" i="2"/>
  <c r="P681" i="2" s="1"/>
  <c r="I680" i="2"/>
  <c r="H680" i="2"/>
  <c r="O677" i="2"/>
  <c r="Q677" i="2" s="1"/>
  <c r="I677" i="2"/>
  <c r="H677" i="2"/>
  <c r="O675" i="2"/>
  <c r="Q675" i="2" s="1"/>
  <c r="I675" i="2"/>
  <c r="F675" i="2"/>
  <c r="H675" i="2" s="1"/>
  <c r="O674" i="2"/>
  <c r="I674" i="2"/>
  <c r="O671" i="2"/>
  <c r="Q671" i="2" s="1"/>
  <c r="I671" i="2"/>
  <c r="H671" i="2"/>
  <c r="O669" i="2"/>
  <c r="I669" i="2"/>
  <c r="H669" i="2"/>
  <c r="O665" i="2"/>
  <c r="Q665" i="2" s="1"/>
  <c r="I665" i="2"/>
  <c r="H665" i="2"/>
  <c r="O663" i="2"/>
  <c r="Q663" i="2" s="1"/>
  <c r="H663" i="2"/>
  <c r="O661" i="2"/>
  <c r="I661" i="2"/>
  <c r="H661" i="2"/>
  <c r="O656" i="2"/>
  <c r="I656" i="2"/>
  <c r="H656" i="2"/>
  <c r="O653" i="2"/>
  <c r="Q653" i="2" s="1"/>
  <c r="I653" i="2"/>
  <c r="H653" i="2"/>
  <c r="I652" i="2"/>
  <c r="P652" i="2" s="1"/>
  <c r="R652" i="2" s="1"/>
  <c r="I651" i="2"/>
  <c r="P651" i="2" s="1"/>
  <c r="I650" i="2"/>
  <c r="H650" i="2"/>
  <c r="G649" i="2"/>
  <c r="I649" i="2" s="1"/>
  <c r="P649" i="2" s="1"/>
  <c r="R649" i="2" s="1"/>
  <c r="I648" i="2"/>
  <c r="P648" i="2" s="1"/>
  <c r="I647" i="2"/>
  <c r="H647" i="2"/>
  <c r="O642" i="2"/>
  <c r="Q642" i="2" s="1"/>
  <c r="I642" i="2"/>
  <c r="H642" i="2"/>
  <c r="O641" i="2"/>
  <c r="Q641" i="2" s="1"/>
  <c r="I641" i="2"/>
  <c r="H641" i="2"/>
  <c r="O640" i="2"/>
  <c r="Q640" i="2" s="1"/>
  <c r="I640" i="2"/>
  <c r="H640" i="2"/>
  <c r="I639" i="2"/>
  <c r="H639" i="2"/>
  <c r="O637" i="2"/>
  <c r="Q637" i="2" s="1"/>
  <c r="I637" i="2"/>
  <c r="H637" i="2"/>
  <c r="I636" i="2"/>
  <c r="P636" i="2" s="1"/>
  <c r="R636" i="2" s="1"/>
  <c r="I635" i="2"/>
  <c r="P635" i="2" s="1"/>
  <c r="I634" i="2"/>
  <c r="H634" i="2"/>
  <c r="G633" i="2"/>
  <c r="I633" i="2" s="1"/>
  <c r="P633" i="2" s="1"/>
  <c r="R633" i="2" s="1"/>
  <c r="O632" i="2"/>
  <c r="Q632" i="2" s="1"/>
  <c r="H632" i="2"/>
  <c r="G632" i="2"/>
  <c r="I632" i="2" s="1"/>
  <c r="G631" i="2"/>
  <c r="I631" i="2" s="1"/>
  <c r="P631" i="2" s="1"/>
  <c r="R631" i="2" s="1"/>
  <c r="O627" i="2"/>
  <c r="I627" i="2"/>
  <c r="H627" i="2"/>
  <c r="O626" i="2"/>
  <c r="I626" i="2"/>
  <c r="H626" i="2"/>
  <c r="I625" i="2"/>
  <c r="P625" i="2" s="1"/>
  <c r="H624" i="2"/>
  <c r="P624" i="2" s="1"/>
  <c r="I623" i="2"/>
  <c r="H623" i="2"/>
  <c r="O620" i="2"/>
  <c r="Q620" i="2" s="1"/>
  <c r="I620" i="2"/>
  <c r="H620" i="2"/>
  <c r="O618" i="2"/>
  <c r="Q618" i="2" s="1"/>
  <c r="I618" i="2"/>
  <c r="F618" i="2"/>
  <c r="H618" i="2" s="1"/>
  <c r="O617" i="2"/>
  <c r="I617" i="2"/>
  <c r="O614" i="2"/>
  <c r="Q614" i="2" s="1"/>
  <c r="I614" i="2"/>
  <c r="H614" i="2"/>
  <c r="O612" i="2"/>
  <c r="I612" i="2"/>
  <c r="H612" i="2"/>
  <c r="O608" i="2"/>
  <c r="Q608" i="2" s="1"/>
  <c r="I608" i="2"/>
  <c r="H608" i="2"/>
  <c r="O606" i="2"/>
  <c r="Q606" i="2" s="1"/>
  <c r="H606" i="2"/>
  <c r="O604" i="2"/>
  <c r="I604" i="2"/>
  <c r="H604" i="2"/>
  <c r="O599" i="2"/>
  <c r="I599" i="2"/>
  <c r="H599" i="2"/>
  <c r="O596" i="2"/>
  <c r="Q596" i="2" s="1"/>
  <c r="I596" i="2"/>
  <c r="H596" i="2"/>
  <c r="I595" i="2"/>
  <c r="P595" i="2" s="1"/>
  <c r="R595" i="2" s="1"/>
  <c r="I594" i="2"/>
  <c r="P594" i="2" s="1"/>
  <c r="I593" i="2"/>
  <c r="H593" i="2"/>
  <c r="G592" i="2"/>
  <c r="I592" i="2" s="1"/>
  <c r="P592" i="2" s="1"/>
  <c r="R592" i="2" s="1"/>
  <c r="I591" i="2"/>
  <c r="P591" i="2" s="1"/>
  <c r="I590" i="2"/>
  <c r="H590" i="2"/>
  <c r="O585" i="2"/>
  <c r="Q585" i="2" s="1"/>
  <c r="I585" i="2"/>
  <c r="H585" i="2"/>
  <c r="O584" i="2"/>
  <c r="Q584" i="2" s="1"/>
  <c r="I584" i="2"/>
  <c r="H584" i="2"/>
  <c r="O583" i="2"/>
  <c r="Q583" i="2" s="1"/>
  <c r="I583" i="2"/>
  <c r="H583" i="2"/>
  <c r="I582" i="2"/>
  <c r="H582" i="2"/>
  <c r="O580" i="2"/>
  <c r="Q580" i="2" s="1"/>
  <c r="I580" i="2"/>
  <c r="H580" i="2"/>
  <c r="I579" i="2"/>
  <c r="P579" i="2" s="1"/>
  <c r="R579" i="2" s="1"/>
  <c r="I578" i="2"/>
  <c r="P578" i="2" s="1"/>
  <c r="I577" i="2"/>
  <c r="H577" i="2"/>
  <c r="G576" i="2"/>
  <c r="I576" i="2" s="1"/>
  <c r="P576" i="2" s="1"/>
  <c r="R576" i="2" s="1"/>
  <c r="O575" i="2"/>
  <c r="Q575" i="2" s="1"/>
  <c r="H575" i="2"/>
  <c r="G575" i="2"/>
  <c r="I575" i="2" s="1"/>
  <c r="G574" i="2"/>
  <c r="I574" i="2" s="1"/>
  <c r="P574" i="2" s="1"/>
  <c r="R574" i="2" s="1"/>
  <c r="O570" i="2"/>
  <c r="Q570" i="2" s="1"/>
  <c r="I570" i="2"/>
  <c r="H570" i="2"/>
  <c r="O569" i="2"/>
  <c r="I569" i="2"/>
  <c r="H569" i="2"/>
  <c r="I568" i="2"/>
  <c r="P568" i="2" s="1"/>
  <c r="H567" i="2"/>
  <c r="P567" i="2" s="1"/>
  <c r="I566" i="2"/>
  <c r="H566" i="2"/>
  <c r="O563" i="2"/>
  <c r="Q563" i="2" s="1"/>
  <c r="I563" i="2"/>
  <c r="H563" i="2"/>
  <c r="O561" i="2"/>
  <c r="Q561" i="2" s="1"/>
  <c r="I561" i="2"/>
  <c r="F561" i="2"/>
  <c r="H561" i="2" s="1"/>
  <c r="O560" i="2"/>
  <c r="I560" i="2"/>
  <c r="O557" i="2"/>
  <c r="Q557" i="2" s="1"/>
  <c r="I557" i="2"/>
  <c r="H557" i="2"/>
  <c r="O555" i="2"/>
  <c r="I555" i="2"/>
  <c r="H555" i="2"/>
  <c r="O552" i="2"/>
  <c r="Q552" i="2" s="1"/>
  <c r="H552" i="2"/>
  <c r="O550" i="2"/>
  <c r="I550" i="2"/>
  <c r="H550" i="2"/>
  <c r="O545" i="2"/>
  <c r="I545" i="2"/>
  <c r="H545" i="2"/>
  <c r="O542" i="2"/>
  <c r="Q542" i="2" s="1"/>
  <c r="I542" i="2"/>
  <c r="H542" i="2"/>
  <c r="I541" i="2"/>
  <c r="P541" i="2" s="1"/>
  <c r="R541" i="2" s="1"/>
  <c r="I540" i="2"/>
  <c r="P540" i="2" s="1"/>
  <c r="I539" i="2"/>
  <c r="H539" i="2"/>
  <c r="G538" i="2"/>
  <c r="I538" i="2" s="1"/>
  <c r="P538" i="2" s="1"/>
  <c r="R538" i="2" s="1"/>
  <c r="I536" i="2"/>
  <c r="P536" i="2" s="1"/>
  <c r="R536" i="2" s="1"/>
  <c r="I535" i="2"/>
  <c r="P535" i="2" s="1"/>
  <c r="I534" i="2"/>
  <c r="H534" i="2"/>
  <c r="G533" i="2"/>
  <c r="I533" i="2" s="1"/>
  <c r="P533" i="2" s="1"/>
  <c r="R533" i="2" s="1"/>
  <c r="O532" i="2"/>
  <c r="Q532" i="2" s="1"/>
  <c r="H532" i="2"/>
  <c r="G532" i="2"/>
  <c r="I532" i="2" s="1"/>
  <c r="G531" i="2"/>
  <c r="I531" i="2" s="1"/>
  <c r="P531" i="2" s="1"/>
  <c r="R531" i="2" s="1"/>
  <c r="O527" i="2"/>
  <c r="Q527" i="2" s="1"/>
  <c r="I527" i="2"/>
  <c r="H527" i="2"/>
  <c r="O526" i="2"/>
  <c r="I526" i="2"/>
  <c r="H526" i="2"/>
  <c r="I525" i="2"/>
  <c r="P525" i="2" s="1"/>
  <c r="H524" i="2"/>
  <c r="P524" i="2" s="1"/>
  <c r="I523" i="2"/>
  <c r="H523" i="2"/>
  <c r="O520" i="2"/>
  <c r="Q520" i="2" s="1"/>
  <c r="I520" i="2"/>
  <c r="H520" i="2"/>
  <c r="O518" i="2"/>
  <c r="Q518" i="2" s="1"/>
  <c r="I518" i="2"/>
  <c r="F518" i="2"/>
  <c r="H518" i="2" s="1"/>
  <c r="O517" i="2"/>
  <c r="I517" i="2"/>
  <c r="O514" i="2"/>
  <c r="Q514" i="2" s="1"/>
  <c r="I514" i="2"/>
  <c r="H514" i="2"/>
  <c r="O512" i="2"/>
  <c r="I512" i="2"/>
  <c r="H512" i="2"/>
  <c r="O509" i="2"/>
  <c r="Q509" i="2" s="1"/>
  <c r="H509" i="2"/>
  <c r="O507" i="2"/>
  <c r="I507" i="2"/>
  <c r="H507" i="2"/>
  <c r="O502" i="2"/>
  <c r="I502" i="2"/>
  <c r="H502" i="2"/>
  <c r="O499" i="2"/>
  <c r="Q499" i="2" s="1"/>
  <c r="I499" i="2"/>
  <c r="H499" i="2"/>
  <c r="I498" i="2"/>
  <c r="P498" i="2" s="1"/>
  <c r="R498" i="2" s="1"/>
  <c r="I497" i="2"/>
  <c r="P497" i="2" s="1"/>
  <c r="I496" i="2"/>
  <c r="H496" i="2"/>
  <c r="G495" i="2"/>
  <c r="I495" i="2" s="1"/>
  <c r="P495" i="2" s="1"/>
  <c r="R495" i="2" s="1"/>
  <c r="I493" i="2"/>
  <c r="P493" i="2" s="1"/>
  <c r="R493" i="2" s="1"/>
  <c r="I492" i="2"/>
  <c r="P492" i="2" s="1"/>
  <c r="I491" i="2"/>
  <c r="H491" i="2"/>
  <c r="G490" i="2"/>
  <c r="I490" i="2" s="1"/>
  <c r="P490" i="2" s="1"/>
  <c r="R490" i="2" s="1"/>
  <c r="O489" i="2"/>
  <c r="Q489" i="2" s="1"/>
  <c r="H489" i="2"/>
  <c r="G489" i="2"/>
  <c r="I489" i="2" s="1"/>
  <c r="G488" i="2"/>
  <c r="I488" i="2" s="1"/>
  <c r="P488" i="2" s="1"/>
  <c r="R488" i="2" s="1"/>
  <c r="O484" i="2"/>
  <c r="Q484" i="2" s="1"/>
  <c r="I484" i="2"/>
  <c r="H484" i="2"/>
  <c r="O483" i="2"/>
  <c r="I483" i="2"/>
  <c r="H483" i="2"/>
  <c r="I482" i="2"/>
  <c r="P482" i="2" s="1"/>
  <c r="H481" i="2"/>
  <c r="P481" i="2" s="1"/>
  <c r="I480" i="2"/>
  <c r="H480" i="2"/>
  <c r="O477" i="2"/>
  <c r="Q477" i="2" s="1"/>
  <c r="I477" i="2"/>
  <c r="H477" i="2"/>
  <c r="O475" i="2"/>
  <c r="Q475" i="2" s="1"/>
  <c r="I475" i="2"/>
  <c r="F475" i="2"/>
  <c r="H475" i="2" s="1"/>
  <c r="O474" i="2"/>
  <c r="I474" i="2"/>
  <c r="O471" i="2"/>
  <c r="Q471" i="2" s="1"/>
  <c r="I471" i="2"/>
  <c r="H471" i="2"/>
  <c r="O469" i="2"/>
  <c r="I469" i="2"/>
  <c r="H469" i="2"/>
  <c r="O465" i="2"/>
  <c r="Q465" i="2" s="1"/>
  <c r="I465" i="2"/>
  <c r="H465" i="2"/>
  <c r="O463" i="2"/>
  <c r="Q463" i="2" s="1"/>
  <c r="H463" i="2"/>
  <c r="O461" i="2"/>
  <c r="I461" i="2"/>
  <c r="H461" i="2"/>
  <c r="O456" i="2"/>
  <c r="I456" i="2"/>
  <c r="H456" i="2"/>
  <c r="O453" i="2"/>
  <c r="Q453" i="2" s="1"/>
  <c r="I453" i="2"/>
  <c r="H453" i="2"/>
  <c r="I452" i="2"/>
  <c r="P452" i="2" s="1"/>
  <c r="R452" i="2" s="1"/>
  <c r="I451" i="2"/>
  <c r="P451" i="2" s="1"/>
  <c r="I450" i="2"/>
  <c r="H450" i="2"/>
  <c r="G449" i="2"/>
  <c r="I449" i="2" s="1"/>
  <c r="P449" i="2" s="1"/>
  <c r="R449" i="2" s="1"/>
  <c r="I447" i="2"/>
  <c r="P447" i="2" s="1"/>
  <c r="R447" i="2" s="1"/>
  <c r="I446" i="2"/>
  <c r="P446" i="2" s="1"/>
  <c r="I445" i="2"/>
  <c r="H445" i="2"/>
  <c r="G444" i="2"/>
  <c r="I444" i="2" s="1"/>
  <c r="P444" i="2" s="1"/>
  <c r="R444" i="2" s="1"/>
  <c r="O443" i="2"/>
  <c r="Q443" i="2" s="1"/>
  <c r="H443" i="2"/>
  <c r="G443" i="2"/>
  <c r="I443" i="2" s="1"/>
  <c r="G442" i="2"/>
  <c r="I442" i="2" s="1"/>
  <c r="P442" i="2" s="1"/>
  <c r="R442" i="2" s="1"/>
  <c r="O391" i="2"/>
  <c r="Q391" i="2" s="1"/>
  <c r="O429" i="2"/>
  <c r="Q429" i="2" s="1"/>
  <c r="I429" i="2"/>
  <c r="F429" i="2"/>
  <c r="H429" i="2" s="1"/>
  <c r="O428" i="2"/>
  <c r="I428" i="2"/>
  <c r="O425" i="2"/>
  <c r="I425" i="2"/>
  <c r="H425" i="2"/>
  <c r="O423" i="2"/>
  <c r="I423" i="2"/>
  <c r="H423" i="2"/>
  <c r="P1569" i="2" l="1"/>
  <c r="R1569" i="2" s="1"/>
  <c r="P1600" i="2"/>
  <c r="P1589" i="2"/>
  <c r="R1589" i="2" s="1"/>
  <c r="P1501" i="2"/>
  <c r="R1501" i="2" s="1"/>
  <c r="P1521" i="2"/>
  <c r="R1521" i="2" s="1"/>
  <c r="P1541" i="2"/>
  <c r="R1541" i="2" s="1"/>
  <c r="P1555" i="2"/>
  <c r="R1555" i="2" s="1"/>
  <c r="P1587" i="2"/>
  <c r="R1587" i="2" s="1"/>
  <c r="P1601" i="2"/>
  <c r="R1601" i="2" s="1"/>
  <c r="P1539" i="2"/>
  <c r="R1539" i="2" s="1"/>
  <c r="P1553" i="2"/>
  <c r="R1553" i="2" s="1"/>
  <c r="P1595" i="2"/>
  <c r="R1595" i="2" s="1"/>
  <c r="P1558" i="2"/>
  <c r="R1558" i="2" s="1"/>
  <c r="P1547" i="2"/>
  <c r="R1547" i="2" s="1"/>
  <c r="P1395" i="2"/>
  <c r="R1395" i="2" s="1"/>
  <c r="P1451" i="2"/>
  <c r="R1451" i="2" s="1"/>
  <c r="P1519" i="2"/>
  <c r="R1519" i="2" s="1"/>
  <c r="P1531" i="2"/>
  <c r="R1531" i="2" s="1"/>
  <c r="P1572" i="2"/>
  <c r="R1572" i="2" s="1"/>
  <c r="P1403" i="2"/>
  <c r="R1403" i="2" s="1"/>
  <c r="P1524" i="2"/>
  <c r="R1524" i="2" s="1"/>
  <c r="P1471" i="2"/>
  <c r="R1471" i="2" s="1"/>
  <c r="P1513" i="2"/>
  <c r="R1513" i="2" s="1"/>
  <c r="P1534" i="2"/>
  <c r="R1534" i="2" s="1"/>
  <c r="P1561" i="2"/>
  <c r="R1561" i="2" s="1"/>
  <c r="P1507" i="2"/>
  <c r="R1507" i="2" s="1"/>
  <c r="P1579" i="2"/>
  <c r="R1579" i="2" s="1"/>
  <c r="P1528" i="2"/>
  <c r="R1528" i="2" s="1"/>
  <c r="P1549" i="2"/>
  <c r="R1549" i="2" s="1"/>
  <c r="P1552" i="2"/>
  <c r="R1552" i="2" s="1"/>
  <c r="P1562" i="2"/>
  <c r="R1562" i="2" s="1"/>
  <c r="P1514" i="2"/>
  <c r="R1514" i="2" s="1"/>
  <c r="P1582" i="2"/>
  <c r="R1582" i="2" s="1"/>
  <c r="Q1595" i="2"/>
  <c r="P1504" i="2"/>
  <c r="R1504" i="2" s="1"/>
  <c r="Q1549" i="2"/>
  <c r="P1423" i="2"/>
  <c r="R1423" i="2" s="1"/>
  <c r="R1600" i="2"/>
  <c r="Q1600" i="2"/>
  <c r="P1510" i="2"/>
  <c r="R1510" i="2" s="1"/>
  <c r="P1576" i="2"/>
  <c r="R1576" i="2" s="1"/>
  <c r="P1414" i="2"/>
  <c r="R1414" i="2" s="1"/>
  <c r="P1591" i="2"/>
  <c r="R1591" i="2" s="1"/>
  <c r="P1567" i="2"/>
  <c r="R1567" i="2" s="1"/>
  <c r="P1597" i="2"/>
  <c r="R1597" i="2" s="1"/>
  <c r="Q1534" i="2"/>
  <c r="P1543" i="2"/>
  <c r="R1543" i="2" s="1"/>
  <c r="R1511" i="2"/>
  <c r="R1512" i="2"/>
  <c r="P1428" i="2"/>
  <c r="R1428" i="2" s="1"/>
  <c r="P1480" i="2"/>
  <c r="R1480" i="2" s="1"/>
  <c r="Q1499" i="2"/>
  <c r="P1408" i="2"/>
  <c r="R1408" i="2" s="1"/>
  <c r="Q1491" i="2"/>
  <c r="P928" i="2"/>
  <c r="R928" i="2" s="1"/>
  <c r="P962" i="2"/>
  <c r="R962" i="2" s="1"/>
  <c r="P975" i="2"/>
  <c r="R975" i="2" s="1"/>
  <c r="P1240" i="2"/>
  <c r="R1240" i="2" s="1"/>
  <c r="Q1486" i="2"/>
  <c r="R1426" i="2"/>
  <c r="R1474" i="2"/>
  <c r="P1476" i="2"/>
  <c r="R1476" i="2" s="1"/>
  <c r="P1491" i="2"/>
  <c r="R1491" i="2" s="1"/>
  <c r="P1432" i="2"/>
  <c r="R1432" i="2" s="1"/>
  <c r="P1445" i="2"/>
  <c r="R1445" i="2" s="1"/>
  <c r="P1505" i="2"/>
  <c r="R1505" i="2" s="1"/>
  <c r="Q1513" i="2"/>
  <c r="R1481" i="2"/>
  <c r="P1495" i="2"/>
  <c r="R1495" i="2" s="1"/>
  <c r="Q1504" i="2"/>
  <c r="P1483" i="2"/>
  <c r="R1483" i="2" s="1"/>
  <c r="P1473" i="2"/>
  <c r="R1473" i="2" s="1"/>
  <c r="P1499" i="2"/>
  <c r="R1499" i="2" s="1"/>
  <c r="P1486" i="2"/>
  <c r="R1486" i="2" s="1"/>
  <c r="Q1495" i="2"/>
  <c r="P1493" i="2"/>
  <c r="R1493" i="2" s="1"/>
  <c r="P1377" i="2"/>
  <c r="R1377" i="2" s="1"/>
  <c r="P1397" i="2"/>
  <c r="R1397" i="2" s="1"/>
  <c r="P1216" i="2"/>
  <c r="R1216" i="2" s="1"/>
  <c r="P1438" i="2"/>
  <c r="R1438" i="2" s="1"/>
  <c r="P1456" i="2"/>
  <c r="R1456" i="2" s="1"/>
  <c r="P1465" i="2"/>
  <c r="R1465" i="2" s="1"/>
  <c r="P1457" i="2"/>
  <c r="R1457" i="2" s="1"/>
  <c r="P1177" i="2"/>
  <c r="R1177" i="2" s="1"/>
  <c r="P1189" i="2"/>
  <c r="R1189" i="2" s="1"/>
  <c r="P1390" i="2"/>
  <c r="R1390" i="2" s="1"/>
  <c r="R1416" i="2"/>
  <c r="R1463" i="2"/>
  <c r="P1417" i="2"/>
  <c r="R1417" i="2" s="1"/>
  <c r="Q1443" i="2"/>
  <c r="P1459" i="2"/>
  <c r="R1459" i="2" s="1"/>
  <c r="P1120" i="2"/>
  <c r="R1120" i="2" s="1"/>
  <c r="P1132" i="2"/>
  <c r="R1132" i="2" s="1"/>
  <c r="P1159" i="2"/>
  <c r="R1159" i="2" s="1"/>
  <c r="P1205" i="2"/>
  <c r="R1205" i="2" s="1"/>
  <c r="P1284" i="2"/>
  <c r="R1284" i="2" s="1"/>
  <c r="R1378" i="2"/>
  <c r="P1425" i="2"/>
  <c r="R1425" i="2" s="1"/>
  <c r="R1433" i="2"/>
  <c r="Q1456" i="2"/>
  <c r="P1380" i="2"/>
  <c r="R1380" i="2" s="1"/>
  <c r="Q1390" i="2"/>
  <c r="P1435" i="2"/>
  <c r="R1435" i="2" s="1"/>
  <c r="Q1408" i="2"/>
  <c r="Q1417" i="2"/>
  <c r="P1384" i="2"/>
  <c r="R1384" i="2" s="1"/>
  <c r="Q1395" i="2"/>
  <c r="P1409" i="2"/>
  <c r="R1409" i="2" s="1"/>
  <c r="P1418" i="2"/>
  <c r="R1418" i="2" s="1"/>
  <c r="Q1465" i="2"/>
  <c r="R1415" i="2"/>
  <c r="P1375" i="2"/>
  <c r="R1375" i="2" s="1"/>
  <c r="R1385" i="2"/>
  <c r="P1411" i="2"/>
  <c r="R1411" i="2" s="1"/>
  <c r="Q1438" i="2"/>
  <c r="P1466" i="2"/>
  <c r="R1466" i="2" s="1"/>
  <c r="R1464" i="2"/>
  <c r="P1387" i="2"/>
  <c r="R1387" i="2" s="1"/>
  <c r="P1443" i="2"/>
  <c r="R1443" i="2" s="1"/>
  <c r="P1453" i="2"/>
  <c r="R1453" i="2" s="1"/>
  <c r="P1462" i="2"/>
  <c r="R1462" i="2" s="1"/>
  <c r="P1447" i="2"/>
  <c r="R1447" i="2" s="1"/>
  <c r="P1405" i="2"/>
  <c r="R1405" i="2" s="1"/>
  <c r="P1399" i="2"/>
  <c r="R1399" i="2" s="1"/>
  <c r="P1352" i="2"/>
  <c r="R1352" i="2" s="1"/>
  <c r="P1361" i="2"/>
  <c r="R1361" i="2" s="1"/>
  <c r="P1064" i="2"/>
  <c r="R1064" i="2" s="1"/>
  <c r="P1013" i="2"/>
  <c r="R1013" i="2" s="1"/>
  <c r="P1321" i="2"/>
  <c r="R1321" i="2" s="1"/>
  <c r="P1366" i="2"/>
  <c r="R1366" i="2" s="1"/>
  <c r="P1170" i="2"/>
  <c r="R1170" i="2" s="1"/>
  <c r="P1178" i="2"/>
  <c r="R1178" i="2" s="1"/>
  <c r="P1297" i="2"/>
  <c r="R1297" i="2" s="1"/>
  <c r="P1330" i="2"/>
  <c r="R1330" i="2" s="1"/>
  <c r="P1113" i="2"/>
  <c r="R1113" i="2" s="1"/>
  <c r="P1121" i="2"/>
  <c r="R1121" i="2" s="1"/>
  <c r="P1315" i="2"/>
  <c r="R1315" i="2" s="1"/>
  <c r="Q1350" i="2"/>
  <c r="P1350" i="2"/>
  <c r="R1350" i="2" s="1"/>
  <c r="Q1267" i="2"/>
  <c r="P938" i="2"/>
  <c r="R938" i="2" s="1"/>
  <c r="P1102" i="2"/>
  <c r="R1102" i="2" s="1"/>
  <c r="P1148" i="2"/>
  <c r="R1148" i="2" s="1"/>
  <c r="P1227" i="2"/>
  <c r="R1227" i="2" s="1"/>
  <c r="P1332" i="2"/>
  <c r="R1332" i="2" s="1"/>
  <c r="R1367" i="2"/>
  <c r="R1340" i="2"/>
  <c r="P1342" i="2"/>
  <c r="R1342" i="2" s="1"/>
  <c r="R1333" i="2"/>
  <c r="Q1345" i="2"/>
  <c r="P1335" i="2"/>
  <c r="R1335" i="2" s="1"/>
  <c r="P1360" i="2"/>
  <c r="R1360" i="2" s="1"/>
  <c r="P1369" i="2"/>
  <c r="R1369" i="2" s="1"/>
  <c r="Q1360" i="2"/>
  <c r="P1345" i="2"/>
  <c r="R1345" i="2" s="1"/>
  <c r="Q1369" i="2"/>
  <c r="Q1355" i="2"/>
  <c r="Q1219" i="2"/>
  <c r="P1370" i="2"/>
  <c r="R1370" i="2" s="1"/>
  <c r="P1355" i="2"/>
  <c r="R1355" i="2" s="1"/>
  <c r="P1357" i="2"/>
  <c r="R1357" i="2" s="1"/>
  <c r="Q1153" i="2"/>
  <c r="Q1162" i="2"/>
  <c r="P1291" i="2"/>
  <c r="R1291" i="2" s="1"/>
  <c r="P1339" i="2"/>
  <c r="R1339" i="2" s="1"/>
  <c r="R1368" i="2"/>
  <c r="Q1140" i="2"/>
  <c r="P1363" i="2"/>
  <c r="R1363" i="2" s="1"/>
  <c r="Q1357" i="2"/>
  <c r="P1306" i="2"/>
  <c r="R1306" i="2" s="1"/>
  <c r="P1310" i="2"/>
  <c r="R1310" i="2" s="1"/>
  <c r="P1234" i="2"/>
  <c r="R1234" i="2" s="1"/>
  <c r="P1273" i="2"/>
  <c r="R1273" i="2" s="1"/>
  <c r="R1228" i="2"/>
  <c r="R1127" i="2"/>
  <c r="P1046" i="2"/>
  <c r="R1046" i="2" s="1"/>
  <c r="R1171" i="2"/>
  <c r="P1276" i="2"/>
  <c r="R1276" i="2" s="1"/>
  <c r="P1316" i="2"/>
  <c r="R1316" i="2" s="1"/>
  <c r="P1126" i="2"/>
  <c r="R1126" i="2" s="1"/>
  <c r="P1230" i="2"/>
  <c r="R1230" i="2" s="1"/>
  <c r="P1267" i="2"/>
  <c r="R1267" i="2" s="1"/>
  <c r="P1302" i="2"/>
  <c r="R1302" i="2" s="1"/>
  <c r="P917" i="2"/>
  <c r="R917" i="2" s="1"/>
  <c r="P930" i="2"/>
  <c r="R930" i="2" s="1"/>
  <c r="P1057" i="2"/>
  <c r="R1057" i="2" s="1"/>
  <c r="P1069" i="2"/>
  <c r="R1069" i="2" s="1"/>
  <c r="P1173" i="2"/>
  <c r="R1173" i="2" s="1"/>
  <c r="P1197" i="2"/>
  <c r="R1197" i="2" s="1"/>
  <c r="P1210" i="2"/>
  <c r="R1210" i="2" s="1"/>
  <c r="P737" i="2"/>
  <c r="R737" i="2" s="1"/>
  <c r="P862" i="2"/>
  <c r="R862" i="2" s="1"/>
  <c r="P1213" i="2"/>
  <c r="R1213" i="2" s="1"/>
  <c r="P1270" i="2"/>
  <c r="R1270" i="2" s="1"/>
  <c r="P1262" i="2"/>
  <c r="R1262" i="2" s="1"/>
  <c r="R1322" i="2"/>
  <c r="R1114" i="2"/>
  <c r="P1207" i="2"/>
  <c r="R1207" i="2" s="1"/>
  <c r="Q1249" i="2"/>
  <c r="R1285" i="2"/>
  <c r="P1324" i="2"/>
  <c r="R1324" i="2" s="1"/>
  <c r="P1000" i="2"/>
  <c r="R1000" i="2" s="1"/>
  <c r="P1219" i="2"/>
  <c r="R1219" i="2" s="1"/>
  <c r="Q1297" i="2"/>
  <c r="P1287" i="2"/>
  <c r="R1287" i="2" s="1"/>
  <c r="R1292" i="2"/>
  <c r="Q1262" i="2"/>
  <c r="R1160" i="2"/>
  <c r="P1154" i="2"/>
  <c r="R1154" i="2" s="1"/>
  <c r="P1163" i="2"/>
  <c r="R1163" i="2" s="1"/>
  <c r="P1211" i="2"/>
  <c r="R1211" i="2" s="1"/>
  <c r="P1220" i="2"/>
  <c r="R1220" i="2" s="1"/>
  <c r="Q1254" i="2"/>
  <c r="P1268" i="2"/>
  <c r="R1268" i="2" s="1"/>
  <c r="Q1276" i="2"/>
  <c r="P1144" i="2"/>
  <c r="R1144" i="2" s="1"/>
  <c r="P1118" i="2"/>
  <c r="R1118" i="2" s="1"/>
  <c r="P1129" i="2"/>
  <c r="R1129" i="2" s="1"/>
  <c r="P1142" i="2"/>
  <c r="R1142" i="2" s="1"/>
  <c r="P1175" i="2"/>
  <c r="R1175" i="2" s="1"/>
  <c r="P1186" i="2"/>
  <c r="R1186" i="2" s="1"/>
  <c r="P1199" i="2"/>
  <c r="R1199" i="2" s="1"/>
  <c r="P1232" i="2"/>
  <c r="R1232" i="2" s="1"/>
  <c r="P1243" i="2"/>
  <c r="R1243" i="2" s="1"/>
  <c r="P1256" i="2"/>
  <c r="R1256" i="2" s="1"/>
  <c r="P1277" i="2"/>
  <c r="R1277" i="2" s="1"/>
  <c r="Q1302" i="2"/>
  <c r="P1249" i="2"/>
  <c r="R1249" i="2" s="1"/>
  <c r="R1184" i="2"/>
  <c r="Q1210" i="2"/>
  <c r="R1274" i="2"/>
  <c r="Q1197" i="2"/>
  <c r="P1156" i="2"/>
  <c r="R1156" i="2" s="1"/>
  <c r="R1275" i="2"/>
  <c r="P1111" i="2"/>
  <c r="R1111" i="2" s="1"/>
  <c r="P1119" i="2"/>
  <c r="R1119" i="2" s="1"/>
  <c r="R1130" i="2"/>
  <c r="R1241" i="2"/>
  <c r="Q1310" i="2"/>
  <c r="Q1148" i="2"/>
  <c r="R1244" i="2"/>
  <c r="Q1315" i="2"/>
  <c r="P1254" i="2"/>
  <c r="R1254" i="2" s="1"/>
  <c r="Q1205" i="2"/>
  <c r="R1217" i="2"/>
  <c r="Q1324" i="2"/>
  <c r="R1187" i="2"/>
  <c r="P1135" i="2"/>
  <c r="R1135" i="2" s="1"/>
  <c r="Q1135" i="2"/>
  <c r="R1161" i="2"/>
  <c r="P1246" i="2"/>
  <c r="R1246" i="2" s="1"/>
  <c r="P1325" i="2"/>
  <c r="R1325" i="2" s="1"/>
  <c r="P1168" i="2"/>
  <c r="R1168" i="2" s="1"/>
  <c r="R1323" i="2"/>
  <c r="P1233" i="2"/>
  <c r="R1233" i="2" s="1"/>
  <c r="P1192" i="2"/>
  <c r="R1192" i="2" s="1"/>
  <c r="R1218" i="2"/>
  <c r="P1176" i="2"/>
  <c r="R1176" i="2" s="1"/>
  <c r="P1225" i="2"/>
  <c r="R1225" i="2" s="1"/>
  <c r="P1116" i="2"/>
  <c r="R1116" i="2" s="1"/>
  <c r="P1140" i="2"/>
  <c r="R1140" i="2" s="1"/>
  <c r="P1153" i="2"/>
  <c r="R1153" i="2" s="1"/>
  <c r="P1162" i="2"/>
  <c r="R1162" i="2" s="1"/>
  <c r="P1183" i="2"/>
  <c r="R1183" i="2" s="1"/>
  <c r="Q1192" i="2"/>
  <c r="P1235" i="2"/>
  <c r="R1235" i="2" s="1"/>
  <c r="P1282" i="2"/>
  <c r="R1282" i="2" s="1"/>
  <c r="P1294" i="2"/>
  <c r="R1294" i="2" s="1"/>
  <c r="P1312" i="2"/>
  <c r="R1312" i="2" s="1"/>
  <c r="P1304" i="2"/>
  <c r="R1304" i="2" s="1"/>
  <c r="P1318" i="2"/>
  <c r="R1318" i="2" s="1"/>
  <c r="P1258" i="2"/>
  <c r="R1258" i="2" s="1"/>
  <c r="P1264" i="2"/>
  <c r="R1264" i="2" s="1"/>
  <c r="Q1207" i="2"/>
  <c r="P1201" i="2"/>
  <c r="R1201" i="2" s="1"/>
  <c r="Q1144" i="2"/>
  <c r="P1150" i="2"/>
  <c r="R1150" i="2" s="1"/>
  <c r="P1041" i="2"/>
  <c r="R1041" i="2" s="1"/>
  <c r="P1050" i="2"/>
  <c r="R1050" i="2" s="1"/>
  <c r="P1005" i="2"/>
  <c r="R1005" i="2" s="1"/>
  <c r="P1016" i="2"/>
  <c r="R1016" i="2" s="1"/>
  <c r="P1029" i="2"/>
  <c r="R1029" i="2" s="1"/>
  <c r="P1007" i="2"/>
  <c r="R1007" i="2" s="1"/>
  <c r="P1019" i="2"/>
  <c r="R1019" i="2" s="1"/>
  <c r="P590" i="2"/>
  <c r="R590" i="2" s="1"/>
  <c r="P1035" i="2"/>
  <c r="R1035" i="2" s="1"/>
  <c r="P761" i="2"/>
  <c r="R761" i="2" s="1"/>
  <c r="P865" i="2"/>
  <c r="R865" i="2" s="1"/>
  <c r="P902" i="2"/>
  <c r="R902" i="2" s="1"/>
  <c r="P913" i="2"/>
  <c r="R913" i="2" s="1"/>
  <c r="P939" i="2"/>
  <c r="R939" i="2" s="1"/>
  <c r="P986" i="2"/>
  <c r="R986" i="2" s="1"/>
  <c r="Q1096" i="2"/>
  <c r="P1072" i="2"/>
  <c r="R1072" i="2" s="1"/>
  <c r="P968" i="2"/>
  <c r="R968" i="2" s="1"/>
  <c r="P1040" i="2"/>
  <c r="R1040" i="2" s="1"/>
  <c r="P474" i="2"/>
  <c r="R474" i="2" s="1"/>
  <c r="P496" i="2"/>
  <c r="R496" i="2" s="1"/>
  <c r="P509" i="2"/>
  <c r="R509" i="2" s="1"/>
  <c r="P532" i="2"/>
  <c r="R532" i="2" s="1"/>
  <c r="P751" i="2"/>
  <c r="R751" i="2" s="1"/>
  <c r="P775" i="2"/>
  <c r="R775" i="2" s="1"/>
  <c r="P788" i="2"/>
  <c r="R788" i="2" s="1"/>
  <c r="Q978" i="2"/>
  <c r="P1008" i="2"/>
  <c r="R1008" i="2" s="1"/>
  <c r="P980" i="2"/>
  <c r="R980" i="2" s="1"/>
  <c r="P1083" i="2"/>
  <c r="R1083" i="2" s="1"/>
  <c r="P989" i="2"/>
  <c r="R989" i="2" s="1"/>
  <c r="R963" i="2"/>
  <c r="P1085" i="2"/>
  <c r="R1085" i="2" s="1"/>
  <c r="R945" i="2"/>
  <c r="Q718" i="2"/>
  <c r="P694" i="2"/>
  <c r="R694" i="2" s="1"/>
  <c r="P846" i="2"/>
  <c r="R846" i="2" s="1"/>
  <c r="P855" i="2"/>
  <c r="R855" i="2" s="1"/>
  <c r="P894" i="2"/>
  <c r="R894" i="2" s="1"/>
  <c r="P941" i="2"/>
  <c r="R941" i="2" s="1"/>
  <c r="R918" i="2"/>
  <c r="P1105" i="2"/>
  <c r="R1105" i="2" s="1"/>
  <c r="P1096" i="2"/>
  <c r="R1096" i="2" s="1"/>
  <c r="P698" i="2"/>
  <c r="R698" i="2" s="1"/>
  <c r="P783" i="2"/>
  <c r="R783" i="2" s="1"/>
  <c r="R1001" i="2"/>
  <c r="R1058" i="2"/>
  <c r="P491" i="2"/>
  <c r="R491" i="2" s="1"/>
  <c r="P517" i="2"/>
  <c r="R517" i="2" s="1"/>
  <c r="P539" i="2"/>
  <c r="R539" i="2" s="1"/>
  <c r="P552" i="2"/>
  <c r="R552" i="2" s="1"/>
  <c r="P641" i="2"/>
  <c r="R641" i="2" s="1"/>
  <c r="P653" i="2"/>
  <c r="R653" i="2" s="1"/>
  <c r="P680" i="2"/>
  <c r="R680" i="2" s="1"/>
  <c r="P910" i="2"/>
  <c r="R910" i="2" s="1"/>
  <c r="P983" i="2"/>
  <c r="R983" i="2" s="1"/>
  <c r="P992" i="2"/>
  <c r="R992" i="2" s="1"/>
  <c r="P1049" i="2"/>
  <c r="R1049" i="2" s="1"/>
  <c r="Q1083" i="2"/>
  <c r="P1097" i="2"/>
  <c r="R1097" i="2" s="1"/>
  <c r="R1073" i="2"/>
  <c r="Q968" i="2"/>
  <c r="P691" i="2"/>
  <c r="R691" i="2" s="1"/>
  <c r="P923" i="2"/>
  <c r="R923" i="2" s="1"/>
  <c r="P947" i="2"/>
  <c r="R947" i="2" s="1"/>
  <c r="P958" i="2"/>
  <c r="R958" i="2" s="1"/>
  <c r="P984" i="2"/>
  <c r="R984" i="2" s="1"/>
  <c r="P1075" i="2"/>
  <c r="R1075" i="2" s="1"/>
  <c r="P1022" i="2"/>
  <c r="R1022" i="2" s="1"/>
  <c r="P903" i="2"/>
  <c r="R903" i="2" s="1"/>
  <c r="P948" i="2"/>
  <c r="R948" i="2" s="1"/>
  <c r="P993" i="2"/>
  <c r="R993" i="2" s="1"/>
  <c r="P1003" i="2"/>
  <c r="R1003" i="2" s="1"/>
  <c r="P1027" i="2"/>
  <c r="R1027" i="2" s="1"/>
  <c r="P1093" i="2"/>
  <c r="R1093" i="2" s="1"/>
  <c r="R1104" i="2"/>
  <c r="P523" i="2"/>
  <c r="R523" i="2" s="1"/>
  <c r="P637" i="2"/>
  <c r="R637" i="2" s="1"/>
  <c r="P661" i="2"/>
  <c r="R661" i="2" s="1"/>
  <c r="P674" i="2"/>
  <c r="R674" i="2" s="1"/>
  <c r="P810" i="2"/>
  <c r="R810" i="2" s="1"/>
  <c r="P821" i="2"/>
  <c r="R821" i="2" s="1"/>
  <c r="P834" i="2"/>
  <c r="R834" i="2" s="1"/>
  <c r="P973" i="2"/>
  <c r="R973" i="2" s="1"/>
  <c r="R1014" i="2"/>
  <c r="Q1040" i="2"/>
  <c r="Q1049" i="2"/>
  <c r="P1060" i="2"/>
  <c r="R1060" i="2" s="1"/>
  <c r="R1070" i="2"/>
  <c r="R1103" i="2"/>
  <c r="R956" i="2"/>
  <c r="R1047" i="2"/>
  <c r="P1078" i="2"/>
  <c r="R1078" i="2" s="1"/>
  <c r="R991" i="2"/>
  <c r="Q770" i="2"/>
  <c r="Q1091" i="2"/>
  <c r="Q1105" i="2"/>
  <c r="P935" i="2"/>
  <c r="R935" i="2" s="1"/>
  <c r="Q1035" i="2"/>
  <c r="R911" i="2"/>
  <c r="P1091" i="2"/>
  <c r="R1091" i="2" s="1"/>
  <c r="R749" i="2"/>
  <c r="Q1022" i="2"/>
  <c r="P593" i="2"/>
  <c r="R593" i="2" s="1"/>
  <c r="Q933" i="2"/>
  <c r="P944" i="2"/>
  <c r="R944" i="2" s="1"/>
  <c r="P1043" i="2"/>
  <c r="R1043" i="2" s="1"/>
  <c r="P1062" i="2"/>
  <c r="R1062" i="2" s="1"/>
  <c r="P1106" i="2"/>
  <c r="R1106" i="2" s="1"/>
  <c r="Q983" i="2"/>
  <c r="Q1078" i="2"/>
  <c r="Q992" i="2"/>
  <c r="Q1027" i="2"/>
  <c r="P812" i="2"/>
  <c r="R812" i="2" s="1"/>
  <c r="P824" i="2"/>
  <c r="R824" i="2" s="1"/>
  <c r="Q840" i="2"/>
  <c r="P851" i="2"/>
  <c r="R851" i="2" s="1"/>
  <c r="P872" i="2"/>
  <c r="R872" i="2" s="1"/>
  <c r="P899" i="2"/>
  <c r="R899" i="2" s="1"/>
  <c r="P908" i="2"/>
  <c r="R908" i="2" s="1"/>
  <c r="P933" i="2"/>
  <c r="R933" i="2" s="1"/>
  <c r="P965" i="2"/>
  <c r="R965" i="2" s="1"/>
  <c r="P978" i="2"/>
  <c r="R978" i="2" s="1"/>
  <c r="P998" i="2"/>
  <c r="R998" i="2" s="1"/>
  <c r="P1006" i="2"/>
  <c r="R1006" i="2" s="1"/>
  <c r="R1017" i="2"/>
  <c r="R990" i="2"/>
  <c r="R1048" i="2"/>
  <c r="P755" i="2"/>
  <c r="R755" i="2" s="1"/>
  <c r="P767" i="2"/>
  <c r="R767" i="2" s="1"/>
  <c r="P794" i="2"/>
  <c r="R794" i="2" s="1"/>
  <c r="P840" i="2"/>
  <c r="R840" i="2" s="1"/>
  <c r="P920" i="2"/>
  <c r="R920" i="2" s="1"/>
  <c r="P955" i="2"/>
  <c r="R955" i="2" s="1"/>
  <c r="P1055" i="2"/>
  <c r="R1055" i="2" s="1"/>
  <c r="P1063" i="2"/>
  <c r="R1063" i="2" s="1"/>
  <c r="P1099" i="2"/>
  <c r="R1099" i="2" s="1"/>
  <c r="Q1093" i="2"/>
  <c r="P1087" i="2"/>
  <c r="R1087" i="2" s="1"/>
  <c r="P1031" i="2"/>
  <c r="R1031" i="2" s="1"/>
  <c r="P1037" i="2"/>
  <c r="R1037" i="2" s="1"/>
  <c r="P953" i="2"/>
  <c r="R953" i="2" s="1"/>
  <c r="Q973" i="2"/>
  <c r="P518" i="2"/>
  <c r="R518" i="2" s="1"/>
  <c r="P612" i="2"/>
  <c r="R612" i="2" s="1"/>
  <c r="R795" i="2"/>
  <c r="P634" i="2"/>
  <c r="R634" i="2" s="1"/>
  <c r="Q938" i="2"/>
  <c r="Q854" i="2"/>
  <c r="Q923" i="2"/>
  <c r="Q947" i="2"/>
  <c r="R946" i="2"/>
  <c r="P848" i="2"/>
  <c r="R848" i="2" s="1"/>
  <c r="P896" i="2"/>
  <c r="R896" i="2" s="1"/>
  <c r="Q928" i="2"/>
  <c r="P561" i="2"/>
  <c r="R561" i="2" s="1"/>
  <c r="P606" i="2"/>
  <c r="R606" i="2" s="1"/>
  <c r="P734" i="2"/>
  <c r="R734" i="2" s="1"/>
  <c r="P791" i="2"/>
  <c r="R791" i="2" s="1"/>
  <c r="P584" i="2"/>
  <c r="R584" i="2" s="1"/>
  <c r="P623" i="2"/>
  <c r="R623" i="2" s="1"/>
  <c r="P669" i="2"/>
  <c r="R669" i="2" s="1"/>
  <c r="R852" i="2"/>
  <c r="Q888" i="2"/>
  <c r="R900" i="2"/>
  <c r="R863" i="2"/>
  <c r="R796" i="2"/>
  <c r="R806" i="2"/>
  <c r="P818" i="2"/>
  <c r="R818" i="2" s="1"/>
  <c r="Q827" i="2"/>
  <c r="P740" i="2"/>
  <c r="R740" i="2" s="1"/>
  <c r="P797" i="2"/>
  <c r="R797" i="2" s="1"/>
  <c r="P808" i="2"/>
  <c r="R808" i="2" s="1"/>
  <c r="P845" i="2"/>
  <c r="R845" i="2" s="1"/>
  <c r="P880" i="2"/>
  <c r="R880" i="2" s="1"/>
  <c r="P893" i="2"/>
  <c r="R893" i="2" s="1"/>
  <c r="Q832" i="2"/>
  <c r="P732" i="2"/>
  <c r="R732" i="2" s="1"/>
  <c r="P741" i="2"/>
  <c r="R741" i="2" s="1"/>
  <c r="P869" i="2"/>
  <c r="R869" i="2" s="1"/>
  <c r="P560" i="2"/>
  <c r="R560" i="2" s="1"/>
  <c r="P696" i="2"/>
  <c r="R696" i="2" s="1"/>
  <c r="P707" i="2"/>
  <c r="R707" i="2" s="1"/>
  <c r="P720" i="2"/>
  <c r="R720" i="2" s="1"/>
  <c r="P842" i="2"/>
  <c r="R842" i="2" s="1"/>
  <c r="R853" i="2"/>
  <c r="R762" i="2"/>
  <c r="Q788" i="2"/>
  <c r="Q797" i="2"/>
  <c r="Q775" i="2"/>
  <c r="P789" i="2"/>
  <c r="R789" i="2" s="1"/>
  <c r="P798" i="2"/>
  <c r="R798" i="2" s="1"/>
  <c r="R819" i="2"/>
  <c r="P832" i="2"/>
  <c r="R832" i="2" s="1"/>
  <c r="P854" i="2"/>
  <c r="R854" i="2" s="1"/>
  <c r="P888" i="2"/>
  <c r="R888" i="2" s="1"/>
  <c r="P753" i="2"/>
  <c r="R753" i="2" s="1"/>
  <c r="P764" i="2"/>
  <c r="R764" i="2" s="1"/>
  <c r="P777" i="2"/>
  <c r="R777" i="2" s="1"/>
  <c r="Q845" i="2"/>
  <c r="P827" i="2"/>
  <c r="R827" i="2" s="1"/>
  <c r="R870" i="2"/>
  <c r="R765" i="2"/>
  <c r="P890" i="2"/>
  <c r="R890" i="2" s="1"/>
  <c r="P699" i="2"/>
  <c r="R699" i="2" s="1"/>
  <c r="P748" i="2"/>
  <c r="R748" i="2" s="1"/>
  <c r="P860" i="2"/>
  <c r="R860" i="2" s="1"/>
  <c r="Q893" i="2"/>
  <c r="Q902" i="2"/>
  <c r="P754" i="2"/>
  <c r="R754" i="2" s="1"/>
  <c r="P875" i="2"/>
  <c r="R875" i="2" s="1"/>
  <c r="R822" i="2"/>
  <c r="Q875" i="2"/>
  <c r="P445" i="2"/>
  <c r="R445" i="2" s="1"/>
  <c r="P507" i="2"/>
  <c r="R507" i="2" s="1"/>
  <c r="P642" i="2"/>
  <c r="R642" i="2" s="1"/>
  <c r="P756" i="2"/>
  <c r="R756" i="2" s="1"/>
  <c r="Q783" i="2"/>
  <c r="Q880" i="2"/>
  <c r="P746" i="2"/>
  <c r="R746" i="2" s="1"/>
  <c r="P803" i="2"/>
  <c r="R803" i="2" s="1"/>
  <c r="P805" i="2"/>
  <c r="R805" i="2" s="1"/>
  <c r="P813" i="2"/>
  <c r="R813" i="2" s="1"/>
  <c r="P882" i="2"/>
  <c r="R882" i="2" s="1"/>
  <c r="R901" i="2"/>
  <c r="P811" i="2"/>
  <c r="R811" i="2" s="1"/>
  <c r="P599" i="2"/>
  <c r="R599" i="2" s="1"/>
  <c r="P614" i="2"/>
  <c r="R614" i="2" s="1"/>
  <c r="P770" i="2"/>
  <c r="R770" i="2" s="1"/>
  <c r="Q890" i="2"/>
  <c r="P884" i="2"/>
  <c r="R884" i="2" s="1"/>
  <c r="Q842" i="2"/>
  <c r="P836" i="2"/>
  <c r="R836" i="2" s="1"/>
  <c r="P785" i="2"/>
  <c r="R785" i="2" s="1"/>
  <c r="P779" i="2"/>
  <c r="R779" i="2" s="1"/>
  <c r="Q604" i="2"/>
  <c r="P534" i="2"/>
  <c r="R534" i="2" s="1"/>
  <c r="P675" i="2"/>
  <c r="R675" i="2" s="1"/>
  <c r="P499" i="2"/>
  <c r="R499" i="2" s="1"/>
  <c r="P618" i="2"/>
  <c r="R618" i="2" s="1"/>
  <c r="P639" i="2"/>
  <c r="R639" i="2" s="1"/>
  <c r="P650" i="2"/>
  <c r="R650" i="2" s="1"/>
  <c r="P663" i="2"/>
  <c r="R663" i="2" s="1"/>
  <c r="Q612" i="2"/>
  <c r="P512" i="2"/>
  <c r="R512" i="2" s="1"/>
  <c r="P545" i="2"/>
  <c r="R545" i="2" s="1"/>
  <c r="P569" i="2"/>
  <c r="R569" i="2" s="1"/>
  <c r="P580" i="2"/>
  <c r="R580" i="2" s="1"/>
  <c r="P697" i="2"/>
  <c r="R697" i="2" s="1"/>
  <c r="P684" i="2"/>
  <c r="R684" i="2" s="1"/>
  <c r="P577" i="2"/>
  <c r="R577" i="2" s="1"/>
  <c r="R635" i="2"/>
  <c r="Q617" i="2"/>
  <c r="Q674" i="2"/>
  <c r="P582" i="2"/>
  <c r="R582" i="2" s="1"/>
  <c r="Q683" i="2"/>
  <c r="P583" i="2"/>
  <c r="R583" i="2" s="1"/>
  <c r="P689" i="2"/>
  <c r="R689" i="2" s="1"/>
  <c r="P620" i="2"/>
  <c r="R620" i="2" s="1"/>
  <c r="R591" i="2"/>
  <c r="Q726" i="2"/>
  <c r="P604" i="2"/>
  <c r="R604" i="2" s="1"/>
  <c r="P626" i="2"/>
  <c r="R626" i="2" s="1"/>
  <c r="P647" i="2"/>
  <c r="R647" i="2" s="1"/>
  <c r="Q656" i="2"/>
  <c r="P656" i="2"/>
  <c r="R656" i="2" s="1"/>
  <c r="R738" i="2"/>
  <c r="P617" i="2"/>
  <c r="R617" i="2" s="1"/>
  <c r="P683" i="2"/>
  <c r="R683" i="2" s="1"/>
  <c r="R692" i="2"/>
  <c r="P704" i="2"/>
  <c r="R704" i="2" s="1"/>
  <c r="P713" i="2"/>
  <c r="R713" i="2" s="1"/>
  <c r="R739" i="2"/>
  <c r="R708" i="2"/>
  <c r="P722" i="2"/>
  <c r="R722" i="2" s="1"/>
  <c r="Q599" i="2"/>
  <c r="R682" i="2"/>
  <c r="Q713" i="2"/>
  <c r="R705" i="2"/>
  <c r="P718" i="2"/>
  <c r="R718" i="2" s="1"/>
  <c r="P731" i="2"/>
  <c r="R731" i="2" s="1"/>
  <c r="P585" i="2"/>
  <c r="R585" i="2" s="1"/>
  <c r="R681" i="2"/>
  <c r="R625" i="2"/>
  <c r="Q626" i="2"/>
  <c r="Q731" i="2"/>
  <c r="R578" i="2"/>
  <c r="Q550" i="2"/>
  <c r="R624" i="2"/>
  <c r="R594" i="2"/>
  <c r="P627" i="2"/>
  <c r="R627" i="2" s="1"/>
  <c r="Q740" i="2"/>
  <c r="P596" i="2"/>
  <c r="R596" i="2" s="1"/>
  <c r="P677" i="2"/>
  <c r="R677" i="2" s="1"/>
  <c r="Q669" i="2"/>
  <c r="R648" i="2"/>
  <c r="Q661" i="2"/>
  <c r="P520" i="2"/>
  <c r="R520" i="2" s="1"/>
  <c r="P632" i="2"/>
  <c r="R632" i="2" s="1"/>
  <c r="P640" i="2"/>
  <c r="R640" i="2" s="1"/>
  <c r="R651" i="2"/>
  <c r="P728" i="2"/>
  <c r="R728" i="2" s="1"/>
  <c r="Q722" i="2"/>
  <c r="P710" i="2"/>
  <c r="R710" i="2" s="1"/>
  <c r="P726" i="2"/>
  <c r="R726" i="2" s="1"/>
  <c r="P665" i="2"/>
  <c r="R665" i="2" s="1"/>
  <c r="P671" i="2"/>
  <c r="R671" i="2" s="1"/>
  <c r="P575" i="2"/>
  <c r="R575" i="2" s="1"/>
  <c r="Q627" i="2"/>
  <c r="P608" i="2"/>
  <c r="R608" i="2" s="1"/>
  <c r="P514" i="2"/>
  <c r="R514" i="2" s="1"/>
  <c r="R540" i="2"/>
  <c r="P555" i="2"/>
  <c r="R555" i="2" s="1"/>
  <c r="P480" i="2"/>
  <c r="R480" i="2" s="1"/>
  <c r="P502" i="2"/>
  <c r="R502" i="2" s="1"/>
  <c r="P526" i="2"/>
  <c r="R526" i="2" s="1"/>
  <c r="P566" i="2"/>
  <c r="R566" i="2" s="1"/>
  <c r="Q512" i="2"/>
  <c r="R535" i="2"/>
  <c r="R567" i="2"/>
  <c r="P527" i="2"/>
  <c r="R527" i="2" s="1"/>
  <c r="P570" i="2"/>
  <c r="R570" i="2" s="1"/>
  <c r="Q461" i="2"/>
  <c r="P483" i="2"/>
  <c r="R483" i="2" s="1"/>
  <c r="Q545" i="2"/>
  <c r="Q560" i="2"/>
  <c r="Q569" i="2"/>
  <c r="P461" i="2"/>
  <c r="R461" i="2" s="1"/>
  <c r="Q555" i="2"/>
  <c r="P563" i="2"/>
  <c r="R563" i="2" s="1"/>
  <c r="R568" i="2"/>
  <c r="P550" i="2"/>
  <c r="R550" i="2" s="1"/>
  <c r="P428" i="2"/>
  <c r="R428" i="2" s="1"/>
  <c r="P542" i="2"/>
  <c r="R542" i="2" s="1"/>
  <c r="P557" i="2"/>
  <c r="R557" i="2" s="1"/>
  <c r="Q517" i="2"/>
  <c r="Q502" i="2"/>
  <c r="Q526" i="2"/>
  <c r="R525" i="2"/>
  <c r="Q507" i="2"/>
  <c r="R524" i="2"/>
  <c r="R492" i="2"/>
  <c r="R497" i="2"/>
  <c r="P489" i="2"/>
  <c r="R489" i="2" s="1"/>
  <c r="P475" i="2"/>
  <c r="R475" i="2" s="1"/>
  <c r="P484" i="2"/>
  <c r="R484" i="2" s="1"/>
  <c r="R451" i="2"/>
  <c r="R446" i="2"/>
  <c r="P450" i="2"/>
  <c r="R450" i="2" s="1"/>
  <c r="P463" i="2"/>
  <c r="R463" i="2" s="1"/>
  <c r="P453" i="2"/>
  <c r="R453" i="2" s="1"/>
  <c r="P469" i="2"/>
  <c r="R469" i="2" s="1"/>
  <c r="P456" i="2"/>
  <c r="R456" i="2" s="1"/>
  <c r="Q456" i="2"/>
  <c r="Q483" i="2"/>
  <c r="R481" i="2"/>
  <c r="R482" i="2"/>
  <c r="P443" i="2"/>
  <c r="R443" i="2" s="1"/>
  <c r="Q469" i="2"/>
  <c r="Q474" i="2"/>
  <c r="P477" i="2"/>
  <c r="R477" i="2" s="1"/>
  <c r="P471" i="2"/>
  <c r="R471" i="2" s="1"/>
  <c r="P465" i="2"/>
  <c r="R465" i="2" s="1"/>
  <c r="P425" i="2"/>
  <c r="R425" i="2" s="1"/>
  <c r="P423" i="2"/>
  <c r="R423" i="2" s="1"/>
  <c r="Q423" i="2"/>
  <c r="Q425" i="2"/>
  <c r="Q428" i="2"/>
  <c r="P429" i="2"/>
  <c r="R429" i="2" s="1"/>
  <c r="O438" i="2" l="1"/>
  <c r="Q438" i="2" s="1"/>
  <c r="I438" i="2"/>
  <c r="H438" i="2"/>
  <c r="O437" i="2"/>
  <c r="I437" i="2"/>
  <c r="H437" i="2"/>
  <c r="I436" i="2"/>
  <c r="P436" i="2" s="1"/>
  <c r="H435" i="2"/>
  <c r="P435" i="2" s="1"/>
  <c r="I434" i="2"/>
  <c r="H434" i="2"/>
  <c r="O431" i="2"/>
  <c r="Q431" i="2" s="1"/>
  <c r="I431" i="2"/>
  <c r="H431" i="2"/>
  <c r="O419" i="2"/>
  <c r="Q419" i="2" s="1"/>
  <c r="I419" i="2"/>
  <c r="H419" i="2"/>
  <c r="O417" i="2"/>
  <c r="Q417" i="2" s="1"/>
  <c r="H417" i="2"/>
  <c r="O415" i="2"/>
  <c r="I415" i="2"/>
  <c r="H415" i="2"/>
  <c r="O410" i="2"/>
  <c r="I410" i="2"/>
  <c r="H410" i="2"/>
  <c r="O407" i="2"/>
  <c r="Q407" i="2" s="1"/>
  <c r="I407" i="2"/>
  <c r="H407" i="2"/>
  <c r="I406" i="2"/>
  <c r="P406" i="2" s="1"/>
  <c r="R406" i="2" s="1"/>
  <c r="I405" i="2"/>
  <c r="P405" i="2" s="1"/>
  <c r="I404" i="2"/>
  <c r="H404" i="2"/>
  <c r="G403" i="2"/>
  <c r="I403" i="2" s="1"/>
  <c r="P403" i="2" s="1"/>
  <c r="R403" i="2" s="1"/>
  <c r="I389" i="2"/>
  <c r="P389" i="2" s="1"/>
  <c r="I402" i="2"/>
  <c r="P402" i="2" s="1"/>
  <c r="I401" i="2"/>
  <c r="H401" i="2"/>
  <c r="O396" i="2"/>
  <c r="Q396" i="2" s="1"/>
  <c r="I396" i="2"/>
  <c r="H396" i="2"/>
  <c r="O395" i="2"/>
  <c r="Q395" i="2" s="1"/>
  <c r="I395" i="2"/>
  <c r="H395" i="2"/>
  <c r="O394" i="2"/>
  <c r="Q394" i="2" s="1"/>
  <c r="I394" i="2"/>
  <c r="H394" i="2"/>
  <c r="I393" i="2"/>
  <c r="H393" i="2"/>
  <c r="P393" i="2" s="1"/>
  <c r="R393" i="2" s="1"/>
  <c r="I391" i="2"/>
  <c r="H391" i="2"/>
  <c r="P401" i="2" l="1"/>
  <c r="R401" i="2" s="1"/>
  <c r="P434" i="2"/>
  <c r="R434" i="2" s="1"/>
  <c r="P404" i="2"/>
  <c r="R404" i="2" s="1"/>
  <c r="P407" i="2"/>
  <c r="R407" i="2" s="1"/>
  <c r="P437" i="2"/>
  <c r="R436" i="2"/>
  <c r="P417" i="2"/>
  <c r="R417" i="2" s="1"/>
  <c r="P391" i="2"/>
  <c r="R391" i="2" s="1"/>
  <c r="P431" i="2"/>
  <c r="R431" i="2" s="1"/>
  <c r="P438" i="2"/>
  <c r="R438" i="2" s="1"/>
  <c r="R435" i="2"/>
  <c r="Q437" i="2"/>
  <c r="R437" i="2"/>
  <c r="P410" i="2"/>
  <c r="R410" i="2" s="1"/>
  <c r="Q410" i="2"/>
  <c r="Q415" i="2"/>
  <c r="P415" i="2"/>
  <c r="R415" i="2" s="1"/>
  <c r="P419" i="2"/>
  <c r="R419" i="2" s="1"/>
  <c r="P396" i="2"/>
  <c r="R396" i="2" s="1"/>
  <c r="R405" i="2"/>
  <c r="R402" i="2"/>
  <c r="R389" i="2"/>
  <c r="P395" i="2"/>
  <c r="R395" i="2" s="1"/>
  <c r="P394" i="2"/>
  <c r="R394" i="2" s="1"/>
  <c r="I390" i="2" l="1"/>
  <c r="P390" i="2" s="1"/>
  <c r="R390" i="2" s="1"/>
  <c r="I388" i="2"/>
  <c r="H388" i="2"/>
  <c r="G387" i="2"/>
  <c r="I387" i="2" s="1"/>
  <c r="P387" i="2" s="1"/>
  <c r="R387" i="2" s="1"/>
  <c r="O386" i="2"/>
  <c r="Q386" i="2" s="1"/>
  <c r="H386" i="2"/>
  <c r="G386" i="2"/>
  <c r="I386" i="2" s="1"/>
  <c r="G385" i="2"/>
  <c r="I385" i="2" s="1"/>
  <c r="P385" i="2" s="1"/>
  <c r="R385" i="2" s="1"/>
  <c r="P388" i="2" l="1"/>
  <c r="R388" i="2" s="1"/>
  <c r="P386" i="2"/>
  <c r="R386" i="2" s="1"/>
  <c r="E301" i="2" l="1"/>
  <c r="E300" i="2"/>
  <c r="E282" i="2"/>
  <c r="E268" i="2"/>
  <c r="E263" i="2"/>
  <c r="E252" i="2"/>
  <c r="E251" i="2"/>
  <c r="E239" i="2"/>
  <c r="E227" i="2"/>
  <c r="E213" i="2"/>
  <c r="E212" i="2"/>
  <c r="E200" i="2"/>
  <c r="E188" i="2"/>
  <c r="E175" i="2"/>
  <c r="E174" i="2"/>
  <c r="E173" i="2"/>
  <c r="E151" i="2"/>
  <c r="E150" i="2"/>
  <c r="E143" i="2"/>
  <c r="E133" i="2"/>
  <c r="E112" i="2"/>
  <c r="E107" i="2"/>
  <c r="E97" i="2"/>
  <c r="E96" i="2"/>
  <c r="E95" i="2"/>
  <c r="E83" i="2"/>
  <c r="E78" i="2"/>
  <c r="O303" i="2"/>
  <c r="Q303" i="2" s="1"/>
  <c r="I303" i="2"/>
  <c r="H303" i="2"/>
  <c r="O302" i="2"/>
  <c r="I302" i="2"/>
  <c r="H302" i="2"/>
  <c r="E302" i="2"/>
  <c r="I301" i="2"/>
  <c r="P301" i="2" s="1"/>
  <c r="H300" i="2"/>
  <c r="P300" i="2" s="1"/>
  <c r="I299" i="2"/>
  <c r="H299" i="2"/>
  <c r="O296" i="2"/>
  <c r="Q296" i="2" s="1"/>
  <c r="I296" i="2"/>
  <c r="H296" i="2"/>
  <c r="O285" i="2"/>
  <c r="Q285" i="2" s="1"/>
  <c r="I285" i="2"/>
  <c r="H285" i="2"/>
  <c r="O284" i="2"/>
  <c r="Q284" i="2" s="1"/>
  <c r="H284" i="2"/>
  <c r="O283" i="2"/>
  <c r="Q283" i="2" s="1"/>
  <c r="I283" i="2"/>
  <c r="H283" i="2"/>
  <c r="O282" i="2"/>
  <c r="H282" i="2"/>
  <c r="I281" i="2"/>
  <c r="P281" i="2" s="1"/>
  <c r="R281" i="2" s="1"/>
  <c r="I280" i="2"/>
  <c r="P280" i="2" s="1"/>
  <c r="R280" i="2" s="1"/>
  <c r="I279" i="2"/>
  <c r="H279" i="2"/>
  <c r="G278" i="2"/>
  <c r="I278" i="2" s="1"/>
  <c r="P278" i="2" s="1"/>
  <c r="R278" i="2" s="1"/>
  <c r="M275" i="2"/>
  <c r="O275" i="2" s="1"/>
  <c r="Q275" i="2" s="1"/>
  <c r="I275" i="2"/>
  <c r="H275" i="2"/>
  <c r="O271" i="2"/>
  <c r="Q271" i="2" s="1"/>
  <c r="I271" i="2"/>
  <c r="H271" i="2"/>
  <c r="O270" i="2"/>
  <c r="Q270" i="2" s="1"/>
  <c r="H270" i="2"/>
  <c r="O269" i="2"/>
  <c r="Q269" i="2" s="1"/>
  <c r="I269" i="2"/>
  <c r="H269" i="2"/>
  <c r="O268" i="2"/>
  <c r="H268" i="2"/>
  <c r="O265" i="2"/>
  <c r="Q265" i="2" s="1"/>
  <c r="I265" i="2"/>
  <c r="H265" i="2"/>
  <c r="I263" i="2"/>
  <c r="P263" i="2" s="1"/>
  <c r="I262" i="2"/>
  <c r="H262" i="2"/>
  <c r="I261" i="2"/>
  <c r="P261" i="2" s="1"/>
  <c r="R261" i="2" s="1"/>
  <c r="I260" i="2"/>
  <c r="P260" i="2" s="1"/>
  <c r="R260" i="2" s="1"/>
  <c r="I259" i="2"/>
  <c r="H259" i="2"/>
  <c r="G258" i="2"/>
  <c r="I258" i="2" s="1"/>
  <c r="P258" i="2" s="1"/>
  <c r="R258" i="2" s="1"/>
  <c r="O254" i="2"/>
  <c r="Q254" i="2" s="1"/>
  <c r="I254" i="2"/>
  <c r="H254" i="2"/>
  <c r="O253" i="2"/>
  <c r="I253" i="2"/>
  <c r="H253" i="2"/>
  <c r="E253" i="2"/>
  <c r="I252" i="2"/>
  <c r="P252" i="2" s="1"/>
  <c r="H251" i="2"/>
  <c r="P251" i="2" s="1"/>
  <c r="I250" i="2"/>
  <c r="H250" i="2"/>
  <c r="O247" i="2"/>
  <c r="Q247" i="2" s="1"/>
  <c r="I247" i="2"/>
  <c r="H247" i="2"/>
  <c r="O242" i="2"/>
  <c r="Q242" i="2" s="1"/>
  <c r="I242" i="2"/>
  <c r="H242" i="2"/>
  <c r="O241" i="2"/>
  <c r="Q241" i="2" s="1"/>
  <c r="H241" i="2"/>
  <c r="O240" i="2"/>
  <c r="Q240" i="2" s="1"/>
  <c r="I240" i="2"/>
  <c r="H240" i="2"/>
  <c r="O239" i="2"/>
  <c r="H239" i="2"/>
  <c r="I238" i="2"/>
  <c r="P238" i="2" s="1"/>
  <c r="R238" i="2" s="1"/>
  <c r="I237" i="2"/>
  <c r="P237" i="2" s="1"/>
  <c r="R237" i="2" s="1"/>
  <c r="I236" i="2"/>
  <c r="H236" i="2"/>
  <c r="G235" i="2"/>
  <c r="I235" i="2" s="1"/>
  <c r="P235" i="2" s="1"/>
  <c r="R235" i="2" s="1"/>
  <c r="O230" i="2"/>
  <c r="Q230" i="2" s="1"/>
  <c r="I230" i="2"/>
  <c r="H230" i="2"/>
  <c r="O229" i="2"/>
  <c r="Q229" i="2" s="1"/>
  <c r="H229" i="2"/>
  <c r="O228" i="2"/>
  <c r="Q228" i="2" s="1"/>
  <c r="I228" i="2"/>
  <c r="H228" i="2"/>
  <c r="O227" i="2"/>
  <c r="H227" i="2"/>
  <c r="O224" i="2"/>
  <c r="Q224" i="2" s="1"/>
  <c r="I224" i="2"/>
  <c r="H224" i="2"/>
  <c r="I222" i="2"/>
  <c r="P222" i="2" s="1"/>
  <c r="R222" i="2" s="1"/>
  <c r="I221" i="2"/>
  <c r="P221" i="2" s="1"/>
  <c r="R221" i="2" s="1"/>
  <c r="I220" i="2"/>
  <c r="H220" i="2"/>
  <c r="G219" i="2"/>
  <c r="I219" i="2" s="1"/>
  <c r="P219" i="2" s="1"/>
  <c r="R219" i="2" s="1"/>
  <c r="O215" i="2"/>
  <c r="Q215" i="2" s="1"/>
  <c r="I215" i="2"/>
  <c r="H215" i="2"/>
  <c r="O214" i="2"/>
  <c r="I214" i="2"/>
  <c r="H214" i="2"/>
  <c r="E214" i="2"/>
  <c r="I213" i="2"/>
  <c r="P213" i="2" s="1"/>
  <c r="H212" i="2"/>
  <c r="P212" i="2" s="1"/>
  <c r="I211" i="2"/>
  <c r="H211" i="2"/>
  <c r="O208" i="2"/>
  <c r="Q208" i="2" s="1"/>
  <c r="I208" i="2"/>
  <c r="H208" i="2"/>
  <c r="O203" i="2"/>
  <c r="Q203" i="2" s="1"/>
  <c r="I203" i="2"/>
  <c r="H203" i="2"/>
  <c r="O202" i="2"/>
  <c r="Q202" i="2" s="1"/>
  <c r="H202" i="2"/>
  <c r="O201" i="2"/>
  <c r="Q201" i="2" s="1"/>
  <c r="I201" i="2"/>
  <c r="H201" i="2"/>
  <c r="O200" i="2"/>
  <c r="H200" i="2"/>
  <c r="I199" i="2"/>
  <c r="P199" i="2" s="1"/>
  <c r="R199" i="2" s="1"/>
  <c r="I198" i="2"/>
  <c r="P198" i="2" s="1"/>
  <c r="R198" i="2" s="1"/>
  <c r="I197" i="2"/>
  <c r="H197" i="2"/>
  <c r="G196" i="2"/>
  <c r="I196" i="2" s="1"/>
  <c r="P196" i="2" s="1"/>
  <c r="R196" i="2" s="1"/>
  <c r="O191" i="2"/>
  <c r="Q191" i="2" s="1"/>
  <c r="I191" i="2"/>
  <c r="H191" i="2"/>
  <c r="O190" i="2"/>
  <c r="Q190" i="2" s="1"/>
  <c r="H190" i="2"/>
  <c r="O189" i="2"/>
  <c r="Q189" i="2" s="1"/>
  <c r="I189" i="2"/>
  <c r="H189" i="2"/>
  <c r="O188" i="2"/>
  <c r="H188" i="2"/>
  <c r="O185" i="2"/>
  <c r="Q185" i="2" s="1"/>
  <c r="I185" i="2"/>
  <c r="H185" i="2"/>
  <c r="I183" i="2"/>
  <c r="P183" i="2" s="1"/>
  <c r="R183" i="2" s="1"/>
  <c r="I182" i="2"/>
  <c r="P182" i="2" s="1"/>
  <c r="R182" i="2" s="1"/>
  <c r="I181" i="2"/>
  <c r="H181" i="2"/>
  <c r="G180" i="2"/>
  <c r="I180" i="2" s="1"/>
  <c r="P180" i="2" s="1"/>
  <c r="R180" i="2" s="1"/>
  <c r="O176" i="2"/>
  <c r="I176" i="2"/>
  <c r="H176" i="2"/>
  <c r="O175" i="2"/>
  <c r="I175" i="2"/>
  <c r="H175" i="2"/>
  <c r="I174" i="2"/>
  <c r="P174" i="2" s="1"/>
  <c r="H173" i="2"/>
  <c r="P173" i="2" s="1"/>
  <c r="I172" i="2"/>
  <c r="H172" i="2"/>
  <c r="O169" i="2"/>
  <c r="Q169" i="2" s="1"/>
  <c r="I169" i="2"/>
  <c r="H169" i="2"/>
  <c r="O165" i="2"/>
  <c r="Q165" i="2" s="1"/>
  <c r="I165" i="2"/>
  <c r="H165" i="2"/>
  <c r="O164" i="2"/>
  <c r="Q164" i="2" s="1"/>
  <c r="I164" i="2"/>
  <c r="H164" i="2"/>
  <c r="O161" i="2"/>
  <c r="Q161" i="2" s="1"/>
  <c r="I161" i="2"/>
  <c r="H161" i="2"/>
  <c r="O160" i="2"/>
  <c r="P160" i="2" s="1"/>
  <c r="R160" i="2" s="1"/>
  <c r="O159" i="2"/>
  <c r="Q159" i="2" s="1"/>
  <c r="O158" i="2"/>
  <c r="Q158" i="2" s="1"/>
  <c r="O157" i="2"/>
  <c r="Q157" i="2" s="1"/>
  <c r="O156" i="2"/>
  <c r="Q156" i="2" s="1"/>
  <c r="H156" i="2"/>
  <c r="O152" i="2"/>
  <c r="Q152" i="2" s="1"/>
  <c r="I152" i="2"/>
  <c r="H152" i="2"/>
  <c r="I151" i="2"/>
  <c r="P151" i="2" s="1"/>
  <c r="H150" i="2"/>
  <c r="P150" i="2" s="1"/>
  <c r="H149" i="2"/>
  <c r="P149" i="2" s="1"/>
  <c r="R149" i="2" s="1"/>
  <c r="O148" i="2"/>
  <c r="Q148" i="2" s="1"/>
  <c r="I148" i="2"/>
  <c r="H148" i="2"/>
  <c r="O147" i="2"/>
  <c r="Q147" i="2" s="1"/>
  <c r="H147" i="2"/>
  <c r="I146" i="2"/>
  <c r="H146" i="2"/>
  <c r="O145" i="2"/>
  <c r="O143" i="2"/>
  <c r="I143" i="2"/>
  <c r="H143" i="2"/>
  <c r="M140" i="2"/>
  <c r="O140" i="2" s="1"/>
  <c r="Q140" i="2" s="1"/>
  <c r="I140" i="2"/>
  <c r="H140" i="2"/>
  <c r="O136" i="2"/>
  <c r="Q136" i="2" s="1"/>
  <c r="I136" i="2"/>
  <c r="H136" i="2"/>
  <c r="O135" i="2"/>
  <c r="Q135" i="2" s="1"/>
  <c r="H135" i="2"/>
  <c r="O134" i="2"/>
  <c r="Q134" i="2" s="1"/>
  <c r="I134" i="2"/>
  <c r="H134" i="2"/>
  <c r="O133" i="2"/>
  <c r="H133" i="2"/>
  <c r="O130" i="2"/>
  <c r="Q130" i="2" s="1"/>
  <c r="I130" i="2"/>
  <c r="H130" i="2"/>
  <c r="I128" i="2"/>
  <c r="P128" i="2" s="1"/>
  <c r="R128" i="2" s="1"/>
  <c r="I127" i="2"/>
  <c r="P127" i="2" s="1"/>
  <c r="R127" i="2" s="1"/>
  <c r="I126" i="2"/>
  <c r="H126" i="2"/>
  <c r="G125" i="2"/>
  <c r="I125" i="2" s="1"/>
  <c r="P125" i="2" s="1"/>
  <c r="R125" i="2" s="1"/>
  <c r="O124" i="2"/>
  <c r="Q124" i="2" s="1"/>
  <c r="H124" i="2"/>
  <c r="G124" i="2"/>
  <c r="I124" i="2" s="1"/>
  <c r="G123" i="2"/>
  <c r="I123" i="2" s="1"/>
  <c r="P123" i="2" s="1"/>
  <c r="R123" i="2" s="1"/>
  <c r="M119" i="2"/>
  <c r="O119" i="2" s="1"/>
  <c r="Q119" i="2" s="1"/>
  <c r="I119" i="2"/>
  <c r="H119" i="2"/>
  <c r="O115" i="2"/>
  <c r="Q115" i="2" s="1"/>
  <c r="I115" i="2"/>
  <c r="H115" i="2"/>
  <c r="O114" i="2"/>
  <c r="Q114" i="2" s="1"/>
  <c r="H114" i="2"/>
  <c r="O113" i="2"/>
  <c r="Q113" i="2" s="1"/>
  <c r="I113" i="2"/>
  <c r="H113" i="2"/>
  <c r="O112" i="2"/>
  <c r="H112" i="2"/>
  <c r="O109" i="2"/>
  <c r="Q109" i="2" s="1"/>
  <c r="I109" i="2"/>
  <c r="H109" i="2"/>
  <c r="I107" i="2"/>
  <c r="P107" i="2" s="1"/>
  <c r="I106" i="2"/>
  <c r="H106" i="2"/>
  <c r="I105" i="2"/>
  <c r="P105" i="2" s="1"/>
  <c r="R105" i="2" s="1"/>
  <c r="I104" i="2"/>
  <c r="P104" i="2" s="1"/>
  <c r="R104" i="2" s="1"/>
  <c r="I103" i="2"/>
  <c r="H103" i="2"/>
  <c r="G102" i="2"/>
  <c r="I102" i="2" s="1"/>
  <c r="P102" i="2" s="1"/>
  <c r="R102" i="2" s="1"/>
  <c r="O98" i="2"/>
  <c r="Q98" i="2" s="1"/>
  <c r="I98" i="2"/>
  <c r="H98" i="2"/>
  <c r="O97" i="2"/>
  <c r="I97" i="2"/>
  <c r="H97" i="2"/>
  <c r="I96" i="2"/>
  <c r="P96" i="2" s="1"/>
  <c r="H95" i="2"/>
  <c r="P95" i="2" s="1"/>
  <c r="I94" i="2"/>
  <c r="H94" i="2"/>
  <c r="O91" i="2"/>
  <c r="Q91" i="2" s="1"/>
  <c r="I91" i="2"/>
  <c r="H91" i="2"/>
  <c r="I78" i="2"/>
  <c r="P78" i="2" s="1"/>
  <c r="I77" i="2"/>
  <c r="H77" i="2"/>
  <c r="O86" i="2"/>
  <c r="Q86" i="2" s="1"/>
  <c r="I86" i="2"/>
  <c r="H86" i="2"/>
  <c r="O85" i="2"/>
  <c r="Q85" i="2" s="1"/>
  <c r="H85" i="2"/>
  <c r="O84" i="2"/>
  <c r="Q84" i="2" s="1"/>
  <c r="I84" i="2"/>
  <c r="H84" i="2"/>
  <c r="O83" i="2"/>
  <c r="H83" i="2"/>
  <c r="O80" i="2"/>
  <c r="Q80" i="2" s="1"/>
  <c r="I80" i="2"/>
  <c r="H80" i="2"/>
  <c r="I76" i="2"/>
  <c r="P76" i="2" s="1"/>
  <c r="R76" i="2" s="1"/>
  <c r="I75" i="2"/>
  <c r="P75" i="2" s="1"/>
  <c r="R75" i="2" s="1"/>
  <c r="I74" i="2"/>
  <c r="H74" i="2"/>
  <c r="G73" i="2"/>
  <c r="I73" i="2" s="1"/>
  <c r="P73" i="2" s="1"/>
  <c r="R73" i="2" s="1"/>
  <c r="O62" i="2"/>
  <c r="O54" i="2"/>
  <c r="O49" i="2"/>
  <c r="O38" i="2"/>
  <c r="O22" i="2"/>
  <c r="P172" i="2" l="1"/>
  <c r="R172" i="2" s="1"/>
  <c r="P268" i="2"/>
  <c r="P299" i="2"/>
  <c r="R299" i="2" s="1"/>
  <c r="P236" i="2"/>
  <c r="R236" i="2" s="1"/>
  <c r="P259" i="2"/>
  <c r="R259" i="2" s="1"/>
  <c r="P227" i="2"/>
  <c r="R227" i="2" s="1"/>
  <c r="P239" i="2"/>
  <c r="R239" i="2" s="1"/>
  <c r="P190" i="2"/>
  <c r="R190" i="2" s="1"/>
  <c r="P284" i="2"/>
  <c r="R284" i="2" s="1"/>
  <c r="P188" i="2"/>
  <c r="R188" i="2" s="1"/>
  <c r="P200" i="2"/>
  <c r="R200" i="2" s="1"/>
  <c r="P250" i="2"/>
  <c r="R250" i="2" s="1"/>
  <c r="P202" i="2"/>
  <c r="R202" i="2" s="1"/>
  <c r="P229" i="2"/>
  <c r="R229" i="2" s="1"/>
  <c r="P279" i="2"/>
  <c r="R279" i="2" s="1"/>
  <c r="P270" i="2"/>
  <c r="R270" i="2" s="1"/>
  <c r="P283" i="2"/>
  <c r="R283" i="2" s="1"/>
  <c r="P296" i="2"/>
  <c r="R296" i="2" s="1"/>
  <c r="P271" i="2"/>
  <c r="R271" i="2" s="1"/>
  <c r="P302" i="2"/>
  <c r="R302" i="2" s="1"/>
  <c r="R300" i="2"/>
  <c r="Q282" i="2"/>
  <c r="P262" i="2"/>
  <c r="R262" i="2" s="1"/>
  <c r="P247" i="2"/>
  <c r="R247" i="2" s="1"/>
  <c r="P269" i="2"/>
  <c r="R269" i="2" s="1"/>
  <c r="P282" i="2"/>
  <c r="R282" i="2" s="1"/>
  <c r="P228" i="2"/>
  <c r="R228" i="2" s="1"/>
  <c r="P240" i="2"/>
  <c r="R240" i="2" s="1"/>
  <c r="P275" i="2"/>
  <c r="R275" i="2" s="1"/>
  <c r="P285" i="2"/>
  <c r="R285" i="2" s="1"/>
  <c r="P303" i="2"/>
  <c r="R303" i="2" s="1"/>
  <c r="P265" i="2"/>
  <c r="R265" i="2" s="1"/>
  <c r="P253" i="2"/>
  <c r="R253" i="2" s="1"/>
  <c r="R268" i="2"/>
  <c r="Q268" i="2"/>
  <c r="P136" i="2"/>
  <c r="R136" i="2" s="1"/>
  <c r="P161" i="2"/>
  <c r="R161" i="2" s="1"/>
  <c r="R301" i="2"/>
  <c r="R263" i="2"/>
  <c r="Q302" i="2"/>
  <c r="P241" i="2"/>
  <c r="R241" i="2" s="1"/>
  <c r="P130" i="2"/>
  <c r="R130" i="2" s="1"/>
  <c r="P214" i="2"/>
  <c r="R214" i="2" s="1"/>
  <c r="P140" i="2"/>
  <c r="R140" i="2" s="1"/>
  <c r="P208" i="2"/>
  <c r="R208" i="2" s="1"/>
  <c r="P230" i="2"/>
  <c r="R230" i="2" s="1"/>
  <c r="P242" i="2"/>
  <c r="R242" i="2" s="1"/>
  <c r="P254" i="2"/>
  <c r="R254" i="2" s="1"/>
  <c r="P211" i="2"/>
  <c r="R211" i="2" s="1"/>
  <c r="P147" i="2"/>
  <c r="R147" i="2" s="1"/>
  <c r="P201" i="2"/>
  <c r="R201" i="2" s="1"/>
  <c r="R252" i="2"/>
  <c r="Q253" i="2"/>
  <c r="R212" i="2"/>
  <c r="Q239" i="2"/>
  <c r="R251" i="2"/>
  <c r="Q227" i="2"/>
  <c r="P220" i="2"/>
  <c r="R220" i="2" s="1"/>
  <c r="P224" i="2"/>
  <c r="R224" i="2" s="1"/>
  <c r="R213" i="2"/>
  <c r="Q214" i="2"/>
  <c r="P215" i="2"/>
  <c r="R215" i="2" s="1"/>
  <c r="P113" i="2"/>
  <c r="R113" i="2" s="1"/>
  <c r="P126" i="2"/>
  <c r="R126" i="2" s="1"/>
  <c r="P191" i="2"/>
  <c r="R191" i="2" s="1"/>
  <c r="P203" i="2"/>
  <c r="R203" i="2" s="1"/>
  <c r="P156" i="2"/>
  <c r="R156" i="2" s="1"/>
  <c r="P181" i="2"/>
  <c r="R181" i="2" s="1"/>
  <c r="P197" i="2"/>
  <c r="R197" i="2" s="1"/>
  <c r="Q200" i="2"/>
  <c r="P146" i="2"/>
  <c r="R146" i="2" s="1"/>
  <c r="P114" i="2"/>
  <c r="R114" i="2" s="1"/>
  <c r="P189" i="2"/>
  <c r="R189" i="2" s="1"/>
  <c r="P148" i="2"/>
  <c r="R148" i="2" s="1"/>
  <c r="Q188" i="2"/>
  <c r="Q143" i="2"/>
  <c r="P77" i="2"/>
  <c r="R77" i="2" s="1"/>
  <c r="P135" i="2"/>
  <c r="R135" i="2" s="1"/>
  <c r="P185" i="2"/>
  <c r="R185" i="2" s="1"/>
  <c r="P169" i="2"/>
  <c r="R169" i="2" s="1"/>
  <c r="P85" i="2"/>
  <c r="R85" i="2" s="1"/>
  <c r="P134" i="2"/>
  <c r="R134" i="2" s="1"/>
  <c r="P115" i="2"/>
  <c r="R115" i="2" s="1"/>
  <c r="P106" i="2"/>
  <c r="R106" i="2" s="1"/>
  <c r="P86" i="2"/>
  <c r="R86" i="2" s="1"/>
  <c r="P143" i="2"/>
  <c r="R143" i="2" s="1"/>
  <c r="Q175" i="2"/>
  <c r="P74" i="2"/>
  <c r="R74" i="2" s="1"/>
  <c r="P119" i="2"/>
  <c r="R119" i="2" s="1"/>
  <c r="P176" i="2"/>
  <c r="R176" i="2" s="1"/>
  <c r="Q133" i="2"/>
  <c r="R150" i="2"/>
  <c r="Q160" i="2"/>
  <c r="P165" i="2"/>
  <c r="R165" i="2" s="1"/>
  <c r="R173" i="2"/>
  <c r="R151" i="2"/>
  <c r="R174" i="2"/>
  <c r="P80" i="2"/>
  <c r="R80" i="2" s="1"/>
  <c r="P152" i="2"/>
  <c r="R152" i="2" s="1"/>
  <c r="P164" i="2"/>
  <c r="R164" i="2" s="1"/>
  <c r="P175" i="2"/>
  <c r="R175" i="2" s="1"/>
  <c r="P112" i="2"/>
  <c r="R112" i="2" s="1"/>
  <c r="Q145" i="2"/>
  <c r="P145" i="2"/>
  <c r="R145" i="2" s="1"/>
  <c r="Q176" i="2"/>
  <c r="P133" i="2"/>
  <c r="R133" i="2" s="1"/>
  <c r="P157" i="2"/>
  <c r="R157" i="2" s="1"/>
  <c r="P158" i="2"/>
  <c r="R158" i="2" s="1"/>
  <c r="P159" i="2"/>
  <c r="R159" i="2" s="1"/>
  <c r="P91" i="2"/>
  <c r="R91" i="2" s="1"/>
  <c r="P84" i="2"/>
  <c r="R84" i="2" s="1"/>
  <c r="P103" i="2"/>
  <c r="R103" i="2" s="1"/>
  <c r="Q97" i="2"/>
  <c r="P124" i="2"/>
  <c r="R124" i="2" s="1"/>
  <c r="P109" i="2"/>
  <c r="R109" i="2" s="1"/>
  <c r="R78" i="2"/>
  <c r="P97" i="2"/>
  <c r="R97" i="2" s="1"/>
  <c r="R95" i="2"/>
  <c r="R96" i="2"/>
  <c r="R107" i="2"/>
  <c r="Q112" i="2"/>
  <c r="P98" i="2"/>
  <c r="R98" i="2" s="1"/>
  <c r="P94" i="2"/>
  <c r="R94" i="2" s="1"/>
  <c r="P83" i="2"/>
  <c r="R83" i="2" s="1"/>
  <c r="Q83" i="2"/>
  <c r="E67" i="2" l="1"/>
  <c r="I67" i="2"/>
  <c r="P67" i="2" s="1"/>
  <c r="E68" i="2"/>
  <c r="E66" i="2"/>
  <c r="E43" i="2"/>
  <c r="E42" i="2"/>
  <c r="O45" i="2"/>
  <c r="Q45" i="2" s="1"/>
  <c r="I45" i="2"/>
  <c r="H45" i="2"/>
  <c r="O44" i="2"/>
  <c r="Q44" i="2" s="1"/>
  <c r="O43" i="2"/>
  <c r="I42" i="2"/>
  <c r="H42" i="2"/>
  <c r="E36" i="2"/>
  <c r="E37" i="2"/>
  <c r="E29" i="2"/>
  <c r="E19" i="2"/>
  <c r="O69" i="2"/>
  <c r="Q69" i="2" s="1"/>
  <c r="I69" i="2"/>
  <c r="H69" i="2"/>
  <c r="O68" i="2"/>
  <c r="I68" i="2"/>
  <c r="H68" i="2"/>
  <c r="H66" i="2"/>
  <c r="P66" i="2" s="1"/>
  <c r="I65" i="2"/>
  <c r="H65" i="2"/>
  <c r="I62" i="2"/>
  <c r="H62" i="2"/>
  <c r="O57" i="2"/>
  <c r="Q57" i="2" s="1"/>
  <c r="I57" i="2"/>
  <c r="H57" i="2"/>
  <c r="I37" i="2"/>
  <c r="P37" i="2" s="1"/>
  <c r="O31" i="2"/>
  <c r="Q31" i="2" s="1"/>
  <c r="O29" i="2"/>
  <c r="I29" i="2"/>
  <c r="H29" i="2"/>
  <c r="H21" i="2"/>
  <c r="O58" i="2"/>
  <c r="Q58" i="2" s="1"/>
  <c r="I58" i="2"/>
  <c r="H58" i="2"/>
  <c r="Q54" i="2"/>
  <c r="I54" i="2"/>
  <c r="H54" i="2"/>
  <c r="O53" i="2"/>
  <c r="P53" i="2" s="1"/>
  <c r="R53" i="2" s="1"/>
  <c r="O52" i="2"/>
  <c r="Q52" i="2" s="1"/>
  <c r="O51" i="2"/>
  <c r="Q51" i="2" s="1"/>
  <c r="O50" i="2"/>
  <c r="P50" i="2" s="1"/>
  <c r="R50" i="2" s="1"/>
  <c r="Q49" i="2"/>
  <c r="H49" i="2"/>
  <c r="Q38" i="2"/>
  <c r="I38" i="2"/>
  <c r="H38" i="2"/>
  <c r="H36" i="2"/>
  <c r="P36" i="2" s="1"/>
  <c r="H35" i="2"/>
  <c r="P35" i="2" s="1"/>
  <c r="R35" i="2" s="1"/>
  <c r="O34" i="2"/>
  <c r="Q34" i="2" s="1"/>
  <c r="I34" i="2"/>
  <c r="H34" i="2"/>
  <c r="O33" i="2"/>
  <c r="Q33" i="2" s="1"/>
  <c r="H33" i="2"/>
  <c r="I32" i="2"/>
  <c r="H32" i="2"/>
  <c r="M26" i="2"/>
  <c r="O26" i="2" s="1"/>
  <c r="Q26" i="2" s="1"/>
  <c r="I26" i="2"/>
  <c r="H26" i="2"/>
  <c r="Q22" i="2"/>
  <c r="I22" i="2"/>
  <c r="H22" i="2"/>
  <c r="O21" i="2"/>
  <c r="O20" i="2"/>
  <c r="Q20" i="2" s="1"/>
  <c r="I20" i="2"/>
  <c r="H20" i="2"/>
  <c r="O19" i="2"/>
  <c r="H19" i="2"/>
  <c r="O16" i="2"/>
  <c r="Q16" i="2" s="1"/>
  <c r="I16" i="2"/>
  <c r="H16" i="2"/>
  <c r="I14" i="2"/>
  <c r="P14" i="2" s="1"/>
  <c r="R14" i="2" s="1"/>
  <c r="I13" i="2"/>
  <c r="P13" i="2" s="1"/>
  <c r="R13" i="2" s="1"/>
  <c r="I12" i="2"/>
  <c r="H12" i="2"/>
  <c r="G11" i="2"/>
  <c r="I11" i="2" s="1"/>
  <c r="P11" i="2" s="1"/>
  <c r="R11" i="2" s="1"/>
  <c r="P42" i="2" l="1"/>
  <c r="R42" i="2" s="1"/>
  <c r="R67" i="2"/>
  <c r="P45" i="2"/>
  <c r="R45" i="2" s="1"/>
  <c r="P65" i="2"/>
  <c r="R65" i="2" s="1"/>
  <c r="Q43" i="2"/>
  <c r="R37" i="2"/>
  <c r="P43" i="2"/>
  <c r="R43" i="2" s="1"/>
  <c r="P44" i="2"/>
  <c r="R44" i="2" s="1"/>
  <c r="P69" i="2"/>
  <c r="R69" i="2" s="1"/>
  <c r="Q62" i="2"/>
  <c r="P22" i="2"/>
  <c r="R22" i="2" s="1"/>
  <c r="P57" i="2"/>
  <c r="R57" i="2" s="1"/>
  <c r="P29" i="2"/>
  <c r="R29" i="2" s="1"/>
  <c r="R66" i="2"/>
  <c r="P68" i="2"/>
  <c r="R68" i="2" s="1"/>
  <c r="Q68" i="2"/>
  <c r="P62" i="2"/>
  <c r="R62" i="2" s="1"/>
  <c r="P58" i="2"/>
  <c r="R58" i="2" s="1"/>
  <c r="Q29" i="2"/>
  <c r="P52" i="2"/>
  <c r="R52" i="2" s="1"/>
  <c r="P31" i="2"/>
  <c r="R31" i="2" s="1"/>
  <c r="P16" i="2"/>
  <c r="R16" i="2" s="1"/>
  <c r="P21" i="2"/>
  <c r="R21" i="2" s="1"/>
  <c r="R36" i="2"/>
  <c r="P38" i="2"/>
  <c r="R38" i="2" s="1"/>
  <c r="P32" i="2"/>
  <c r="R32" i="2" s="1"/>
  <c r="P19" i="2"/>
  <c r="R19" i="2" s="1"/>
  <c r="Q19" i="2"/>
  <c r="P34" i="2"/>
  <c r="R34" i="2" s="1"/>
  <c r="P20" i="2"/>
  <c r="R20" i="2" s="1"/>
  <c r="P49" i="2"/>
  <c r="R49" i="2" s="1"/>
  <c r="P12" i="2"/>
  <c r="R12" i="2" s="1"/>
  <c r="P33" i="2"/>
  <c r="R33" i="2" s="1"/>
  <c r="Q50" i="2"/>
  <c r="P54" i="2"/>
  <c r="R54" i="2" s="1"/>
  <c r="P26" i="2"/>
  <c r="R26" i="2" s="1"/>
  <c r="Q21" i="2"/>
  <c r="P51" i="2"/>
  <c r="R51" i="2" s="1"/>
  <c r="Q53" i="2"/>
  <c r="R1602" i="2" l="1"/>
  <c r="R1603" i="2" s="1"/>
  <c r="R1604" i="2" s="1"/>
  <c r="R1605" i="2" l="1"/>
  <c r="R1606" i="2" s="1"/>
  <c r="G30" i="1" l="1"/>
</calcChain>
</file>

<file path=xl/sharedStrings.xml><?xml version="1.0" encoding="utf-8"?>
<sst xmlns="http://schemas.openxmlformats.org/spreadsheetml/2006/main" count="10317" uniqueCount="396">
  <si>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</si>
  <si>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</si>
  <si>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</si>
  <si>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</si>
  <si>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</si>
  <si>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</si>
  <si>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</si>
  <si>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</si>
  <si>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</si>
  <si>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</si>
  <si>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</si>
  <si>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</si>
  <si>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</si>
  <si>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</si>
  <si>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</si>
  <si>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</si>
  <si>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</si>
  <si>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</si>
  <si>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</rPr>
      <t>Ա</t>
    </r>
    <r>
      <rPr>
        <b/>
        <sz val="12"/>
        <color indexed="8"/>
        <rFont val="Calibri"/>
      </rPr>
      <t>․</t>
    </r>
    <r>
      <rPr>
        <b/>
        <sz val="12"/>
        <color indexed="8"/>
        <rFont val="Sylfaen"/>
      </rPr>
      <t xml:space="preserve"> Լալայան</t>
    </r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</si>
  <si>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</si>
  <si>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</si>
  <si>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</si>
  <si>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</si>
  <si>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</si>
  <si>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</si>
  <si>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</si>
  <si>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</si>
  <si>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</si>
  <si>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</si>
  <si>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</si>
  <si>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</si>
  <si>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</si>
  <si>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</si>
  <si>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</si>
  <si>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</si>
  <si>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</si>
  <si>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</si>
  <si>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</si>
  <si>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</si>
  <si>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</si>
  <si>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</si>
  <si>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</si>
  <si>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</si>
  <si>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</si>
  <si>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</si>
  <si>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</si>
  <si>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</si>
  <si>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</si>
  <si>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</si>
  <si>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</si>
  <si>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</si>
  <si>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</si>
  <si>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</si>
  <si>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</si>
  <si>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</si>
  <si>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</si>
  <si>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</si>
  <si>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</si>
  <si>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</si>
  <si>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</si>
  <si>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</si>
  <si>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</si>
  <si>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</si>
  <si>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</si>
  <si>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</si>
  <si>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</si>
  <si>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</si>
  <si>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</si>
  <si>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</si>
  <si>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</si>
  <si>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</si>
  <si>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</si>
  <si>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</si>
  <si>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</si>
  <si>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</si>
  <si>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</si>
  <si>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</si>
  <si>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</si>
  <si>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</si>
  <si>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</si>
  <si>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</si>
  <si>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</si>
  <si>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</si>
  <si>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</si>
  <si>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</si>
  <si>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</si>
  <si>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</si>
  <si>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</si>
  <si>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</si>
  <si>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</si>
  <si>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ա - Տրանսպորտային ծախսերը հաշվի առնող գործակից                                - 1.0893</t>
  </si>
  <si>
    <t>հրատարակված 2025 թ. ՀՀ Ֆինանսների Նախարարության  « Գնագոյացման վերլուծական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</si>
  <si>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</si>
  <si>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</si>
  <si>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r>
      <t>Միջին աշխատավարձի չափ - 267.138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</si>
  <si>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2. Աշխատավարձի գործակից                                                                                   - 2467.79</t>
  </si>
  <si>
    <t>3. Մեքենա-մեխանիզմների շահագործման գործակից                                        - 3057.60</t>
  </si>
  <si>
    <t>Նյութերի և սարքավորումների արժեքները վերցված են թիվ 11 ինֆորմացիոն տեղեկագրից</t>
  </si>
  <si>
    <t>6. Ժամանակավոր կառույցների և շենքերի կառուցման արժեքը                     - 1.8% համաձայն</t>
  </si>
  <si>
    <t>7.Կլիմայական պայմաններում կատարվող լրացուցիչ ծախսեր                      - 0.5% համաձայն</t>
  </si>
  <si>
    <t>11.2025թ.</t>
  </si>
  <si>
    <t xml:space="preserve">ՀՀ Լոռու մարզի Ստեփանավան համայնքի Մայակովսկի փողոցի, Մայակովսկի 1-ին, 2-րդ </t>
  </si>
  <si>
    <t>շինարարական աշխատանքների գործող գների հաշվարկների մեթոդական  ցուցումների  հի-</t>
  </si>
  <si>
    <t>փակուղիների, Կոմիտաս փողոցի, Մյասնիկյան փողոցի 1-ին, 2-րդ փակուղիների, Ավետիսյան</t>
  </si>
  <si>
    <t xml:space="preserve">ՀՀ Լոռու մարզի Ստեփանավան համայնքի Մայակովսկի փողոցի, Մայակովսկի 1-ին, 2-րդ փակուղիների, Կոմիտաս փողոցի, Մյասնիկյան փողոցի 1-ին, 2-րդ փակուղիների, Ավետիսյան փողոցի հիմնանորոգում տուֆե սալարկումով և 3-րդ, 4-րդ միկրոշրջանների փողոցների մայթերի կառուցում տուֆե սալարկումով </t>
  </si>
  <si>
    <t>փողոցի հիմնանորոգում տուֆե սալարկումով և 3-րդ, 4-րդ միկրոշրջանների փողոցների մայթերի</t>
  </si>
  <si>
    <t>կառուցման տուֆե սալարկումով նախագծի նախագծա-նախահաշվային փաստաթղթերը կազմված են</t>
  </si>
  <si>
    <t>I</t>
  </si>
  <si>
    <t>Հողային աշխատանքներ</t>
  </si>
  <si>
    <t>1-1705     1-1711</t>
  </si>
  <si>
    <r>
      <rPr>
        <sz val="12"/>
        <color indexed="8"/>
        <rFont val="Sylfaen"/>
      </rPr>
      <t>1000մ</t>
    </r>
    <r>
      <rPr>
        <sz val="12"/>
        <color indexed="8"/>
        <rFont val="Sylfaen"/>
      </rPr>
      <t>³</t>
    </r>
  </si>
  <si>
    <t>1-1582</t>
  </si>
  <si>
    <t>10e IV կարգի գրունտի 
բարձում ավտոինքնաթափեր էքսկավատորով (1մ³)</t>
  </si>
  <si>
    <t>1000մ³</t>
  </si>
  <si>
    <t>տ</t>
  </si>
  <si>
    <t>Գ310-5</t>
  </si>
  <si>
    <t>1-1654</t>
  </si>
  <si>
    <t>Հողային պաստառի մակերևույթի 
համահարթեցում մեխանիզմով</t>
  </si>
  <si>
    <t>100մ²</t>
  </si>
  <si>
    <t>Ճանապարհային պատվածք</t>
  </si>
  <si>
    <t>27-42</t>
  </si>
  <si>
    <t>Խիճ  40-70մմ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</si>
  <si>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</si>
  <si>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t>I/9</t>
  </si>
  <si>
    <t>Խիճ  10-20մմ</t>
  </si>
  <si>
    <t>II/7</t>
  </si>
  <si>
    <t>Ջուր</t>
  </si>
  <si>
    <t>11-3</t>
  </si>
  <si>
    <t>Ավազե շերտ h=10սմ</t>
  </si>
  <si>
    <t>մ³</t>
  </si>
  <si>
    <t>Ավազ</t>
  </si>
  <si>
    <t>I/1</t>
  </si>
  <si>
    <t>1-1212</t>
  </si>
  <si>
    <t>Տուֆ քար 20սմ</t>
  </si>
  <si>
    <t>8-57</t>
  </si>
  <si>
    <t>մ²</t>
  </si>
  <si>
    <t>Ց/ա շաղախ</t>
  </si>
  <si>
    <t>6-90</t>
  </si>
  <si>
    <t>Թաքնված եզրաքար 15x28սմ չափսի միաձույլ բետոնից B20, լայնական և երկայնական երկարությունները միասին</t>
  </si>
  <si>
    <t>Բետոն B-20</t>
  </si>
  <si>
    <r>
      <rPr>
        <sz val="12"/>
        <color indexed="8"/>
        <rFont val="Sylfaen"/>
        <charset val="134"/>
      </rPr>
      <t>մ</t>
    </r>
    <r>
      <rPr>
        <sz val="12"/>
        <color indexed="8"/>
        <rFont val="Sylfaen"/>
        <charset val="134"/>
      </rPr>
      <t>³</t>
    </r>
  </si>
  <si>
    <t>Կաղապար</t>
  </si>
  <si>
    <r>
      <rPr>
        <sz val="12"/>
        <color indexed="8"/>
        <rFont val="Sylfaen"/>
        <charset val="134"/>
      </rPr>
      <t>մ</t>
    </r>
    <r>
      <rPr>
        <sz val="12"/>
        <color indexed="8"/>
        <rFont val="Sylfaen"/>
        <charset val="134"/>
      </rPr>
      <t>²</t>
    </r>
  </si>
  <si>
    <t>Տախտակ</t>
  </si>
  <si>
    <t>Հեղույս</t>
  </si>
  <si>
    <t>կգ</t>
  </si>
  <si>
    <t>27-38-3  27-38-13</t>
  </si>
  <si>
    <t>Ավազակոպիճ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</si>
  <si>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³</t>
    </r>
  </si>
  <si>
    <t>II</t>
  </si>
  <si>
    <t>Խճային շերտ h=12սմ</t>
  </si>
  <si>
    <t>Բետոնե վաքեր (30 x 34)</t>
  </si>
  <si>
    <t>Շուկա</t>
  </si>
  <si>
    <t>հատ</t>
  </si>
  <si>
    <t>Փոսորակի փորում մեխանիզմով</t>
  </si>
  <si>
    <t>11-5</t>
  </si>
  <si>
    <t>8-27</t>
  </si>
  <si>
    <t>Քսվածքային ջրամեկուսացում</t>
  </si>
  <si>
    <t>Բիտումի մածիկ</t>
  </si>
  <si>
    <t>1-969</t>
  </si>
  <si>
    <t>Հետադարձ լիցք ձեռքով</t>
  </si>
  <si>
    <t>100մ³</t>
  </si>
  <si>
    <t>23-227</t>
  </si>
  <si>
    <t>Ավելացած բնահողի բարձում ա/ի վրա</t>
  </si>
  <si>
    <t>6-20</t>
  </si>
  <si>
    <t>B-20 դասի բետոն մանրահատիկ ավազով</t>
  </si>
  <si>
    <t>Ջրընդունիչի կառուցում</t>
  </si>
  <si>
    <t>27-12</t>
  </si>
  <si>
    <t>Ջրընդունիչի տեդադրում</t>
  </si>
  <si>
    <t>գծմ</t>
  </si>
  <si>
    <t>Բետոն B-15</t>
  </si>
  <si>
    <t>Ամրանային ցանց 100x100x4</t>
  </si>
  <si>
    <t>Շվելեր 10</t>
  </si>
  <si>
    <t>Շվելեր  10</t>
  </si>
  <si>
    <t>Անկյունակ 45x45x4</t>
  </si>
  <si>
    <t>Միաձույլ բետոն B -15 դասի բետոնից</t>
  </si>
  <si>
    <t>15-614</t>
  </si>
  <si>
    <t>Մետաղական էլեմենտների 
յուղաներկում</t>
  </si>
  <si>
    <t>Յուղաներկ</t>
  </si>
  <si>
    <t>Տր.ներկ</t>
  </si>
  <si>
    <t>Օլիֆ</t>
  </si>
  <si>
    <t>Մետաղական ցանց</t>
  </si>
  <si>
    <t>7-334</t>
  </si>
  <si>
    <t>Մետաղական ցանցի տեղադրում</t>
  </si>
  <si>
    <t>Ամրան A - 500c   25մմ</t>
  </si>
  <si>
    <t>Ամրան  A-500c</t>
  </si>
  <si>
    <t>Մետաղական էլեմենտների յուղաներկում (2 անգամ)</t>
  </si>
  <si>
    <r>
      <rPr>
        <sz val="12"/>
        <color theme="1"/>
        <rFont val="Sylfaen"/>
        <charset val="134"/>
      </rPr>
      <t>100մ</t>
    </r>
    <r>
      <rPr>
        <sz val="12"/>
        <color theme="1"/>
        <rFont val="Sylfaen"/>
        <charset val="204"/>
      </rPr>
      <t>²</t>
    </r>
  </si>
  <si>
    <t>2սմ լայնությամբ ավազ մանրահատիկ տուֆե քարերի արանքում</t>
  </si>
  <si>
    <t>27-13</t>
  </si>
  <si>
    <t>Բետոնե վաքերի տեղադրում</t>
  </si>
  <si>
    <t>VIII/41</t>
  </si>
  <si>
    <t>CLXIII/1698</t>
  </si>
  <si>
    <t>Վաք  30x34, L=3մ</t>
  </si>
  <si>
    <t>Վաք 30x34</t>
  </si>
  <si>
    <t>XIX/124</t>
  </si>
  <si>
    <t>Անկյունակ 50x50x4</t>
  </si>
  <si>
    <t>Անկյունակ  50x50x4</t>
  </si>
  <si>
    <t>Անկյունակ
45x45x4</t>
  </si>
  <si>
    <t>Ցանց 100x100x4</t>
  </si>
  <si>
    <t>Մետաղական անկյունակ 63x63x6մմ</t>
  </si>
  <si>
    <t>6-226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</si>
  <si>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</si>
  <si>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46-84</t>
  </si>
  <si>
    <t>Բետոնի բարձում մեքենային ձեռքով</t>
  </si>
  <si>
    <t>11-55      11-56</t>
  </si>
  <si>
    <t>Դիտահորի կտրված մասի հավասարեցում բետոնե շաղախով, միջինը 3սմ հաստ.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</si>
  <si>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</si>
  <si>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Դիտահորերի բարձրացում միաձույլ B-20 դասի բետոնով (միջինը 10սմ հաստությամբ)</t>
  </si>
  <si>
    <t>Դիտահորի իջեցման համար հարվածահատ մուրճով, միջինը 10սմ հաստությամբ</t>
  </si>
  <si>
    <t>Դիտահորեր</t>
  </si>
  <si>
    <t>23-157</t>
  </si>
  <si>
    <t>Նոր դիտահորի սալի տեղադրում 1200x1200 չափերի</t>
  </si>
  <si>
    <t>Դիտահորի սալ 1200x1200մմ</t>
  </si>
  <si>
    <t>III</t>
  </si>
  <si>
    <t>IV</t>
  </si>
  <si>
    <t>V</t>
  </si>
  <si>
    <t>VI</t>
  </si>
  <si>
    <t>Անկյունակ 63x63x6մմ</t>
  </si>
  <si>
    <t>Տուֆ քարով սալարկ h=18սմ 
հաստությամբ (20x40x18սմ չափի բլոկներ)</t>
  </si>
  <si>
    <t>Մայակովսկի փողոց</t>
  </si>
  <si>
    <t>Կողնակների կառուցում ավազակոպիճով</t>
  </si>
  <si>
    <t>Ավազակոպճային շերտ, h=10սմ</t>
  </si>
  <si>
    <t>Մայակովսկի 1-ին փակուղի</t>
  </si>
  <si>
    <t>VII/29</t>
  </si>
  <si>
    <t>LIX/443</t>
  </si>
  <si>
    <t>CLIV/1603</t>
  </si>
  <si>
    <t>CLI/1587</t>
  </si>
  <si>
    <t>III/15</t>
  </si>
  <si>
    <t>XXXVI/238</t>
  </si>
  <si>
    <t>LIV/426</t>
  </si>
  <si>
    <t>VII/30</t>
  </si>
  <si>
    <t>XXI/134</t>
  </si>
  <si>
    <t>LV/435</t>
  </si>
  <si>
    <t>XLVI/330</t>
  </si>
  <si>
    <t>XLIX/366</t>
  </si>
  <si>
    <t>XLIX/368</t>
  </si>
  <si>
    <t>XLIX/372</t>
  </si>
  <si>
    <t>XLV/316</t>
  </si>
  <si>
    <t xml:space="preserve">Բազալտե եզրաքարերի քանդում, բարձում ավտոինքնաթափեր էքսկավատորով (1մ³), (վերադարձ պատվիրատուին) </t>
  </si>
  <si>
    <t>Մայակովսկի 2-րդ փակուղի</t>
  </si>
  <si>
    <t>Կոմիտաս փողոց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</si>
  <si>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</si>
  <si>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1-1150     1-1186</t>
  </si>
  <si>
    <t>Լիցքի խտացում պնևմոգլդոնով մեկ հետքով 6 անցումով, 30սմ շերտի հաստությամբ, ջրի տարածումով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</si>
  <si>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</si>
  <si>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Մյասնիկյան 1-ին փակուղի</t>
  </si>
  <si>
    <t>Ուղիներ</t>
  </si>
  <si>
    <t>Մյասնիկյան 2-րդ փակուղի</t>
  </si>
  <si>
    <t>Ավետիսյան փողոց</t>
  </si>
  <si>
    <t>27-20</t>
  </si>
  <si>
    <t>Մետաղական խողովակի մուտքի և ելքի գլխամասերի կառուցում B-15 դասի միաձույլ բետոնից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</si>
  <si>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</si>
  <si>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²</t>
    </r>
  </si>
  <si>
    <t>26-79</t>
  </si>
  <si>
    <r>
      <rPr>
        <sz val="12"/>
        <color theme="1"/>
        <rFont val="Sylfaen"/>
        <family val="1"/>
        <charset val="204"/>
      </rPr>
      <t>100մ</t>
    </r>
    <r>
      <rPr>
        <sz val="12"/>
        <color theme="1"/>
        <rFont val="Sylfaen"/>
        <family val="1"/>
        <charset val="204"/>
      </rPr>
      <t>²</t>
    </r>
  </si>
  <si>
    <t>Երթևեկելի մասի հարթեցում ավազակոպիճով հ =10սմ</t>
  </si>
  <si>
    <t>Մետաղական խողովակի վերատեղադրում d=530մմ</t>
  </si>
  <si>
    <t>Մետաղական խողովակի քսվածքային ջրամեկուսացում երկշերտ բիտումի մածիկով</t>
  </si>
  <si>
    <t>22-96</t>
  </si>
  <si>
    <t>Խողովակ d=530մմ</t>
  </si>
  <si>
    <t>Մետաղական խողովակի տեղադրում d=530մմ</t>
  </si>
  <si>
    <t>Մայթերի կառուցում</t>
  </si>
  <si>
    <t>27-86</t>
  </si>
  <si>
    <t>Ավազակոպճային շերտի իրականացում մայթերի տակ h = 12սմ</t>
  </si>
  <si>
    <t>27-169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</si>
  <si>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</si>
  <si>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Ավազահատիկ ա/բետոն</t>
  </si>
  <si>
    <t>I/2</t>
  </si>
  <si>
    <t>6-189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</si>
  <si>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</si>
  <si>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Էլեկտրոդ</t>
  </si>
  <si>
    <t>27-87</t>
  </si>
  <si>
    <t>Թեքահարթակի բազալտե եզրաքարերի տեղադրում (80x200մմ) բետոնե հիմքի վրա</t>
  </si>
  <si>
    <t>Բազալտե եզրաքար
80x200մմ</t>
  </si>
  <si>
    <t>Բազալտե եզրաքարերի տեղադրում (150x300մմ) բետոնե հիմքի վրա</t>
  </si>
  <si>
    <t>Բազալտե եզրաքար
150x300մմ</t>
  </si>
  <si>
    <t>VI/21</t>
  </si>
  <si>
    <t>XXXVII/254</t>
  </si>
  <si>
    <t>CLXIX/1704</t>
  </si>
  <si>
    <r>
      <t>10e IV</t>
    </r>
    <r>
      <rPr>
        <sz val="12"/>
        <color rgb="FF000000"/>
        <rFont val="Sylfaen"/>
      </rPr>
      <t xml:space="preserve"> կարգի գրունտի քանդում բուլդուզերով, տեղափոխելով 30մ լիցք</t>
    </r>
  </si>
  <si>
    <r>
      <t>10e IV</t>
    </r>
    <r>
      <rPr>
        <sz val="12"/>
        <color rgb="FF000000"/>
        <rFont val="Sylfaen"/>
        <family val="1"/>
        <charset val="204"/>
      </rPr>
      <t xml:space="preserve"> կարգի գրունտի մշակում բուլդուզերով, տեղափոխելով 100մ լիցք</t>
    </r>
  </si>
  <si>
    <t>Բետոնե միաձույլ եզրաշարի իրականացում B-15 դասի բետոնից (100x200մմ)</t>
  </si>
  <si>
    <t>10e IV կարգի գրունտի բարձում ավտոինքնաթափեր էքսկավատորով (1մ³)</t>
  </si>
  <si>
    <t>3-րդ, 4-րդ միկրոշրջանների փողոցների մայթեր</t>
  </si>
  <si>
    <t>Ծրագիծ 1</t>
  </si>
  <si>
    <t>10e IV կարգի գրունտի մշակում բուլդուզերով, տեղափոխելով 50մ լիցք</t>
  </si>
  <si>
    <t>1-1623     1-1630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</si>
  <si>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</si>
  <si>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Բարձում ավտոինքնաթափեր էքսկավատորով (1մ³)</t>
  </si>
  <si>
    <t>Հողային պաստառի մակերևույթի համահարթեցում մեխանիզմով</t>
  </si>
  <si>
    <t>Երթևեկելի մաս</t>
  </si>
  <si>
    <t>10e IV կարգի գրունտի քանդում բուլդուզերով, տեղափոխելով 20մ</t>
  </si>
  <si>
    <t>Մուտքեր</t>
  </si>
  <si>
    <t>Ավազակոպճային շերտի իրականացում  h = 10սմ</t>
  </si>
  <si>
    <t>27-43       27-43-1</t>
  </si>
  <si>
    <t>Խճային հիմքի կառուցում 120մմ հաստ.</t>
  </si>
  <si>
    <t>II/9</t>
  </si>
  <si>
    <t>27-251</t>
  </si>
  <si>
    <t>Բիտումի տարածում ճանապարհային հիմքի վրա 4,12տ/1000մ²</t>
  </si>
  <si>
    <t>27-164-2 27-165-2</t>
  </si>
  <si>
    <t>Տաք մանրահատիկ ասֆալտի շերտի իրականացում H=5սմ «Բ» տիպի ա/բետոնե խառնուրդից</t>
  </si>
  <si>
    <t>Մանրահատիկ ա/բետոնե խառնուրդ 5սմ հաստ.</t>
  </si>
  <si>
    <t>VI/22</t>
  </si>
  <si>
    <t>Նոր դիտահորի սալի տեղադրում 1500x1500 չափերի</t>
  </si>
  <si>
    <t>Դիտահորի սալ 1500x1500մմ</t>
  </si>
  <si>
    <t>XXI/136</t>
  </si>
  <si>
    <t>Դիտահորերի բարձրացում միաձույլ B-15 դասի բետոնով (միջինը 10սմ հաստությամբ)</t>
  </si>
  <si>
    <t>Ավազահատիկ ա/բետոնե շերտի իրականացում մայթերի տակ  H=3սմ</t>
  </si>
  <si>
    <t>Ծրագիծ 2</t>
  </si>
  <si>
    <t>Ծրագիծ 3</t>
  </si>
  <si>
    <t>Ծրագիծ 4</t>
  </si>
  <si>
    <t>Ծրագիծ 5</t>
  </si>
  <si>
    <t>Ծրագիծ 6</t>
  </si>
  <si>
    <t>Ծրագիծ 7</t>
  </si>
  <si>
    <t>Ծրագիծ 8</t>
  </si>
  <si>
    <t>Ծրագիծ 9</t>
  </si>
  <si>
    <t>Ծրագիծ 10</t>
  </si>
  <si>
    <t>Ծրագիծ 11</t>
  </si>
  <si>
    <t>Ծրագիծ 12</t>
  </si>
  <si>
    <t>Ծրագիծ 13</t>
  </si>
  <si>
    <t>Ծրագիծ 14</t>
  </si>
  <si>
    <t>Ծրագիծ 15</t>
  </si>
  <si>
    <t>Ծրագիծ 16</t>
  </si>
  <si>
    <t>Ծրագիծ 17</t>
  </si>
  <si>
    <t>Ծրագիծ 18</t>
  </si>
  <si>
    <t>Ծրագիծ 19</t>
  </si>
  <si>
    <t>Ծրագիծ 20</t>
  </si>
  <si>
    <t>Ծրագիծ 21</t>
  </si>
  <si>
    <t>Ծրագիծ 22</t>
  </si>
  <si>
    <t>Ծրագիծ 23</t>
  </si>
  <si>
    <t>Ծրագիծ 24</t>
  </si>
  <si>
    <t>Իսահակյան փողոց</t>
  </si>
  <si>
    <t xml:space="preserve">Ճանապարհային պատվածք </t>
  </si>
  <si>
    <t>27-164-2</t>
  </si>
  <si>
    <t>I շերտ, ասֆալտի շերտի իրականացում H=4սմ մանրահատիկ «Բ» տիպի ա/բետոնե խառնուրդից</t>
  </si>
  <si>
    <t>Մանրահատիկ ա/բետոնե խառնուրդ 4սմ հաստ.</t>
  </si>
  <si>
    <t>27-164-1 27-165-1</t>
  </si>
  <si>
    <t>II շերտ, խոշորահատիկ ծակոտկեն ասֆալտբետոն «Բ» տիպի h=6սմ</t>
  </si>
  <si>
    <t>Խոշորահատիկ ա/բետոնե խառնուրդ 6սմ</t>
  </si>
  <si>
    <t>VI/19</t>
  </si>
  <si>
    <t>27-38-1</t>
  </si>
  <si>
    <t>III շերտ, խճավազային նախաշերտի իրականացում (C5) 20սմ հաստ.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</si>
  <si>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</si>
  <si>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</si>
  <si>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</si>
  <si>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</si>
  <si>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</si>
  <si>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</si>
  <si>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</si>
  <si>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IVշերտ, ավազակոպճային շերտ h=10սմ</t>
  </si>
  <si>
    <t>Իջատեղերի և լայնացումների կառուցում</t>
  </si>
  <si>
    <t>Գոյություն ունեցող ճանապարհային հագուստի քանդում բուլդուզերով 10e IV, տեղափոխելով 20մ</t>
  </si>
  <si>
    <t>Բարձում ավտոինքնթափեր էքսկավատորով (1մ³)</t>
  </si>
  <si>
    <t xml:space="preserve">  </t>
  </si>
  <si>
    <r>
      <rPr>
        <sz val="12"/>
        <color theme="1"/>
        <rFont val="Sylfaen"/>
        <family val="1"/>
        <charset val="204"/>
      </rPr>
      <t>Խիճ</t>
    </r>
    <r>
      <rPr>
        <sz val="11"/>
        <color indexed="8"/>
        <rFont val="Sylfaen"/>
        <family val="1"/>
        <charset val="204"/>
      </rPr>
      <t>(ավազ)0-5մմ</t>
    </r>
  </si>
  <si>
    <t>Գոյություն ունեցող մայթի ծածկի քանդում բուլդուզերով, տեղափոխելով 20մ</t>
  </si>
  <si>
    <t>Ավազահատիկ ա/բետոնե շերտի իրականացում մայթերում h=3սմ</t>
  </si>
  <si>
    <t xml:space="preserve">Անձրևընդունիչների կառուցում </t>
  </si>
  <si>
    <t>1-1546</t>
  </si>
  <si>
    <t>IV(10e) կարգի գրունտում խրամուղու փորում (0.65մ³) շերեփով էքսկավատորով, կուտակում դիտահորի կողքին</t>
  </si>
  <si>
    <t>1-1623</t>
  </si>
  <si>
    <t>IV(10e) կարգի գրունտի կուտակում բուլդոզերով 10մ հեռավորությամբ</t>
  </si>
  <si>
    <t>1-1588</t>
  </si>
  <si>
    <t>Ավելորդ IV կարգի գրունտի բարձում ինքնաթափին էքսկավատորով (0.65մ³)</t>
  </si>
  <si>
    <t>11-6</t>
  </si>
  <si>
    <t>Ջրընդունիչի դիտահորի խճային նախապատրաստական շերտի իրականացում 10սմ հաստ.</t>
  </si>
  <si>
    <t>Խիճ  20-40 ֆրակցիայի</t>
  </si>
  <si>
    <t>Ջրընդունիչի դիտահորի միաձույլ հիմքի կառուցում B-20 դասի բետոնից, 25սմ հաստ</t>
  </si>
  <si>
    <t>6-133</t>
  </si>
  <si>
    <t>Ջրընդունիչի դիտահորի միաձույլ իրանի կառուցում B-20 դասի բետոնից, 25սմ հաստ</t>
  </si>
  <si>
    <t>Գրունտի ետլիցք</t>
  </si>
  <si>
    <t>b</t>
  </si>
  <si>
    <t xml:space="preserve">Հեղեղատար կոյուղի </t>
  </si>
  <si>
    <t>a</t>
  </si>
  <si>
    <t xml:space="preserve">Հեղեղատարի խողովակաշարի կառուցում </t>
  </si>
  <si>
    <t>IV(10e) կարգի գրունտում խրամուղու փորում (0.65մ³) շերեփով էքսկավատորով, կուտակում խրամուղու երկայնքով</t>
  </si>
  <si>
    <t>Պլաստմասե խողովակի շուրջ ավազային շերտի իրականացում (խողովակի տակ 10սմ հաստ., խողովակի վերևի մասը՝ 1/3D=17սմ, և խողովակի կողքերը՝ փոսորակի լայնությամբ)</t>
  </si>
  <si>
    <t>22-124</t>
  </si>
  <si>
    <t>Պոլիէթիլենային կոյուղու ծալքավոր խողովակի տեղադրում d=500մմ</t>
  </si>
  <si>
    <t>Պոլիէթիլենային խողովակ d=500մմ</t>
  </si>
  <si>
    <t>LXXXVIII/1063</t>
  </si>
  <si>
    <t xml:space="preserve">Թուջե 70x70սմ ճաղաշար </t>
  </si>
  <si>
    <t>CXXIX/1404</t>
  </si>
  <si>
    <t xml:space="preserve">Բետոնե վաքեր (Բլոկ Բ - 2 - 20)  </t>
  </si>
  <si>
    <t>Բետոնե (Բլոկ Բ-2-20) վաքերի տեղադրում</t>
  </si>
  <si>
    <t xml:space="preserve">Բետոնե վաքեր (Բլոկ Բ-2-20)  </t>
  </si>
  <si>
    <t>Վաք Բ-2 - 20</t>
  </si>
  <si>
    <t>XXVIII/170</t>
  </si>
  <si>
    <t>Ավազակոպճային շերտ վաքերի 
տակ, h=10սմ</t>
  </si>
  <si>
    <t>Վաքերի քսվածքային 
ջրամեկուսացում</t>
  </si>
  <si>
    <t>Թուջե ճաղաշար թուջե շրջանակով  70x70սմ</t>
  </si>
  <si>
    <t>Տուֆ քարով սալարկ h=18սմ հաստությամբ (20x40x18սմ չափի բլոկներ)</t>
  </si>
  <si>
    <t>Ավազակոպճային շերտ վաքերի տակ, h=10սմ</t>
  </si>
  <si>
    <t>Վաքերի քսվածքային ջրամեկուսացում</t>
  </si>
  <si>
    <t>Տեղափոխում լցակույտ 5կմ և հարթեցում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</si>
</sst>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  <numFmt numFmtId="170" formatCode="0.0_ "/>
    <numFmt numFmtId="171" formatCode="0.0000"/>
  </numFmts>
  <fonts count="4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b/>
      <sz val="12"/>
      <color theme="1"/>
      <name val="Sylfaen"/>
      <charset val="134"/>
    </font>
    <font>
      <sz val="11"/>
      <color theme="1"/>
      <name val="Sylfaen"/>
    </font>
    <font>
      <b/>
      <sz val="12"/>
      <color indexed="8"/>
      <name val="Sylfaen"/>
    </font>
    <font>
      <sz val="10"/>
      <name val="Sylfaen"/>
    </font>
    <font>
      <b/>
      <sz val="14"/>
      <name val="Sylfaen"/>
    </font>
    <font>
      <b/>
      <sz val="10"/>
      <name val="Sylfaen"/>
    </font>
    <font>
      <sz val="12"/>
      <name val="Sylfaen"/>
    </font>
    <font>
      <b/>
      <sz val="12"/>
      <color indexed="8"/>
      <name val="Calibri"/>
    </font>
    <font>
      <sz val="11"/>
      <color theme="1"/>
      <name val="Calibri"/>
      <charset val="13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sz val="12"/>
      <color rgb="FF000000"/>
      <name val="Sylfaen"/>
    </font>
    <font>
      <sz val="12"/>
      <color indexed="8"/>
      <name val="Sylfaen"/>
    </font>
    <font>
      <sz val="12"/>
      <name val="Sylfaen"/>
      <charset val="204"/>
    </font>
    <font>
      <sz val="12"/>
      <color theme="1"/>
      <name val="Sylfaen"/>
      <charset val="204"/>
    </font>
    <font>
      <sz val="12"/>
      <name val="Sylfaen"/>
      <charset val="134"/>
    </font>
    <font>
      <sz val="12"/>
      <color indexed="8"/>
      <name val="Sylfaen"/>
      <charset val="134"/>
    </font>
    <font>
      <sz val="12"/>
      <color rgb="FFFF0000"/>
      <name val="Sylfaen"/>
      <charset val="13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rgb="FFFF0000"/>
      <name val="Sylfae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</cellStyleXfs>
  <cellXfs count="35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166" fontId="8" fillId="0" borderId="10" xfId="0" applyNumberFormat="1" applyFont="1" applyBorder="1" applyAlignment="1">
      <alignment horizontal="center" vertical="center"/>
    </xf>
    <xf numFmtId="10" fontId="9" fillId="0" borderId="10" xfId="1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2" fontId="7" fillId="2" borderId="10" xfId="0" applyNumberFormat="1" applyFont="1" applyFill="1" applyBorder="1" applyAlignment="1">
      <alignment horizontal="center" vertical="center"/>
    </xf>
    <xf numFmtId="167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2" fontId="10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7" fillId="0" borderId="0" xfId="0" applyFont="1">
      <alignment vertical="center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5" fillId="0" borderId="15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4" fillId="0" borderId="10" xfId="0" applyFont="1" applyBorder="1">
      <alignment vertical="center"/>
    </xf>
    <xf numFmtId="49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4" fillId="0" borderId="10" xfId="0" applyFont="1" applyBorder="1" applyAlignment="1"/>
    <xf numFmtId="168" fontId="7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2" fontId="7" fillId="2" borderId="1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4" fillId="2" borderId="10" xfId="0" applyFont="1" applyFill="1" applyBorder="1">
      <alignment vertical="center"/>
    </xf>
    <xf numFmtId="0" fontId="7" fillId="2" borderId="10" xfId="0" applyFont="1" applyFill="1" applyBorder="1" applyAlignment="1"/>
    <xf numFmtId="9" fontId="7" fillId="2" borderId="10" xfId="0" applyNumberFormat="1" applyFont="1" applyFill="1" applyBorder="1" applyAlignment="1">
      <alignment horizontal="center" vertical="center"/>
    </xf>
    <xf numFmtId="165" fontId="7" fillId="2" borderId="10" xfId="0" applyNumberFormat="1" applyFont="1" applyFill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69" fontId="4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164" fontId="8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center" vertical="center"/>
    </xf>
    <xf numFmtId="0" fontId="18" fillId="0" borderId="0" xfId="0" applyFont="1" applyAlignment="1"/>
    <xf numFmtId="168" fontId="18" fillId="2" borderId="10" xfId="0" applyNumberFormat="1" applyFont="1" applyFill="1" applyBorder="1" applyAlignment="1">
      <alignment horizontal="center" vertical="center"/>
    </xf>
    <xf numFmtId="10" fontId="18" fillId="2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top" wrapText="1"/>
    </xf>
    <xf numFmtId="10" fontId="0" fillId="0" borderId="0" xfId="0" applyNumberFormat="1">
      <alignment vertical="center"/>
    </xf>
    <xf numFmtId="2" fontId="1" fillId="0" borderId="0" xfId="0" applyNumberFormat="1" applyFont="1">
      <alignment vertical="center"/>
    </xf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0" fontId="27" fillId="0" borderId="0" xfId="0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2" fontId="29" fillId="0" borderId="0" xfId="0" applyNumberFormat="1" applyFont="1" applyAlignment="1">
      <alignment vertical="top"/>
    </xf>
    <xf numFmtId="0" fontId="30" fillId="0" borderId="0" xfId="0" applyFont="1" applyAlignment="1">
      <alignment horizontal="center" vertical="center" shrinkToFit="1"/>
    </xf>
    <xf numFmtId="2" fontId="31" fillId="0" borderId="0" xfId="0" applyNumberFormat="1" applyFont="1" applyAlignment="1">
      <alignment horizontal="center" vertical="center"/>
    </xf>
    <xf numFmtId="0" fontId="25" fillId="0" borderId="0" xfId="0" applyFont="1" applyAlignment="1"/>
    <xf numFmtId="2" fontId="32" fillId="0" borderId="0" xfId="0" applyNumberFormat="1" applyFont="1" applyAlignment="1">
      <alignment horizontal="center" vertical="center"/>
    </xf>
    <xf numFmtId="0" fontId="28" fillId="0" borderId="0" xfId="0" applyFont="1">
      <alignment vertical="center"/>
    </xf>
    <xf numFmtId="0" fontId="21" fillId="2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1" fontId="4" fillId="3" borderId="10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165" fontId="7" fillId="0" borderId="10" xfId="0" applyNumberFormat="1" applyFont="1" applyBorder="1" applyAlignment="1">
      <alignment horizontal="center" vertical="center"/>
    </xf>
    <xf numFmtId="2" fontId="7" fillId="0" borderId="17" xfId="0" applyNumberFormat="1" applyFont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>
      <alignment vertical="center"/>
    </xf>
    <xf numFmtId="49" fontId="36" fillId="0" borderId="10" xfId="0" applyNumberFormat="1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0" fontId="8" fillId="2" borderId="10" xfId="0" applyFont="1" applyFill="1" applyBorder="1" applyAlignment="1">
      <alignment horizontal="center" vertical="center"/>
    </xf>
    <xf numFmtId="0" fontId="7" fillId="0" borderId="10" xfId="0" applyFont="1" applyBorder="1">
      <alignment vertical="center"/>
    </xf>
    <xf numFmtId="49" fontId="8" fillId="0" borderId="10" xfId="0" applyNumberFormat="1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49" fontId="37" fillId="0" borderId="10" xfId="0" applyNumberFormat="1" applyFont="1" applyBorder="1" applyAlignment="1">
      <alignment horizontal="center" vertical="center"/>
    </xf>
    <xf numFmtId="0" fontId="37" fillId="0" borderId="10" xfId="0" applyFont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2" fontId="37" fillId="0" borderId="10" xfId="0" applyNumberFormat="1" applyFont="1" applyBorder="1" applyAlignment="1">
      <alignment horizontal="center" vertical="center"/>
    </xf>
    <xf numFmtId="0" fontId="37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center" vertical="center"/>
    </xf>
    <xf numFmtId="0" fontId="38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40" fillId="2" borderId="10" xfId="0" applyFont="1" applyFill="1" applyBorder="1" applyAlignment="1">
      <alignment horizontal="center" vertical="center"/>
    </xf>
    <xf numFmtId="0" fontId="37" fillId="2" borderId="10" xfId="0" applyFont="1" applyFill="1" applyBorder="1" applyAlignment="1">
      <alignment horizontal="left" vertical="center" wrapText="1"/>
    </xf>
    <xf numFmtId="2" fontId="37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170" fontId="8" fillId="2" borderId="10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164" fontId="8" fillId="0" borderId="10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center"/>
    </xf>
    <xf numFmtId="170" fontId="7" fillId="0" borderId="10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/>
    </xf>
    <xf numFmtId="0" fontId="18" fillId="0" borderId="10" xfId="0" applyFont="1" applyBorder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2" borderId="10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9" fontId="18" fillId="2" borderId="10" xfId="0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37" fillId="2" borderId="8" xfId="0" applyFont="1" applyFill="1" applyBorder="1" applyAlignment="1">
      <alignment horizontal="center" vertical="center"/>
    </xf>
    <xf numFmtId="0" fontId="41" fillId="2" borderId="10" xfId="0" applyFont="1" applyFill="1" applyBorder="1" applyAlignment="1" applyProtection="1">
      <alignment horizontal="center" vertical="center"/>
      <protection hidden="1"/>
    </xf>
    <xf numFmtId="0" fontId="18" fillId="2" borderId="10" xfId="0" applyFont="1" applyFill="1" applyBorder="1" applyAlignment="1">
      <alignment vertical="top" wrapText="1"/>
    </xf>
    <xf numFmtId="171" fontId="18" fillId="4" borderId="10" xfId="0" applyNumberFormat="1" applyFont="1" applyFill="1" applyBorder="1" applyAlignment="1">
      <alignment horizontal="center" vertical="center"/>
    </xf>
    <xf numFmtId="2" fontId="18" fillId="2" borderId="10" xfId="0" applyNumberFormat="1" applyFont="1" applyFill="1" applyBorder="1" applyAlignment="1">
      <alignment horizontal="center" vertical="center"/>
    </xf>
    <xf numFmtId="0" fontId="18" fillId="2" borderId="10" xfId="0" applyFont="1" applyFill="1" applyBorder="1">
      <alignment vertical="center"/>
    </xf>
    <xf numFmtId="49" fontId="18" fillId="0" borderId="10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166" fontId="18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1" fontId="18" fillId="2" borderId="10" xfId="0" applyNumberFormat="1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1" fillId="2" borderId="8" xfId="0" applyFont="1" applyFill="1" applyBorder="1" applyAlignment="1">
      <alignment horizontal="center" vertical="center"/>
    </xf>
    <xf numFmtId="165" fontId="18" fillId="4" borderId="10" xfId="0" applyNumberFormat="1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top" wrapText="1"/>
    </xf>
    <xf numFmtId="0" fontId="18" fillId="2" borderId="10" xfId="0" applyFont="1" applyFill="1" applyBorder="1" applyAlignment="1">
      <alignment horizontal="left" vertical="center" wrapText="1"/>
    </xf>
    <xf numFmtId="0" fontId="18" fillId="0" borderId="17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center"/>
    </xf>
    <xf numFmtId="166" fontId="7" fillId="0" borderId="10" xfId="0" applyNumberFormat="1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49" fontId="21" fillId="3" borderId="10" xfId="0" applyNumberFormat="1" applyFont="1" applyFill="1" applyBorder="1" applyAlignment="1">
      <alignment horizontal="center" vertical="center"/>
    </xf>
    <xf numFmtId="1" fontId="21" fillId="3" borderId="10" xfId="0" applyNumberFormat="1" applyFont="1" applyFill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41" fillId="2" borderId="10" xfId="0" applyFont="1" applyFill="1" applyBorder="1" applyAlignment="1">
      <alignment horizontal="center" vertical="center"/>
    </xf>
    <xf numFmtId="164" fontId="18" fillId="2" borderId="10" xfId="0" applyNumberFormat="1" applyFont="1" applyFill="1" applyBorder="1" applyAlignment="1">
      <alignment horizontal="center" vertical="center"/>
    </xf>
    <xf numFmtId="166" fontId="18" fillId="2" borderId="10" xfId="0" applyNumberFormat="1" applyFont="1" applyFill="1" applyBorder="1" applyAlignment="1">
      <alignment horizontal="center" vertical="center"/>
    </xf>
    <xf numFmtId="170" fontId="18" fillId="0" borderId="10" xfId="0" applyNumberFormat="1" applyFont="1" applyBorder="1" applyAlignment="1">
      <alignment horizontal="center" vertical="center"/>
    </xf>
    <xf numFmtId="171" fontId="18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2" fontId="18" fillId="0" borderId="17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" fontId="8" fillId="2" borderId="10" xfId="0" applyNumberFormat="1" applyFont="1" applyFill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" fontId="18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71" fontId="7" fillId="0" borderId="10" xfId="0" applyNumberFormat="1" applyFont="1" applyBorder="1" applyAlignment="1">
      <alignment horizontal="center" vertical="center"/>
    </xf>
    <xf numFmtId="0" fontId="42" fillId="2" borderId="10" xfId="0" applyFont="1" applyFill="1" applyBorder="1" applyAlignment="1">
      <alignment horizontal="center" vertical="center"/>
    </xf>
    <xf numFmtId="0" fontId="44" fillId="2" borderId="10" xfId="0" applyFont="1" applyFill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49" fontId="18" fillId="3" borderId="10" xfId="0" applyNumberFormat="1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165" fontId="18" fillId="3" borderId="10" xfId="0" applyNumberFormat="1" applyFont="1" applyFill="1" applyBorder="1" applyAlignment="1">
      <alignment horizontal="center" vertical="center"/>
    </xf>
    <xf numFmtId="2" fontId="18" fillId="3" borderId="10" xfId="0" applyNumberFormat="1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left" vertical="center" wrapText="1"/>
    </xf>
    <xf numFmtId="0" fontId="36" fillId="0" borderId="10" xfId="0" applyFont="1" applyBorder="1" applyAlignment="1">
      <alignment horizontal="center" vertical="center"/>
    </xf>
    <xf numFmtId="0" fontId="37" fillId="0" borderId="8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18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42" fillId="2" borderId="17" xfId="0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37" fillId="0" borderId="17" xfId="0" applyFont="1" applyBorder="1" applyAlignment="1">
      <alignment vertical="center" wrapText="1"/>
    </xf>
    <xf numFmtId="2" fontId="21" fillId="0" borderId="10" xfId="0" applyNumberFormat="1" applyFont="1" applyBorder="1" applyAlignment="1">
      <alignment horizontal="center" vertical="center"/>
    </xf>
    <xf numFmtId="2" fontId="0" fillId="0" borderId="0" xfId="0" applyNumberFormat="1">
      <alignment vertical="center"/>
    </xf>
    <xf numFmtId="0" fontId="7" fillId="0" borderId="10" xfId="0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2" fontId="7" fillId="0" borderId="10" xfId="0" applyNumberFormat="1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49" fontId="37" fillId="0" borderId="17" xfId="0" applyNumberFormat="1" applyFont="1" applyBorder="1" applyAlignment="1">
      <alignment horizontal="center" vertical="center"/>
    </xf>
    <xf numFmtId="49" fontId="37" fillId="0" borderId="18" xfId="0" applyNumberFormat="1" applyFont="1" applyBorder="1" applyAlignment="1">
      <alignment horizontal="center" vertical="center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2" fontId="7" fillId="0" borderId="17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2" fontId="18" fillId="0" borderId="17" xfId="0" applyNumberFormat="1" applyFont="1" applyBorder="1" applyAlignment="1">
      <alignment horizontal="center" vertical="center"/>
    </xf>
    <xf numFmtId="2" fontId="18" fillId="0" borderId="18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2" fontId="18" fillId="2" borderId="10" xfId="0" applyNumberFormat="1" applyFont="1" applyFill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49" fontId="18" fillId="0" borderId="17" xfId="0" applyNumberFormat="1" applyFont="1" applyBorder="1" applyAlignment="1">
      <alignment horizontal="center" vertical="center"/>
    </xf>
    <xf numFmtId="49" fontId="18" fillId="0" borderId="8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 wrapText="1"/>
    </xf>
    <xf numFmtId="0" fontId="42" fillId="0" borderId="17" xfId="0" applyFont="1" applyBorder="1" applyAlignment="1">
      <alignment horizontal="center" vertical="center"/>
    </xf>
    <xf numFmtId="2" fontId="18" fillId="2" borderId="17" xfId="0" applyNumberFormat="1" applyFont="1" applyFill="1" applyBorder="1" applyAlignment="1">
      <alignment horizontal="center" vertical="center"/>
    </xf>
    <xf numFmtId="2" fontId="18" fillId="2" borderId="8" xfId="0" applyNumberFormat="1" applyFont="1" applyFill="1" applyBorder="1" applyAlignment="1">
      <alignment horizontal="center" vertical="center"/>
    </xf>
    <xf numFmtId="2" fontId="18" fillId="0" borderId="8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left" vertical="center" wrapText="1"/>
    </xf>
    <xf numFmtId="165" fontId="18" fillId="0" borderId="17" xfId="0" applyNumberFormat="1" applyFont="1" applyBorder="1" applyAlignment="1">
      <alignment horizontal="center" vertical="center"/>
    </xf>
    <xf numFmtId="165" fontId="18" fillId="0" borderId="18" xfId="0" applyNumberFormat="1" applyFont="1" applyBorder="1" applyAlignment="1">
      <alignment horizontal="center" vertical="center"/>
    </xf>
    <xf numFmtId="165" fontId="18" fillId="0" borderId="8" xfId="0" applyNumberFormat="1" applyFont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/>
    </xf>
    <xf numFmtId="49" fontId="18" fillId="2" borderId="18" xfId="0" applyNumberFormat="1" applyFont="1" applyFill="1" applyBorder="1" applyAlignment="1">
      <alignment horizontal="center" vertical="center"/>
    </xf>
    <xf numFmtId="49" fontId="18" fillId="2" borderId="8" xfId="0" applyNumberFormat="1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left" vertical="center" wrapText="1"/>
    </xf>
    <xf numFmtId="0" fontId="42" fillId="2" borderId="17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65" fontId="18" fillId="2" borderId="17" xfId="0" applyNumberFormat="1" applyFont="1" applyFill="1" applyBorder="1" applyAlignment="1">
      <alignment horizontal="center" vertical="center"/>
    </xf>
    <xf numFmtId="165" fontId="18" fillId="2" borderId="18" xfId="0" applyNumberFormat="1" applyFont="1" applyFill="1" applyBorder="1" applyAlignment="1">
      <alignment horizontal="center" vertical="center"/>
    </xf>
    <xf numFmtId="165" fontId="18" fillId="2" borderId="8" xfId="0" applyNumberFormat="1" applyFont="1" applyFill="1" applyBorder="1" applyAlignment="1">
      <alignment horizontal="center" vertical="center"/>
    </xf>
    <xf numFmtId="2" fontId="18" fillId="2" borderId="18" xfId="0" applyNumberFormat="1" applyFont="1" applyFill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/>
    </xf>
    <xf numFmtId="164" fontId="18" fillId="0" borderId="18" xfId="0" applyNumberFormat="1" applyFont="1" applyBorder="1" applyAlignment="1">
      <alignment horizontal="center" vertical="center"/>
    </xf>
    <xf numFmtId="164" fontId="18" fillId="0" borderId="8" xfId="0" applyNumberFormat="1" applyFont="1" applyBorder="1" applyAlignment="1">
      <alignment horizontal="center" vertical="center"/>
    </xf>
    <xf numFmtId="49" fontId="18" fillId="0" borderId="17" xfId="0" applyNumberFormat="1" applyFont="1" applyBorder="1" applyAlignment="1">
      <alignment horizontal="center" vertical="center" wrapText="1"/>
    </xf>
    <xf numFmtId="49" fontId="18" fillId="0" borderId="18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1" fontId="8" fillId="2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166" fontId="7" fillId="0" borderId="10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8" fillId="0" borderId="8" xfId="0" applyNumberFormat="1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2" fontId="18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1" fontId="18" fillId="0" borderId="17" xfId="0" applyNumberFormat="1" applyFont="1" applyBorder="1" applyAlignment="1">
      <alignment horizontal="center" vertical="center"/>
    </xf>
    <xf numFmtId="1" fontId="18" fillId="0" borderId="18" xfId="0" applyNumberFormat="1" applyFont="1" applyBorder="1" applyAlignment="1">
      <alignment horizontal="center" vertical="center"/>
    </xf>
    <xf numFmtId="1" fontId="18" fillId="0" borderId="8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2" fontId="37" fillId="2" borderId="17" xfId="0" applyNumberFormat="1" applyFont="1" applyFill="1" applyBorder="1" applyAlignment="1">
      <alignment horizontal="center" vertical="center"/>
    </xf>
    <xf numFmtId="2" fontId="37" fillId="2" borderId="5" xfId="0" applyNumberFormat="1" applyFont="1" applyFill="1" applyBorder="1" applyAlignment="1">
      <alignment horizontal="center" vertical="center"/>
    </xf>
    <xf numFmtId="2" fontId="37" fillId="2" borderId="8" xfId="0" applyNumberFormat="1" applyFont="1" applyFill="1" applyBorder="1" applyAlignment="1">
      <alignment horizontal="center" vertical="center"/>
    </xf>
    <xf numFmtId="165" fontId="8" fillId="0" borderId="17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1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wrapText="1"/>
    </xf>
    <xf numFmtId="2" fontId="7" fillId="0" borderId="5" xfId="0" applyNumberFormat="1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32</xdr:row>
      <xdr:rowOff>47625</xdr:rowOff>
    </xdr:from>
    <xdr:to>
      <xdr:col>3</xdr:col>
      <xdr:colOff>419100</xdr:colOff>
      <xdr:row>34</xdr:row>
      <xdr:rowOff>123826</xdr:rowOff>
    </xdr:to>
    <xdr:pic>
      <xdr:nvPicPr>
        <xdr:cNvPr id="3" name="Picture 1" descr="Signa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65436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1608</xdr:row>
      <xdr:rowOff>47625</xdr:rowOff>
    </xdr:from>
    <xdr:to>
      <xdr:col>5</xdr:col>
      <xdr:colOff>369571</xdr:colOff>
      <xdr:row>1610</xdr:row>
      <xdr:rowOff>123822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8995" y="78203425"/>
          <a:ext cx="659130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39</xdr:row>
      <xdr:rowOff>0</xdr:rowOff>
    </xdr:from>
    <xdr:to>
      <xdr:col>4</xdr:col>
      <xdr:colOff>0</xdr:colOff>
      <xdr:row>41</xdr:row>
      <xdr:rowOff>0</xdr:rowOff>
    </xdr:to>
    <xdr:grpSp>
      <xdr:nvGrpSpPr>
        <xdr:cNvPr id="4" name="Группа 10">
          <a:extLst>
            <a:ext uri="{FF2B5EF4-FFF2-40B4-BE49-F238E27FC236}">
              <a16:creationId xmlns:a16="http://schemas.microsoft.com/office/drawing/2014/main" id="{193DD93C-0DA8-439C-8653-79F3F47C3BCE}"/>
            </a:ext>
          </a:extLst>
        </xdr:cNvPr>
        <xdr:cNvGrpSpPr>
          <a:grpSpLocks/>
        </xdr:cNvGrpSpPr>
      </xdr:nvGrpSpPr>
      <xdr:grpSpPr bwMode="auto">
        <a:xfrm>
          <a:off x="3987800" y="11826875"/>
          <a:ext cx="822325" cy="444500"/>
          <a:chOff x="4155550" y="11570509"/>
          <a:chExt cx="1003506" cy="523906"/>
        </a:xfrm>
      </xdr:grpSpPr>
      <xdr:sp macro="" textlink="">
        <xdr:nvSpPr>
          <xdr:cNvPr id="5" name="Полилиния 2">
            <a:extLst>
              <a:ext uri="{FF2B5EF4-FFF2-40B4-BE49-F238E27FC236}">
                <a16:creationId xmlns:a16="http://schemas.microsoft.com/office/drawing/2014/main" id="{48CEA705-C54F-4F22-AE93-09B4350C0596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6" name="Полилиния 3">
            <a:extLst>
              <a:ext uri="{FF2B5EF4-FFF2-40B4-BE49-F238E27FC236}">
                <a16:creationId xmlns:a16="http://schemas.microsoft.com/office/drawing/2014/main" id="{37923870-A10E-4BA9-ACFE-B32E2C22542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40</xdr:row>
      <xdr:rowOff>171450</xdr:rowOff>
    </xdr:from>
    <xdr:to>
      <xdr:col>3</xdr:col>
      <xdr:colOff>806450</xdr:colOff>
      <xdr:row>43</xdr:row>
      <xdr:rowOff>85725</xdr:rowOff>
    </xdr:to>
    <xdr:pic>
      <xdr:nvPicPr>
        <xdr:cNvPr id="7" name="Picture 4" descr="Signature">
          <a:extLst>
            <a:ext uri="{FF2B5EF4-FFF2-40B4-BE49-F238E27FC236}">
              <a16:creationId xmlns:a16="http://schemas.microsoft.com/office/drawing/2014/main" id="{FC629F0E-1301-4228-9DDB-8A644ADD6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29825"/>
          <a:ext cx="6191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1074</xdr:row>
      <xdr:rowOff>72058</xdr:rowOff>
    </xdr:from>
    <xdr:to>
      <xdr:col>3</xdr:col>
      <xdr:colOff>305214</xdr:colOff>
      <xdr:row>1076</xdr:row>
      <xdr:rowOff>180144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id="{2B114FFA-8F3E-4C89-8774-CB78EF7C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26811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1073</xdr:row>
      <xdr:rowOff>0</xdr:rowOff>
    </xdr:from>
    <xdr:to>
      <xdr:col>3</xdr:col>
      <xdr:colOff>0</xdr:colOff>
      <xdr:row>1075</xdr:row>
      <xdr:rowOff>0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id="{39051C1B-8672-4793-A58F-B1335C1AC1F8}"/>
            </a:ext>
          </a:extLst>
        </xdr:cNvPr>
        <xdr:cNvGrpSpPr>
          <a:grpSpLocks/>
        </xdr:cNvGrpSpPr>
      </xdr:nvGrpSpPr>
      <xdr:grpSpPr bwMode="auto">
        <a:xfrm>
          <a:off x="3810000" y="414604200"/>
          <a:ext cx="495300" cy="45720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:a16="http://schemas.microsoft.com/office/drawing/2014/main" id="{44687270-79CE-4026-80A3-E4B4BE9E4FB6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9" name="Полилиния 3">
            <a:extLst>
              <a:ext uri="{FF2B5EF4-FFF2-40B4-BE49-F238E27FC236}">
                <a16:creationId xmlns:a16="http://schemas.microsoft.com/office/drawing/2014/main" id="{BA8EC63E-D103-424E-9859-4126F0AE1DDA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1334</xdr:row>
      <xdr:rowOff>72058</xdr:rowOff>
    </xdr:from>
    <xdr:to>
      <xdr:col>3</xdr:col>
      <xdr:colOff>305214</xdr:colOff>
      <xdr:row>1336</xdr:row>
      <xdr:rowOff>180146</xdr:rowOff>
    </xdr:to>
    <xdr:pic>
      <xdr:nvPicPr>
        <xdr:cNvPr id="10" name="Picture 4" descr="Signature">
          <a:extLst>
            <a:ext uri="{FF2B5EF4-FFF2-40B4-BE49-F238E27FC236}">
              <a16:creationId xmlns:a16="http://schemas.microsoft.com/office/drawing/2014/main" id="{FD7FC2FA-715E-4AF3-B7D3-7026279FE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68062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1333</xdr:row>
      <xdr:rowOff>0</xdr:rowOff>
    </xdr:from>
    <xdr:to>
      <xdr:col>3</xdr:col>
      <xdr:colOff>0</xdr:colOff>
      <xdr:row>1335</xdr:row>
      <xdr:rowOff>0</xdr:rowOff>
    </xdr:to>
    <xdr:grpSp>
      <xdr:nvGrpSpPr>
        <xdr:cNvPr id="11" name="Группа 10">
          <a:extLst>
            <a:ext uri="{FF2B5EF4-FFF2-40B4-BE49-F238E27FC236}">
              <a16:creationId xmlns:a16="http://schemas.microsoft.com/office/drawing/2014/main" id="{DDFF6388-698F-4D09-BAAA-26922F1CCA8E}"/>
            </a:ext>
          </a:extLst>
        </xdr:cNvPr>
        <xdr:cNvGrpSpPr>
          <a:grpSpLocks/>
        </xdr:cNvGrpSpPr>
      </xdr:nvGrpSpPr>
      <xdr:grpSpPr bwMode="auto">
        <a:xfrm>
          <a:off x="3810000" y="478469325"/>
          <a:ext cx="495300" cy="457200"/>
          <a:chOff x="4155550" y="11570509"/>
          <a:chExt cx="1003506" cy="523906"/>
        </a:xfrm>
      </xdr:grpSpPr>
      <xdr:sp macro="" textlink="">
        <xdr:nvSpPr>
          <xdr:cNvPr id="12" name="Полилиния 2">
            <a:extLst>
              <a:ext uri="{FF2B5EF4-FFF2-40B4-BE49-F238E27FC236}">
                <a16:creationId xmlns:a16="http://schemas.microsoft.com/office/drawing/2014/main" id="{9C89FD7F-8F22-47A4-9C71-A5FE17F5FACE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3" name="Полилиния 3">
            <a:extLst>
              <a:ext uri="{FF2B5EF4-FFF2-40B4-BE49-F238E27FC236}">
                <a16:creationId xmlns:a16="http://schemas.microsoft.com/office/drawing/2014/main" id="{34A38D0C-AB93-4E94-81DC-C61ABCF9253E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7;&#1407;&#1381;&#1411;&#1377;&#1398;&#1377;&#1406;&#1377;&#1398;_&#1359;&#1400;&#1410;&#1414;&#8212;&#1387;&#13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Բացատրագիր"/>
      <sheetName val="1-1"/>
      <sheetName val="Ամփոփ"/>
      <sheetName val="Ծավալաթերթ"/>
      <sheetName val="%-ային"/>
    </sheetNames>
    <sheetDataSet>
      <sheetData sheetId="0" refreshError="1"/>
      <sheetData sheetId="1">
        <row r="1606">
          <cell r="R1606">
            <v>887122.88079416519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view="pageBreakPreview" zoomScale="60" zoomScaleNormal="100" workbookViewId="0">
      <selection activeCell="A2" sqref="A2:J2"/>
    </sheetView>
  </sheetViews>
  <sheetFormatPr defaultColWidth="8.7109375" defaultRowHeight="15"/>
  <cols>
    <col min="7" max="7" width="14" customWidth="1"/>
    <col min="10" max="10" width="25.140625" customWidth="1"/>
  </cols>
  <sheetData>
    <row r="1" spans="1:10" ht="19.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ht="79.5" customHeight="1">
      <c r="A2" s="205" t="s">
        <v>104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ht="18">
      <c r="A3" s="201" t="s">
        <v>101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18">
      <c r="A4" s="201" t="s">
        <v>103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0" ht="18">
      <c r="A5" s="201" t="s">
        <v>105</v>
      </c>
      <c r="B5" s="202"/>
      <c r="C5" s="202"/>
      <c r="D5" s="202"/>
      <c r="E5" s="202"/>
      <c r="F5" s="202"/>
      <c r="G5" s="202"/>
      <c r="H5" s="202"/>
      <c r="I5" s="202"/>
      <c r="J5" s="202"/>
    </row>
    <row r="6" spans="1:10" ht="18">
      <c r="A6" s="201" t="s">
        <v>106</v>
      </c>
      <c r="B6" s="202"/>
      <c r="C6" s="202"/>
      <c r="D6" s="202"/>
      <c r="E6" s="202"/>
      <c r="F6" s="202"/>
      <c r="G6" s="202"/>
      <c r="H6" s="202"/>
      <c r="I6" s="202"/>
      <c r="J6" s="202"/>
    </row>
    <row r="7" spans="1:10" ht="18">
      <c r="A7" s="201" t="s">
        <v>102</v>
      </c>
      <c r="B7" s="202"/>
      <c r="C7" s="202"/>
      <c r="D7" s="202"/>
      <c r="E7" s="202"/>
      <c r="F7" s="202"/>
      <c r="G7" s="202"/>
      <c r="H7" s="202"/>
      <c r="I7" s="202"/>
      <c r="J7" s="202"/>
    </row>
    <row r="8" spans="1:10" ht="18">
      <c r="A8" s="202" t="s">
        <v>1</v>
      </c>
      <c r="B8" s="202"/>
      <c r="C8" s="202"/>
      <c r="D8" s="202"/>
      <c r="E8" s="202"/>
      <c r="F8" s="202"/>
      <c r="G8" s="202"/>
      <c r="H8" s="202"/>
      <c r="I8" s="202"/>
      <c r="J8" s="202"/>
    </row>
    <row r="9" spans="1:10" ht="18">
      <c r="A9" s="67" t="s">
        <v>2</v>
      </c>
      <c r="B9" s="67"/>
      <c r="C9" s="67"/>
      <c r="D9" s="67"/>
      <c r="E9" s="67"/>
      <c r="F9" s="67"/>
      <c r="G9" s="67"/>
      <c r="H9" s="67"/>
      <c r="I9" s="67"/>
      <c r="J9" s="67"/>
    </row>
    <row r="10" spans="1:10" ht="18">
      <c r="A10" s="203" t="s">
        <v>94</v>
      </c>
      <c r="B10" s="201"/>
      <c r="C10" s="201"/>
      <c r="D10" s="201"/>
      <c r="E10" s="201"/>
      <c r="F10" s="201"/>
      <c r="G10" s="201"/>
      <c r="H10" s="201"/>
      <c r="I10" s="201"/>
      <c r="J10" s="201"/>
    </row>
    <row r="11" spans="1:10" ht="18">
      <c r="A11" s="202" t="s">
        <v>3</v>
      </c>
      <c r="B11" s="202"/>
      <c r="C11" s="202"/>
      <c r="D11" s="202"/>
      <c r="E11" s="202"/>
      <c r="F11" s="202"/>
      <c r="G11" s="202"/>
      <c r="H11" s="202"/>
      <c r="I11" s="202"/>
      <c r="J11" s="202"/>
    </row>
    <row r="12" spans="1:10" ht="18">
      <c r="A12" s="202" t="s">
        <v>4</v>
      </c>
      <c r="B12" s="202"/>
      <c r="C12" s="202"/>
      <c r="D12" s="202"/>
      <c r="E12" s="202"/>
      <c r="F12" s="202"/>
      <c r="G12" s="202"/>
      <c r="H12" s="202"/>
      <c r="I12" s="202"/>
      <c r="J12" s="202"/>
    </row>
    <row r="13" spans="1:10" ht="18">
      <c r="A13" s="202" t="s">
        <v>5</v>
      </c>
      <c r="B13" s="202"/>
      <c r="C13" s="202"/>
      <c r="D13" s="202"/>
      <c r="E13" s="202"/>
      <c r="F13" s="202"/>
      <c r="G13" s="202"/>
      <c r="H13" s="202"/>
      <c r="I13" s="202"/>
      <c r="J13" s="202"/>
    </row>
    <row r="14" spans="1:10" ht="18">
      <c r="A14" s="201" t="s">
        <v>90</v>
      </c>
      <c r="B14" s="201"/>
      <c r="C14" s="201"/>
      <c r="D14" s="201"/>
      <c r="E14" s="201"/>
      <c r="F14" s="201"/>
      <c r="G14" s="201"/>
      <c r="H14" s="201"/>
      <c r="I14" s="201"/>
      <c r="J14" s="201"/>
    </row>
    <row r="15" spans="1:10" ht="18">
      <c r="A15" s="202" t="s">
        <v>6</v>
      </c>
      <c r="B15" s="202"/>
      <c r="C15" s="202"/>
      <c r="D15" s="202"/>
      <c r="E15" s="202"/>
      <c r="F15" s="202"/>
      <c r="G15" s="202"/>
      <c r="H15" s="202"/>
      <c r="I15" s="202"/>
      <c r="J15" s="202"/>
    </row>
    <row r="16" spans="1:10" ht="18">
      <c r="A16" s="202" t="s">
        <v>7</v>
      </c>
      <c r="B16" s="202"/>
      <c r="C16" s="202"/>
      <c r="D16" s="202"/>
      <c r="E16" s="202"/>
      <c r="F16" s="202"/>
      <c r="G16" s="202"/>
      <c r="H16" s="202"/>
      <c r="I16" s="202"/>
      <c r="J16" s="202"/>
    </row>
    <row r="17" spans="1:10" ht="18">
      <c r="A17" s="201" t="s">
        <v>95</v>
      </c>
      <c r="B17" s="201"/>
      <c r="C17" s="201"/>
      <c r="D17" s="201"/>
      <c r="E17" s="201"/>
      <c r="F17" s="201"/>
      <c r="G17" s="201"/>
      <c r="H17" s="201"/>
      <c r="I17" s="201"/>
      <c r="J17" s="201"/>
    </row>
    <row r="18" spans="1:10" ht="18">
      <c r="A18" s="201" t="s">
        <v>96</v>
      </c>
      <c r="B18" s="201"/>
      <c r="C18" s="201"/>
      <c r="D18" s="201"/>
      <c r="E18" s="201"/>
      <c r="F18" s="201"/>
      <c r="G18" s="201"/>
      <c r="H18" s="201"/>
      <c r="I18" s="201"/>
      <c r="J18" s="201"/>
    </row>
    <row r="19" spans="1:10" ht="18">
      <c r="A19" s="202" t="s">
        <v>8</v>
      </c>
      <c r="B19" s="202"/>
      <c r="C19" s="202"/>
      <c r="D19" s="202"/>
      <c r="E19" s="202"/>
      <c r="F19" s="202"/>
      <c r="G19" s="202"/>
      <c r="H19" s="202"/>
      <c r="I19" s="202"/>
      <c r="J19" s="202"/>
    </row>
    <row r="20" spans="1:10" ht="18">
      <c r="A20" s="202" t="s">
        <v>9</v>
      </c>
      <c r="B20" s="202"/>
      <c r="C20" s="202"/>
      <c r="D20" s="202"/>
      <c r="E20" s="202"/>
      <c r="F20" s="202"/>
      <c r="G20" s="202"/>
      <c r="H20" s="202"/>
      <c r="I20" s="202"/>
      <c r="J20" s="202"/>
    </row>
    <row r="21" spans="1:10" ht="18">
      <c r="A21" s="207" t="s">
        <v>98</v>
      </c>
      <c r="B21" s="207"/>
      <c r="C21" s="207"/>
      <c r="D21" s="207"/>
      <c r="E21" s="207"/>
      <c r="F21" s="207"/>
      <c r="G21" s="207"/>
      <c r="H21" s="207"/>
      <c r="I21" s="207"/>
      <c r="J21" s="207"/>
    </row>
    <row r="22" spans="1:10" ht="18">
      <c r="A22" s="207" t="s">
        <v>10</v>
      </c>
      <c r="B22" s="207"/>
      <c r="C22" s="207"/>
      <c r="D22" s="207"/>
      <c r="E22" s="207"/>
      <c r="F22" s="207"/>
      <c r="G22" s="207"/>
      <c r="H22" s="207"/>
      <c r="I22" s="207"/>
      <c r="J22" s="207"/>
    </row>
    <row r="23" spans="1:10" ht="18">
      <c r="A23" s="207" t="s">
        <v>99</v>
      </c>
      <c r="B23" s="207"/>
      <c r="C23" s="207"/>
      <c r="D23" s="207"/>
      <c r="E23" s="207"/>
      <c r="F23" s="207"/>
      <c r="G23" s="207"/>
      <c r="H23" s="207"/>
      <c r="I23" s="207"/>
      <c r="J23" s="207"/>
    </row>
    <row r="24" spans="1:10" ht="18">
      <c r="A24" s="202" t="s">
        <v>11</v>
      </c>
      <c r="B24" s="202"/>
      <c r="C24" s="202"/>
      <c r="D24" s="202"/>
      <c r="E24" s="202"/>
      <c r="F24" s="202"/>
      <c r="G24" s="202"/>
      <c r="H24" s="202"/>
      <c r="I24" s="202"/>
      <c r="J24" s="202"/>
    </row>
    <row r="25" spans="1:10" ht="18">
      <c r="A25" s="201" t="s">
        <v>97</v>
      </c>
      <c r="B25" s="202"/>
      <c r="C25" s="202"/>
      <c r="D25" s="202"/>
      <c r="E25" s="202"/>
      <c r="F25" s="202"/>
      <c r="G25" s="202"/>
      <c r="H25" s="202"/>
      <c r="I25" s="202"/>
      <c r="J25" s="202"/>
    </row>
    <row r="26" spans="1:10" ht="18">
      <c r="A26" s="201" t="s">
        <v>91</v>
      </c>
      <c r="B26" s="202"/>
      <c r="C26" s="202"/>
      <c r="D26" s="202"/>
      <c r="E26" s="202"/>
      <c r="F26" s="202"/>
      <c r="G26" s="202"/>
      <c r="H26" s="202"/>
      <c r="I26" s="202"/>
      <c r="J26" s="202"/>
    </row>
    <row r="27" spans="1:10" ht="18">
      <c r="A27" s="202" t="s">
        <v>12</v>
      </c>
      <c r="B27" s="202"/>
      <c r="C27" s="202"/>
      <c r="D27" s="202"/>
      <c r="E27" s="202"/>
      <c r="F27" s="202"/>
      <c r="G27" s="202"/>
      <c r="H27" s="202"/>
      <c r="I27" s="202"/>
      <c r="J27" s="202"/>
    </row>
    <row r="28" spans="1:10" ht="18">
      <c r="A28" s="202" t="s">
        <v>13</v>
      </c>
      <c r="B28" s="202"/>
      <c r="C28" s="202"/>
      <c r="D28" s="202"/>
      <c r="E28" s="202"/>
      <c r="F28" s="202"/>
      <c r="G28" s="202"/>
      <c r="H28" s="202"/>
      <c r="I28" s="202"/>
      <c r="J28" s="202"/>
    </row>
    <row r="29" spans="1:10" ht="18">
      <c r="A29" s="206" t="s">
        <v>14</v>
      </c>
      <c r="B29" s="206"/>
      <c r="C29" s="206"/>
      <c r="D29" s="206"/>
      <c r="E29" s="206"/>
      <c r="F29" s="206"/>
      <c r="G29" s="206"/>
      <c r="H29" s="206"/>
      <c r="I29" s="206"/>
      <c r="J29" s="206"/>
    </row>
    <row r="30" spans="1:10" ht="18">
      <c r="A30" s="23" t="s">
        <v>15</v>
      </c>
      <c r="B30" s="23"/>
      <c r="C30" s="23"/>
      <c r="D30" s="23"/>
      <c r="E30" s="23"/>
      <c r="F30" s="23"/>
      <c r="G30" s="22">
        <f>Ամփոփ!H35</f>
        <v>1139700.8386320428</v>
      </c>
      <c r="H30" s="23" t="s">
        <v>16</v>
      </c>
      <c r="I30" s="23"/>
      <c r="J30" s="23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8">
      <c r="A34" s="1"/>
      <c r="B34" s="50" t="s">
        <v>17</v>
      </c>
      <c r="C34" s="1"/>
      <c r="D34" s="1"/>
      <c r="E34" s="50" t="s">
        <v>18</v>
      </c>
      <c r="F34" s="1"/>
      <c r="G34" s="1"/>
      <c r="H34" s="1"/>
      <c r="I34" s="1"/>
      <c r="J34" s="1"/>
    </row>
    <row r="35" spans="1:10">
      <c r="B35" s="1"/>
      <c r="C35" s="1"/>
      <c r="D35" s="1"/>
      <c r="E35" s="1"/>
      <c r="F35" s="1"/>
    </row>
  </sheetData>
  <mergeCells count="28">
    <mergeCell ref="A18:J18"/>
    <mergeCell ref="A29:J29"/>
    <mergeCell ref="A24:J24"/>
    <mergeCell ref="A25:J25"/>
    <mergeCell ref="A26:J26"/>
    <mergeCell ref="A27:J27"/>
    <mergeCell ref="A28:J28"/>
    <mergeCell ref="A21:J21"/>
    <mergeCell ref="A22:J22"/>
    <mergeCell ref="A23:J23"/>
    <mergeCell ref="A19:J19"/>
    <mergeCell ref="A20:J20"/>
    <mergeCell ref="A1:J1"/>
    <mergeCell ref="A2:J2"/>
    <mergeCell ref="A3:J3"/>
    <mergeCell ref="A6:J6"/>
    <mergeCell ref="A7:J7"/>
    <mergeCell ref="A4:J4"/>
    <mergeCell ref="A5:J5"/>
    <mergeCell ref="A14:J14"/>
    <mergeCell ref="A15:J15"/>
    <mergeCell ref="A16:J16"/>
    <mergeCell ref="A17:J17"/>
    <mergeCell ref="A8:J8"/>
    <mergeCell ref="A10:J10"/>
    <mergeCell ref="A11:J11"/>
    <mergeCell ref="A12:J12"/>
    <mergeCell ref="A13:J13"/>
  </mergeCells>
  <printOptions horizontalCentered="1"/>
  <pageMargins left="0.78740157480314965" right="0.19685039370078741" top="0.19685039370078741" bottom="0.19685039370078741" header="0.51181102362204722" footer="0.51181102362204722"/>
  <pageSetup paperSize="9" scale="86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610"/>
  <sheetViews>
    <sheetView view="pageBreakPreview" zoomScale="85" zoomScaleNormal="100" zoomScaleSheetLayoutView="85" workbookViewId="0">
      <selection activeCell="A2" sqref="A2:R2"/>
    </sheetView>
  </sheetViews>
  <sheetFormatPr defaultColWidth="8.7109375" defaultRowHeight="15"/>
  <cols>
    <col min="1" max="1" width="5.42578125" customWidth="1"/>
    <col min="2" max="2" width="11.140625" customWidth="1"/>
    <col min="3" max="3" width="43.1406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04" t="s">
        <v>19</v>
      </c>
      <c r="B1" s="293"/>
      <c r="C1" s="204"/>
      <c r="D1" s="204"/>
      <c r="E1" s="204"/>
      <c r="F1" s="204"/>
      <c r="G1" s="204"/>
      <c r="H1" s="294"/>
      <c r="I1" s="294"/>
      <c r="J1" s="204"/>
      <c r="K1" s="204"/>
      <c r="L1" s="204"/>
      <c r="M1" s="204"/>
      <c r="N1" s="204"/>
      <c r="O1" s="294"/>
      <c r="P1" s="294"/>
      <c r="Q1" s="294"/>
      <c r="R1" s="294"/>
    </row>
    <row r="2" spans="1:18" ht="52.5" customHeight="1">
      <c r="A2" s="295" t="s">
        <v>104</v>
      </c>
      <c r="B2" s="296"/>
      <c r="C2" s="295"/>
      <c r="D2" s="295"/>
      <c r="E2" s="295"/>
      <c r="F2" s="295"/>
      <c r="G2" s="295"/>
      <c r="H2" s="297"/>
      <c r="I2" s="297"/>
      <c r="J2" s="295"/>
      <c r="K2" s="295"/>
      <c r="L2" s="295"/>
      <c r="M2" s="295"/>
      <c r="N2" s="295"/>
      <c r="O2" s="297"/>
      <c r="P2" s="297"/>
      <c r="Q2" s="297"/>
      <c r="R2" s="297"/>
    </row>
    <row r="3" spans="1:18" ht="39.75" customHeight="1">
      <c r="A3" s="298" t="s">
        <v>20</v>
      </c>
      <c r="B3" s="300" t="s">
        <v>21</v>
      </c>
      <c r="C3" s="298" t="s">
        <v>22</v>
      </c>
      <c r="D3" s="298" t="s">
        <v>23</v>
      </c>
      <c r="E3" s="298" t="s">
        <v>24</v>
      </c>
      <c r="F3" s="208" t="s">
        <v>25</v>
      </c>
      <c r="G3" s="208"/>
      <c r="H3" s="212"/>
      <c r="I3" s="212"/>
      <c r="J3" s="208"/>
      <c r="K3" s="208"/>
      <c r="L3" s="208"/>
      <c r="M3" s="208"/>
      <c r="N3" s="208"/>
      <c r="O3" s="212"/>
      <c r="P3" s="299" t="s">
        <v>26</v>
      </c>
      <c r="Q3" s="299" t="s">
        <v>27</v>
      </c>
      <c r="R3" s="299" t="s">
        <v>28</v>
      </c>
    </row>
    <row r="4" spans="1:18" ht="18">
      <c r="A4" s="298"/>
      <c r="B4" s="300"/>
      <c r="C4" s="298"/>
      <c r="D4" s="298"/>
      <c r="E4" s="298"/>
      <c r="F4" s="208" t="s">
        <v>29</v>
      </c>
      <c r="G4" s="208"/>
      <c r="H4" s="212" t="s">
        <v>30</v>
      </c>
      <c r="I4" s="212"/>
      <c r="J4" s="208" t="s">
        <v>31</v>
      </c>
      <c r="K4" s="208"/>
      <c r="L4" s="208"/>
      <c r="M4" s="208"/>
      <c r="N4" s="208"/>
      <c r="O4" s="212"/>
      <c r="P4" s="299"/>
      <c r="Q4" s="299"/>
      <c r="R4" s="299"/>
    </row>
    <row r="5" spans="1:18">
      <c r="A5" s="298"/>
      <c r="B5" s="300"/>
      <c r="C5" s="298"/>
      <c r="D5" s="298"/>
      <c r="E5" s="298"/>
      <c r="F5" s="298" t="s">
        <v>32</v>
      </c>
      <c r="G5" s="298" t="s">
        <v>33</v>
      </c>
      <c r="H5" s="299" t="s">
        <v>34</v>
      </c>
      <c r="I5" s="299" t="s">
        <v>35</v>
      </c>
      <c r="J5" s="298" t="s">
        <v>36</v>
      </c>
      <c r="K5" s="298" t="s">
        <v>37</v>
      </c>
      <c r="L5" s="298" t="s">
        <v>38</v>
      </c>
      <c r="M5" s="298" t="s">
        <v>39</v>
      </c>
      <c r="N5" s="298" t="s">
        <v>40</v>
      </c>
      <c r="O5" s="299" t="s">
        <v>41</v>
      </c>
      <c r="P5" s="299"/>
      <c r="Q5" s="299"/>
      <c r="R5" s="299"/>
    </row>
    <row r="6" spans="1:18" ht="39" customHeight="1">
      <c r="A6" s="298"/>
      <c r="B6" s="300"/>
      <c r="C6" s="298"/>
      <c r="D6" s="298"/>
      <c r="E6" s="298"/>
      <c r="F6" s="298"/>
      <c r="G6" s="298"/>
      <c r="H6" s="299"/>
      <c r="I6" s="299"/>
      <c r="J6" s="298"/>
      <c r="K6" s="298"/>
      <c r="L6" s="298"/>
      <c r="M6" s="298"/>
      <c r="N6" s="298"/>
      <c r="O6" s="299"/>
      <c r="P6" s="299"/>
      <c r="Q6" s="299"/>
      <c r="R6" s="299"/>
    </row>
    <row r="7" spans="1:18" ht="18">
      <c r="A7" s="298"/>
      <c r="B7" s="300"/>
      <c r="C7" s="298"/>
      <c r="D7" s="298"/>
      <c r="E7" s="298"/>
      <c r="F7" s="298"/>
      <c r="G7" s="298"/>
      <c r="H7" s="68">
        <v>2.4677899999999999</v>
      </c>
      <c r="I7" s="82">
        <v>3.0575999999999999</v>
      </c>
      <c r="J7" s="298"/>
      <c r="K7" s="298"/>
      <c r="L7" s="55" t="s">
        <v>100</v>
      </c>
      <c r="M7" s="298"/>
      <c r="N7" s="298"/>
      <c r="O7" s="47">
        <v>1.1666399999999999</v>
      </c>
      <c r="P7" s="299"/>
      <c r="Q7" s="299"/>
      <c r="R7" s="299"/>
    </row>
    <row r="8" spans="1:18" ht="18">
      <c r="A8" s="4">
        <v>1</v>
      </c>
      <c r="B8" s="4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6">
        <v>8</v>
      </c>
      <c r="I8" s="46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6">
        <v>15</v>
      </c>
      <c r="P8" s="46">
        <v>16</v>
      </c>
      <c r="Q8" s="46">
        <v>17</v>
      </c>
      <c r="R8" s="46">
        <v>18</v>
      </c>
    </row>
    <row r="9" spans="1:18" ht="18">
      <c r="A9" s="85"/>
      <c r="B9" s="85"/>
      <c r="C9" s="85" t="s">
        <v>220</v>
      </c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</row>
    <row r="10" spans="1:18" ht="18">
      <c r="A10" s="83" t="s">
        <v>107</v>
      </c>
      <c r="B10" s="84"/>
      <c r="C10" s="85" t="s">
        <v>108</v>
      </c>
      <c r="D10" s="83"/>
      <c r="E10" s="83"/>
      <c r="F10" s="83"/>
      <c r="G10" s="83"/>
      <c r="H10" s="86"/>
      <c r="I10" s="86"/>
      <c r="J10" s="83"/>
      <c r="K10" s="83"/>
      <c r="L10" s="83"/>
      <c r="M10" s="83"/>
      <c r="N10" s="83"/>
      <c r="O10" s="86"/>
      <c r="P10" s="86"/>
      <c r="Q10" s="86"/>
      <c r="R10" s="86"/>
    </row>
    <row r="11" spans="1:18" ht="54.75" customHeight="1">
      <c r="A11" s="6">
        <v>1</v>
      </c>
      <c r="B11" s="87" t="s">
        <v>109</v>
      </c>
      <c r="C11" s="124" t="s">
        <v>280</v>
      </c>
      <c r="D11" s="6" t="s">
        <v>110</v>
      </c>
      <c r="E11" s="89">
        <v>0.79800000000000004</v>
      </c>
      <c r="F11" s="6"/>
      <c r="G11" s="6">
        <f>140+117.4</f>
        <v>257.39999999999998</v>
      </c>
      <c r="H11" s="90"/>
      <c r="I11" s="12">
        <f t="shared" ref="I11:I14" si="0">G11*I$7</f>
        <v>787.02623999999992</v>
      </c>
      <c r="J11" s="88"/>
      <c r="K11" s="6"/>
      <c r="L11" s="6"/>
      <c r="M11" s="6"/>
      <c r="N11" s="6"/>
      <c r="O11" s="12"/>
      <c r="P11" s="12">
        <f t="shared" ref="P11:P14" si="1">H11+I11+O11</f>
        <v>787.02623999999992</v>
      </c>
      <c r="Q11" s="12"/>
      <c r="R11" s="12">
        <f t="shared" ref="R11:R14" si="2">P11*E11</f>
        <v>628.04693951999991</v>
      </c>
    </row>
    <row r="12" spans="1:18" ht="54">
      <c r="A12" s="6">
        <v>2</v>
      </c>
      <c r="B12" s="91" t="s">
        <v>111</v>
      </c>
      <c r="C12" s="149" t="s">
        <v>112</v>
      </c>
      <c r="D12" s="8" t="s">
        <v>113</v>
      </c>
      <c r="E12" s="89">
        <v>0.79800000000000004</v>
      </c>
      <c r="F12" s="8">
        <v>5.92</v>
      </c>
      <c r="G12" s="8">
        <v>187.67</v>
      </c>
      <c r="H12" s="14">
        <f t="shared" ref="H12" si="3">F12*H$7</f>
        <v>14.6093168</v>
      </c>
      <c r="I12" s="14">
        <f t="shared" si="0"/>
        <v>573.81979199999989</v>
      </c>
      <c r="J12" s="92"/>
      <c r="K12" s="8"/>
      <c r="L12" s="8"/>
      <c r="M12" s="8"/>
      <c r="N12" s="8"/>
      <c r="O12" s="14"/>
      <c r="P12" s="14">
        <f t="shared" si="1"/>
        <v>588.42910879999988</v>
      </c>
      <c r="Q12" s="14"/>
      <c r="R12" s="14">
        <f t="shared" si="2"/>
        <v>469.56642882239993</v>
      </c>
    </row>
    <row r="13" spans="1:18" ht="18">
      <c r="A13" s="53">
        <v>3</v>
      </c>
      <c r="B13" s="93" t="s">
        <v>115</v>
      </c>
      <c r="C13" s="123" t="s">
        <v>395</v>
      </c>
      <c r="D13" s="95" t="s">
        <v>114</v>
      </c>
      <c r="E13" s="95">
        <v>1516</v>
      </c>
      <c r="F13" s="53"/>
      <c r="G13" s="54">
        <v>0.5</v>
      </c>
      <c r="H13" s="54"/>
      <c r="I13" s="54">
        <f t="shared" si="0"/>
        <v>1.5287999999999999</v>
      </c>
      <c r="J13" s="94"/>
      <c r="K13" s="53"/>
      <c r="L13" s="53"/>
      <c r="M13" s="53"/>
      <c r="N13" s="53"/>
      <c r="O13" s="54"/>
      <c r="P13" s="54">
        <f t="shared" si="1"/>
        <v>1.5287999999999999</v>
      </c>
      <c r="Q13" s="54"/>
      <c r="R13" s="54">
        <f t="shared" si="2"/>
        <v>2317.6608000000001</v>
      </c>
    </row>
    <row r="14" spans="1:18" ht="36">
      <c r="A14" s="6">
        <v>4</v>
      </c>
      <c r="B14" s="32" t="s">
        <v>116</v>
      </c>
      <c r="C14" s="150" t="s">
        <v>117</v>
      </c>
      <c r="D14" s="6" t="s">
        <v>118</v>
      </c>
      <c r="E14" s="6">
        <v>19.29</v>
      </c>
      <c r="F14" s="6"/>
      <c r="G14" s="6">
        <v>9.4</v>
      </c>
      <c r="H14" s="12"/>
      <c r="I14" s="12">
        <f t="shared" si="0"/>
        <v>28.741440000000001</v>
      </c>
      <c r="J14" s="96"/>
      <c r="K14" s="6"/>
      <c r="L14" s="6"/>
      <c r="M14" s="6"/>
      <c r="N14" s="6"/>
      <c r="O14" s="12"/>
      <c r="P14" s="12">
        <f t="shared" si="1"/>
        <v>28.741440000000001</v>
      </c>
      <c r="Q14" s="12"/>
      <c r="R14" s="12">
        <f t="shared" si="2"/>
        <v>554.4223776</v>
      </c>
    </row>
    <row r="15" spans="1:18" ht="18">
      <c r="A15" s="85" t="s">
        <v>149</v>
      </c>
      <c r="B15" s="85"/>
      <c r="C15" s="85" t="s">
        <v>119</v>
      </c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</row>
    <row r="16" spans="1:18" ht="18">
      <c r="A16" s="208">
        <v>1</v>
      </c>
      <c r="B16" s="209" t="s">
        <v>120</v>
      </c>
      <c r="C16" s="302" t="s">
        <v>150</v>
      </c>
      <c r="D16" s="208" t="s">
        <v>118</v>
      </c>
      <c r="E16" s="208">
        <v>18.23</v>
      </c>
      <c r="F16" s="208">
        <v>1.74</v>
      </c>
      <c r="G16" s="208">
        <v>12.76</v>
      </c>
      <c r="H16" s="212">
        <f>F16*H$7</f>
        <v>4.2939546000000002</v>
      </c>
      <c r="I16" s="212">
        <f t="shared" ref="I16" si="4">G16*I$7</f>
        <v>39.014975999999997</v>
      </c>
      <c r="J16" s="96" t="s">
        <v>121</v>
      </c>
      <c r="K16" s="6" t="s">
        <v>122</v>
      </c>
      <c r="L16" s="8" t="s">
        <v>123</v>
      </c>
      <c r="M16" s="8">
        <v>15.12</v>
      </c>
      <c r="N16" s="8">
        <v>4</v>
      </c>
      <c r="O16" s="275">
        <f>((N16*M16)+(N17*M17)+(N18*M18))*O$7</f>
        <v>78.258211199999977</v>
      </c>
      <c r="P16" s="212">
        <f t="shared" ref="P16" si="5">H16+I16+O16</f>
        <v>121.56714179999997</v>
      </c>
      <c r="Q16" s="212">
        <f>O16*E16</f>
        <v>1426.6471901759996</v>
      </c>
      <c r="R16" s="212">
        <f t="shared" ref="R16" si="6">P16*E16</f>
        <v>2216.1689950139994</v>
      </c>
    </row>
    <row r="17" spans="1:18" ht="18">
      <c r="A17" s="208"/>
      <c r="B17" s="209"/>
      <c r="C17" s="303"/>
      <c r="D17" s="208"/>
      <c r="E17" s="208"/>
      <c r="F17" s="208"/>
      <c r="G17" s="208"/>
      <c r="H17" s="212"/>
      <c r="I17" s="212"/>
      <c r="J17" s="96" t="s">
        <v>124</v>
      </c>
      <c r="K17" s="6" t="s">
        <v>122</v>
      </c>
      <c r="L17" s="8" t="s">
        <v>125</v>
      </c>
      <c r="M17" s="8">
        <v>1.5</v>
      </c>
      <c r="N17" s="8">
        <v>4</v>
      </c>
      <c r="O17" s="275"/>
      <c r="P17" s="212"/>
      <c r="Q17" s="212"/>
      <c r="R17" s="212"/>
    </row>
    <row r="18" spans="1:18" ht="18">
      <c r="A18" s="208"/>
      <c r="B18" s="209"/>
      <c r="C18" s="303"/>
      <c r="D18" s="208"/>
      <c r="E18" s="208"/>
      <c r="F18" s="208"/>
      <c r="G18" s="208"/>
      <c r="H18" s="212"/>
      <c r="I18" s="212"/>
      <c r="J18" s="96" t="s">
        <v>126</v>
      </c>
      <c r="K18" s="6" t="s">
        <v>122</v>
      </c>
      <c r="L18" s="121"/>
      <c r="M18" s="8">
        <v>3</v>
      </c>
      <c r="N18" s="8">
        <v>0.2</v>
      </c>
      <c r="O18" s="275"/>
      <c r="P18" s="212"/>
      <c r="Q18" s="212"/>
      <c r="R18" s="212"/>
    </row>
    <row r="19" spans="1:18" ht="18">
      <c r="A19" s="98">
        <v>2</v>
      </c>
      <c r="B19" s="99" t="s">
        <v>127</v>
      </c>
      <c r="C19" s="124" t="s">
        <v>128</v>
      </c>
      <c r="D19" s="98" t="s">
        <v>129</v>
      </c>
      <c r="E19" s="98">
        <f>1823*0.1</f>
        <v>182.3</v>
      </c>
      <c r="F19" s="98">
        <v>1.62</v>
      </c>
      <c r="G19" s="98"/>
      <c r="H19" s="101">
        <f>F19*H$7</f>
        <v>3.9978198000000003</v>
      </c>
      <c r="I19" s="102"/>
      <c r="J19" s="100" t="s">
        <v>130</v>
      </c>
      <c r="K19" s="98" t="s">
        <v>129</v>
      </c>
      <c r="L19" s="103" t="s">
        <v>131</v>
      </c>
      <c r="M19" s="103">
        <v>1.1200000000000001</v>
      </c>
      <c r="N19" s="103">
        <v>4</v>
      </c>
      <c r="O19" s="54">
        <f t="shared" ref="O19:O21" si="7">N19*M19*O$7</f>
        <v>5.2265471999999997</v>
      </c>
      <c r="P19" s="54">
        <f>H19+I19+O19</f>
        <v>9.2243670000000009</v>
      </c>
      <c r="Q19" s="54">
        <f t="shared" ref="Q19:Q22" si="8">O19*E19</f>
        <v>952.79955456000005</v>
      </c>
      <c r="R19" s="54">
        <f>P19*E19</f>
        <v>1681.6021041000004</v>
      </c>
    </row>
    <row r="20" spans="1:18" ht="54">
      <c r="A20" s="95">
        <v>3</v>
      </c>
      <c r="B20" s="97" t="s">
        <v>132</v>
      </c>
      <c r="C20" s="151" t="s">
        <v>219</v>
      </c>
      <c r="D20" s="53" t="s">
        <v>118</v>
      </c>
      <c r="E20" s="53">
        <v>18.23</v>
      </c>
      <c r="F20" s="53">
        <v>114</v>
      </c>
      <c r="G20" s="53">
        <v>1</v>
      </c>
      <c r="H20" s="101">
        <f>F20*H$7</f>
        <v>281.32805999999999</v>
      </c>
      <c r="I20" s="101">
        <f>G20*I$7</f>
        <v>3.0575999999999999</v>
      </c>
      <c r="J20" s="104" t="s">
        <v>133</v>
      </c>
      <c r="K20" s="53" t="s">
        <v>129</v>
      </c>
      <c r="L20" s="125" t="s">
        <v>229</v>
      </c>
      <c r="M20" s="95">
        <v>17.7</v>
      </c>
      <c r="N20" s="95">
        <v>11.67</v>
      </c>
      <c r="O20" s="54">
        <f t="shared" si="7"/>
        <v>240.97999175999999</v>
      </c>
      <c r="P20" s="54">
        <f>H20+I20+O20</f>
        <v>525.36565175999999</v>
      </c>
      <c r="Q20" s="54">
        <f t="shared" si="8"/>
        <v>4393.0652497847996</v>
      </c>
      <c r="R20" s="54">
        <f>P20*E20</f>
        <v>9577.4158315847999</v>
      </c>
    </row>
    <row r="21" spans="1:18" ht="36">
      <c r="A21" s="53">
        <v>4</v>
      </c>
      <c r="B21" s="97" t="s">
        <v>134</v>
      </c>
      <c r="C21" s="124" t="s">
        <v>188</v>
      </c>
      <c r="D21" s="53" t="s">
        <v>135</v>
      </c>
      <c r="E21" s="105">
        <v>159</v>
      </c>
      <c r="F21" s="53">
        <v>0.13100000000000001</v>
      </c>
      <c r="G21" s="53"/>
      <c r="H21" s="54">
        <f>F21*H$7</f>
        <v>0.32328049000000003</v>
      </c>
      <c r="I21" s="54"/>
      <c r="J21" s="104" t="s">
        <v>130</v>
      </c>
      <c r="K21" s="53" t="s">
        <v>129</v>
      </c>
      <c r="L21" s="106" t="s">
        <v>131</v>
      </c>
      <c r="M21" s="95">
        <v>0.20100000000000001</v>
      </c>
      <c r="N21" s="95">
        <v>4</v>
      </c>
      <c r="O21" s="54">
        <f t="shared" si="7"/>
        <v>0.93797856000000002</v>
      </c>
      <c r="P21" s="54">
        <f>H21+I21+O21</f>
        <v>1.26125905</v>
      </c>
      <c r="Q21" s="54">
        <f t="shared" si="8"/>
        <v>149.13859103999999</v>
      </c>
      <c r="R21" s="54">
        <f>P21*E21</f>
        <v>200.54018895000002</v>
      </c>
    </row>
    <row r="22" spans="1:18" ht="18">
      <c r="A22" s="304">
        <v>5</v>
      </c>
      <c r="B22" s="305" t="s">
        <v>137</v>
      </c>
      <c r="C22" s="306" t="s">
        <v>138</v>
      </c>
      <c r="D22" s="304" t="s">
        <v>129</v>
      </c>
      <c r="E22" s="304">
        <v>42</v>
      </c>
      <c r="F22" s="304">
        <v>1.55</v>
      </c>
      <c r="G22" s="304">
        <v>0.33</v>
      </c>
      <c r="H22" s="301">
        <f>F22*H$7</f>
        <v>3.8250744999999999</v>
      </c>
      <c r="I22" s="301">
        <f>G22*I$7</f>
        <v>1.0090079999999999</v>
      </c>
      <c r="J22" s="104" t="s">
        <v>139</v>
      </c>
      <c r="K22" s="53" t="s">
        <v>140</v>
      </c>
      <c r="L22" s="125" t="s">
        <v>231</v>
      </c>
      <c r="M22" s="95">
        <v>1.02</v>
      </c>
      <c r="N22" s="95">
        <v>31.39</v>
      </c>
      <c r="O22" s="280">
        <f>((N22*M22)/1.02+(N23*M23)+(N24*M24)+(N25*M25))*O$7</f>
        <v>43.004683679999999</v>
      </c>
      <c r="P22" s="280">
        <f>H22+I22+O22</f>
        <v>47.83876618</v>
      </c>
      <c r="Q22" s="280">
        <f t="shared" si="8"/>
        <v>1806.1967145599999</v>
      </c>
      <c r="R22" s="280">
        <f>P22*E22</f>
        <v>2009.2281795599999</v>
      </c>
    </row>
    <row r="23" spans="1:18" ht="18">
      <c r="A23" s="304"/>
      <c r="B23" s="305"/>
      <c r="C23" s="307"/>
      <c r="D23" s="304"/>
      <c r="E23" s="304"/>
      <c r="F23" s="304"/>
      <c r="G23" s="304"/>
      <c r="H23" s="301"/>
      <c r="I23" s="301"/>
      <c r="J23" s="104" t="s">
        <v>141</v>
      </c>
      <c r="K23" s="53" t="s">
        <v>142</v>
      </c>
      <c r="L23" s="95"/>
      <c r="M23" s="95">
        <v>0.71699999999999997</v>
      </c>
      <c r="N23" s="95">
        <v>3.5</v>
      </c>
      <c r="O23" s="280"/>
      <c r="P23" s="280"/>
      <c r="Q23" s="280"/>
      <c r="R23" s="280"/>
    </row>
    <row r="24" spans="1:18" ht="18">
      <c r="A24" s="304"/>
      <c r="B24" s="305"/>
      <c r="C24" s="307"/>
      <c r="D24" s="304"/>
      <c r="E24" s="304"/>
      <c r="F24" s="304"/>
      <c r="G24" s="304"/>
      <c r="H24" s="301"/>
      <c r="I24" s="301"/>
      <c r="J24" s="107" t="s">
        <v>143</v>
      </c>
      <c r="K24" s="53" t="s">
        <v>140</v>
      </c>
      <c r="L24" s="127" t="s">
        <v>225</v>
      </c>
      <c r="M24" s="95">
        <v>1.6500000000000001E-2</v>
      </c>
      <c r="N24" s="125">
        <v>125</v>
      </c>
      <c r="O24" s="280"/>
      <c r="P24" s="280"/>
      <c r="Q24" s="280"/>
      <c r="R24" s="280"/>
    </row>
    <row r="25" spans="1:18" ht="18">
      <c r="A25" s="304"/>
      <c r="B25" s="305"/>
      <c r="C25" s="307"/>
      <c r="D25" s="304"/>
      <c r="E25" s="304"/>
      <c r="F25" s="304"/>
      <c r="G25" s="304"/>
      <c r="H25" s="301"/>
      <c r="I25" s="301"/>
      <c r="J25" s="107" t="s">
        <v>144</v>
      </c>
      <c r="K25" s="53" t="s">
        <v>145</v>
      </c>
      <c r="L25" s="127" t="s">
        <v>230</v>
      </c>
      <c r="M25" s="95">
        <v>0.9</v>
      </c>
      <c r="N25" s="95">
        <v>1</v>
      </c>
      <c r="O25" s="280"/>
      <c r="P25" s="280"/>
      <c r="Q25" s="280"/>
      <c r="R25" s="280"/>
    </row>
    <row r="26" spans="1:18" ht="18">
      <c r="A26" s="276">
        <v>6</v>
      </c>
      <c r="B26" s="314" t="s">
        <v>146</v>
      </c>
      <c r="C26" s="210" t="s">
        <v>221</v>
      </c>
      <c r="D26" s="276" t="s">
        <v>118</v>
      </c>
      <c r="E26" s="301">
        <v>1.1100000000000001</v>
      </c>
      <c r="F26" s="276">
        <v>2.3199999999999998</v>
      </c>
      <c r="G26" s="276">
        <v>5.75</v>
      </c>
      <c r="H26" s="280">
        <f>F26*H$7</f>
        <v>5.7252727999999991</v>
      </c>
      <c r="I26" s="280">
        <f t="shared" ref="I26" si="9">G26*I$7</f>
        <v>17.581199999999999</v>
      </c>
      <c r="J26" s="104" t="s">
        <v>147</v>
      </c>
      <c r="K26" s="53" t="s">
        <v>148</v>
      </c>
      <c r="L26" s="125" t="s">
        <v>228</v>
      </c>
      <c r="M26" s="95">
        <f>14.9-2.48</f>
        <v>12.42</v>
      </c>
      <c r="N26" s="95">
        <v>6</v>
      </c>
      <c r="O26" s="280">
        <f>((N26*M26)+(N27*M27))*O$7</f>
        <v>87.194673599999987</v>
      </c>
      <c r="P26" s="280">
        <f t="shared" ref="P26" si="10">H26+I26+O26</f>
        <v>110.50114639999998</v>
      </c>
      <c r="Q26" s="280">
        <f>O26*E26</f>
        <v>96.786087695999996</v>
      </c>
      <c r="R26" s="280">
        <f t="shared" ref="R26" si="11">P26*E26</f>
        <v>122.65627250399999</v>
      </c>
    </row>
    <row r="27" spans="1:18" ht="18">
      <c r="A27" s="276"/>
      <c r="B27" s="314"/>
      <c r="C27" s="278"/>
      <c r="D27" s="276"/>
      <c r="E27" s="301"/>
      <c r="F27" s="276"/>
      <c r="G27" s="276"/>
      <c r="H27" s="280"/>
      <c r="I27" s="280"/>
      <c r="J27" s="104" t="s">
        <v>126</v>
      </c>
      <c r="K27" s="53" t="s">
        <v>148</v>
      </c>
      <c r="L27" s="109"/>
      <c r="M27" s="95">
        <v>1.1000000000000001</v>
      </c>
      <c r="N27" s="95">
        <v>0.2</v>
      </c>
      <c r="O27" s="280"/>
      <c r="P27" s="280"/>
      <c r="Q27" s="280"/>
      <c r="R27" s="280"/>
    </row>
    <row r="28" spans="1:18" ht="18">
      <c r="A28" s="85" t="s">
        <v>214</v>
      </c>
      <c r="B28" s="85"/>
      <c r="C28" s="85" t="s">
        <v>151</v>
      </c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</row>
    <row r="29" spans="1:18" ht="18">
      <c r="A29" s="315">
        <v>1</v>
      </c>
      <c r="B29" s="317" t="s">
        <v>189</v>
      </c>
      <c r="C29" s="232" t="s">
        <v>190</v>
      </c>
      <c r="D29" s="315" t="s">
        <v>148</v>
      </c>
      <c r="E29" s="315">
        <f>0.24*62</f>
        <v>14.879999999999999</v>
      </c>
      <c r="F29" s="315">
        <v>1.9</v>
      </c>
      <c r="G29" s="315">
        <v>4.53</v>
      </c>
      <c r="H29" s="219">
        <f t="shared" ref="H29:I29" si="12">F29*H$7</f>
        <v>4.6888009999999998</v>
      </c>
      <c r="I29" s="219">
        <f t="shared" si="12"/>
        <v>13.850928</v>
      </c>
      <c r="J29" s="104" t="s">
        <v>136</v>
      </c>
      <c r="K29" s="53" t="s">
        <v>148</v>
      </c>
      <c r="L29" s="106" t="s">
        <v>191</v>
      </c>
      <c r="M29" s="95">
        <v>9.1999999999999998E-2</v>
      </c>
      <c r="N29" s="95">
        <v>26</v>
      </c>
      <c r="O29" s="310">
        <f>((N29*M29)+(N30*M30))*O$7</f>
        <v>6.50576796</v>
      </c>
      <c r="P29" s="310">
        <f t="shared" ref="P29" si="13">H29+I29+O29</f>
        <v>25.045496960000001</v>
      </c>
      <c r="Q29" s="310">
        <f t="shared" ref="Q29" si="14">O29*E29</f>
        <v>96.8058272448</v>
      </c>
      <c r="R29" s="310">
        <f t="shared" ref="R29" si="15">P29*E29</f>
        <v>372.67699476479999</v>
      </c>
    </row>
    <row r="30" spans="1:18" ht="18">
      <c r="A30" s="316"/>
      <c r="B30" s="318"/>
      <c r="C30" s="319"/>
      <c r="D30" s="316"/>
      <c r="E30" s="316"/>
      <c r="F30" s="316"/>
      <c r="G30" s="316"/>
      <c r="H30" s="236"/>
      <c r="I30" s="236"/>
      <c r="J30" s="117" t="s">
        <v>158</v>
      </c>
      <c r="K30" s="118" t="s">
        <v>114</v>
      </c>
      <c r="L30" s="128" t="s">
        <v>192</v>
      </c>
      <c r="M30" s="118">
        <v>1.9300000000000001E-2</v>
      </c>
      <c r="N30" s="129">
        <v>165</v>
      </c>
      <c r="O30" s="312"/>
      <c r="P30" s="312"/>
      <c r="Q30" s="312"/>
      <c r="R30" s="312"/>
    </row>
    <row r="31" spans="1:18" ht="18">
      <c r="A31" s="53">
        <v>2</v>
      </c>
      <c r="B31" s="97" t="s">
        <v>152</v>
      </c>
      <c r="C31" s="124" t="s">
        <v>193</v>
      </c>
      <c r="D31" s="53" t="s">
        <v>153</v>
      </c>
      <c r="E31" s="105">
        <v>62</v>
      </c>
      <c r="F31" s="53"/>
      <c r="G31" s="53"/>
      <c r="H31" s="54"/>
      <c r="I31" s="54"/>
      <c r="J31" s="104" t="s">
        <v>194</v>
      </c>
      <c r="K31" s="53" t="s">
        <v>153</v>
      </c>
      <c r="L31" s="108" t="s">
        <v>195</v>
      </c>
      <c r="M31" s="95">
        <v>1</v>
      </c>
      <c r="N31" s="95">
        <v>25</v>
      </c>
      <c r="O31" s="54">
        <f>N31*M31*O$7</f>
        <v>29.165999999999997</v>
      </c>
      <c r="P31" s="54">
        <f t="shared" ref="P31" si="16">H31+I31+O31</f>
        <v>29.165999999999997</v>
      </c>
      <c r="Q31" s="54">
        <f t="shared" ref="Q31" si="17">O31*E31</f>
        <v>1808.2919999999999</v>
      </c>
      <c r="R31" s="54">
        <f t="shared" ref="R31" si="18">P31*E31</f>
        <v>1808.2919999999999</v>
      </c>
    </row>
    <row r="32" spans="1:18" ht="18">
      <c r="A32" s="103">
        <v>3</v>
      </c>
      <c r="B32" s="103" t="s">
        <v>111</v>
      </c>
      <c r="C32" s="152" t="s">
        <v>154</v>
      </c>
      <c r="D32" s="103" t="s">
        <v>113</v>
      </c>
      <c r="E32" s="103">
        <v>6.7320000000000005E-2</v>
      </c>
      <c r="F32" s="103">
        <v>5.92</v>
      </c>
      <c r="G32" s="103">
        <v>187.67</v>
      </c>
      <c r="H32" s="111">
        <f t="shared" ref="H32:I38" si="19">F32*H$7</f>
        <v>14.6093168</v>
      </c>
      <c r="I32" s="111">
        <f t="shared" si="19"/>
        <v>573.81979199999989</v>
      </c>
      <c r="J32" s="110"/>
      <c r="K32" s="103"/>
      <c r="L32" s="103"/>
      <c r="M32" s="103"/>
      <c r="N32" s="103"/>
      <c r="O32" s="111"/>
      <c r="P32" s="111">
        <f t="shared" ref="P32:P38" si="20">H32+I32+O32</f>
        <v>588.42910879999988</v>
      </c>
      <c r="Q32" s="111"/>
      <c r="R32" s="111">
        <f t="shared" ref="R32:R38" si="21">P32*E32</f>
        <v>39.613047604415996</v>
      </c>
    </row>
    <row r="33" spans="1:18" ht="18">
      <c r="A33" s="53">
        <v>4</v>
      </c>
      <c r="B33" s="97" t="s">
        <v>155</v>
      </c>
      <c r="C33" s="123" t="s">
        <v>222</v>
      </c>
      <c r="D33" s="53" t="s">
        <v>129</v>
      </c>
      <c r="E33" s="53">
        <v>13.09</v>
      </c>
      <c r="F33" s="53">
        <v>1.67</v>
      </c>
      <c r="G33" s="53"/>
      <c r="H33" s="54">
        <f t="shared" si="19"/>
        <v>4.1212092999999994</v>
      </c>
      <c r="I33" s="54"/>
      <c r="J33" s="104" t="s">
        <v>147</v>
      </c>
      <c r="K33" s="53" t="s">
        <v>140</v>
      </c>
      <c r="L33" s="125" t="s">
        <v>228</v>
      </c>
      <c r="M33" s="95">
        <v>1.25</v>
      </c>
      <c r="N33" s="95">
        <v>6</v>
      </c>
      <c r="O33" s="54">
        <f t="shared" ref="O33:O34" si="22">N33*M33*O$7</f>
        <v>8.7497999999999987</v>
      </c>
      <c r="P33" s="54">
        <f t="shared" si="20"/>
        <v>12.871009299999997</v>
      </c>
      <c r="Q33" s="54">
        <f t="shared" ref="Q33:Q34" si="23">O33*E33</f>
        <v>114.53488199999998</v>
      </c>
      <c r="R33" s="54">
        <f t="shared" si="21"/>
        <v>168.48151173699995</v>
      </c>
    </row>
    <row r="34" spans="1:18" ht="18">
      <c r="A34" s="53">
        <v>5</v>
      </c>
      <c r="B34" s="97" t="s">
        <v>156</v>
      </c>
      <c r="C34" s="123" t="s">
        <v>157</v>
      </c>
      <c r="D34" s="53" t="s">
        <v>118</v>
      </c>
      <c r="E34" s="53">
        <v>1.4212</v>
      </c>
      <c r="F34" s="53">
        <v>14.5</v>
      </c>
      <c r="G34" s="53">
        <v>1.5</v>
      </c>
      <c r="H34" s="54">
        <f t="shared" si="19"/>
        <v>35.782955000000001</v>
      </c>
      <c r="I34" s="54">
        <f t="shared" si="19"/>
        <v>4.5863999999999994</v>
      </c>
      <c r="J34" s="112" t="s">
        <v>158</v>
      </c>
      <c r="K34" s="95" t="s">
        <v>114</v>
      </c>
      <c r="L34" s="128" t="s">
        <v>192</v>
      </c>
      <c r="M34" s="95">
        <v>0.24</v>
      </c>
      <c r="N34" s="95">
        <v>165</v>
      </c>
      <c r="O34" s="54">
        <f t="shared" si="22"/>
        <v>46.198943999999997</v>
      </c>
      <c r="P34" s="54">
        <f t="shared" si="20"/>
        <v>86.568298999999996</v>
      </c>
      <c r="Q34" s="54">
        <f t="shared" si="23"/>
        <v>65.657939212800002</v>
      </c>
      <c r="R34" s="54">
        <f t="shared" si="21"/>
        <v>123.0308665388</v>
      </c>
    </row>
    <row r="35" spans="1:18" ht="18">
      <c r="A35" s="53">
        <v>6</v>
      </c>
      <c r="B35" s="97" t="s">
        <v>159</v>
      </c>
      <c r="C35" s="123" t="s">
        <v>160</v>
      </c>
      <c r="D35" s="53" t="s">
        <v>161</v>
      </c>
      <c r="E35" s="53">
        <v>0.14960000000000001</v>
      </c>
      <c r="F35" s="53">
        <v>66.400000000000006</v>
      </c>
      <c r="G35" s="53"/>
      <c r="H35" s="54">
        <f t="shared" si="19"/>
        <v>163.861256</v>
      </c>
      <c r="I35" s="54"/>
      <c r="J35" s="94"/>
      <c r="K35" s="53"/>
      <c r="L35" s="95"/>
      <c r="M35" s="95"/>
      <c r="N35" s="95"/>
      <c r="O35" s="54"/>
      <c r="P35" s="54">
        <f t="shared" si="20"/>
        <v>163.861256</v>
      </c>
      <c r="Q35" s="54"/>
      <c r="R35" s="54">
        <f t="shared" si="21"/>
        <v>24.513643897600002</v>
      </c>
    </row>
    <row r="36" spans="1:18" ht="18">
      <c r="A36" s="53">
        <v>7</v>
      </c>
      <c r="B36" s="53" t="s">
        <v>162</v>
      </c>
      <c r="C36" s="124" t="s">
        <v>163</v>
      </c>
      <c r="D36" s="53" t="s">
        <v>114</v>
      </c>
      <c r="E36" s="113">
        <f>52.36*1.95</f>
        <v>102.10199999999999</v>
      </c>
      <c r="F36" s="53">
        <v>0.23</v>
      </c>
      <c r="G36" s="53"/>
      <c r="H36" s="54">
        <f t="shared" si="19"/>
        <v>0.56759170000000003</v>
      </c>
      <c r="I36" s="54"/>
      <c r="J36" s="53"/>
      <c r="K36" s="53"/>
      <c r="L36" s="53"/>
      <c r="M36" s="53"/>
      <c r="N36" s="53"/>
      <c r="O36" s="53"/>
      <c r="P36" s="54">
        <f t="shared" si="20"/>
        <v>0.56759170000000003</v>
      </c>
      <c r="Q36" s="54"/>
      <c r="R36" s="54">
        <f t="shared" si="21"/>
        <v>57.952247753399995</v>
      </c>
    </row>
    <row r="37" spans="1:18" ht="37.5" customHeight="1">
      <c r="A37" s="53">
        <v>8</v>
      </c>
      <c r="B37" s="93" t="s">
        <v>115</v>
      </c>
      <c r="C37" s="123" t="s">
        <v>395</v>
      </c>
      <c r="D37" s="95" t="s">
        <v>114</v>
      </c>
      <c r="E37" s="122">
        <f>52.36*1.95</f>
        <v>102.10199999999999</v>
      </c>
      <c r="F37" s="53"/>
      <c r="G37" s="54">
        <v>0.5</v>
      </c>
      <c r="H37" s="54"/>
      <c r="I37" s="54">
        <f t="shared" ref="I37" si="24">G37*I$7</f>
        <v>1.5287999999999999</v>
      </c>
      <c r="J37" s="94"/>
      <c r="K37" s="53"/>
      <c r="L37" s="53"/>
      <c r="M37" s="53"/>
      <c r="N37" s="53"/>
      <c r="O37" s="54"/>
      <c r="P37" s="54">
        <f t="shared" si="20"/>
        <v>1.5287999999999999</v>
      </c>
      <c r="Q37" s="54"/>
      <c r="R37" s="54">
        <f t="shared" si="21"/>
        <v>156.09353759999999</v>
      </c>
    </row>
    <row r="38" spans="1:18" ht="18">
      <c r="A38" s="276">
        <v>9</v>
      </c>
      <c r="B38" s="277" t="s">
        <v>164</v>
      </c>
      <c r="C38" s="308" t="s">
        <v>165</v>
      </c>
      <c r="D38" s="276" t="s">
        <v>129</v>
      </c>
      <c r="E38" s="276">
        <v>2</v>
      </c>
      <c r="F38" s="276">
        <v>1.55</v>
      </c>
      <c r="G38" s="276">
        <v>0.76</v>
      </c>
      <c r="H38" s="310">
        <f>F38*H$7</f>
        <v>3.8250744999999999</v>
      </c>
      <c r="I38" s="310">
        <f t="shared" si="19"/>
        <v>2.3237760000000001</v>
      </c>
      <c r="J38" s="104" t="s">
        <v>139</v>
      </c>
      <c r="K38" s="53" t="s">
        <v>140</v>
      </c>
      <c r="L38" s="125" t="s">
        <v>231</v>
      </c>
      <c r="M38" s="95">
        <v>1.02</v>
      </c>
      <c r="N38" s="95">
        <v>31.39</v>
      </c>
      <c r="O38" s="313">
        <f>((N38*M38)/1.02+(N39*M39)+(N40*M40))*O$7</f>
        <v>40.468408319999988</v>
      </c>
      <c r="P38" s="280">
        <f t="shared" si="20"/>
        <v>46.617258819999989</v>
      </c>
      <c r="Q38" s="280">
        <f t="shared" ref="Q38:Q54" si="25">O38*E38</f>
        <v>80.936816639999975</v>
      </c>
      <c r="R38" s="280">
        <f t="shared" si="21"/>
        <v>93.234517639999979</v>
      </c>
    </row>
    <row r="39" spans="1:18" ht="18">
      <c r="A39" s="276"/>
      <c r="B39" s="277"/>
      <c r="C39" s="309"/>
      <c r="D39" s="276"/>
      <c r="E39" s="276"/>
      <c r="F39" s="276"/>
      <c r="G39" s="276"/>
      <c r="H39" s="311"/>
      <c r="I39" s="311"/>
      <c r="J39" s="104" t="s">
        <v>141</v>
      </c>
      <c r="K39" s="53" t="s">
        <v>140</v>
      </c>
      <c r="L39" s="95"/>
      <c r="M39" s="95">
        <v>0.80300000000000005</v>
      </c>
      <c r="N39" s="95">
        <v>3.5</v>
      </c>
      <c r="O39" s="313"/>
      <c r="P39" s="280"/>
      <c r="Q39" s="280"/>
      <c r="R39" s="280"/>
    </row>
    <row r="40" spans="1:18" ht="18">
      <c r="A40" s="276"/>
      <c r="B40" s="277"/>
      <c r="C40" s="309"/>
      <c r="D40" s="276"/>
      <c r="E40" s="276"/>
      <c r="F40" s="276"/>
      <c r="G40" s="276"/>
      <c r="H40" s="312"/>
      <c r="I40" s="312"/>
      <c r="J40" s="104" t="s">
        <v>143</v>
      </c>
      <c r="K40" s="53" t="s">
        <v>140</v>
      </c>
      <c r="L40" s="127" t="s">
        <v>225</v>
      </c>
      <c r="M40" s="95">
        <v>3.8999999999999998E-3</v>
      </c>
      <c r="N40" s="125">
        <v>125</v>
      </c>
      <c r="O40" s="313"/>
      <c r="P40" s="280"/>
      <c r="Q40" s="280"/>
      <c r="R40" s="280"/>
    </row>
    <row r="41" spans="1:18" ht="18">
      <c r="A41" s="85" t="s">
        <v>215</v>
      </c>
      <c r="B41" s="85"/>
      <c r="C41" s="85" t="s">
        <v>181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</row>
    <row r="42" spans="1:18" ht="18">
      <c r="A42" s="53">
        <v>1</v>
      </c>
      <c r="B42" s="97" t="s">
        <v>182</v>
      </c>
      <c r="C42" s="124" t="s">
        <v>183</v>
      </c>
      <c r="D42" s="53" t="s">
        <v>114</v>
      </c>
      <c r="E42" s="115">
        <f>1.5496+0.2909+1.1584</f>
        <v>2.9988999999999999</v>
      </c>
      <c r="F42" s="53">
        <v>27.8</v>
      </c>
      <c r="G42" s="53">
        <v>1.2</v>
      </c>
      <c r="H42" s="111">
        <f>F42*H$7</f>
        <v>68.604562000000001</v>
      </c>
      <c r="I42" s="111">
        <f>G42*I$7</f>
        <v>3.6691199999999995</v>
      </c>
      <c r="J42" s="104"/>
      <c r="K42" s="53"/>
      <c r="L42" s="53"/>
      <c r="M42" s="53"/>
      <c r="N42" s="53"/>
      <c r="O42" s="54"/>
      <c r="P42" s="54">
        <f t="shared" ref="P42:P45" si="26">H42+I42+O42</f>
        <v>72.273682000000008</v>
      </c>
      <c r="Q42" s="54"/>
      <c r="R42" s="54">
        <f t="shared" ref="R42:R45" si="27">P42*E42</f>
        <v>216.74154494980002</v>
      </c>
    </row>
    <row r="43" spans="1:18" ht="36">
      <c r="A43" s="53">
        <v>2</v>
      </c>
      <c r="B43" s="97" t="s">
        <v>152</v>
      </c>
      <c r="C43" s="124" t="s">
        <v>200</v>
      </c>
      <c r="D43" s="53" t="s">
        <v>169</v>
      </c>
      <c r="E43" s="105">
        <f>270.9+50.9</f>
        <v>321.79999999999995</v>
      </c>
      <c r="F43" s="53"/>
      <c r="G43" s="53"/>
      <c r="H43" s="54"/>
      <c r="I43" s="54"/>
      <c r="J43" s="104" t="s">
        <v>218</v>
      </c>
      <c r="K43" s="53" t="s">
        <v>169</v>
      </c>
      <c r="L43" s="127" t="s">
        <v>237</v>
      </c>
      <c r="M43" s="95">
        <v>1</v>
      </c>
      <c r="N43" s="95">
        <v>1.72</v>
      </c>
      <c r="O43" s="54">
        <f>N43*M43*O$7</f>
        <v>2.0066207999999999</v>
      </c>
      <c r="P43" s="54">
        <f t="shared" si="26"/>
        <v>2.0066207999999999</v>
      </c>
      <c r="Q43" s="54">
        <f t="shared" ref="Q43:Q45" si="28">O43*E43</f>
        <v>645.73057343999983</v>
      </c>
      <c r="R43" s="54">
        <f t="shared" si="27"/>
        <v>645.73057343999983</v>
      </c>
    </row>
    <row r="44" spans="1:18" ht="18">
      <c r="A44" s="53">
        <v>3</v>
      </c>
      <c r="B44" s="97" t="s">
        <v>152</v>
      </c>
      <c r="C44" s="124" t="s">
        <v>184</v>
      </c>
      <c r="D44" s="53" t="s">
        <v>114</v>
      </c>
      <c r="E44" s="116">
        <v>1.1584000000000001</v>
      </c>
      <c r="F44" s="53"/>
      <c r="G44" s="53"/>
      <c r="H44" s="54"/>
      <c r="I44" s="54"/>
      <c r="J44" s="104" t="s">
        <v>185</v>
      </c>
      <c r="K44" s="53" t="s">
        <v>114</v>
      </c>
      <c r="L44" s="127" t="s">
        <v>238</v>
      </c>
      <c r="M44" s="95">
        <v>1</v>
      </c>
      <c r="N44" s="95">
        <v>282.5</v>
      </c>
      <c r="O44" s="54">
        <f>N44*M44*O$7</f>
        <v>329.57579999999996</v>
      </c>
      <c r="P44" s="54">
        <f t="shared" si="26"/>
        <v>329.57579999999996</v>
      </c>
      <c r="Q44" s="54">
        <f t="shared" si="28"/>
        <v>381.78060671999998</v>
      </c>
      <c r="R44" s="54">
        <f t="shared" si="27"/>
        <v>381.78060671999998</v>
      </c>
    </row>
    <row r="45" spans="1:18" ht="18">
      <c r="A45" s="315">
        <v>4</v>
      </c>
      <c r="B45" s="315" t="s">
        <v>176</v>
      </c>
      <c r="C45" s="232" t="s">
        <v>186</v>
      </c>
      <c r="D45" s="315" t="s">
        <v>187</v>
      </c>
      <c r="E45" s="315">
        <v>0.34</v>
      </c>
      <c r="F45" s="315">
        <v>38.4</v>
      </c>
      <c r="G45" s="315">
        <v>0.03</v>
      </c>
      <c r="H45" s="322">
        <f>F45*H$7</f>
        <v>94.763135999999989</v>
      </c>
      <c r="I45" s="322">
        <f>G45*I$7</f>
        <v>9.172799999999999E-2</v>
      </c>
      <c r="J45" s="107" t="s">
        <v>178</v>
      </c>
      <c r="K45" s="53" t="s">
        <v>145</v>
      </c>
      <c r="L45" s="125" t="s">
        <v>226</v>
      </c>
      <c r="M45" s="53">
        <v>24.4</v>
      </c>
      <c r="N45" s="125">
        <v>0.8</v>
      </c>
      <c r="O45" s="325">
        <f>((N45*M45)+(N46*M46)+(N47*M47))*O$7</f>
        <v>25.817159879999998</v>
      </c>
      <c r="P45" s="310">
        <f t="shared" si="26"/>
        <v>120.67202387999998</v>
      </c>
      <c r="Q45" s="310">
        <f t="shared" si="28"/>
        <v>8.7778343591999999</v>
      </c>
      <c r="R45" s="310">
        <f t="shared" si="27"/>
        <v>41.028488119199999</v>
      </c>
    </row>
    <row r="46" spans="1:18" ht="18">
      <c r="A46" s="320"/>
      <c r="B46" s="320"/>
      <c r="C46" s="321"/>
      <c r="D46" s="320"/>
      <c r="E46" s="320"/>
      <c r="F46" s="320"/>
      <c r="G46" s="320"/>
      <c r="H46" s="323"/>
      <c r="I46" s="323"/>
      <c r="J46" s="107" t="s">
        <v>179</v>
      </c>
      <c r="K46" s="53" t="s">
        <v>145</v>
      </c>
      <c r="L46" s="125" t="s">
        <v>227</v>
      </c>
      <c r="M46" s="53">
        <v>0.2</v>
      </c>
      <c r="N46" s="125">
        <v>0.28999999999999998</v>
      </c>
      <c r="O46" s="326"/>
      <c r="P46" s="311"/>
      <c r="Q46" s="311"/>
      <c r="R46" s="311"/>
    </row>
    <row r="47" spans="1:18" ht="18">
      <c r="A47" s="316"/>
      <c r="B47" s="316"/>
      <c r="C47" s="319"/>
      <c r="D47" s="316"/>
      <c r="E47" s="316"/>
      <c r="F47" s="316"/>
      <c r="G47" s="316"/>
      <c r="H47" s="324"/>
      <c r="I47" s="324"/>
      <c r="J47" s="107" t="s">
        <v>180</v>
      </c>
      <c r="K47" s="53" t="s">
        <v>145</v>
      </c>
      <c r="L47" s="125"/>
      <c r="M47" s="53">
        <v>2.7</v>
      </c>
      <c r="N47" s="125">
        <v>0.94499999999999995</v>
      </c>
      <c r="O47" s="327"/>
      <c r="P47" s="312"/>
      <c r="Q47" s="312"/>
      <c r="R47" s="312"/>
    </row>
    <row r="48" spans="1:18" ht="18">
      <c r="A48" s="85" t="s">
        <v>216</v>
      </c>
      <c r="B48" s="85"/>
      <c r="C48" s="85" t="s">
        <v>166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</row>
    <row r="49" spans="1:18" ht="18">
      <c r="A49" s="95">
        <v>1</v>
      </c>
      <c r="B49" s="108" t="s">
        <v>167</v>
      </c>
      <c r="C49" s="134" t="s">
        <v>168</v>
      </c>
      <c r="D49" s="95" t="s">
        <v>169</v>
      </c>
      <c r="E49" s="95">
        <v>7</v>
      </c>
      <c r="F49" s="95">
        <v>0.44</v>
      </c>
      <c r="G49" s="95"/>
      <c r="H49" s="101">
        <f>F49*H$7</f>
        <v>1.0858276</v>
      </c>
      <c r="I49" s="101"/>
      <c r="J49" s="112" t="s">
        <v>170</v>
      </c>
      <c r="K49" s="53" t="s">
        <v>140</v>
      </c>
      <c r="L49" s="125" t="s">
        <v>224</v>
      </c>
      <c r="M49" s="95">
        <v>0.2</v>
      </c>
      <c r="N49" s="125">
        <v>29.93</v>
      </c>
      <c r="O49" s="101">
        <f>N49*M49*O$7/1.02</f>
        <v>6.8465755294117647</v>
      </c>
      <c r="P49" s="101">
        <f t="shared" ref="P49:P54" si="29">H49+I49+O49</f>
        <v>7.9324031294117647</v>
      </c>
      <c r="Q49" s="101">
        <f t="shared" si="25"/>
        <v>47.926028705882352</v>
      </c>
      <c r="R49" s="101">
        <f t="shared" ref="R49:R54" si="30">P49*E49</f>
        <v>55.52682190588235</v>
      </c>
    </row>
    <row r="50" spans="1:18" ht="18">
      <c r="A50" s="53">
        <v>2</v>
      </c>
      <c r="B50" s="97" t="s">
        <v>152</v>
      </c>
      <c r="C50" s="123" t="s">
        <v>171</v>
      </c>
      <c r="D50" s="53" t="s">
        <v>135</v>
      </c>
      <c r="E50" s="53">
        <v>12.6</v>
      </c>
      <c r="F50" s="53"/>
      <c r="G50" s="53"/>
      <c r="H50" s="54"/>
      <c r="I50" s="54"/>
      <c r="J50" s="104" t="s">
        <v>199</v>
      </c>
      <c r="K50" s="53" t="s">
        <v>135</v>
      </c>
      <c r="L50" s="127" t="s">
        <v>233</v>
      </c>
      <c r="M50" s="103">
        <v>1</v>
      </c>
      <c r="N50" s="103">
        <v>0.75</v>
      </c>
      <c r="O50" s="54">
        <f t="shared" ref="O50:O53" si="31">N50*M50*O$7</f>
        <v>0.87497999999999987</v>
      </c>
      <c r="P50" s="54">
        <f t="shared" si="29"/>
        <v>0.87497999999999987</v>
      </c>
      <c r="Q50" s="54">
        <f t="shared" si="25"/>
        <v>11.024747999999999</v>
      </c>
      <c r="R50" s="54">
        <f t="shared" si="30"/>
        <v>11.024747999999999</v>
      </c>
    </row>
    <row r="51" spans="1:18" ht="18">
      <c r="A51" s="53">
        <v>3</v>
      </c>
      <c r="B51" s="97" t="s">
        <v>152</v>
      </c>
      <c r="C51" s="123" t="s">
        <v>172</v>
      </c>
      <c r="D51" s="53" t="s">
        <v>169</v>
      </c>
      <c r="E51" s="53">
        <v>17.5</v>
      </c>
      <c r="F51" s="53"/>
      <c r="G51" s="53"/>
      <c r="H51" s="54"/>
      <c r="I51" s="54"/>
      <c r="J51" s="104" t="s">
        <v>173</v>
      </c>
      <c r="K51" s="53" t="s">
        <v>169</v>
      </c>
      <c r="L51" s="127" t="s">
        <v>234</v>
      </c>
      <c r="M51" s="103">
        <v>1</v>
      </c>
      <c r="N51" s="103">
        <v>2.35</v>
      </c>
      <c r="O51" s="54">
        <f t="shared" si="31"/>
        <v>2.7416039999999997</v>
      </c>
      <c r="P51" s="54">
        <f t="shared" si="29"/>
        <v>2.7416039999999997</v>
      </c>
      <c r="Q51" s="54">
        <f t="shared" si="25"/>
        <v>47.978069999999995</v>
      </c>
      <c r="R51" s="54">
        <f t="shared" si="30"/>
        <v>47.978069999999995</v>
      </c>
    </row>
    <row r="52" spans="1:18" ht="36">
      <c r="A52" s="53">
        <v>4</v>
      </c>
      <c r="B52" s="97" t="s">
        <v>152</v>
      </c>
      <c r="C52" s="123" t="s">
        <v>174</v>
      </c>
      <c r="D52" s="53" t="s">
        <v>169</v>
      </c>
      <c r="E52" s="53">
        <v>14</v>
      </c>
      <c r="F52" s="53"/>
      <c r="G52" s="53"/>
      <c r="H52" s="54"/>
      <c r="I52" s="54"/>
      <c r="J52" s="114" t="s">
        <v>198</v>
      </c>
      <c r="K52" s="53" t="s">
        <v>169</v>
      </c>
      <c r="L52" s="130" t="s">
        <v>235</v>
      </c>
      <c r="M52" s="95">
        <v>1</v>
      </c>
      <c r="N52" s="95">
        <v>0.79</v>
      </c>
      <c r="O52" s="54">
        <f t="shared" si="31"/>
        <v>0.92164559999999995</v>
      </c>
      <c r="P52" s="54">
        <f t="shared" si="29"/>
        <v>0.92164559999999995</v>
      </c>
      <c r="Q52" s="54">
        <f t="shared" si="25"/>
        <v>12.9030384</v>
      </c>
      <c r="R52" s="54">
        <f t="shared" si="30"/>
        <v>12.9030384</v>
      </c>
    </row>
    <row r="53" spans="1:18" ht="36">
      <c r="A53" s="95">
        <v>5</v>
      </c>
      <c r="B53" s="108" t="s">
        <v>152</v>
      </c>
      <c r="C53" s="134" t="s">
        <v>196</v>
      </c>
      <c r="D53" s="95" t="s">
        <v>169</v>
      </c>
      <c r="E53" s="95">
        <v>14</v>
      </c>
      <c r="F53" s="95"/>
      <c r="G53" s="95"/>
      <c r="H53" s="101"/>
      <c r="I53" s="101"/>
      <c r="J53" s="112" t="s">
        <v>197</v>
      </c>
      <c r="K53" s="95" t="s">
        <v>169</v>
      </c>
      <c r="L53" s="130" t="s">
        <v>236</v>
      </c>
      <c r="M53" s="95">
        <v>1</v>
      </c>
      <c r="N53" s="95">
        <v>0.88</v>
      </c>
      <c r="O53" s="101">
        <f t="shared" si="31"/>
        <v>1.0266431999999999</v>
      </c>
      <c r="P53" s="101">
        <f t="shared" si="29"/>
        <v>1.0266431999999999</v>
      </c>
      <c r="Q53" s="101">
        <f t="shared" si="25"/>
        <v>14.373004799999999</v>
      </c>
      <c r="R53" s="101">
        <f t="shared" si="30"/>
        <v>14.373004799999999</v>
      </c>
    </row>
    <row r="54" spans="1:18" ht="18">
      <c r="A54" s="304">
        <v>6</v>
      </c>
      <c r="B54" s="277" t="s">
        <v>164</v>
      </c>
      <c r="C54" s="210" t="s">
        <v>175</v>
      </c>
      <c r="D54" s="276" t="s">
        <v>129</v>
      </c>
      <c r="E54" s="276">
        <v>2.1</v>
      </c>
      <c r="F54" s="276">
        <v>1.55</v>
      </c>
      <c r="G54" s="276">
        <v>0.76</v>
      </c>
      <c r="H54" s="310">
        <f>F54*H$7</f>
        <v>3.8250744999999999</v>
      </c>
      <c r="I54" s="310">
        <f>G54*I$7</f>
        <v>2.3237760000000001</v>
      </c>
      <c r="J54" s="104" t="s">
        <v>170</v>
      </c>
      <c r="K54" s="53" t="s">
        <v>140</v>
      </c>
      <c r="L54" s="125" t="s">
        <v>224</v>
      </c>
      <c r="M54" s="53">
        <v>1.02</v>
      </c>
      <c r="N54" s="125">
        <v>29.93</v>
      </c>
      <c r="O54" s="280">
        <f>((N54*M54)/1.02+(N55*M55)+(N56*M56))*O$7</f>
        <v>38.76511391999999</v>
      </c>
      <c r="P54" s="280">
        <f t="shared" si="29"/>
        <v>44.913964419999992</v>
      </c>
      <c r="Q54" s="280">
        <f t="shared" si="25"/>
        <v>81.406739231999978</v>
      </c>
      <c r="R54" s="280">
        <f t="shared" si="30"/>
        <v>94.319325281999994</v>
      </c>
    </row>
    <row r="55" spans="1:18" ht="18">
      <c r="A55" s="304"/>
      <c r="B55" s="277"/>
      <c r="C55" s="278"/>
      <c r="D55" s="276"/>
      <c r="E55" s="276"/>
      <c r="F55" s="276"/>
      <c r="G55" s="276"/>
      <c r="H55" s="311"/>
      <c r="I55" s="311"/>
      <c r="J55" s="104" t="s">
        <v>141</v>
      </c>
      <c r="K55" s="53" t="s">
        <v>142</v>
      </c>
      <c r="L55" s="126"/>
      <c r="M55" s="95">
        <v>0.80300000000000005</v>
      </c>
      <c r="N55" s="126">
        <v>3.5</v>
      </c>
      <c r="O55" s="280"/>
      <c r="P55" s="280"/>
      <c r="Q55" s="280"/>
      <c r="R55" s="280"/>
    </row>
    <row r="56" spans="1:18" ht="18">
      <c r="A56" s="304"/>
      <c r="B56" s="277"/>
      <c r="C56" s="278"/>
      <c r="D56" s="276"/>
      <c r="E56" s="276"/>
      <c r="F56" s="276"/>
      <c r="G56" s="276"/>
      <c r="H56" s="312"/>
      <c r="I56" s="312"/>
      <c r="J56" s="104" t="s">
        <v>143</v>
      </c>
      <c r="K56" s="53" t="s">
        <v>140</v>
      </c>
      <c r="L56" s="127" t="s">
        <v>225</v>
      </c>
      <c r="M56" s="95">
        <v>3.8999999999999998E-3</v>
      </c>
      <c r="N56" s="125">
        <v>125</v>
      </c>
      <c r="O56" s="280"/>
      <c r="P56" s="280"/>
      <c r="Q56" s="280"/>
      <c r="R56" s="280"/>
    </row>
    <row r="57" spans="1:18" ht="18">
      <c r="A57" s="53">
        <v>7</v>
      </c>
      <c r="B57" s="97" t="s">
        <v>156</v>
      </c>
      <c r="C57" s="123" t="s">
        <v>157</v>
      </c>
      <c r="D57" s="53" t="s">
        <v>118</v>
      </c>
      <c r="E57" s="53">
        <v>0.27089999999999997</v>
      </c>
      <c r="F57" s="53">
        <v>14.5</v>
      </c>
      <c r="G57" s="53">
        <v>1.5</v>
      </c>
      <c r="H57" s="54">
        <f t="shared" ref="H57" si="32">F57*H$7</f>
        <v>35.782955000000001</v>
      </c>
      <c r="I57" s="54">
        <f t="shared" ref="I57" si="33">G57*I$7</f>
        <v>4.5863999999999994</v>
      </c>
      <c r="J57" s="112" t="s">
        <v>158</v>
      </c>
      <c r="K57" s="95" t="s">
        <v>114</v>
      </c>
      <c r="L57" s="128" t="s">
        <v>192</v>
      </c>
      <c r="M57" s="95">
        <v>0.24</v>
      </c>
      <c r="N57" s="95">
        <v>165</v>
      </c>
      <c r="O57" s="54">
        <f t="shared" ref="O57" si="34">N57*M57*O$7</f>
        <v>46.198943999999997</v>
      </c>
      <c r="P57" s="54">
        <f t="shared" ref="P57" si="35">H57+I57+O57</f>
        <v>86.568298999999996</v>
      </c>
      <c r="Q57" s="54">
        <f t="shared" ref="Q57" si="36">O57*E57</f>
        <v>12.515293929599999</v>
      </c>
      <c r="R57" s="54">
        <f t="shared" ref="R57" si="37">P57*E57</f>
        <v>23.451352199099997</v>
      </c>
    </row>
    <row r="58" spans="1:18" ht="18">
      <c r="A58" s="276">
        <v>8</v>
      </c>
      <c r="B58" s="277" t="s">
        <v>176</v>
      </c>
      <c r="C58" s="308" t="s">
        <v>177</v>
      </c>
      <c r="D58" s="276" t="s">
        <v>118</v>
      </c>
      <c r="E58" s="276">
        <v>6.3E-2</v>
      </c>
      <c r="F58" s="276">
        <v>38.4</v>
      </c>
      <c r="G58" s="276">
        <v>0.03</v>
      </c>
      <c r="H58" s="280">
        <f>F58*H$7</f>
        <v>94.763135999999989</v>
      </c>
      <c r="I58" s="280">
        <f>G58*I$7</f>
        <v>9.172799999999999E-2</v>
      </c>
      <c r="J58" s="107" t="s">
        <v>178</v>
      </c>
      <c r="K58" s="53" t="s">
        <v>145</v>
      </c>
      <c r="L58" s="125" t="s">
        <v>226</v>
      </c>
      <c r="M58" s="53">
        <v>24.4</v>
      </c>
      <c r="N58" s="125">
        <v>0.8</v>
      </c>
      <c r="O58" s="313">
        <f>((N58*M58)+(N59*M59)+(N60*M60))*O$7</f>
        <v>25.817159879999998</v>
      </c>
      <c r="P58" s="280">
        <f t="shared" ref="P58" si="38">H58+I58+O58</f>
        <v>120.67202387999998</v>
      </c>
      <c r="Q58" s="280">
        <f>O58*E58</f>
        <v>1.6264810724399998</v>
      </c>
      <c r="R58" s="280">
        <f t="shared" ref="R58" si="39">P58*E58</f>
        <v>7.6023375044399994</v>
      </c>
    </row>
    <row r="59" spans="1:18" ht="18">
      <c r="A59" s="276"/>
      <c r="B59" s="277"/>
      <c r="C59" s="309"/>
      <c r="D59" s="276"/>
      <c r="E59" s="276"/>
      <c r="F59" s="276"/>
      <c r="G59" s="276"/>
      <c r="H59" s="280"/>
      <c r="I59" s="280"/>
      <c r="J59" s="107" t="s">
        <v>179</v>
      </c>
      <c r="K59" s="53" t="s">
        <v>145</v>
      </c>
      <c r="L59" s="125" t="s">
        <v>227</v>
      </c>
      <c r="M59" s="53">
        <v>0.2</v>
      </c>
      <c r="N59" s="125">
        <v>0.28999999999999998</v>
      </c>
      <c r="O59" s="313"/>
      <c r="P59" s="280"/>
      <c r="Q59" s="280"/>
      <c r="R59" s="280"/>
    </row>
    <row r="60" spans="1:18" ht="18">
      <c r="A60" s="276"/>
      <c r="B60" s="277"/>
      <c r="C60" s="309"/>
      <c r="D60" s="276"/>
      <c r="E60" s="276"/>
      <c r="F60" s="276"/>
      <c r="G60" s="276"/>
      <c r="H60" s="280"/>
      <c r="I60" s="280"/>
      <c r="J60" s="107" t="s">
        <v>180</v>
      </c>
      <c r="K60" s="53" t="s">
        <v>145</v>
      </c>
      <c r="L60" s="125"/>
      <c r="M60" s="53">
        <v>2.7</v>
      </c>
      <c r="N60" s="125">
        <v>0.94499999999999995</v>
      </c>
      <c r="O60" s="313"/>
      <c r="P60" s="280"/>
      <c r="Q60" s="280"/>
      <c r="R60" s="280"/>
    </row>
    <row r="61" spans="1:18" ht="18">
      <c r="A61" s="85" t="s">
        <v>217</v>
      </c>
      <c r="B61" s="85"/>
      <c r="C61" s="85" t="s">
        <v>210</v>
      </c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</row>
    <row r="62" spans="1:18" ht="18">
      <c r="A62" s="208">
        <v>1</v>
      </c>
      <c r="B62" s="209" t="s">
        <v>201</v>
      </c>
      <c r="C62" s="210" t="s">
        <v>208</v>
      </c>
      <c r="D62" s="208" t="s">
        <v>122</v>
      </c>
      <c r="E62" s="281">
        <v>0.3</v>
      </c>
      <c r="F62" s="208">
        <v>4.49</v>
      </c>
      <c r="G62" s="208">
        <v>1.23</v>
      </c>
      <c r="H62" s="212">
        <f t="shared" ref="H62:H66" si="40">F62*H$7</f>
        <v>11.0803771</v>
      </c>
      <c r="I62" s="212">
        <f>G62*I$7</f>
        <v>3.7608479999999997</v>
      </c>
      <c r="J62" s="88" t="s">
        <v>139</v>
      </c>
      <c r="K62" s="6" t="s">
        <v>122</v>
      </c>
      <c r="L62" s="125" t="s">
        <v>231</v>
      </c>
      <c r="M62" s="8">
        <v>1.0149999999999999</v>
      </c>
      <c r="N62" s="95">
        <v>31.39</v>
      </c>
      <c r="O62" s="275">
        <f>((N62*M62)/1.02+(N63*M63)+(N64*M64))*O$7</f>
        <v>47.442730929411766</v>
      </c>
      <c r="P62" s="212">
        <f>H62+I62+O62</f>
        <v>62.283956029411769</v>
      </c>
      <c r="Q62" s="212">
        <f>O62*E62</f>
        <v>14.232819278823529</v>
      </c>
      <c r="R62" s="212">
        <f>P62*E62</f>
        <v>18.685186808823531</v>
      </c>
    </row>
    <row r="63" spans="1:18" ht="18">
      <c r="A63" s="208"/>
      <c r="B63" s="209"/>
      <c r="C63" s="211"/>
      <c r="D63" s="208"/>
      <c r="E63" s="281"/>
      <c r="F63" s="208"/>
      <c r="G63" s="208"/>
      <c r="H63" s="212"/>
      <c r="I63" s="212"/>
      <c r="J63" s="88" t="s">
        <v>141</v>
      </c>
      <c r="K63" s="6" t="s">
        <v>202</v>
      </c>
      <c r="L63" s="8"/>
      <c r="M63" s="8">
        <v>1.28</v>
      </c>
      <c r="N63" s="8">
        <v>3.5</v>
      </c>
      <c r="O63" s="275"/>
      <c r="P63" s="212"/>
      <c r="Q63" s="212"/>
      <c r="R63" s="212"/>
    </row>
    <row r="64" spans="1:18" ht="18">
      <c r="A64" s="208"/>
      <c r="B64" s="209"/>
      <c r="C64" s="211"/>
      <c r="D64" s="208"/>
      <c r="E64" s="281"/>
      <c r="F64" s="208"/>
      <c r="G64" s="208"/>
      <c r="H64" s="212"/>
      <c r="I64" s="212"/>
      <c r="J64" s="88" t="s">
        <v>143</v>
      </c>
      <c r="K64" s="6" t="s">
        <v>122</v>
      </c>
      <c r="L64" s="127" t="s">
        <v>225</v>
      </c>
      <c r="M64" s="8">
        <v>3.9600000000000003E-2</v>
      </c>
      <c r="N64" s="125">
        <v>125</v>
      </c>
      <c r="O64" s="275"/>
      <c r="P64" s="212"/>
      <c r="Q64" s="212"/>
      <c r="R64" s="212"/>
    </row>
    <row r="65" spans="1:18" ht="54">
      <c r="A65" s="6">
        <v>2</v>
      </c>
      <c r="B65" s="6" t="s">
        <v>203</v>
      </c>
      <c r="C65" s="151" t="s">
        <v>209</v>
      </c>
      <c r="D65" s="6" t="s">
        <v>122</v>
      </c>
      <c r="E65" s="12">
        <v>0.18</v>
      </c>
      <c r="F65" s="6">
        <v>4.4000000000000004</v>
      </c>
      <c r="G65" s="6">
        <v>4.3</v>
      </c>
      <c r="H65" s="12">
        <f t="shared" si="40"/>
        <v>10.858276</v>
      </c>
      <c r="I65" s="12">
        <f>G65*I$7</f>
        <v>13.147679999999999</v>
      </c>
      <c r="J65" s="88"/>
      <c r="K65" s="6"/>
      <c r="L65" s="6"/>
      <c r="M65" s="6"/>
      <c r="N65" s="6"/>
      <c r="O65" s="12"/>
      <c r="P65" s="12">
        <f>H65+I65+O65</f>
        <v>24.005955999999998</v>
      </c>
      <c r="Q65" s="12"/>
      <c r="R65" s="12">
        <f>P65*E65</f>
        <v>4.3210720799999995</v>
      </c>
    </row>
    <row r="66" spans="1:18" ht="18">
      <c r="A66" s="6">
        <v>3</v>
      </c>
      <c r="B66" s="6" t="s">
        <v>162</v>
      </c>
      <c r="C66" s="124" t="s">
        <v>204</v>
      </c>
      <c r="D66" s="6" t="s">
        <v>114</v>
      </c>
      <c r="E66" s="119">
        <f>0.18*1.95</f>
        <v>0.35099999999999998</v>
      </c>
      <c r="F66" s="6">
        <v>0.23</v>
      </c>
      <c r="G66" s="6"/>
      <c r="H66" s="12">
        <f t="shared" si="40"/>
        <v>0.56759170000000003</v>
      </c>
      <c r="I66" s="12"/>
      <c r="J66" s="6"/>
      <c r="K66" s="6"/>
      <c r="L66" s="6"/>
      <c r="M66" s="6"/>
      <c r="N66" s="6"/>
      <c r="O66" s="6"/>
      <c r="P66" s="12">
        <f>H66+I66+O66</f>
        <v>0.56759170000000003</v>
      </c>
      <c r="Q66" s="12"/>
      <c r="R66" s="12">
        <f>P66*E66</f>
        <v>0.19922468669999999</v>
      </c>
    </row>
    <row r="67" spans="1:18" ht="18">
      <c r="A67" s="53">
        <v>4</v>
      </c>
      <c r="B67" s="93" t="s">
        <v>115</v>
      </c>
      <c r="C67" s="123" t="s">
        <v>395</v>
      </c>
      <c r="D67" s="95" t="s">
        <v>114</v>
      </c>
      <c r="E67" s="119">
        <f>0.18*1.95</f>
        <v>0.35099999999999998</v>
      </c>
      <c r="F67" s="53"/>
      <c r="G67" s="54">
        <v>0.5</v>
      </c>
      <c r="H67" s="54"/>
      <c r="I67" s="54">
        <f t="shared" ref="I67" si="41">G67*I$7</f>
        <v>1.5287999999999999</v>
      </c>
      <c r="J67" s="94"/>
      <c r="K67" s="53"/>
      <c r="L67" s="95"/>
      <c r="M67" s="95"/>
      <c r="N67" s="95"/>
      <c r="O67" s="54"/>
      <c r="P67" s="54">
        <f t="shared" ref="P67" si="42">H67+I67+O67</f>
        <v>1.5287999999999999</v>
      </c>
      <c r="Q67" s="54"/>
      <c r="R67" s="54">
        <f t="shared" ref="R67" si="43">P67*E67</f>
        <v>0.5366088</v>
      </c>
    </row>
    <row r="68" spans="1:18" ht="54">
      <c r="A68" s="6">
        <v>5</v>
      </c>
      <c r="B68" s="120" t="s">
        <v>205</v>
      </c>
      <c r="C68" s="124" t="s">
        <v>206</v>
      </c>
      <c r="D68" s="6" t="s">
        <v>207</v>
      </c>
      <c r="E68" s="14">
        <f>(0.1/0.03)/100</f>
        <v>3.3333333333333333E-2</v>
      </c>
      <c r="F68" s="6">
        <v>10.199999999999999</v>
      </c>
      <c r="G68" s="6">
        <v>1.41</v>
      </c>
      <c r="H68" s="12">
        <f>F68*H$7</f>
        <v>25.171457999999998</v>
      </c>
      <c r="I68" s="12">
        <f>G68*I$7</f>
        <v>4.3112159999999999</v>
      </c>
      <c r="J68" s="88" t="s">
        <v>136</v>
      </c>
      <c r="K68" s="6" t="s">
        <v>122</v>
      </c>
      <c r="L68" s="106" t="s">
        <v>191</v>
      </c>
      <c r="M68" s="8">
        <v>3.06</v>
      </c>
      <c r="N68" s="8">
        <v>26</v>
      </c>
      <c r="O68" s="12">
        <f>N68*M68*O$7</f>
        <v>92.817878399999998</v>
      </c>
      <c r="P68" s="12">
        <f>H68+I68+O68</f>
        <v>122.30055239999999</v>
      </c>
      <c r="Q68" s="12">
        <f>O68*E68</f>
        <v>3.0939292799999998</v>
      </c>
      <c r="R68" s="12">
        <f>P68*E68</f>
        <v>4.0766850799999999</v>
      </c>
    </row>
    <row r="69" spans="1:18" ht="36">
      <c r="A69" s="276">
        <v>6</v>
      </c>
      <c r="B69" s="277" t="s">
        <v>211</v>
      </c>
      <c r="C69" s="210" t="s">
        <v>212</v>
      </c>
      <c r="D69" s="276" t="s">
        <v>153</v>
      </c>
      <c r="E69" s="279">
        <v>8</v>
      </c>
      <c r="F69" s="276">
        <v>0.8</v>
      </c>
      <c r="G69" s="276">
        <v>0.09</v>
      </c>
      <c r="H69" s="280">
        <f>F69*H$7</f>
        <v>1.974232</v>
      </c>
      <c r="I69" s="280">
        <f t="shared" ref="I69" si="44">G69*I$7</f>
        <v>0.27518399999999998</v>
      </c>
      <c r="J69" s="104" t="s">
        <v>213</v>
      </c>
      <c r="K69" s="53" t="s">
        <v>153</v>
      </c>
      <c r="L69" s="127" t="s">
        <v>232</v>
      </c>
      <c r="M69" s="95">
        <v>1</v>
      </c>
      <c r="N69" s="95">
        <v>82.22</v>
      </c>
      <c r="O69" s="280">
        <f>((N69*M69)+(N70*M70))*O$7</f>
        <v>98.897822759999997</v>
      </c>
      <c r="P69" s="280">
        <f t="shared" ref="P69" si="45">H69+I69+O69</f>
        <v>101.14723875999999</v>
      </c>
      <c r="Q69" s="280">
        <f>O69*E69</f>
        <v>791.18258207999997</v>
      </c>
      <c r="R69" s="280">
        <f t="shared" ref="R69" si="46">P69*E69</f>
        <v>809.17791007999995</v>
      </c>
    </row>
    <row r="70" spans="1:18" ht="18">
      <c r="A70" s="276"/>
      <c r="B70" s="277"/>
      <c r="C70" s="278"/>
      <c r="D70" s="276"/>
      <c r="E70" s="279"/>
      <c r="F70" s="276"/>
      <c r="G70" s="276"/>
      <c r="H70" s="280"/>
      <c r="I70" s="280"/>
      <c r="J70" s="107" t="s">
        <v>180</v>
      </c>
      <c r="K70" s="53" t="s">
        <v>145</v>
      </c>
      <c r="L70" s="108"/>
      <c r="M70" s="95">
        <v>2.7</v>
      </c>
      <c r="N70" s="95">
        <v>0.94499999999999995</v>
      </c>
      <c r="O70" s="280"/>
      <c r="P70" s="280"/>
      <c r="Q70" s="280"/>
      <c r="R70" s="280"/>
    </row>
    <row r="71" spans="1:18" ht="18">
      <c r="A71" s="85"/>
      <c r="B71" s="85"/>
      <c r="C71" s="85" t="s">
        <v>223</v>
      </c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</row>
    <row r="72" spans="1:18" ht="18">
      <c r="A72" s="83" t="s">
        <v>107</v>
      </c>
      <c r="B72" s="84"/>
      <c r="C72" s="85" t="s">
        <v>108</v>
      </c>
      <c r="D72" s="83"/>
      <c r="E72" s="83"/>
      <c r="F72" s="83"/>
      <c r="G72" s="83"/>
      <c r="H72" s="86"/>
      <c r="I72" s="86"/>
      <c r="J72" s="83"/>
      <c r="K72" s="83"/>
      <c r="L72" s="83"/>
      <c r="M72" s="83"/>
      <c r="N72" s="83"/>
      <c r="O72" s="86"/>
      <c r="P72" s="86"/>
      <c r="Q72" s="86"/>
      <c r="R72" s="86"/>
    </row>
    <row r="73" spans="1:18" ht="36">
      <c r="A73" s="6">
        <v>1</v>
      </c>
      <c r="B73" s="87" t="s">
        <v>109</v>
      </c>
      <c r="C73" s="124" t="s">
        <v>280</v>
      </c>
      <c r="D73" s="6" t="s">
        <v>110</v>
      </c>
      <c r="E73" s="89">
        <v>0.96399999999999997</v>
      </c>
      <c r="F73" s="6"/>
      <c r="G73" s="6">
        <f>140+117.4</f>
        <v>257.39999999999998</v>
      </c>
      <c r="H73" s="90"/>
      <c r="I73" s="12">
        <f t="shared" ref="I73:I78" si="47">G73*I$7</f>
        <v>787.02623999999992</v>
      </c>
      <c r="J73" s="88"/>
      <c r="K73" s="6"/>
      <c r="L73" s="6"/>
      <c r="M73" s="6"/>
      <c r="N73" s="6"/>
      <c r="O73" s="12"/>
      <c r="P73" s="12">
        <f t="shared" ref="P73:P78" si="48">H73+I73+O73</f>
        <v>787.02623999999992</v>
      </c>
      <c r="Q73" s="12"/>
      <c r="R73" s="12">
        <f t="shared" ref="R73:R78" si="49">P73*E73</f>
        <v>758.69329535999987</v>
      </c>
    </row>
    <row r="74" spans="1:18" ht="54">
      <c r="A74" s="6">
        <v>2</v>
      </c>
      <c r="B74" s="91" t="s">
        <v>111</v>
      </c>
      <c r="C74" s="149" t="s">
        <v>112</v>
      </c>
      <c r="D74" s="8" t="s">
        <v>113</v>
      </c>
      <c r="E74" s="89">
        <v>0.96399999999999997</v>
      </c>
      <c r="F74" s="8">
        <v>5.92</v>
      </c>
      <c r="G74" s="8">
        <v>187.67</v>
      </c>
      <c r="H74" s="14">
        <f t="shared" ref="H74" si="50">F74*H$7</f>
        <v>14.6093168</v>
      </c>
      <c r="I74" s="14">
        <f t="shared" si="47"/>
        <v>573.81979199999989</v>
      </c>
      <c r="J74" s="92"/>
      <c r="K74" s="8"/>
      <c r="L74" s="8"/>
      <c r="M74" s="8"/>
      <c r="N74" s="8"/>
      <c r="O74" s="14"/>
      <c r="P74" s="14">
        <f t="shared" si="48"/>
        <v>588.42910879999988</v>
      </c>
      <c r="Q74" s="14"/>
      <c r="R74" s="14">
        <f t="shared" si="49"/>
        <v>567.24566088319989</v>
      </c>
    </row>
    <row r="75" spans="1:18" ht="18">
      <c r="A75" s="53">
        <v>3</v>
      </c>
      <c r="B75" s="93" t="s">
        <v>115</v>
      </c>
      <c r="C75" s="123" t="s">
        <v>395</v>
      </c>
      <c r="D75" s="95" t="s">
        <v>114</v>
      </c>
      <c r="E75" s="95">
        <v>1832</v>
      </c>
      <c r="F75" s="53"/>
      <c r="G75" s="54">
        <v>0.5</v>
      </c>
      <c r="H75" s="54"/>
      <c r="I75" s="54">
        <f t="shared" si="47"/>
        <v>1.5287999999999999</v>
      </c>
      <c r="J75" s="94"/>
      <c r="K75" s="53"/>
      <c r="L75" s="53"/>
      <c r="M75" s="53"/>
      <c r="N75" s="53"/>
      <c r="O75" s="54"/>
      <c r="P75" s="54">
        <f t="shared" si="48"/>
        <v>1.5287999999999999</v>
      </c>
      <c r="Q75" s="54"/>
      <c r="R75" s="54">
        <f t="shared" si="49"/>
        <v>2800.7615999999998</v>
      </c>
    </row>
    <row r="76" spans="1:18" ht="36">
      <c r="A76" s="6">
        <v>4</v>
      </c>
      <c r="B76" s="32" t="s">
        <v>116</v>
      </c>
      <c r="C76" s="150" t="s">
        <v>117</v>
      </c>
      <c r="D76" s="6" t="s">
        <v>118</v>
      </c>
      <c r="E76" s="6">
        <v>22.87</v>
      </c>
      <c r="F76" s="6"/>
      <c r="G76" s="6">
        <v>9.4</v>
      </c>
      <c r="H76" s="12"/>
      <c r="I76" s="12">
        <f t="shared" si="47"/>
        <v>28.741440000000001</v>
      </c>
      <c r="J76" s="96"/>
      <c r="K76" s="6"/>
      <c r="L76" s="6"/>
      <c r="M76" s="6"/>
      <c r="N76" s="6"/>
      <c r="O76" s="12"/>
      <c r="P76" s="12">
        <f t="shared" si="48"/>
        <v>28.741440000000001</v>
      </c>
      <c r="Q76" s="12"/>
      <c r="R76" s="12">
        <f t="shared" si="49"/>
        <v>657.31673280000007</v>
      </c>
    </row>
    <row r="77" spans="1:18" ht="72">
      <c r="A77" s="126">
        <v>5</v>
      </c>
      <c r="B77" s="127" t="s">
        <v>111</v>
      </c>
      <c r="C77" s="131" t="s">
        <v>239</v>
      </c>
      <c r="D77" s="125" t="s">
        <v>113</v>
      </c>
      <c r="E77" s="132">
        <v>4.1300000000000003E-2</v>
      </c>
      <c r="F77" s="125">
        <v>5.92</v>
      </c>
      <c r="G77" s="125">
        <v>187.67</v>
      </c>
      <c r="H77" s="133">
        <f t="shared" ref="H77" si="51">F77*H$7</f>
        <v>14.6093168</v>
      </c>
      <c r="I77" s="133">
        <f t="shared" si="47"/>
        <v>573.81979199999989</v>
      </c>
      <c r="J77" s="134"/>
      <c r="K77" s="125"/>
      <c r="L77" s="125"/>
      <c r="M77" s="125"/>
      <c r="N77" s="125"/>
      <c r="O77" s="133"/>
      <c r="P77" s="133">
        <f t="shared" si="48"/>
        <v>588.42910879999988</v>
      </c>
      <c r="Q77" s="133"/>
      <c r="R77" s="133">
        <f t="shared" si="49"/>
        <v>24.302122193439995</v>
      </c>
    </row>
    <row r="78" spans="1:18" ht="36">
      <c r="A78" s="126">
        <v>6</v>
      </c>
      <c r="B78" s="135" t="s">
        <v>115</v>
      </c>
      <c r="C78" s="124" t="s">
        <v>395</v>
      </c>
      <c r="D78" s="136" t="s">
        <v>114</v>
      </c>
      <c r="E78" s="137">
        <f>41.3*1.95</f>
        <v>80.534999999999997</v>
      </c>
      <c r="F78" s="126"/>
      <c r="G78" s="126">
        <v>0.5</v>
      </c>
      <c r="H78" s="133"/>
      <c r="I78" s="133">
        <f t="shared" si="47"/>
        <v>1.5287999999999999</v>
      </c>
      <c r="J78" s="124"/>
      <c r="K78" s="126"/>
      <c r="L78" s="127"/>
      <c r="M78" s="125"/>
      <c r="N78" s="125"/>
      <c r="O78" s="138"/>
      <c r="P78" s="139">
        <f t="shared" si="48"/>
        <v>1.5287999999999999</v>
      </c>
      <c r="Q78" s="138"/>
      <c r="R78" s="138">
        <f t="shared" si="49"/>
        <v>123.12190799999999</v>
      </c>
    </row>
    <row r="79" spans="1:18" ht="18">
      <c r="A79" s="85" t="s">
        <v>149</v>
      </c>
      <c r="B79" s="85"/>
      <c r="C79" s="85" t="s">
        <v>119</v>
      </c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</row>
    <row r="80" spans="1:18" ht="18">
      <c r="A80" s="208">
        <v>1</v>
      </c>
      <c r="B80" s="209" t="s">
        <v>120</v>
      </c>
      <c r="C80" s="302" t="s">
        <v>150</v>
      </c>
      <c r="D80" s="208" t="s">
        <v>118</v>
      </c>
      <c r="E80" s="208">
        <v>22.11</v>
      </c>
      <c r="F80" s="208">
        <v>1.74</v>
      </c>
      <c r="G80" s="208">
        <v>12.76</v>
      </c>
      <c r="H80" s="212">
        <f>F80*H$7</f>
        <v>4.2939546000000002</v>
      </c>
      <c r="I80" s="212">
        <f t="shared" ref="I80" si="52">G80*I$7</f>
        <v>39.014975999999997</v>
      </c>
      <c r="J80" s="96" t="s">
        <v>121</v>
      </c>
      <c r="K80" s="6" t="s">
        <v>122</v>
      </c>
      <c r="L80" s="8" t="s">
        <v>123</v>
      </c>
      <c r="M80" s="8">
        <v>15.12</v>
      </c>
      <c r="N80" s="8">
        <v>4</v>
      </c>
      <c r="O80" s="275">
        <f>((N80*M80)+(N81*M81)+(N82*M82))*O$7</f>
        <v>78.258211199999977</v>
      </c>
      <c r="P80" s="212">
        <f t="shared" ref="P80" si="53">H80+I80+O80</f>
        <v>121.56714179999997</v>
      </c>
      <c r="Q80" s="212">
        <f>O80*E80</f>
        <v>1730.2890496319994</v>
      </c>
      <c r="R80" s="212">
        <f t="shared" ref="R80" si="54">P80*E80</f>
        <v>2687.8495051979994</v>
      </c>
    </row>
    <row r="81" spans="1:18" ht="18">
      <c r="A81" s="208"/>
      <c r="B81" s="209"/>
      <c r="C81" s="303"/>
      <c r="D81" s="208"/>
      <c r="E81" s="208"/>
      <c r="F81" s="208"/>
      <c r="G81" s="208"/>
      <c r="H81" s="212"/>
      <c r="I81" s="212"/>
      <c r="J81" s="96" t="s">
        <v>124</v>
      </c>
      <c r="K81" s="6" t="s">
        <v>122</v>
      </c>
      <c r="L81" s="8" t="s">
        <v>125</v>
      </c>
      <c r="M81" s="8">
        <v>1.5</v>
      </c>
      <c r="N81" s="8">
        <v>4</v>
      </c>
      <c r="O81" s="275"/>
      <c r="P81" s="212"/>
      <c r="Q81" s="212"/>
      <c r="R81" s="212"/>
    </row>
    <row r="82" spans="1:18" ht="18">
      <c r="A82" s="208"/>
      <c r="B82" s="209"/>
      <c r="C82" s="303"/>
      <c r="D82" s="208"/>
      <c r="E82" s="208"/>
      <c r="F82" s="208"/>
      <c r="G82" s="208"/>
      <c r="H82" s="212"/>
      <c r="I82" s="212"/>
      <c r="J82" s="96" t="s">
        <v>126</v>
      </c>
      <c r="K82" s="6" t="s">
        <v>122</v>
      </c>
      <c r="L82" s="121"/>
      <c r="M82" s="8">
        <v>3</v>
      </c>
      <c r="N82" s="8">
        <v>0.2</v>
      </c>
      <c r="O82" s="275"/>
      <c r="P82" s="212"/>
      <c r="Q82" s="212"/>
      <c r="R82" s="212"/>
    </row>
    <row r="83" spans="1:18" ht="18">
      <c r="A83" s="98">
        <v>2</v>
      </c>
      <c r="B83" s="99" t="s">
        <v>127</v>
      </c>
      <c r="C83" s="124" t="s">
        <v>128</v>
      </c>
      <c r="D83" s="98" t="s">
        <v>129</v>
      </c>
      <c r="E83" s="98">
        <f>2211*0.1</f>
        <v>221.10000000000002</v>
      </c>
      <c r="F83" s="98">
        <v>1.62</v>
      </c>
      <c r="G83" s="98"/>
      <c r="H83" s="101">
        <f>F83*H$7</f>
        <v>3.9978198000000003</v>
      </c>
      <c r="I83" s="102"/>
      <c r="J83" s="100" t="s">
        <v>130</v>
      </c>
      <c r="K83" s="98" t="s">
        <v>129</v>
      </c>
      <c r="L83" s="103" t="s">
        <v>131</v>
      </c>
      <c r="M83" s="103">
        <v>1.1200000000000001</v>
      </c>
      <c r="N83" s="103">
        <v>4</v>
      </c>
      <c r="O83" s="54">
        <f t="shared" ref="O83:O85" si="55">N83*M83*O$7</f>
        <v>5.2265471999999997</v>
      </c>
      <c r="P83" s="54">
        <f>H83+I83+O83</f>
        <v>9.2243670000000009</v>
      </c>
      <c r="Q83" s="54">
        <f t="shared" ref="Q83:Q86" si="56">O83*E83</f>
        <v>1155.58958592</v>
      </c>
      <c r="R83" s="54">
        <f>P83*E83</f>
        <v>2039.5075437000005</v>
      </c>
    </row>
    <row r="84" spans="1:18" ht="54">
      <c r="A84" s="95">
        <v>3</v>
      </c>
      <c r="B84" s="97" t="s">
        <v>132</v>
      </c>
      <c r="C84" s="151" t="s">
        <v>219</v>
      </c>
      <c r="D84" s="53" t="s">
        <v>118</v>
      </c>
      <c r="E84" s="53">
        <v>22.11</v>
      </c>
      <c r="F84" s="53">
        <v>114</v>
      </c>
      <c r="G84" s="53">
        <v>1</v>
      </c>
      <c r="H84" s="101">
        <f>F84*H$7</f>
        <v>281.32805999999999</v>
      </c>
      <c r="I84" s="101">
        <f>G84*I$7</f>
        <v>3.0575999999999999</v>
      </c>
      <c r="J84" s="104" t="s">
        <v>133</v>
      </c>
      <c r="K84" s="53" t="s">
        <v>129</v>
      </c>
      <c r="L84" s="125" t="s">
        <v>229</v>
      </c>
      <c r="M84" s="95">
        <v>17.7</v>
      </c>
      <c r="N84" s="95">
        <v>11.67</v>
      </c>
      <c r="O84" s="54">
        <f t="shared" si="55"/>
        <v>240.97999175999999</v>
      </c>
      <c r="P84" s="54">
        <f>H84+I84+O84</f>
        <v>525.36565175999999</v>
      </c>
      <c r="Q84" s="54">
        <f t="shared" si="56"/>
        <v>5328.0676178136</v>
      </c>
      <c r="R84" s="54">
        <f>P84*E84</f>
        <v>11615.834560413599</v>
      </c>
    </row>
    <row r="85" spans="1:18" ht="36">
      <c r="A85" s="53">
        <v>4</v>
      </c>
      <c r="B85" s="97" t="s">
        <v>134</v>
      </c>
      <c r="C85" s="124" t="s">
        <v>188</v>
      </c>
      <c r="D85" s="53" t="s">
        <v>135</v>
      </c>
      <c r="E85" s="105">
        <v>192</v>
      </c>
      <c r="F85" s="53">
        <v>0.13100000000000001</v>
      </c>
      <c r="G85" s="53"/>
      <c r="H85" s="54">
        <f>F85*H$7</f>
        <v>0.32328049000000003</v>
      </c>
      <c r="I85" s="54"/>
      <c r="J85" s="104" t="s">
        <v>130</v>
      </c>
      <c r="K85" s="53" t="s">
        <v>129</v>
      </c>
      <c r="L85" s="106" t="s">
        <v>131</v>
      </c>
      <c r="M85" s="95">
        <v>0.20100000000000001</v>
      </c>
      <c r="N85" s="95">
        <v>4</v>
      </c>
      <c r="O85" s="54">
        <f t="shared" si="55"/>
        <v>0.93797856000000002</v>
      </c>
      <c r="P85" s="54">
        <f>H85+I85+O85</f>
        <v>1.26125905</v>
      </c>
      <c r="Q85" s="54">
        <f t="shared" si="56"/>
        <v>180.09188352000001</v>
      </c>
      <c r="R85" s="54">
        <f>P85*E85</f>
        <v>242.16173760000001</v>
      </c>
    </row>
    <row r="86" spans="1:18" ht="18">
      <c r="A86" s="304">
        <v>5</v>
      </c>
      <c r="B86" s="305" t="s">
        <v>137</v>
      </c>
      <c r="C86" s="306" t="s">
        <v>138</v>
      </c>
      <c r="D86" s="304" t="s">
        <v>129</v>
      </c>
      <c r="E86" s="304">
        <v>30</v>
      </c>
      <c r="F86" s="304">
        <v>1.55</v>
      </c>
      <c r="G86" s="304">
        <v>0.33</v>
      </c>
      <c r="H86" s="301">
        <f>F86*H$7</f>
        <v>3.8250744999999999</v>
      </c>
      <c r="I86" s="301">
        <f>G86*I$7</f>
        <v>1.0090079999999999</v>
      </c>
      <c r="J86" s="104" t="s">
        <v>139</v>
      </c>
      <c r="K86" s="53" t="s">
        <v>140</v>
      </c>
      <c r="L86" s="125" t="s">
        <v>231</v>
      </c>
      <c r="M86" s="95">
        <v>1.02</v>
      </c>
      <c r="N86" s="95">
        <v>31.39</v>
      </c>
      <c r="O86" s="280">
        <f>((N86*M86)/1.02+(N87*M87)+(N88*M88)+(N89*M89))*O$7</f>
        <v>43.004683679999999</v>
      </c>
      <c r="P86" s="280">
        <f>H86+I86+O86</f>
        <v>47.83876618</v>
      </c>
      <c r="Q86" s="280">
        <f t="shared" si="56"/>
        <v>1290.1405104</v>
      </c>
      <c r="R86" s="280">
        <f>P86*E86</f>
        <v>1435.1629854</v>
      </c>
    </row>
    <row r="87" spans="1:18" ht="18">
      <c r="A87" s="304"/>
      <c r="B87" s="305"/>
      <c r="C87" s="307"/>
      <c r="D87" s="304"/>
      <c r="E87" s="304"/>
      <c r="F87" s="304"/>
      <c r="G87" s="304"/>
      <c r="H87" s="301"/>
      <c r="I87" s="301"/>
      <c r="J87" s="104" t="s">
        <v>141</v>
      </c>
      <c r="K87" s="53" t="s">
        <v>142</v>
      </c>
      <c r="L87" s="95"/>
      <c r="M87" s="95">
        <v>0.71699999999999997</v>
      </c>
      <c r="N87" s="95">
        <v>3.5</v>
      </c>
      <c r="O87" s="280"/>
      <c r="P87" s="280"/>
      <c r="Q87" s="280"/>
      <c r="R87" s="280"/>
    </row>
    <row r="88" spans="1:18" ht="18">
      <c r="A88" s="304"/>
      <c r="B88" s="305"/>
      <c r="C88" s="307"/>
      <c r="D88" s="304"/>
      <c r="E88" s="304"/>
      <c r="F88" s="304"/>
      <c r="G88" s="304"/>
      <c r="H88" s="301"/>
      <c r="I88" s="301"/>
      <c r="J88" s="107" t="s">
        <v>143</v>
      </c>
      <c r="K88" s="53" t="s">
        <v>140</v>
      </c>
      <c r="L88" s="127" t="s">
        <v>225</v>
      </c>
      <c r="M88" s="95">
        <v>1.6500000000000001E-2</v>
      </c>
      <c r="N88" s="125">
        <v>125</v>
      </c>
      <c r="O88" s="280"/>
      <c r="P88" s="280"/>
      <c r="Q88" s="280"/>
      <c r="R88" s="280"/>
    </row>
    <row r="89" spans="1:18" ht="18">
      <c r="A89" s="304"/>
      <c r="B89" s="305"/>
      <c r="C89" s="307"/>
      <c r="D89" s="304"/>
      <c r="E89" s="304"/>
      <c r="F89" s="304"/>
      <c r="G89" s="304"/>
      <c r="H89" s="301"/>
      <c r="I89" s="301"/>
      <c r="J89" s="107" t="s">
        <v>144</v>
      </c>
      <c r="K89" s="53" t="s">
        <v>145</v>
      </c>
      <c r="L89" s="127" t="s">
        <v>230</v>
      </c>
      <c r="M89" s="95">
        <v>0.9</v>
      </c>
      <c r="N89" s="95">
        <v>1</v>
      </c>
      <c r="O89" s="280"/>
      <c r="P89" s="280"/>
      <c r="Q89" s="280"/>
      <c r="R89" s="280"/>
    </row>
    <row r="90" spans="1:18" ht="18">
      <c r="A90" s="85" t="s">
        <v>214</v>
      </c>
      <c r="B90" s="85"/>
      <c r="C90" s="85" t="s">
        <v>210</v>
      </c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</row>
    <row r="91" spans="1:18" ht="18">
      <c r="A91" s="208">
        <v>1</v>
      </c>
      <c r="B91" s="209" t="s">
        <v>201</v>
      </c>
      <c r="C91" s="210" t="s">
        <v>208</v>
      </c>
      <c r="D91" s="208" t="s">
        <v>122</v>
      </c>
      <c r="E91" s="212">
        <v>0.18</v>
      </c>
      <c r="F91" s="208">
        <v>4.49</v>
      </c>
      <c r="G91" s="208">
        <v>1.23</v>
      </c>
      <c r="H91" s="212">
        <f t="shared" ref="H91" si="57">F91*H$7</f>
        <v>11.0803771</v>
      </c>
      <c r="I91" s="212">
        <f>G91*I$7</f>
        <v>3.7608479999999997</v>
      </c>
      <c r="J91" s="88" t="s">
        <v>139</v>
      </c>
      <c r="K91" s="6" t="s">
        <v>122</v>
      </c>
      <c r="L91" s="125" t="s">
        <v>231</v>
      </c>
      <c r="M91" s="8">
        <v>1.0149999999999999</v>
      </c>
      <c r="N91" s="95">
        <v>31.39</v>
      </c>
      <c r="O91" s="275">
        <f>((N91*M91)/1.02+(N92*M92)+(N93*M93))*O$7</f>
        <v>47.442730929411766</v>
      </c>
      <c r="P91" s="212">
        <f>H91+I91+O91</f>
        <v>62.283956029411769</v>
      </c>
      <c r="Q91" s="212">
        <f>O91*E91</f>
        <v>8.5396915672941169</v>
      </c>
      <c r="R91" s="212">
        <f>P91*E91</f>
        <v>11.211112085294118</v>
      </c>
    </row>
    <row r="92" spans="1:18" ht="18">
      <c r="A92" s="208"/>
      <c r="B92" s="209"/>
      <c r="C92" s="211"/>
      <c r="D92" s="208"/>
      <c r="E92" s="212"/>
      <c r="F92" s="208"/>
      <c r="G92" s="208"/>
      <c r="H92" s="212"/>
      <c r="I92" s="212"/>
      <c r="J92" s="88" t="s">
        <v>141</v>
      </c>
      <c r="K92" s="6" t="s">
        <v>202</v>
      </c>
      <c r="L92" s="8"/>
      <c r="M92" s="8">
        <v>1.28</v>
      </c>
      <c r="N92" s="8">
        <v>3.5</v>
      </c>
      <c r="O92" s="275"/>
      <c r="P92" s="212"/>
      <c r="Q92" s="212"/>
      <c r="R92" s="212"/>
    </row>
    <row r="93" spans="1:18" ht="18">
      <c r="A93" s="208"/>
      <c r="B93" s="209"/>
      <c r="C93" s="211"/>
      <c r="D93" s="208"/>
      <c r="E93" s="212"/>
      <c r="F93" s="208"/>
      <c r="G93" s="208"/>
      <c r="H93" s="212"/>
      <c r="I93" s="212"/>
      <c r="J93" s="88" t="s">
        <v>143</v>
      </c>
      <c r="K93" s="6" t="s">
        <v>122</v>
      </c>
      <c r="L93" s="127" t="s">
        <v>225</v>
      </c>
      <c r="M93" s="8">
        <v>3.9600000000000003E-2</v>
      </c>
      <c r="N93" s="125">
        <v>125</v>
      </c>
      <c r="O93" s="275"/>
      <c r="P93" s="212"/>
      <c r="Q93" s="212"/>
      <c r="R93" s="212"/>
    </row>
    <row r="94" spans="1:18" ht="54">
      <c r="A94" s="6">
        <v>2</v>
      </c>
      <c r="B94" s="6" t="s">
        <v>203</v>
      </c>
      <c r="C94" s="151" t="s">
        <v>209</v>
      </c>
      <c r="D94" s="6" t="s">
        <v>122</v>
      </c>
      <c r="E94" s="12">
        <v>0.24</v>
      </c>
      <c r="F94" s="6">
        <v>4.4000000000000004</v>
      </c>
      <c r="G94" s="6">
        <v>4.3</v>
      </c>
      <c r="H94" s="12">
        <f t="shared" ref="H94:H95" si="58">F94*H$7</f>
        <v>10.858276</v>
      </c>
      <c r="I94" s="12">
        <f>G94*I$7</f>
        <v>13.147679999999999</v>
      </c>
      <c r="J94" s="88"/>
      <c r="K94" s="6"/>
      <c r="L94" s="6"/>
      <c r="M94" s="6"/>
      <c r="N94" s="6"/>
      <c r="O94" s="12"/>
      <c r="P94" s="12">
        <f>H94+I94+O94</f>
        <v>24.005955999999998</v>
      </c>
      <c r="Q94" s="12"/>
      <c r="R94" s="12">
        <f>P94*E94</f>
        <v>5.7614294399999988</v>
      </c>
    </row>
    <row r="95" spans="1:18" ht="18">
      <c r="A95" s="6">
        <v>3</v>
      </c>
      <c r="B95" s="6" t="s">
        <v>162</v>
      </c>
      <c r="C95" s="124" t="s">
        <v>204</v>
      </c>
      <c r="D95" s="6" t="s">
        <v>114</v>
      </c>
      <c r="E95" s="119">
        <f>0.24*1.95</f>
        <v>0.46799999999999997</v>
      </c>
      <c r="F95" s="6">
        <v>0.23</v>
      </c>
      <c r="G95" s="6"/>
      <c r="H95" s="12">
        <f t="shared" si="58"/>
        <v>0.56759170000000003</v>
      </c>
      <c r="I95" s="12"/>
      <c r="J95" s="6"/>
      <c r="K95" s="6"/>
      <c r="L95" s="6"/>
      <c r="M95" s="6"/>
      <c r="N95" s="6"/>
      <c r="O95" s="6"/>
      <c r="P95" s="12">
        <f>H95+I95+O95</f>
        <v>0.56759170000000003</v>
      </c>
      <c r="Q95" s="12"/>
      <c r="R95" s="12">
        <f>P95*E95</f>
        <v>0.26563291560000002</v>
      </c>
    </row>
    <row r="96" spans="1:18" ht="18">
      <c r="A96" s="53">
        <v>4</v>
      </c>
      <c r="B96" s="93" t="s">
        <v>115</v>
      </c>
      <c r="C96" s="123" t="s">
        <v>395</v>
      </c>
      <c r="D96" s="95" t="s">
        <v>114</v>
      </c>
      <c r="E96" s="119">
        <f>0.24*1.95</f>
        <v>0.46799999999999997</v>
      </c>
      <c r="F96" s="53"/>
      <c r="G96" s="54">
        <v>0.5</v>
      </c>
      <c r="H96" s="54"/>
      <c r="I96" s="54">
        <f t="shared" ref="I96" si="59">G96*I$7</f>
        <v>1.5287999999999999</v>
      </c>
      <c r="J96" s="94"/>
      <c r="K96" s="53"/>
      <c r="L96" s="95"/>
      <c r="M96" s="95"/>
      <c r="N96" s="95"/>
      <c r="O96" s="54"/>
      <c r="P96" s="54">
        <f t="shared" ref="P96" si="60">H96+I96+O96</f>
        <v>1.5287999999999999</v>
      </c>
      <c r="Q96" s="54"/>
      <c r="R96" s="54">
        <f t="shared" ref="R96" si="61">P96*E96</f>
        <v>0.71547839999999996</v>
      </c>
    </row>
    <row r="97" spans="1:18" ht="54">
      <c r="A97" s="6">
        <v>5</v>
      </c>
      <c r="B97" s="120" t="s">
        <v>205</v>
      </c>
      <c r="C97" s="124" t="s">
        <v>206</v>
      </c>
      <c r="D97" s="6" t="s">
        <v>207</v>
      </c>
      <c r="E97" s="14">
        <f>(0.2/0.03)/100</f>
        <v>6.6666666666666666E-2</v>
      </c>
      <c r="F97" s="6">
        <v>10.199999999999999</v>
      </c>
      <c r="G97" s="6">
        <v>1.41</v>
      </c>
      <c r="H97" s="12">
        <f>F97*H$7</f>
        <v>25.171457999999998</v>
      </c>
      <c r="I97" s="12">
        <f>G97*I$7</f>
        <v>4.3112159999999999</v>
      </c>
      <c r="J97" s="88" t="s">
        <v>136</v>
      </c>
      <c r="K97" s="6" t="s">
        <v>122</v>
      </c>
      <c r="L97" s="106" t="s">
        <v>191</v>
      </c>
      <c r="M97" s="8">
        <v>3.06</v>
      </c>
      <c r="N97" s="8">
        <v>26</v>
      </c>
      <c r="O97" s="12">
        <f>N97*M97*O$7</f>
        <v>92.817878399999998</v>
      </c>
      <c r="P97" s="12">
        <f>H97+I97+O97</f>
        <v>122.30055239999999</v>
      </c>
      <c r="Q97" s="12">
        <f>O97*E97</f>
        <v>6.1878585599999996</v>
      </c>
      <c r="R97" s="12">
        <f>P97*E97</f>
        <v>8.1533701599999997</v>
      </c>
    </row>
    <row r="98" spans="1:18" ht="36">
      <c r="A98" s="276">
        <v>6</v>
      </c>
      <c r="B98" s="277" t="s">
        <v>211</v>
      </c>
      <c r="C98" s="210" t="s">
        <v>212</v>
      </c>
      <c r="D98" s="276" t="s">
        <v>153</v>
      </c>
      <c r="E98" s="279">
        <v>3</v>
      </c>
      <c r="F98" s="276">
        <v>0.8</v>
      </c>
      <c r="G98" s="276">
        <v>0.09</v>
      </c>
      <c r="H98" s="280">
        <f>F98*H$7</f>
        <v>1.974232</v>
      </c>
      <c r="I98" s="280">
        <f t="shared" ref="I98" si="62">G98*I$7</f>
        <v>0.27518399999999998</v>
      </c>
      <c r="J98" s="104" t="s">
        <v>213</v>
      </c>
      <c r="K98" s="53" t="s">
        <v>153</v>
      </c>
      <c r="L98" s="127" t="s">
        <v>232</v>
      </c>
      <c r="M98" s="95">
        <v>1</v>
      </c>
      <c r="N98" s="95">
        <v>82.22</v>
      </c>
      <c r="O98" s="280">
        <f>((N98*M98)+(N99*M99))*O$7</f>
        <v>98.897822759999997</v>
      </c>
      <c r="P98" s="280">
        <f t="shared" ref="P98" si="63">H98+I98+O98</f>
        <v>101.14723875999999</v>
      </c>
      <c r="Q98" s="280">
        <f>O98*E98</f>
        <v>296.69346827999999</v>
      </c>
      <c r="R98" s="280">
        <f t="shared" ref="R98" si="64">P98*E98</f>
        <v>303.44171627999998</v>
      </c>
    </row>
    <row r="99" spans="1:18" ht="18">
      <c r="A99" s="276"/>
      <c r="B99" s="277"/>
      <c r="C99" s="278"/>
      <c r="D99" s="276"/>
      <c r="E99" s="279"/>
      <c r="F99" s="276"/>
      <c r="G99" s="276"/>
      <c r="H99" s="280"/>
      <c r="I99" s="280"/>
      <c r="J99" s="107" t="s">
        <v>180</v>
      </c>
      <c r="K99" s="53" t="s">
        <v>145</v>
      </c>
      <c r="L99" s="108"/>
      <c r="M99" s="95">
        <v>2.7</v>
      </c>
      <c r="N99" s="95">
        <v>0.94499999999999995</v>
      </c>
      <c r="O99" s="280"/>
      <c r="P99" s="280"/>
      <c r="Q99" s="280"/>
      <c r="R99" s="280"/>
    </row>
    <row r="100" spans="1:18" ht="18">
      <c r="A100" s="85"/>
      <c r="B100" s="85"/>
      <c r="C100" s="85" t="s">
        <v>240</v>
      </c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</row>
    <row r="101" spans="1:18" ht="18">
      <c r="A101" s="83" t="s">
        <v>107</v>
      </c>
      <c r="B101" s="84"/>
      <c r="C101" s="85" t="s">
        <v>108</v>
      </c>
      <c r="D101" s="83"/>
      <c r="E101" s="83"/>
      <c r="F101" s="83"/>
      <c r="G101" s="83"/>
      <c r="H101" s="86"/>
      <c r="I101" s="86"/>
      <c r="J101" s="83"/>
      <c r="K101" s="83"/>
      <c r="L101" s="83"/>
      <c r="M101" s="83"/>
      <c r="N101" s="83"/>
      <c r="O101" s="86"/>
      <c r="P101" s="86"/>
      <c r="Q101" s="86"/>
      <c r="R101" s="86"/>
    </row>
    <row r="102" spans="1:18" ht="36">
      <c r="A102" s="6">
        <v>1</v>
      </c>
      <c r="B102" s="87" t="s">
        <v>109</v>
      </c>
      <c r="C102" s="124" t="s">
        <v>280</v>
      </c>
      <c r="D102" s="6" t="s">
        <v>110</v>
      </c>
      <c r="E102" s="89">
        <v>0.65300000000000002</v>
      </c>
      <c r="F102" s="6"/>
      <c r="G102" s="6">
        <f>140+117.4</f>
        <v>257.39999999999998</v>
      </c>
      <c r="H102" s="90"/>
      <c r="I102" s="12">
        <f t="shared" ref="I102:I107" si="65">G102*I$7</f>
        <v>787.02623999999992</v>
      </c>
      <c r="J102" s="88"/>
      <c r="K102" s="6"/>
      <c r="L102" s="6"/>
      <c r="M102" s="6"/>
      <c r="N102" s="6"/>
      <c r="O102" s="12"/>
      <c r="P102" s="12">
        <f t="shared" ref="P102:P107" si="66">H102+I102+O102</f>
        <v>787.02623999999992</v>
      </c>
      <c r="Q102" s="12"/>
      <c r="R102" s="12">
        <f t="shared" ref="R102:R107" si="67">P102*E102</f>
        <v>513.92813472</v>
      </c>
    </row>
    <row r="103" spans="1:18" ht="54">
      <c r="A103" s="6">
        <v>2</v>
      </c>
      <c r="B103" s="91" t="s">
        <v>111</v>
      </c>
      <c r="C103" s="149" t="s">
        <v>112</v>
      </c>
      <c r="D103" s="8" t="s">
        <v>113</v>
      </c>
      <c r="E103" s="89">
        <v>0.65300000000000002</v>
      </c>
      <c r="F103" s="8">
        <v>5.92</v>
      </c>
      <c r="G103" s="8">
        <v>187.67</v>
      </c>
      <c r="H103" s="14">
        <f t="shared" ref="H103" si="68">F103*H$7</f>
        <v>14.6093168</v>
      </c>
      <c r="I103" s="14">
        <f t="shared" si="65"/>
        <v>573.81979199999989</v>
      </c>
      <c r="J103" s="92"/>
      <c r="K103" s="8"/>
      <c r="L103" s="8"/>
      <c r="M103" s="8"/>
      <c r="N103" s="8"/>
      <c r="O103" s="14"/>
      <c r="P103" s="14">
        <f t="shared" si="66"/>
        <v>588.42910879999988</v>
      </c>
      <c r="Q103" s="14"/>
      <c r="R103" s="14">
        <f t="shared" si="67"/>
        <v>384.24420804639993</v>
      </c>
    </row>
    <row r="104" spans="1:18" ht="18">
      <c r="A104" s="53">
        <v>3</v>
      </c>
      <c r="B104" s="93" t="s">
        <v>115</v>
      </c>
      <c r="C104" s="123" t="s">
        <v>395</v>
      </c>
      <c r="D104" s="95" t="s">
        <v>114</v>
      </c>
      <c r="E104" s="95">
        <v>1241</v>
      </c>
      <c r="F104" s="53"/>
      <c r="G104" s="54">
        <v>0.5</v>
      </c>
      <c r="H104" s="54"/>
      <c r="I104" s="54">
        <f t="shared" si="65"/>
        <v>1.5287999999999999</v>
      </c>
      <c r="J104" s="94"/>
      <c r="K104" s="53"/>
      <c r="L104" s="53"/>
      <c r="M104" s="53"/>
      <c r="N104" s="53"/>
      <c r="O104" s="54"/>
      <c r="P104" s="54">
        <f t="shared" si="66"/>
        <v>1.5287999999999999</v>
      </c>
      <c r="Q104" s="54"/>
      <c r="R104" s="54">
        <f t="shared" si="67"/>
        <v>1897.2407999999998</v>
      </c>
    </row>
    <row r="105" spans="1:18" ht="36">
      <c r="A105" s="6">
        <v>4</v>
      </c>
      <c r="B105" s="32" t="s">
        <v>116</v>
      </c>
      <c r="C105" s="150" t="s">
        <v>117</v>
      </c>
      <c r="D105" s="6" t="s">
        <v>118</v>
      </c>
      <c r="E105" s="6">
        <v>15.83</v>
      </c>
      <c r="F105" s="6"/>
      <c r="G105" s="6">
        <v>9.4</v>
      </c>
      <c r="H105" s="12"/>
      <c r="I105" s="12">
        <f t="shared" si="65"/>
        <v>28.741440000000001</v>
      </c>
      <c r="J105" s="96"/>
      <c r="K105" s="6"/>
      <c r="L105" s="6"/>
      <c r="M105" s="6"/>
      <c r="N105" s="6"/>
      <c r="O105" s="12"/>
      <c r="P105" s="12">
        <f t="shared" si="66"/>
        <v>28.741440000000001</v>
      </c>
      <c r="Q105" s="12"/>
      <c r="R105" s="12">
        <f t="shared" si="67"/>
        <v>454.97699520000003</v>
      </c>
    </row>
    <row r="106" spans="1:18" ht="72">
      <c r="A106" s="126">
        <v>5</v>
      </c>
      <c r="B106" s="127" t="s">
        <v>111</v>
      </c>
      <c r="C106" s="131" t="s">
        <v>239</v>
      </c>
      <c r="D106" s="125" t="s">
        <v>113</v>
      </c>
      <c r="E106" s="148">
        <v>1.6E-2</v>
      </c>
      <c r="F106" s="125">
        <v>5.92</v>
      </c>
      <c r="G106" s="125">
        <v>187.67</v>
      </c>
      <c r="H106" s="133">
        <f t="shared" ref="H106" si="69">F106*H$7</f>
        <v>14.6093168</v>
      </c>
      <c r="I106" s="133">
        <f t="shared" si="65"/>
        <v>573.81979199999989</v>
      </c>
      <c r="J106" s="134"/>
      <c r="K106" s="125"/>
      <c r="L106" s="125"/>
      <c r="M106" s="125"/>
      <c r="N106" s="125"/>
      <c r="O106" s="133"/>
      <c r="P106" s="133">
        <f t="shared" si="66"/>
        <v>588.42910879999988</v>
      </c>
      <c r="Q106" s="133"/>
      <c r="R106" s="133">
        <f t="shared" si="67"/>
        <v>9.4148657407999981</v>
      </c>
    </row>
    <row r="107" spans="1:18" ht="36">
      <c r="A107" s="126">
        <v>6</v>
      </c>
      <c r="B107" s="135" t="s">
        <v>115</v>
      </c>
      <c r="C107" s="124" t="s">
        <v>395</v>
      </c>
      <c r="D107" s="136" t="s">
        <v>114</v>
      </c>
      <c r="E107" s="137">
        <f>16*1.95</f>
        <v>31.2</v>
      </c>
      <c r="F107" s="126"/>
      <c r="G107" s="126">
        <v>0.5</v>
      </c>
      <c r="H107" s="133"/>
      <c r="I107" s="133">
        <f t="shared" si="65"/>
        <v>1.5287999999999999</v>
      </c>
      <c r="J107" s="124"/>
      <c r="K107" s="126"/>
      <c r="L107" s="127"/>
      <c r="M107" s="125"/>
      <c r="N107" s="125"/>
      <c r="O107" s="138"/>
      <c r="P107" s="139">
        <f t="shared" si="66"/>
        <v>1.5287999999999999</v>
      </c>
      <c r="Q107" s="138"/>
      <c r="R107" s="138">
        <f t="shared" si="67"/>
        <v>47.698559999999993</v>
      </c>
    </row>
    <row r="108" spans="1:18" ht="18">
      <c r="A108" s="85" t="s">
        <v>149</v>
      </c>
      <c r="B108" s="85"/>
      <c r="C108" s="85" t="s">
        <v>119</v>
      </c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</row>
    <row r="109" spans="1:18" ht="18">
      <c r="A109" s="208">
        <v>1</v>
      </c>
      <c r="B109" s="209" t="s">
        <v>120</v>
      </c>
      <c r="C109" s="302" t="s">
        <v>150</v>
      </c>
      <c r="D109" s="208" t="s">
        <v>118</v>
      </c>
      <c r="E109" s="208">
        <v>15.1</v>
      </c>
      <c r="F109" s="208">
        <v>1.74</v>
      </c>
      <c r="G109" s="208">
        <v>12.76</v>
      </c>
      <c r="H109" s="212">
        <f>F109*H$7</f>
        <v>4.2939546000000002</v>
      </c>
      <c r="I109" s="212">
        <f t="shared" ref="I109" si="70">G109*I$7</f>
        <v>39.014975999999997</v>
      </c>
      <c r="J109" s="96" t="s">
        <v>121</v>
      </c>
      <c r="K109" s="6" t="s">
        <v>122</v>
      </c>
      <c r="L109" s="8" t="s">
        <v>123</v>
      </c>
      <c r="M109" s="8">
        <v>15.12</v>
      </c>
      <c r="N109" s="8">
        <v>4</v>
      </c>
      <c r="O109" s="275">
        <f>((N109*M109)+(N110*M110)+(N111*M111))*O$7</f>
        <v>78.258211199999977</v>
      </c>
      <c r="P109" s="212">
        <f t="shared" ref="P109" si="71">H109+I109+O109</f>
        <v>121.56714179999997</v>
      </c>
      <c r="Q109" s="212">
        <f>O109*E109</f>
        <v>1181.6989891199996</v>
      </c>
      <c r="R109" s="212">
        <f t="shared" ref="R109" si="72">P109*E109</f>
        <v>1835.6638411799995</v>
      </c>
    </row>
    <row r="110" spans="1:18" ht="18">
      <c r="A110" s="208"/>
      <c r="B110" s="209"/>
      <c r="C110" s="303"/>
      <c r="D110" s="208"/>
      <c r="E110" s="208"/>
      <c r="F110" s="208"/>
      <c r="G110" s="208"/>
      <c r="H110" s="212"/>
      <c r="I110" s="212"/>
      <c r="J110" s="96" t="s">
        <v>124</v>
      </c>
      <c r="K110" s="6" t="s">
        <v>122</v>
      </c>
      <c r="L110" s="8" t="s">
        <v>125</v>
      </c>
      <c r="M110" s="8">
        <v>1.5</v>
      </c>
      <c r="N110" s="8">
        <v>4</v>
      </c>
      <c r="O110" s="275"/>
      <c r="P110" s="212"/>
      <c r="Q110" s="212"/>
      <c r="R110" s="212"/>
    </row>
    <row r="111" spans="1:18" ht="18">
      <c r="A111" s="208"/>
      <c r="B111" s="209"/>
      <c r="C111" s="303"/>
      <c r="D111" s="208"/>
      <c r="E111" s="208"/>
      <c r="F111" s="208"/>
      <c r="G111" s="208"/>
      <c r="H111" s="212"/>
      <c r="I111" s="212"/>
      <c r="J111" s="96" t="s">
        <v>126</v>
      </c>
      <c r="K111" s="6" t="s">
        <v>122</v>
      </c>
      <c r="L111" s="121"/>
      <c r="M111" s="8">
        <v>3</v>
      </c>
      <c r="N111" s="8">
        <v>0.2</v>
      </c>
      <c r="O111" s="275"/>
      <c r="P111" s="212"/>
      <c r="Q111" s="212"/>
      <c r="R111" s="212"/>
    </row>
    <row r="112" spans="1:18" ht="18">
      <c r="A112" s="98">
        <v>2</v>
      </c>
      <c r="B112" s="99" t="s">
        <v>127</v>
      </c>
      <c r="C112" s="124" t="s">
        <v>128</v>
      </c>
      <c r="D112" s="98" t="s">
        <v>129</v>
      </c>
      <c r="E112" s="98">
        <f>1510*0.1</f>
        <v>151</v>
      </c>
      <c r="F112" s="98">
        <v>1.62</v>
      </c>
      <c r="G112" s="98"/>
      <c r="H112" s="101">
        <f>F112*H$7</f>
        <v>3.9978198000000003</v>
      </c>
      <c r="I112" s="102"/>
      <c r="J112" s="100" t="s">
        <v>130</v>
      </c>
      <c r="K112" s="98" t="s">
        <v>129</v>
      </c>
      <c r="L112" s="103" t="s">
        <v>131</v>
      </c>
      <c r="M112" s="103">
        <v>1.1200000000000001</v>
      </c>
      <c r="N112" s="103">
        <v>4</v>
      </c>
      <c r="O112" s="54">
        <f t="shared" ref="O112:O114" si="73">N112*M112*O$7</f>
        <v>5.2265471999999997</v>
      </c>
      <c r="P112" s="54">
        <f>H112+I112+O112</f>
        <v>9.2243670000000009</v>
      </c>
      <c r="Q112" s="54">
        <f t="shared" ref="Q112:Q115" si="74">O112*E112</f>
        <v>789.20862719999991</v>
      </c>
      <c r="R112" s="54">
        <f>P112*E112</f>
        <v>1392.8794170000001</v>
      </c>
    </row>
    <row r="113" spans="1:18" ht="54">
      <c r="A113" s="95">
        <v>3</v>
      </c>
      <c r="B113" s="97" t="s">
        <v>132</v>
      </c>
      <c r="C113" s="151" t="s">
        <v>219</v>
      </c>
      <c r="D113" s="53" t="s">
        <v>118</v>
      </c>
      <c r="E113" s="53">
        <v>15.1</v>
      </c>
      <c r="F113" s="53">
        <v>114</v>
      </c>
      <c r="G113" s="53">
        <v>1</v>
      </c>
      <c r="H113" s="101">
        <f>F113*H$7</f>
        <v>281.32805999999999</v>
      </c>
      <c r="I113" s="101">
        <f>G113*I$7</f>
        <v>3.0575999999999999</v>
      </c>
      <c r="J113" s="104" t="s">
        <v>133</v>
      </c>
      <c r="K113" s="53" t="s">
        <v>129</v>
      </c>
      <c r="L113" s="125" t="s">
        <v>229</v>
      </c>
      <c r="M113" s="95">
        <v>17.7</v>
      </c>
      <c r="N113" s="95">
        <v>11.67</v>
      </c>
      <c r="O113" s="54">
        <f t="shared" si="73"/>
        <v>240.97999175999999</v>
      </c>
      <c r="P113" s="54">
        <f>H113+I113+O113</f>
        <v>525.36565175999999</v>
      </c>
      <c r="Q113" s="54">
        <f t="shared" si="74"/>
        <v>3638.7978755759996</v>
      </c>
      <c r="R113" s="54">
        <f>P113*E113</f>
        <v>7933.0213415759999</v>
      </c>
    </row>
    <row r="114" spans="1:18" ht="36">
      <c r="A114" s="53">
        <v>4</v>
      </c>
      <c r="B114" s="97" t="s">
        <v>134</v>
      </c>
      <c r="C114" s="124" t="s">
        <v>188</v>
      </c>
      <c r="D114" s="53" t="s">
        <v>135</v>
      </c>
      <c r="E114" s="105">
        <v>131</v>
      </c>
      <c r="F114" s="53">
        <v>0.13100000000000001</v>
      </c>
      <c r="G114" s="53"/>
      <c r="H114" s="54">
        <f>F114*H$7</f>
        <v>0.32328049000000003</v>
      </c>
      <c r="I114" s="54"/>
      <c r="J114" s="104" t="s">
        <v>130</v>
      </c>
      <c r="K114" s="53" t="s">
        <v>129</v>
      </c>
      <c r="L114" s="106" t="s">
        <v>131</v>
      </c>
      <c r="M114" s="95">
        <v>0.20100000000000001</v>
      </c>
      <c r="N114" s="95">
        <v>4</v>
      </c>
      <c r="O114" s="54">
        <f t="shared" si="73"/>
        <v>0.93797856000000002</v>
      </c>
      <c r="P114" s="54">
        <f>H114+I114+O114</f>
        <v>1.26125905</v>
      </c>
      <c r="Q114" s="54">
        <f t="shared" si="74"/>
        <v>122.87519136</v>
      </c>
      <c r="R114" s="54">
        <f>P114*E114</f>
        <v>165.22493555</v>
      </c>
    </row>
    <row r="115" spans="1:18" ht="18">
      <c r="A115" s="304">
        <v>5</v>
      </c>
      <c r="B115" s="305" t="s">
        <v>137</v>
      </c>
      <c r="C115" s="306" t="s">
        <v>138</v>
      </c>
      <c r="D115" s="304" t="s">
        <v>129</v>
      </c>
      <c r="E115" s="304">
        <v>29</v>
      </c>
      <c r="F115" s="304">
        <v>1.55</v>
      </c>
      <c r="G115" s="304">
        <v>0.33</v>
      </c>
      <c r="H115" s="301">
        <f>F115*H$7</f>
        <v>3.8250744999999999</v>
      </c>
      <c r="I115" s="301">
        <f>G115*I$7</f>
        <v>1.0090079999999999</v>
      </c>
      <c r="J115" s="104" t="s">
        <v>139</v>
      </c>
      <c r="K115" s="53" t="s">
        <v>140</v>
      </c>
      <c r="L115" s="125" t="s">
        <v>231</v>
      </c>
      <c r="M115" s="95">
        <v>1.02</v>
      </c>
      <c r="N115" s="95">
        <v>31.39</v>
      </c>
      <c r="O115" s="280">
        <f>((N115*M115)/1.02+(N116*M116)+(N117*M117)+(N118*M118))*O$7</f>
        <v>43.004683679999999</v>
      </c>
      <c r="P115" s="280">
        <f>H115+I115+O115</f>
        <v>47.83876618</v>
      </c>
      <c r="Q115" s="280">
        <f t="shared" si="74"/>
        <v>1247.1358267200001</v>
      </c>
      <c r="R115" s="280">
        <f>P115*E115</f>
        <v>1387.32421922</v>
      </c>
    </row>
    <row r="116" spans="1:18" ht="18">
      <c r="A116" s="304"/>
      <c r="B116" s="305"/>
      <c r="C116" s="307"/>
      <c r="D116" s="304"/>
      <c r="E116" s="304"/>
      <c r="F116" s="304"/>
      <c r="G116" s="304"/>
      <c r="H116" s="301"/>
      <c r="I116" s="301"/>
      <c r="J116" s="104" t="s">
        <v>141</v>
      </c>
      <c r="K116" s="53" t="s">
        <v>142</v>
      </c>
      <c r="L116" s="95"/>
      <c r="M116" s="95">
        <v>0.71699999999999997</v>
      </c>
      <c r="N116" s="95">
        <v>3.5</v>
      </c>
      <c r="O116" s="280"/>
      <c r="P116" s="280"/>
      <c r="Q116" s="280"/>
      <c r="R116" s="280"/>
    </row>
    <row r="117" spans="1:18" ht="18">
      <c r="A117" s="304"/>
      <c r="B117" s="305"/>
      <c r="C117" s="307"/>
      <c r="D117" s="304"/>
      <c r="E117" s="304"/>
      <c r="F117" s="304"/>
      <c r="G117" s="304"/>
      <c r="H117" s="301"/>
      <c r="I117" s="301"/>
      <c r="J117" s="107" t="s">
        <v>143</v>
      </c>
      <c r="K117" s="53" t="s">
        <v>140</v>
      </c>
      <c r="L117" s="127" t="s">
        <v>225</v>
      </c>
      <c r="M117" s="95">
        <v>1.6500000000000001E-2</v>
      </c>
      <c r="N117" s="125">
        <v>125</v>
      </c>
      <c r="O117" s="280"/>
      <c r="P117" s="280"/>
      <c r="Q117" s="280"/>
      <c r="R117" s="280"/>
    </row>
    <row r="118" spans="1:18" ht="18">
      <c r="A118" s="304"/>
      <c r="B118" s="305"/>
      <c r="C118" s="307"/>
      <c r="D118" s="304"/>
      <c r="E118" s="304"/>
      <c r="F118" s="304"/>
      <c r="G118" s="304"/>
      <c r="H118" s="301"/>
      <c r="I118" s="301"/>
      <c r="J118" s="107" t="s">
        <v>144</v>
      </c>
      <c r="K118" s="53" t="s">
        <v>145</v>
      </c>
      <c r="L118" s="127" t="s">
        <v>230</v>
      </c>
      <c r="M118" s="95">
        <v>0.9</v>
      </c>
      <c r="N118" s="95">
        <v>1</v>
      </c>
      <c r="O118" s="280"/>
      <c r="P118" s="280"/>
      <c r="Q118" s="280"/>
      <c r="R118" s="280"/>
    </row>
    <row r="119" spans="1:18" ht="18">
      <c r="A119" s="276">
        <v>6</v>
      </c>
      <c r="B119" s="314" t="s">
        <v>146</v>
      </c>
      <c r="C119" s="210" t="s">
        <v>221</v>
      </c>
      <c r="D119" s="276" t="s">
        <v>118</v>
      </c>
      <c r="E119" s="328">
        <v>0.3</v>
      </c>
      <c r="F119" s="276">
        <v>2.3199999999999998</v>
      </c>
      <c r="G119" s="276">
        <v>5.75</v>
      </c>
      <c r="H119" s="280">
        <f>F119*H$7</f>
        <v>5.7252727999999991</v>
      </c>
      <c r="I119" s="280">
        <f t="shared" ref="I119" si="75">G119*I$7</f>
        <v>17.581199999999999</v>
      </c>
      <c r="J119" s="104" t="s">
        <v>147</v>
      </c>
      <c r="K119" s="53" t="s">
        <v>148</v>
      </c>
      <c r="L119" s="125" t="s">
        <v>228</v>
      </c>
      <c r="M119" s="95">
        <f>14.9-2.48</f>
        <v>12.42</v>
      </c>
      <c r="N119" s="95">
        <v>6</v>
      </c>
      <c r="O119" s="280">
        <f>((N119*M119)+(N120*M120))*O$7</f>
        <v>87.194673599999987</v>
      </c>
      <c r="P119" s="280">
        <f t="shared" ref="P119" si="76">H119+I119+O119</f>
        <v>110.50114639999998</v>
      </c>
      <c r="Q119" s="280">
        <f>O119*E119</f>
        <v>26.158402079999995</v>
      </c>
      <c r="R119" s="280">
        <f t="shared" ref="R119" si="77">P119*E119</f>
        <v>33.15034391999999</v>
      </c>
    </row>
    <row r="120" spans="1:18" ht="18">
      <c r="A120" s="276"/>
      <c r="B120" s="314"/>
      <c r="C120" s="278"/>
      <c r="D120" s="276"/>
      <c r="E120" s="328"/>
      <c r="F120" s="276"/>
      <c r="G120" s="276"/>
      <c r="H120" s="280"/>
      <c r="I120" s="280"/>
      <c r="J120" s="104" t="s">
        <v>126</v>
      </c>
      <c r="K120" s="53" t="s">
        <v>148</v>
      </c>
      <c r="L120" s="109"/>
      <c r="M120" s="95">
        <v>1.1000000000000001</v>
      </c>
      <c r="N120" s="95">
        <v>0.2</v>
      </c>
      <c r="O120" s="280"/>
      <c r="P120" s="280"/>
      <c r="Q120" s="280"/>
      <c r="R120" s="280"/>
    </row>
    <row r="121" spans="1:18" ht="18">
      <c r="A121" s="85"/>
      <c r="B121" s="85"/>
      <c r="C121" s="85" t="s">
        <v>241</v>
      </c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</row>
    <row r="122" spans="1:18" ht="18">
      <c r="A122" s="83" t="s">
        <v>107</v>
      </c>
      <c r="B122" s="84"/>
      <c r="C122" s="85" t="s">
        <v>108</v>
      </c>
      <c r="D122" s="83"/>
      <c r="E122" s="83"/>
      <c r="F122" s="83"/>
      <c r="G122" s="83"/>
      <c r="H122" s="86"/>
      <c r="I122" s="86"/>
      <c r="J122" s="83"/>
      <c r="K122" s="83"/>
      <c r="L122" s="83"/>
      <c r="M122" s="83"/>
      <c r="N122" s="83"/>
      <c r="O122" s="86"/>
      <c r="P122" s="86"/>
      <c r="Q122" s="86"/>
      <c r="R122" s="86"/>
    </row>
    <row r="123" spans="1:18" ht="36">
      <c r="A123" s="126">
        <v>1</v>
      </c>
      <c r="B123" s="140" t="s">
        <v>109</v>
      </c>
      <c r="C123" s="124" t="s">
        <v>281</v>
      </c>
      <c r="D123" s="126" t="s">
        <v>242</v>
      </c>
      <c r="E123" s="139">
        <v>3.0000000000000001E-3</v>
      </c>
      <c r="F123" s="126"/>
      <c r="G123" s="126">
        <f>140+293.5</f>
        <v>433.5</v>
      </c>
      <c r="H123" s="138"/>
      <c r="I123" s="138">
        <f>G123*I$7</f>
        <v>1325.4695999999999</v>
      </c>
      <c r="J123" s="124"/>
      <c r="K123" s="126"/>
      <c r="L123" s="126"/>
      <c r="M123" s="126"/>
      <c r="N123" s="126"/>
      <c r="O123" s="138"/>
      <c r="P123" s="138">
        <f t="shared" ref="P123:P128" si="78">H123+I123+O123</f>
        <v>1325.4695999999999</v>
      </c>
      <c r="Q123" s="138"/>
      <c r="R123" s="138">
        <f t="shared" ref="R123:R128" si="79">P123*E123</f>
        <v>3.9764087999999997</v>
      </c>
    </row>
    <row r="124" spans="1:18" ht="54">
      <c r="A124" s="126">
        <v>2</v>
      </c>
      <c r="B124" s="141" t="s">
        <v>243</v>
      </c>
      <c r="C124" s="124" t="s">
        <v>244</v>
      </c>
      <c r="D124" s="126" t="s">
        <v>113</v>
      </c>
      <c r="E124" s="126">
        <v>3.0000000000000001E-3</v>
      </c>
      <c r="F124" s="126">
        <v>5.6</v>
      </c>
      <c r="G124" s="126">
        <f>47.6+83.4</f>
        <v>131</v>
      </c>
      <c r="H124" s="138">
        <f>F124*H$7</f>
        <v>13.819623999999999</v>
      </c>
      <c r="I124" s="138">
        <f>G124*I$7</f>
        <v>400.54559999999998</v>
      </c>
      <c r="J124" s="124" t="s">
        <v>126</v>
      </c>
      <c r="K124" s="126" t="s">
        <v>245</v>
      </c>
      <c r="L124" s="142"/>
      <c r="M124" s="126">
        <v>1000</v>
      </c>
      <c r="N124" s="126">
        <v>0.2</v>
      </c>
      <c r="O124" s="138">
        <f>N124*M124*O$7</f>
        <v>233.32799999999997</v>
      </c>
      <c r="P124" s="138">
        <f t="shared" si="78"/>
        <v>647.69322399999987</v>
      </c>
      <c r="Q124" s="138">
        <f>O124*E124</f>
        <v>0.69998399999999994</v>
      </c>
      <c r="R124" s="138">
        <f t="shared" si="79"/>
        <v>1.9430796719999996</v>
      </c>
    </row>
    <row r="125" spans="1:18" ht="36">
      <c r="A125" s="6">
        <v>3</v>
      </c>
      <c r="B125" s="87" t="s">
        <v>109</v>
      </c>
      <c r="C125" s="124" t="s">
        <v>280</v>
      </c>
      <c r="D125" s="6" t="s">
        <v>110</v>
      </c>
      <c r="E125" s="89">
        <v>1.4139999999999999</v>
      </c>
      <c r="F125" s="6"/>
      <c r="G125" s="6">
        <f>140+117.4</f>
        <v>257.39999999999998</v>
      </c>
      <c r="H125" s="90"/>
      <c r="I125" s="12">
        <f t="shared" ref="I125:I128" si="80">G125*I$7</f>
        <v>787.02623999999992</v>
      </c>
      <c r="J125" s="88"/>
      <c r="K125" s="6"/>
      <c r="L125" s="6"/>
      <c r="M125" s="6"/>
      <c r="N125" s="6"/>
      <c r="O125" s="12"/>
      <c r="P125" s="12">
        <f t="shared" si="78"/>
        <v>787.02623999999992</v>
      </c>
      <c r="Q125" s="12"/>
      <c r="R125" s="12">
        <f t="shared" si="79"/>
        <v>1112.8551033599999</v>
      </c>
    </row>
    <row r="126" spans="1:18" ht="54">
      <c r="A126" s="6">
        <v>4</v>
      </c>
      <c r="B126" s="91" t="s">
        <v>111</v>
      </c>
      <c r="C126" s="149" t="s">
        <v>112</v>
      </c>
      <c r="D126" s="8" t="s">
        <v>113</v>
      </c>
      <c r="E126" s="89">
        <v>1.4139999999999999</v>
      </c>
      <c r="F126" s="8">
        <v>5.92</v>
      </c>
      <c r="G126" s="8">
        <v>187.67</v>
      </c>
      <c r="H126" s="14">
        <f t="shared" ref="H126" si="81">F126*H$7</f>
        <v>14.6093168</v>
      </c>
      <c r="I126" s="14">
        <f t="shared" si="80"/>
        <v>573.81979199999989</v>
      </c>
      <c r="J126" s="92"/>
      <c r="K126" s="8"/>
      <c r="L126" s="8"/>
      <c r="M126" s="8"/>
      <c r="N126" s="8"/>
      <c r="O126" s="14"/>
      <c r="P126" s="14">
        <f t="shared" si="78"/>
        <v>588.42910879999988</v>
      </c>
      <c r="Q126" s="14"/>
      <c r="R126" s="14">
        <f t="shared" si="79"/>
        <v>832.03875984319984</v>
      </c>
    </row>
    <row r="127" spans="1:18" ht="18">
      <c r="A127" s="53">
        <v>5</v>
      </c>
      <c r="B127" s="93" t="s">
        <v>115</v>
      </c>
      <c r="C127" s="123" t="s">
        <v>395</v>
      </c>
      <c r="D127" s="95" t="s">
        <v>114</v>
      </c>
      <c r="E127" s="95">
        <v>2687</v>
      </c>
      <c r="F127" s="53"/>
      <c r="G127" s="54">
        <v>0.5</v>
      </c>
      <c r="H127" s="54"/>
      <c r="I127" s="54">
        <f t="shared" si="80"/>
        <v>1.5287999999999999</v>
      </c>
      <c r="J127" s="94"/>
      <c r="K127" s="53"/>
      <c r="L127" s="53"/>
      <c r="M127" s="53"/>
      <c r="N127" s="53"/>
      <c r="O127" s="54"/>
      <c r="P127" s="54">
        <f t="shared" si="78"/>
        <v>1.5287999999999999</v>
      </c>
      <c r="Q127" s="54"/>
      <c r="R127" s="54">
        <f t="shared" si="79"/>
        <v>4107.8855999999996</v>
      </c>
    </row>
    <row r="128" spans="1:18" ht="36">
      <c r="A128" s="6">
        <v>6</v>
      </c>
      <c r="B128" s="32" t="s">
        <v>116</v>
      </c>
      <c r="C128" s="150" t="s">
        <v>117</v>
      </c>
      <c r="D128" s="6" t="s">
        <v>118</v>
      </c>
      <c r="E128" s="6">
        <v>33.89</v>
      </c>
      <c r="F128" s="6"/>
      <c r="G128" s="6">
        <v>9.4</v>
      </c>
      <c r="H128" s="12"/>
      <c r="I128" s="12">
        <f t="shared" si="80"/>
        <v>28.741440000000001</v>
      </c>
      <c r="J128" s="96"/>
      <c r="K128" s="6"/>
      <c r="L128" s="6"/>
      <c r="M128" s="6"/>
      <c r="N128" s="6"/>
      <c r="O128" s="12"/>
      <c r="P128" s="12">
        <f t="shared" si="78"/>
        <v>28.741440000000001</v>
      </c>
      <c r="Q128" s="12"/>
      <c r="R128" s="12">
        <f t="shared" si="79"/>
        <v>974.04740160000006</v>
      </c>
    </row>
    <row r="129" spans="1:18" ht="18">
      <c r="A129" s="85" t="s">
        <v>149</v>
      </c>
      <c r="B129" s="85"/>
      <c r="C129" s="85" t="s">
        <v>119</v>
      </c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</row>
    <row r="130" spans="1:18" ht="18">
      <c r="A130" s="208">
        <v>1</v>
      </c>
      <c r="B130" s="209" t="s">
        <v>120</v>
      </c>
      <c r="C130" s="302" t="s">
        <v>150</v>
      </c>
      <c r="D130" s="208" t="s">
        <v>118</v>
      </c>
      <c r="E130" s="208">
        <v>32.26</v>
      </c>
      <c r="F130" s="208">
        <v>1.74</v>
      </c>
      <c r="G130" s="208">
        <v>12.76</v>
      </c>
      <c r="H130" s="212">
        <f>F130*H$7</f>
        <v>4.2939546000000002</v>
      </c>
      <c r="I130" s="212">
        <f t="shared" ref="I130" si="82">G130*I$7</f>
        <v>39.014975999999997</v>
      </c>
      <c r="J130" s="96" t="s">
        <v>121</v>
      </c>
      <c r="K130" s="6" t="s">
        <v>122</v>
      </c>
      <c r="L130" s="8" t="s">
        <v>123</v>
      </c>
      <c r="M130" s="8">
        <v>15.12</v>
      </c>
      <c r="N130" s="8">
        <v>4</v>
      </c>
      <c r="O130" s="275">
        <f>((N130*M130)+(N131*M131)+(N132*M132))*O$7</f>
        <v>78.258211199999977</v>
      </c>
      <c r="P130" s="212">
        <f t="shared" ref="P130" si="83">H130+I130+O130</f>
        <v>121.56714179999997</v>
      </c>
      <c r="Q130" s="212">
        <f>O130*E130</f>
        <v>2524.6098933119993</v>
      </c>
      <c r="R130" s="212">
        <f t="shared" ref="R130" si="84">P130*E130</f>
        <v>3921.7559944679988</v>
      </c>
    </row>
    <row r="131" spans="1:18" ht="18">
      <c r="A131" s="208"/>
      <c r="B131" s="209"/>
      <c r="C131" s="303"/>
      <c r="D131" s="208"/>
      <c r="E131" s="208"/>
      <c r="F131" s="208"/>
      <c r="G131" s="208"/>
      <c r="H131" s="212"/>
      <c r="I131" s="212"/>
      <c r="J131" s="96" t="s">
        <v>124</v>
      </c>
      <c r="K131" s="6" t="s">
        <v>122</v>
      </c>
      <c r="L131" s="8" t="s">
        <v>125</v>
      </c>
      <c r="M131" s="8">
        <v>1.5</v>
      </c>
      <c r="N131" s="8">
        <v>4</v>
      </c>
      <c r="O131" s="275"/>
      <c r="P131" s="212"/>
      <c r="Q131" s="212"/>
      <c r="R131" s="212"/>
    </row>
    <row r="132" spans="1:18" ht="18">
      <c r="A132" s="208"/>
      <c r="B132" s="209"/>
      <c r="C132" s="303"/>
      <c r="D132" s="208"/>
      <c r="E132" s="208"/>
      <c r="F132" s="208"/>
      <c r="G132" s="208"/>
      <c r="H132" s="212"/>
      <c r="I132" s="212"/>
      <c r="J132" s="96" t="s">
        <v>126</v>
      </c>
      <c r="K132" s="6" t="s">
        <v>122</v>
      </c>
      <c r="L132" s="121"/>
      <c r="M132" s="8">
        <v>3</v>
      </c>
      <c r="N132" s="8">
        <v>0.2</v>
      </c>
      <c r="O132" s="275"/>
      <c r="P132" s="212"/>
      <c r="Q132" s="212"/>
      <c r="R132" s="212"/>
    </row>
    <row r="133" spans="1:18" ht="18">
      <c r="A133" s="98">
        <v>2</v>
      </c>
      <c r="B133" s="99" t="s">
        <v>127</v>
      </c>
      <c r="C133" s="124" t="s">
        <v>128</v>
      </c>
      <c r="D133" s="98" t="s">
        <v>129</v>
      </c>
      <c r="E133" s="98">
        <f>3226*0.1</f>
        <v>322.60000000000002</v>
      </c>
      <c r="F133" s="98">
        <v>1.62</v>
      </c>
      <c r="G133" s="98"/>
      <c r="H133" s="101">
        <f>F133*H$7</f>
        <v>3.9978198000000003</v>
      </c>
      <c r="I133" s="102"/>
      <c r="J133" s="100" t="s">
        <v>130</v>
      </c>
      <c r="K133" s="98" t="s">
        <v>129</v>
      </c>
      <c r="L133" s="103" t="s">
        <v>131</v>
      </c>
      <c r="M133" s="103">
        <v>1.1200000000000001</v>
      </c>
      <c r="N133" s="103">
        <v>4</v>
      </c>
      <c r="O133" s="54">
        <f t="shared" ref="O133:O135" si="85">N133*M133*O$7</f>
        <v>5.2265471999999997</v>
      </c>
      <c r="P133" s="54">
        <f>H133+I133+O133</f>
        <v>9.2243670000000009</v>
      </c>
      <c r="Q133" s="54">
        <f t="shared" ref="Q133:Q136" si="86">O133*E133</f>
        <v>1686.0841267200001</v>
      </c>
      <c r="R133" s="54">
        <f>P133*E133</f>
        <v>2975.7807942000004</v>
      </c>
    </row>
    <row r="134" spans="1:18" ht="54">
      <c r="A134" s="95">
        <v>3</v>
      </c>
      <c r="B134" s="97" t="s">
        <v>132</v>
      </c>
      <c r="C134" s="151" t="s">
        <v>219</v>
      </c>
      <c r="D134" s="53" t="s">
        <v>118</v>
      </c>
      <c r="E134" s="53">
        <v>32.26</v>
      </c>
      <c r="F134" s="53">
        <v>114</v>
      </c>
      <c r="G134" s="53">
        <v>1</v>
      </c>
      <c r="H134" s="101">
        <f>F134*H$7</f>
        <v>281.32805999999999</v>
      </c>
      <c r="I134" s="101">
        <f>G134*I$7</f>
        <v>3.0575999999999999</v>
      </c>
      <c r="J134" s="104" t="s">
        <v>133</v>
      </c>
      <c r="K134" s="53" t="s">
        <v>129</v>
      </c>
      <c r="L134" s="125" t="s">
        <v>229</v>
      </c>
      <c r="M134" s="95">
        <v>17.7</v>
      </c>
      <c r="N134" s="95">
        <v>11.67</v>
      </c>
      <c r="O134" s="54">
        <f t="shared" si="85"/>
        <v>240.97999175999999</v>
      </c>
      <c r="P134" s="54">
        <f>H134+I134+O134</f>
        <v>525.36565175999999</v>
      </c>
      <c r="Q134" s="54">
        <f t="shared" si="86"/>
        <v>7774.0145341775988</v>
      </c>
      <c r="R134" s="54">
        <f>P134*E134</f>
        <v>16948.295925777598</v>
      </c>
    </row>
    <row r="135" spans="1:18" ht="36">
      <c r="A135" s="53">
        <v>4</v>
      </c>
      <c r="B135" s="97" t="s">
        <v>134</v>
      </c>
      <c r="C135" s="124" t="s">
        <v>188</v>
      </c>
      <c r="D135" s="53" t="s">
        <v>135</v>
      </c>
      <c r="E135" s="105">
        <v>281</v>
      </c>
      <c r="F135" s="53">
        <v>0.13100000000000001</v>
      </c>
      <c r="G135" s="53"/>
      <c r="H135" s="54">
        <f>F135*H$7</f>
        <v>0.32328049000000003</v>
      </c>
      <c r="I135" s="54"/>
      <c r="J135" s="104" t="s">
        <v>130</v>
      </c>
      <c r="K135" s="53" t="s">
        <v>129</v>
      </c>
      <c r="L135" s="106" t="s">
        <v>131</v>
      </c>
      <c r="M135" s="95">
        <v>0.20100000000000001</v>
      </c>
      <c r="N135" s="95">
        <v>4</v>
      </c>
      <c r="O135" s="54">
        <f t="shared" si="85"/>
        <v>0.93797856000000002</v>
      </c>
      <c r="P135" s="54">
        <f>H135+I135+O135</f>
        <v>1.26125905</v>
      </c>
      <c r="Q135" s="54">
        <f t="shared" si="86"/>
        <v>263.57197536000001</v>
      </c>
      <c r="R135" s="54">
        <f>P135*E135</f>
        <v>354.41379305000004</v>
      </c>
    </row>
    <row r="136" spans="1:18" ht="18">
      <c r="A136" s="304">
        <v>5</v>
      </c>
      <c r="B136" s="305" t="s">
        <v>137</v>
      </c>
      <c r="C136" s="306" t="s">
        <v>138</v>
      </c>
      <c r="D136" s="304" t="s">
        <v>129</v>
      </c>
      <c r="E136" s="304">
        <v>64</v>
      </c>
      <c r="F136" s="304">
        <v>1.55</v>
      </c>
      <c r="G136" s="304">
        <v>0.33</v>
      </c>
      <c r="H136" s="301">
        <f>F136*H$7</f>
        <v>3.8250744999999999</v>
      </c>
      <c r="I136" s="301">
        <f>G136*I$7</f>
        <v>1.0090079999999999</v>
      </c>
      <c r="J136" s="104" t="s">
        <v>139</v>
      </c>
      <c r="K136" s="53" t="s">
        <v>140</v>
      </c>
      <c r="L136" s="125" t="s">
        <v>231</v>
      </c>
      <c r="M136" s="95">
        <v>1.02</v>
      </c>
      <c r="N136" s="95">
        <v>31.39</v>
      </c>
      <c r="O136" s="280">
        <f>((N136*M136)/1.02+(N137*M137)+(N138*M138)+(N139*M139))*O$7</f>
        <v>43.004683679999999</v>
      </c>
      <c r="P136" s="280">
        <f>H136+I136+O136</f>
        <v>47.83876618</v>
      </c>
      <c r="Q136" s="280">
        <f t="shared" si="86"/>
        <v>2752.29975552</v>
      </c>
      <c r="R136" s="280">
        <f>P136*E136</f>
        <v>3061.68103552</v>
      </c>
    </row>
    <row r="137" spans="1:18" ht="18">
      <c r="A137" s="304"/>
      <c r="B137" s="305"/>
      <c r="C137" s="307"/>
      <c r="D137" s="304"/>
      <c r="E137" s="304"/>
      <c r="F137" s="304"/>
      <c r="G137" s="304"/>
      <c r="H137" s="301"/>
      <c r="I137" s="301"/>
      <c r="J137" s="104" t="s">
        <v>141</v>
      </c>
      <c r="K137" s="53" t="s">
        <v>142</v>
      </c>
      <c r="L137" s="95"/>
      <c r="M137" s="95">
        <v>0.71699999999999997</v>
      </c>
      <c r="N137" s="95">
        <v>3.5</v>
      </c>
      <c r="O137" s="280"/>
      <c r="P137" s="280"/>
      <c r="Q137" s="280"/>
      <c r="R137" s="280"/>
    </row>
    <row r="138" spans="1:18" ht="18">
      <c r="A138" s="304"/>
      <c r="B138" s="305"/>
      <c r="C138" s="307"/>
      <c r="D138" s="304"/>
      <c r="E138" s="304"/>
      <c r="F138" s="304"/>
      <c r="G138" s="304"/>
      <c r="H138" s="301"/>
      <c r="I138" s="301"/>
      <c r="J138" s="107" t="s">
        <v>143</v>
      </c>
      <c r="K138" s="53" t="s">
        <v>140</v>
      </c>
      <c r="L138" s="127" t="s">
        <v>225</v>
      </c>
      <c r="M138" s="95">
        <v>1.6500000000000001E-2</v>
      </c>
      <c r="N138" s="125">
        <v>125</v>
      </c>
      <c r="O138" s="280"/>
      <c r="P138" s="280"/>
      <c r="Q138" s="280"/>
      <c r="R138" s="280"/>
    </row>
    <row r="139" spans="1:18" ht="18">
      <c r="A139" s="304"/>
      <c r="B139" s="305"/>
      <c r="C139" s="307"/>
      <c r="D139" s="304"/>
      <c r="E139" s="304"/>
      <c r="F139" s="304"/>
      <c r="G139" s="304"/>
      <c r="H139" s="301"/>
      <c r="I139" s="301"/>
      <c r="J139" s="107" t="s">
        <v>144</v>
      </c>
      <c r="K139" s="53" t="s">
        <v>145</v>
      </c>
      <c r="L139" s="127" t="s">
        <v>230</v>
      </c>
      <c r="M139" s="95">
        <v>0.9</v>
      </c>
      <c r="N139" s="95">
        <v>1</v>
      </c>
      <c r="O139" s="280"/>
      <c r="P139" s="280"/>
      <c r="Q139" s="280"/>
      <c r="R139" s="280"/>
    </row>
    <row r="140" spans="1:18" ht="18">
      <c r="A140" s="276">
        <v>6</v>
      </c>
      <c r="B140" s="314" t="s">
        <v>146</v>
      </c>
      <c r="C140" s="210" t="s">
        <v>221</v>
      </c>
      <c r="D140" s="276" t="s">
        <v>118</v>
      </c>
      <c r="E140" s="301">
        <v>0.56000000000000005</v>
      </c>
      <c r="F140" s="276">
        <v>2.3199999999999998</v>
      </c>
      <c r="G140" s="276">
        <v>5.75</v>
      </c>
      <c r="H140" s="280">
        <f>F140*H$7</f>
        <v>5.7252727999999991</v>
      </c>
      <c r="I140" s="280">
        <f t="shared" ref="I140" si="87">G140*I$7</f>
        <v>17.581199999999999</v>
      </c>
      <c r="J140" s="104" t="s">
        <v>147</v>
      </c>
      <c r="K140" s="53" t="s">
        <v>148</v>
      </c>
      <c r="L140" s="125" t="s">
        <v>228</v>
      </c>
      <c r="M140" s="95">
        <f>14.9-2.48</f>
        <v>12.42</v>
      </c>
      <c r="N140" s="95">
        <v>6</v>
      </c>
      <c r="O140" s="280">
        <f>((N140*M140)+(N141*M141))*O$7</f>
        <v>87.194673599999987</v>
      </c>
      <c r="P140" s="280">
        <f t="shared" ref="P140" si="88">H140+I140+O140</f>
        <v>110.50114639999998</v>
      </c>
      <c r="Q140" s="280">
        <f>O140*E140</f>
        <v>48.829017215999997</v>
      </c>
      <c r="R140" s="280">
        <f t="shared" ref="R140" si="89">P140*E140</f>
        <v>61.880641983999993</v>
      </c>
    </row>
    <row r="141" spans="1:18" ht="18">
      <c r="A141" s="276"/>
      <c r="B141" s="314"/>
      <c r="C141" s="278"/>
      <c r="D141" s="276"/>
      <c r="E141" s="301"/>
      <c r="F141" s="276"/>
      <c r="G141" s="276"/>
      <c r="H141" s="280"/>
      <c r="I141" s="280"/>
      <c r="J141" s="104" t="s">
        <v>126</v>
      </c>
      <c r="K141" s="53" t="s">
        <v>148</v>
      </c>
      <c r="L141" s="109"/>
      <c r="M141" s="95">
        <v>1.1000000000000001</v>
      </c>
      <c r="N141" s="95">
        <v>0.2</v>
      </c>
      <c r="O141" s="280"/>
      <c r="P141" s="280"/>
      <c r="Q141" s="280"/>
      <c r="R141" s="280"/>
    </row>
    <row r="142" spans="1:18" ht="18">
      <c r="A142" s="85" t="s">
        <v>214</v>
      </c>
      <c r="B142" s="85"/>
      <c r="C142" s="85" t="s">
        <v>151</v>
      </c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</row>
    <row r="143" spans="1:18" ht="18">
      <c r="A143" s="315">
        <v>1</v>
      </c>
      <c r="B143" s="317" t="s">
        <v>189</v>
      </c>
      <c r="C143" s="232" t="s">
        <v>190</v>
      </c>
      <c r="D143" s="315" t="s">
        <v>148</v>
      </c>
      <c r="E143" s="315">
        <f>0.24*12</f>
        <v>2.88</v>
      </c>
      <c r="F143" s="315">
        <v>1.9</v>
      </c>
      <c r="G143" s="315">
        <v>4.53</v>
      </c>
      <c r="H143" s="219">
        <f t="shared" ref="H143" si="90">F143*H$7</f>
        <v>4.6888009999999998</v>
      </c>
      <c r="I143" s="219">
        <f t="shared" ref="I143" si="91">G143*I$7</f>
        <v>13.850928</v>
      </c>
      <c r="J143" s="104" t="s">
        <v>136</v>
      </c>
      <c r="K143" s="53" t="s">
        <v>148</v>
      </c>
      <c r="L143" s="106" t="s">
        <v>191</v>
      </c>
      <c r="M143" s="95">
        <v>9.1999999999999998E-2</v>
      </c>
      <c r="N143" s="95">
        <v>26</v>
      </c>
      <c r="O143" s="310">
        <f>((N143*M143)+(N144*M144))*O$7</f>
        <v>6.50576796</v>
      </c>
      <c r="P143" s="310">
        <f t="shared" ref="P143" si="92">H143+I143+O143</f>
        <v>25.045496960000001</v>
      </c>
      <c r="Q143" s="310">
        <f t="shared" ref="Q143" si="93">O143*E143</f>
        <v>18.736611724799999</v>
      </c>
      <c r="R143" s="310">
        <f t="shared" ref="R143" si="94">P143*E143</f>
        <v>72.131031244799999</v>
      </c>
    </row>
    <row r="144" spans="1:18" ht="18">
      <c r="A144" s="316"/>
      <c r="B144" s="318"/>
      <c r="C144" s="319"/>
      <c r="D144" s="316"/>
      <c r="E144" s="316"/>
      <c r="F144" s="316"/>
      <c r="G144" s="316"/>
      <c r="H144" s="236"/>
      <c r="I144" s="236"/>
      <c r="J144" s="117" t="s">
        <v>158</v>
      </c>
      <c r="K144" s="118" t="s">
        <v>114</v>
      </c>
      <c r="L144" s="128" t="s">
        <v>192</v>
      </c>
      <c r="M144" s="118">
        <v>1.9300000000000001E-2</v>
      </c>
      <c r="N144" s="129">
        <v>165</v>
      </c>
      <c r="O144" s="312"/>
      <c r="P144" s="312"/>
      <c r="Q144" s="312"/>
      <c r="R144" s="312"/>
    </row>
    <row r="145" spans="1:18" ht="18">
      <c r="A145" s="53">
        <v>2</v>
      </c>
      <c r="B145" s="97" t="s">
        <v>152</v>
      </c>
      <c r="C145" s="124" t="s">
        <v>193</v>
      </c>
      <c r="D145" s="53" t="s">
        <v>153</v>
      </c>
      <c r="E145" s="105">
        <v>12</v>
      </c>
      <c r="F145" s="53"/>
      <c r="G145" s="53"/>
      <c r="H145" s="54"/>
      <c r="I145" s="54"/>
      <c r="J145" s="104" t="s">
        <v>194</v>
      </c>
      <c r="K145" s="53" t="s">
        <v>153</v>
      </c>
      <c r="L145" s="108" t="s">
        <v>195</v>
      </c>
      <c r="M145" s="95">
        <v>1</v>
      </c>
      <c r="N145" s="95">
        <v>25</v>
      </c>
      <c r="O145" s="54">
        <f>N145*M145*O$7</f>
        <v>29.165999999999997</v>
      </c>
      <c r="P145" s="54">
        <f t="shared" ref="P145:P152" si="95">H145+I145+O145</f>
        <v>29.165999999999997</v>
      </c>
      <c r="Q145" s="54">
        <f t="shared" ref="Q145" si="96">O145*E145</f>
        <v>349.99199999999996</v>
      </c>
      <c r="R145" s="54">
        <f t="shared" ref="R145:R152" si="97">P145*E145</f>
        <v>349.99199999999996</v>
      </c>
    </row>
    <row r="146" spans="1:18" ht="18">
      <c r="A146" s="103">
        <v>3</v>
      </c>
      <c r="B146" s="103" t="s">
        <v>111</v>
      </c>
      <c r="C146" s="152" t="s">
        <v>154</v>
      </c>
      <c r="D146" s="103" t="s">
        <v>113</v>
      </c>
      <c r="E146" s="103">
        <v>1.2959999999999999E-2</v>
      </c>
      <c r="F146" s="103">
        <v>5.92</v>
      </c>
      <c r="G146" s="103">
        <v>187.67</v>
      </c>
      <c r="H146" s="111">
        <f t="shared" ref="H146:H150" si="98">F146*H$7</f>
        <v>14.6093168</v>
      </c>
      <c r="I146" s="111">
        <f t="shared" ref="I146" si="99">G146*I$7</f>
        <v>573.81979199999989</v>
      </c>
      <c r="J146" s="110"/>
      <c r="K146" s="103"/>
      <c r="L146" s="103"/>
      <c r="M146" s="103"/>
      <c r="N146" s="103"/>
      <c r="O146" s="111"/>
      <c r="P146" s="111">
        <f t="shared" si="95"/>
        <v>588.42910879999988</v>
      </c>
      <c r="Q146" s="111"/>
      <c r="R146" s="111">
        <f t="shared" si="97"/>
        <v>7.6260412500479982</v>
      </c>
    </row>
    <row r="147" spans="1:18" ht="18">
      <c r="A147" s="53">
        <v>4</v>
      </c>
      <c r="B147" s="97" t="s">
        <v>155</v>
      </c>
      <c r="C147" s="123" t="s">
        <v>222</v>
      </c>
      <c r="D147" s="53" t="s">
        <v>129</v>
      </c>
      <c r="E147" s="53">
        <v>2.52</v>
      </c>
      <c r="F147" s="53">
        <v>1.67</v>
      </c>
      <c r="G147" s="53"/>
      <c r="H147" s="54">
        <f t="shared" si="98"/>
        <v>4.1212092999999994</v>
      </c>
      <c r="I147" s="54"/>
      <c r="J147" s="104" t="s">
        <v>147</v>
      </c>
      <c r="K147" s="53" t="s">
        <v>140</v>
      </c>
      <c r="L147" s="125" t="s">
        <v>228</v>
      </c>
      <c r="M147" s="95">
        <v>1.25</v>
      </c>
      <c r="N147" s="95">
        <v>6</v>
      </c>
      <c r="O147" s="54">
        <f t="shared" ref="O147:O148" si="100">N147*M147*O$7</f>
        <v>8.7497999999999987</v>
      </c>
      <c r="P147" s="54">
        <f t="shared" si="95"/>
        <v>12.871009299999997</v>
      </c>
      <c r="Q147" s="54">
        <f t="shared" ref="Q147:Q148" si="101">O147*E147</f>
        <v>22.049495999999998</v>
      </c>
      <c r="R147" s="54">
        <f t="shared" si="97"/>
        <v>32.43494343599999</v>
      </c>
    </row>
    <row r="148" spans="1:18" ht="18">
      <c r="A148" s="53">
        <v>5</v>
      </c>
      <c r="B148" s="97" t="s">
        <v>156</v>
      </c>
      <c r="C148" s="123" t="s">
        <v>157</v>
      </c>
      <c r="D148" s="53" t="s">
        <v>118</v>
      </c>
      <c r="E148" s="53">
        <v>0.27360000000000001</v>
      </c>
      <c r="F148" s="53">
        <v>14.5</v>
      </c>
      <c r="G148" s="53">
        <v>1.5</v>
      </c>
      <c r="H148" s="54">
        <f t="shared" si="98"/>
        <v>35.782955000000001</v>
      </c>
      <c r="I148" s="54">
        <f t="shared" ref="I148" si="102">G148*I$7</f>
        <v>4.5863999999999994</v>
      </c>
      <c r="J148" s="112" t="s">
        <v>158</v>
      </c>
      <c r="K148" s="95" t="s">
        <v>114</v>
      </c>
      <c r="L148" s="128" t="s">
        <v>192</v>
      </c>
      <c r="M148" s="95">
        <v>0.24</v>
      </c>
      <c r="N148" s="95">
        <v>165</v>
      </c>
      <c r="O148" s="54">
        <f t="shared" si="100"/>
        <v>46.198943999999997</v>
      </c>
      <c r="P148" s="54">
        <f t="shared" si="95"/>
        <v>86.568298999999996</v>
      </c>
      <c r="Q148" s="54">
        <f t="shared" si="101"/>
        <v>12.6400310784</v>
      </c>
      <c r="R148" s="54">
        <f t="shared" si="97"/>
        <v>23.685086606399999</v>
      </c>
    </row>
    <row r="149" spans="1:18" ht="18">
      <c r="A149" s="53">
        <v>6</v>
      </c>
      <c r="B149" s="97" t="s">
        <v>159</v>
      </c>
      <c r="C149" s="123" t="s">
        <v>160</v>
      </c>
      <c r="D149" s="53" t="s">
        <v>161</v>
      </c>
      <c r="E149" s="53">
        <v>2.8799999999999999E-2</v>
      </c>
      <c r="F149" s="53">
        <v>66.400000000000006</v>
      </c>
      <c r="G149" s="53"/>
      <c r="H149" s="54">
        <f t="shared" si="98"/>
        <v>163.861256</v>
      </c>
      <c r="I149" s="54"/>
      <c r="J149" s="94"/>
      <c r="K149" s="53"/>
      <c r="L149" s="95"/>
      <c r="M149" s="95"/>
      <c r="N149" s="95"/>
      <c r="O149" s="54"/>
      <c r="P149" s="54">
        <f t="shared" si="95"/>
        <v>163.861256</v>
      </c>
      <c r="Q149" s="54"/>
      <c r="R149" s="54">
        <f t="shared" si="97"/>
        <v>4.7192041727999996</v>
      </c>
    </row>
    <row r="150" spans="1:18" ht="18">
      <c r="A150" s="53">
        <v>7</v>
      </c>
      <c r="B150" s="53" t="s">
        <v>162</v>
      </c>
      <c r="C150" s="124" t="s">
        <v>163</v>
      </c>
      <c r="D150" s="53" t="s">
        <v>114</v>
      </c>
      <c r="E150" s="113">
        <f>10.08*1.95</f>
        <v>19.655999999999999</v>
      </c>
      <c r="F150" s="53">
        <v>0.23</v>
      </c>
      <c r="G150" s="53"/>
      <c r="H150" s="54">
        <f t="shared" si="98"/>
        <v>0.56759170000000003</v>
      </c>
      <c r="I150" s="54"/>
      <c r="J150" s="53"/>
      <c r="K150" s="53"/>
      <c r="L150" s="53"/>
      <c r="M150" s="53"/>
      <c r="N150" s="53"/>
      <c r="O150" s="53"/>
      <c r="P150" s="54">
        <f t="shared" si="95"/>
        <v>0.56759170000000003</v>
      </c>
      <c r="Q150" s="54"/>
      <c r="R150" s="54">
        <f t="shared" si="97"/>
        <v>11.156582455200001</v>
      </c>
    </row>
    <row r="151" spans="1:18" ht="18">
      <c r="A151" s="53">
        <v>8</v>
      </c>
      <c r="B151" s="93" t="s">
        <v>115</v>
      </c>
      <c r="C151" s="123" t="s">
        <v>395</v>
      </c>
      <c r="D151" s="95" t="s">
        <v>114</v>
      </c>
      <c r="E151" s="122">
        <f>10.08*1.95</f>
        <v>19.655999999999999</v>
      </c>
      <c r="F151" s="53"/>
      <c r="G151" s="54">
        <v>0.5</v>
      </c>
      <c r="H151" s="54"/>
      <c r="I151" s="54">
        <f t="shared" ref="I151:I152" si="103">G151*I$7</f>
        <v>1.5287999999999999</v>
      </c>
      <c r="J151" s="94"/>
      <c r="K151" s="53"/>
      <c r="L151" s="53"/>
      <c r="M151" s="53"/>
      <c r="N151" s="53"/>
      <c r="O151" s="54"/>
      <c r="P151" s="54">
        <f t="shared" si="95"/>
        <v>1.5287999999999999</v>
      </c>
      <c r="Q151" s="54"/>
      <c r="R151" s="54">
        <f t="shared" si="97"/>
        <v>30.050092799999998</v>
      </c>
    </row>
    <row r="152" spans="1:18" ht="18">
      <c r="A152" s="276">
        <v>9</v>
      </c>
      <c r="B152" s="277" t="s">
        <v>164</v>
      </c>
      <c r="C152" s="308" t="s">
        <v>165</v>
      </c>
      <c r="D152" s="276" t="s">
        <v>129</v>
      </c>
      <c r="E152" s="276">
        <v>2</v>
      </c>
      <c r="F152" s="276">
        <v>1.55</v>
      </c>
      <c r="G152" s="276">
        <v>0.76</v>
      </c>
      <c r="H152" s="310">
        <f>F152*H$7</f>
        <v>3.8250744999999999</v>
      </c>
      <c r="I152" s="310">
        <f t="shared" si="103"/>
        <v>2.3237760000000001</v>
      </c>
      <c r="J152" s="104" t="s">
        <v>139</v>
      </c>
      <c r="K152" s="53" t="s">
        <v>140</v>
      </c>
      <c r="L152" s="125" t="s">
        <v>231</v>
      </c>
      <c r="M152" s="95">
        <v>1.02</v>
      </c>
      <c r="N152" s="95">
        <v>31.39</v>
      </c>
      <c r="O152" s="313">
        <f>((N152*M152)/1.02+(N153*M153)+(N154*M154))*O$7</f>
        <v>40.468408319999988</v>
      </c>
      <c r="P152" s="280">
        <f t="shared" si="95"/>
        <v>46.617258819999989</v>
      </c>
      <c r="Q152" s="280">
        <f t="shared" ref="Q152" si="104">O152*E152</f>
        <v>80.936816639999975</v>
      </c>
      <c r="R152" s="280">
        <f t="shared" si="97"/>
        <v>93.234517639999979</v>
      </c>
    </row>
    <row r="153" spans="1:18" ht="18">
      <c r="A153" s="276"/>
      <c r="B153" s="277"/>
      <c r="C153" s="309"/>
      <c r="D153" s="276"/>
      <c r="E153" s="276"/>
      <c r="F153" s="276"/>
      <c r="G153" s="276"/>
      <c r="H153" s="311"/>
      <c r="I153" s="311"/>
      <c r="J153" s="104" t="s">
        <v>141</v>
      </c>
      <c r="K153" s="53" t="s">
        <v>140</v>
      </c>
      <c r="L153" s="95"/>
      <c r="M153" s="95">
        <v>0.80300000000000005</v>
      </c>
      <c r="N153" s="95">
        <v>3.5</v>
      </c>
      <c r="O153" s="313"/>
      <c r="P153" s="280"/>
      <c r="Q153" s="280"/>
      <c r="R153" s="280"/>
    </row>
    <row r="154" spans="1:18" ht="18">
      <c r="A154" s="276"/>
      <c r="B154" s="277"/>
      <c r="C154" s="309"/>
      <c r="D154" s="276"/>
      <c r="E154" s="276"/>
      <c r="F154" s="276"/>
      <c r="G154" s="276"/>
      <c r="H154" s="312"/>
      <c r="I154" s="312"/>
      <c r="J154" s="104" t="s">
        <v>143</v>
      </c>
      <c r="K154" s="53" t="s">
        <v>140</v>
      </c>
      <c r="L154" s="127" t="s">
        <v>225</v>
      </c>
      <c r="M154" s="95">
        <v>3.8999999999999998E-3</v>
      </c>
      <c r="N154" s="125">
        <v>125</v>
      </c>
      <c r="O154" s="313"/>
      <c r="P154" s="280"/>
      <c r="Q154" s="280"/>
      <c r="R154" s="280"/>
    </row>
    <row r="155" spans="1:18" ht="18">
      <c r="A155" s="85" t="s">
        <v>215</v>
      </c>
      <c r="B155" s="85"/>
      <c r="C155" s="85" t="s">
        <v>166</v>
      </c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</row>
    <row r="156" spans="1:18" ht="18">
      <c r="A156" s="95">
        <v>1</v>
      </c>
      <c r="B156" s="108" t="s">
        <v>167</v>
      </c>
      <c r="C156" s="134" t="s">
        <v>168</v>
      </c>
      <c r="D156" s="95" t="s">
        <v>169</v>
      </c>
      <c r="E156" s="95">
        <v>8</v>
      </c>
      <c r="F156" s="95">
        <v>0.44</v>
      </c>
      <c r="G156" s="95"/>
      <c r="H156" s="101">
        <f>F156*H$7</f>
        <v>1.0858276</v>
      </c>
      <c r="I156" s="101"/>
      <c r="J156" s="112" t="s">
        <v>170</v>
      </c>
      <c r="K156" s="53" t="s">
        <v>140</v>
      </c>
      <c r="L156" s="125" t="s">
        <v>224</v>
      </c>
      <c r="M156" s="95">
        <v>0.2</v>
      </c>
      <c r="N156" s="125">
        <v>29.93</v>
      </c>
      <c r="O156" s="101">
        <f>N156*M156*O$7/1.02</f>
        <v>6.8465755294117647</v>
      </c>
      <c r="P156" s="101">
        <f t="shared" ref="P156:P161" si="105">H156+I156+O156</f>
        <v>7.9324031294117647</v>
      </c>
      <c r="Q156" s="101">
        <f t="shared" ref="Q156:Q161" si="106">O156*E156</f>
        <v>54.772604235294118</v>
      </c>
      <c r="R156" s="101">
        <f t="shared" ref="R156:R161" si="107">P156*E156</f>
        <v>63.459225035294118</v>
      </c>
    </row>
    <row r="157" spans="1:18" ht="18">
      <c r="A157" s="53">
        <v>2</v>
      </c>
      <c r="B157" s="97" t="s">
        <v>152</v>
      </c>
      <c r="C157" s="123" t="s">
        <v>171</v>
      </c>
      <c r="D157" s="53" t="s">
        <v>135</v>
      </c>
      <c r="E157" s="53">
        <v>14.4</v>
      </c>
      <c r="F157" s="53"/>
      <c r="G157" s="53"/>
      <c r="H157" s="54"/>
      <c r="I157" s="54"/>
      <c r="J157" s="104" t="s">
        <v>199</v>
      </c>
      <c r="K157" s="53" t="s">
        <v>135</v>
      </c>
      <c r="L157" s="127" t="s">
        <v>233</v>
      </c>
      <c r="M157" s="103">
        <v>1</v>
      </c>
      <c r="N157" s="103">
        <v>0.75</v>
      </c>
      <c r="O157" s="54">
        <f t="shared" ref="O157:O160" si="108">N157*M157*O$7</f>
        <v>0.87497999999999987</v>
      </c>
      <c r="P157" s="54">
        <f t="shared" si="105"/>
        <v>0.87497999999999987</v>
      </c>
      <c r="Q157" s="54">
        <f t="shared" si="106"/>
        <v>12.599711999999998</v>
      </c>
      <c r="R157" s="54">
        <f t="shared" si="107"/>
        <v>12.599711999999998</v>
      </c>
    </row>
    <row r="158" spans="1:18" ht="18">
      <c r="A158" s="53">
        <v>3</v>
      </c>
      <c r="B158" s="97" t="s">
        <v>152</v>
      </c>
      <c r="C158" s="123" t="s">
        <v>172</v>
      </c>
      <c r="D158" s="53" t="s">
        <v>169</v>
      </c>
      <c r="E158" s="53">
        <v>20</v>
      </c>
      <c r="F158" s="53"/>
      <c r="G158" s="53"/>
      <c r="H158" s="54"/>
      <c r="I158" s="54"/>
      <c r="J158" s="104" t="s">
        <v>173</v>
      </c>
      <c r="K158" s="53" t="s">
        <v>169</v>
      </c>
      <c r="L158" s="127" t="s">
        <v>234</v>
      </c>
      <c r="M158" s="103">
        <v>1</v>
      </c>
      <c r="N158" s="103">
        <v>2.35</v>
      </c>
      <c r="O158" s="54">
        <f t="shared" si="108"/>
        <v>2.7416039999999997</v>
      </c>
      <c r="P158" s="54">
        <f t="shared" si="105"/>
        <v>2.7416039999999997</v>
      </c>
      <c r="Q158" s="54">
        <f t="shared" si="106"/>
        <v>54.832079999999991</v>
      </c>
      <c r="R158" s="54">
        <f t="shared" si="107"/>
        <v>54.832079999999991</v>
      </c>
    </row>
    <row r="159" spans="1:18" ht="36">
      <c r="A159" s="53">
        <v>4</v>
      </c>
      <c r="B159" s="97" t="s">
        <v>152</v>
      </c>
      <c r="C159" s="123" t="s">
        <v>174</v>
      </c>
      <c r="D159" s="53" t="s">
        <v>169</v>
      </c>
      <c r="E159" s="53">
        <v>16</v>
      </c>
      <c r="F159" s="53"/>
      <c r="G159" s="53"/>
      <c r="H159" s="54"/>
      <c r="I159" s="54"/>
      <c r="J159" s="114" t="s">
        <v>198</v>
      </c>
      <c r="K159" s="53" t="s">
        <v>169</v>
      </c>
      <c r="L159" s="130" t="s">
        <v>235</v>
      </c>
      <c r="M159" s="95">
        <v>1</v>
      </c>
      <c r="N159" s="95">
        <v>0.79</v>
      </c>
      <c r="O159" s="54">
        <f t="shared" si="108"/>
        <v>0.92164559999999995</v>
      </c>
      <c r="P159" s="54">
        <f t="shared" si="105"/>
        <v>0.92164559999999995</v>
      </c>
      <c r="Q159" s="54">
        <f t="shared" si="106"/>
        <v>14.746329599999999</v>
      </c>
      <c r="R159" s="54">
        <f t="shared" si="107"/>
        <v>14.746329599999999</v>
      </c>
    </row>
    <row r="160" spans="1:18" ht="36">
      <c r="A160" s="95">
        <v>5</v>
      </c>
      <c r="B160" s="108" t="s">
        <v>152</v>
      </c>
      <c r="C160" s="134" t="s">
        <v>196</v>
      </c>
      <c r="D160" s="95" t="s">
        <v>169</v>
      </c>
      <c r="E160" s="95">
        <v>16</v>
      </c>
      <c r="F160" s="95"/>
      <c r="G160" s="95"/>
      <c r="H160" s="101"/>
      <c r="I160" s="101"/>
      <c r="J160" s="112" t="s">
        <v>197</v>
      </c>
      <c r="K160" s="95" t="s">
        <v>169</v>
      </c>
      <c r="L160" s="130" t="s">
        <v>236</v>
      </c>
      <c r="M160" s="95">
        <v>1</v>
      </c>
      <c r="N160" s="95">
        <v>0.88</v>
      </c>
      <c r="O160" s="101">
        <f t="shared" si="108"/>
        <v>1.0266431999999999</v>
      </c>
      <c r="P160" s="101">
        <f t="shared" si="105"/>
        <v>1.0266431999999999</v>
      </c>
      <c r="Q160" s="101">
        <f t="shared" si="106"/>
        <v>16.426291199999998</v>
      </c>
      <c r="R160" s="101">
        <f t="shared" si="107"/>
        <v>16.426291199999998</v>
      </c>
    </row>
    <row r="161" spans="1:18" ht="18">
      <c r="A161" s="304">
        <v>6</v>
      </c>
      <c r="B161" s="277" t="s">
        <v>164</v>
      </c>
      <c r="C161" s="210" t="s">
        <v>175</v>
      </c>
      <c r="D161" s="276" t="s">
        <v>129</v>
      </c>
      <c r="E161" s="276">
        <v>2.4</v>
      </c>
      <c r="F161" s="276">
        <v>1.55</v>
      </c>
      <c r="G161" s="276">
        <v>0.76</v>
      </c>
      <c r="H161" s="310">
        <f>F161*H$7</f>
        <v>3.8250744999999999</v>
      </c>
      <c r="I161" s="310">
        <f>G161*I$7</f>
        <v>2.3237760000000001</v>
      </c>
      <c r="J161" s="104" t="s">
        <v>170</v>
      </c>
      <c r="K161" s="53" t="s">
        <v>140</v>
      </c>
      <c r="L161" s="125" t="s">
        <v>224</v>
      </c>
      <c r="M161" s="53">
        <v>1.02</v>
      </c>
      <c r="N161" s="125">
        <v>29.93</v>
      </c>
      <c r="O161" s="280">
        <f>((N161*M161)/1.02+(N162*M162)+(N163*M163))*O$7</f>
        <v>38.76511391999999</v>
      </c>
      <c r="P161" s="280">
        <f t="shared" si="105"/>
        <v>44.913964419999992</v>
      </c>
      <c r="Q161" s="280">
        <f t="shared" si="106"/>
        <v>93.036273407999971</v>
      </c>
      <c r="R161" s="280">
        <f t="shared" si="107"/>
        <v>107.79351460799998</v>
      </c>
    </row>
    <row r="162" spans="1:18" ht="18">
      <c r="A162" s="304"/>
      <c r="B162" s="277"/>
      <c r="C162" s="278"/>
      <c r="D162" s="276"/>
      <c r="E162" s="276"/>
      <c r="F162" s="276"/>
      <c r="G162" s="276"/>
      <c r="H162" s="311"/>
      <c r="I162" s="311"/>
      <c r="J162" s="104" t="s">
        <v>141</v>
      </c>
      <c r="K162" s="53" t="s">
        <v>142</v>
      </c>
      <c r="L162" s="126"/>
      <c r="M162" s="95">
        <v>0.80300000000000005</v>
      </c>
      <c r="N162" s="126">
        <v>3.5</v>
      </c>
      <c r="O162" s="280"/>
      <c r="P162" s="280"/>
      <c r="Q162" s="280"/>
      <c r="R162" s="280"/>
    </row>
    <row r="163" spans="1:18" ht="18">
      <c r="A163" s="304"/>
      <c r="B163" s="277"/>
      <c r="C163" s="278"/>
      <c r="D163" s="276"/>
      <c r="E163" s="276"/>
      <c r="F163" s="276"/>
      <c r="G163" s="276"/>
      <c r="H163" s="312"/>
      <c r="I163" s="312"/>
      <c r="J163" s="104" t="s">
        <v>143</v>
      </c>
      <c r="K163" s="53" t="s">
        <v>140</v>
      </c>
      <c r="L163" s="127" t="s">
        <v>225</v>
      </c>
      <c r="M163" s="95">
        <v>3.8999999999999998E-3</v>
      </c>
      <c r="N163" s="125">
        <v>125</v>
      </c>
      <c r="O163" s="280"/>
      <c r="P163" s="280"/>
      <c r="Q163" s="280"/>
      <c r="R163" s="280"/>
    </row>
    <row r="164" spans="1:18" ht="18">
      <c r="A164" s="53">
        <v>7</v>
      </c>
      <c r="B164" s="97" t="s">
        <v>156</v>
      </c>
      <c r="C164" s="123" t="s">
        <v>157</v>
      </c>
      <c r="D164" s="53" t="s">
        <v>118</v>
      </c>
      <c r="E164" s="53">
        <v>0.30959999999999999</v>
      </c>
      <c r="F164" s="53">
        <v>14.5</v>
      </c>
      <c r="G164" s="53">
        <v>1.5</v>
      </c>
      <c r="H164" s="54">
        <f t="shared" ref="H164" si="109">F164*H$7</f>
        <v>35.782955000000001</v>
      </c>
      <c r="I164" s="54">
        <f t="shared" ref="I164" si="110">G164*I$7</f>
        <v>4.5863999999999994</v>
      </c>
      <c r="J164" s="112" t="s">
        <v>158</v>
      </c>
      <c r="K164" s="95" t="s">
        <v>114</v>
      </c>
      <c r="L164" s="128" t="s">
        <v>192</v>
      </c>
      <c r="M164" s="95">
        <v>0.24</v>
      </c>
      <c r="N164" s="95">
        <v>165</v>
      </c>
      <c r="O164" s="54">
        <f t="shared" ref="O164" si="111">N164*M164*O$7</f>
        <v>46.198943999999997</v>
      </c>
      <c r="P164" s="54">
        <f t="shared" ref="P164:P165" si="112">H164+I164+O164</f>
        <v>86.568298999999996</v>
      </c>
      <c r="Q164" s="54">
        <f t="shared" ref="Q164" si="113">O164*E164</f>
        <v>14.303193062399998</v>
      </c>
      <c r="R164" s="54">
        <f t="shared" ref="R164:R165" si="114">P164*E164</f>
        <v>26.801545370399996</v>
      </c>
    </row>
    <row r="165" spans="1:18" ht="18">
      <c r="A165" s="276">
        <v>8</v>
      </c>
      <c r="B165" s="277" t="s">
        <v>176</v>
      </c>
      <c r="C165" s="308" t="s">
        <v>177</v>
      </c>
      <c r="D165" s="276" t="s">
        <v>118</v>
      </c>
      <c r="E165" s="276">
        <v>7.1999999999999995E-2</v>
      </c>
      <c r="F165" s="276">
        <v>38.4</v>
      </c>
      <c r="G165" s="276">
        <v>0.03</v>
      </c>
      <c r="H165" s="280">
        <f>F165*H$7</f>
        <v>94.763135999999989</v>
      </c>
      <c r="I165" s="280">
        <f>G165*I$7</f>
        <v>9.172799999999999E-2</v>
      </c>
      <c r="J165" s="107" t="s">
        <v>178</v>
      </c>
      <c r="K165" s="53" t="s">
        <v>145</v>
      </c>
      <c r="L165" s="125" t="s">
        <v>226</v>
      </c>
      <c r="M165" s="53">
        <v>24.4</v>
      </c>
      <c r="N165" s="125">
        <v>0.8</v>
      </c>
      <c r="O165" s="313">
        <f>((N165*M165)+(N166*M166)+(N167*M167))*O$7</f>
        <v>25.817159879999998</v>
      </c>
      <c r="P165" s="280">
        <f t="shared" si="112"/>
        <v>120.67202387999998</v>
      </c>
      <c r="Q165" s="280">
        <f>O165*E165</f>
        <v>1.8588355113599997</v>
      </c>
      <c r="R165" s="280">
        <f t="shared" si="114"/>
        <v>8.6883857193599976</v>
      </c>
    </row>
    <row r="166" spans="1:18" ht="18">
      <c r="A166" s="276"/>
      <c r="B166" s="277"/>
      <c r="C166" s="309"/>
      <c r="D166" s="276"/>
      <c r="E166" s="276"/>
      <c r="F166" s="276"/>
      <c r="G166" s="276"/>
      <c r="H166" s="280"/>
      <c r="I166" s="280"/>
      <c r="J166" s="107" t="s">
        <v>179</v>
      </c>
      <c r="K166" s="53" t="s">
        <v>145</v>
      </c>
      <c r="L166" s="125" t="s">
        <v>227</v>
      </c>
      <c r="M166" s="53">
        <v>0.2</v>
      </c>
      <c r="N166" s="125">
        <v>0.28999999999999998</v>
      </c>
      <c r="O166" s="313"/>
      <c r="P166" s="280"/>
      <c r="Q166" s="280"/>
      <c r="R166" s="280"/>
    </row>
    <row r="167" spans="1:18" ht="18">
      <c r="A167" s="276"/>
      <c r="B167" s="277"/>
      <c r="C167" s="309"/>
      <c r="D167" s="276"/>
      <c r="E167" s="276"/>
      <c r="F167" s="276"/>
      <c r="G167" s="276"/>
      <c r="H167" s="280"/>
      <c r="I167" s="280"/>
      <c r="J167" s="107" t="s">
        <v>180</v>
      </c>
      <c r="K167" s="53" t="s">
        <v>145</v>
      </c>
      <c r="L167" s="125"/>
      <c r="M167" s="53">
        <v>2.7</v>
      </c>
      <c r="N167" s="125">
        <v>0.94499999999999995</v>
      </c>
      <c r="O167" s="313"/>
      <c r="P167" s="280"/>
      <c r="Q167" s="280"/>
      <c r="R167" s="280"/>
    </row>
    <row r="168" spans="1:18" ht="18">
      <c r="A168" s="85" t="s">
        <v>216</v>
      </c>
      <c r="B168" s="85"/>
      <c r="C168" s="85" t="s">
        <v>210</v>
      </c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</row>
    <row r="169" spans="1:18" ht="18">
      <c r="A169" s="208">
        <v>1</v>
      </c>
      <c r="B169" s="209" t="s">
        <v>201</v>
      </c>
      <c r="C169" s="210" t="s">
        <v>208</v>
      </c>
      <c r="D169" s="208" t="s">
        <v>122</v>
      </c>
      <c r="E169" s="212">
        <v>0.18</v>
      </c>
      <c r="F169" s="208">
        <v>4.49</v>
      </c>
      <c r="G169" s="208">
        <v>1.23</v>
      </c>
      <c r="H169" s="212">
        <f t="shared" ref="H169" si="115">F169*H$7</f>
        <v>11.0803771</v>
      </c>
      <c r="I169" s="212">
        <f>G169*I$7</f>
        <v>3.7608479999999997</v>
      </c>
      <c r="J169" s="88" t="s">
        <v>139</v>
      </c>
      <c r="K169" s="6" t="s">
        <v>122</v>
      </c>
      <c r="L169" s="125" t="s">
        <v>231</v>
      </c>
      <c r="M169" s="8">
        <v>1.0149999999999999</v>
      </c>
      <c r="N169" s="95">
        <v>31.39</v>
      </c>
      <c r="O169" s="275">
        <f>((N169*M169)/1.02+(N170*M170)+(N171*M171))*O$7</f>
        <v>47.442730929411766</v>
      </c>
      <c r="P169" s="212">
        <f>H169+I169+O169</f>
        <v>62.283956029411769</v>
      </c>
      <c r="Q169" s="212">
        <f>O169*E169</f>
        <v>8.5396915672941169</v>
      </c>
      <c r="R169" s="212">
        <f>P169*E169</f>
        <v>11.211112085294118</v>
      </c>
    </row>
    <row r="170" spans="1:18" ht="18">
      <c r="A170" s="208"/>
      <c r="B170" s="209"/>
      <c r="C170" s="211"/>
      <c r="D170" s="208"/>
      <c r="E170" s="212"/>
      <c r="F170" s="208"/>
      <c r="G170" s="208"/>
      <c r="H170" s="212"/>
      <c r="I170" s="212"/>
      <c r="J170" s="88" t="s">
        <v>141</v>
      </c>
      <c r="K170" s="6" t="s">
        <v>202</v>
      </c>
      <c r="L170" s="8"/>
      <c r="M170" s="8">
        <v>1.28</v>
      </c>
      <c r="N170" s="8">
        <v>3.5</v>
      </c>
      <c r="O170" s="275"/>
      <c r="P170" s="212"/>
      <c r="Q170" s="212"/>
      <c r="R170" s="212"/>
    </row>
    <row r="171" spans="1:18" ht="18">
      <c r="A171" s="208"/>
      <c r="B171" s="209"/>
      <c r="C171" s="211"/>
      <c r="D171" s="208"/>
      <c r="E171" s="212"/>
      <c r="F171" s="208"/>
      <c r="G171" s="208"/>
      <c r="H171" s="212"/>
      <c r="I171" s="212"/>
      <c r="J171" s="88" t="s">
        <v>143</v>
      </c>
      <c r="K171" s="6" t="s">
        <v>122</v>
      </c>
      <c r="L171" s="127" t="s">
        <v>225</v>
      </c>
      <c r="M171" s="8">
        <v>3.9600000000000003E-2</v>
      </c>
      <c r="N171" s="125">
        <v>125</v>
      </c>
      <c r="O171" s="275"/>
      <c r="P171" s="212"/>
      <c r="Q171" s="212"/>
      <c r="R171" s="212"/>
    </row>
    <row r="172" spans="1:18" ht="54">
      <c r="A172" s="6">
        <v>2</v>
      </c>
      <c r="B172" s="6" t="s">
        <v>203</v>
      </c>
      <c r="C172" s="151" t="s">
        <v>209</v>
      </c>
      <c r="D172" s="6" t="s">
        <v>122</v>
      </c>
      <c r="E172" s="12">
        <v>0.24</v>
      </c>
      <c r="F172" s="6">
        <v>4.4000000000000004</v>
      </c>
      <c r="G172" s="6">
        <v>4.3</v>
      </c>
      <c r="H172" s="12">
        <f t="shared" ref="H172:H173" si="116">F172*H$7</f>
        <v>10.858276</v>
      </c>
      <c r="I172" s="12">
        <f>G172*I$7</f>
        <v>13.147679999999999</v>
      </c>
      <c r="J172" s="88"/>
      <c r="K172" s="6"/>
      <c r="L172" s="6"/>
      <c r="M172" s="6"/>
      <c r="N172" s="6"/>
      <c r="O172" s="12"/>
      <c r="P172" s="12">
        <f>H172+I172+O172</f>
        <v>24.005955999999998</v>
      </c>
      <c r="Q172" s="12"/>
      <c r="R172" s="12">
        <f>P172*E172</f>
        <v>5.7614294399999988</v>
      </c>
    </row>
    <row r="173" spans="1:18" ht="18">
      <c r="A173" s="6">
        <v>3</v>
      </c>
      <c r="B173" s="6" t="s">
        <v>162</v>
      </c>
      <c r="C173" s="124" t="s">
        <v>204</v>
      </c>
      <c r="D173" s="6" t="s">
        <v>114</v>
      </c>
      <c r="E173" s="119">
        <f>0.24*1.95</f>
        <v>0.46799999999999997</v>
      </c>
      <c r="F173" s="6">
        <v>0.23</v>
      </c>
      <c r="G173" s="6"/>
      <c r="H173" s="12">
        <f t="shared" si="116"/>
        <v>0.56759170000000003</v>
      </c>
      <c r="I173" s="12"/>
      <c r="J173" s="6"/>
      <c r="K173" s="6"/>
      <c r="L173" s="6"/>
      <c r="M173" s="6"/>
      <c r="N173" s="6"/>
      <c r="O173" s="6"/>
      <c r="P173" s="12">
        <f>H173+I173+O173</f>
        <v>0.56759170000000003</v>
      </c>
      <c r="Q173" s="12"/>
      <c r="R173" s="12">
        <f>P173*E173</f>
        <v>0.26563291560000002</v>
      </c>
    </row>
    <row r="174" spans="1:18" ht="18">
      <c r="A174" s="53">
        <v>4</v>
      </c>
      <c r="B174" s="93" t="s">
        <v>115</v>
      </c>
      <c r="C174" s="123" t="s">
        <v>395</v>
      </c>
      <c r="D174" s="95" t="s">
        <v>114</v>
      </c>
      <c r="E174" s="119">
        <f>0.24*1.95</f>
        <v>0.46799999999999997</v>
      </c>
      <c r="F174" s="53"/>
      <c r="G174" s="54">
        <v>0.5</v>
      </c>
      <c r="H174" s="54"/>
      <c r="I174" s="54">
        <f t="shared" ref="I174" si="117">G174*I$7</f>
        <v>1.5287999999999999</v>
      </c>
      <c r="J174" s="94"/>
      <c r="K174" s="53"/>
      <c r="L174" s="95"/>
      <c r="M174" s="95"/>
      <c r="N174" s="95"/>
      <c r="O174" s="54"/>
      <c r="P174" s="54">
        <f t="shared" ref="P174" si="118">H174+I174+O174</f>
        <v>1.5287999999999999</v>
      </c>
      <c r="Q174" s="54"/>
      <c r="R174" s="54">
        <f t="shared" ref="R174" si="119">P174*E174</f>
        <v>0.71547839999999996</v>
      </c>
    </row>
    <row r="175" spans="1:18" ht="54">
      <c r="A175" s="6">
        <v>5</v>
      </c>
      <c r="B175" s="120" t="s">
        <v>205</v>
      </c>
      <c r="C175" s="124" t="s">
        <v>206</v>
      </c>
      <c r="D175" s="6" t="s">
        <v>207</v>
      </c>
      <c r="E175" s="14">
        <f>(0.2/0.03)/100</f>
        <v>6.6666666666666666E-2</v>
      </c>
      <c r="F175" s="6">
        <v>10.199999999999999</v>
      </c>
      <c r="G175" s="6">
        <v>1.41</v>
      </c>
      <c r="H175" s="12">
        <f>F175*H$7</f>
        <v>25.171457999999998</v>
      </c>
      <c r="I175" s="12">
        <f>G175*I$7</f>
        <v>4.3112159999999999</v>
      </c>
      <c r="J175" s="88" t="s">
        <v>136</v>
      </c>
      <c r="K175" s="6" t="s">
        <v>122</v>
      </c>
      <c r="L175" s="106" t="s">
        <v>191</v>
      </c>
      <c r="M175" s="8">
        <v>3.06</v>
      </c>
      <c r="N175" s="8">
        <v>26</v>
      </c>
      <c r="O175" s="12">
        <f>N175*M175*O$7</f>
        <v>92.817878399999998</v>
      </c>
      <c r="P175" s="12">
        <f>H175+I175+O175</f>
        <v>122.30055239999999</v>
      </c>
      <c r="Q175" s="12">
        <f>O175*E175</f>
        <v>6.1878585599999996</v>
      </c>
      <c r="R175" s="12">
        <f>P175*E175</f>
        <v>8.1533701599999997</v>
      </c>
    </row>
    <row r="176" spans="1:18" ht="36">
      <c r="A176" s="276">
        <v>6</v>
      </c>
      <c r="B176" s="277" t="s">
        <v>211</v>
      </c>
      <c r="C176" s="210" t="s">
        <v>212</v>
      </c>
      <c r="D176" s="276" t="s">
        <v>153</v>
      </c>
      <c r="E176" s="279">
        <v>4</v>
      </c>
      <c r="F176" s="276">
        <v>0.8</v>
      </c>
      <c r="G176" s="276">
        <v>0.09</v>
      </c>
      <c r="H176" s="280">
        <f>F176*H$7</f>
        <v>1.974232</v>
      </c>
      <c r="I176" s="280">
        <f t="shared" ref="I176" si="120">G176*I$7</f>
        <v>0.27518399999999998</v>
      </c>
      <c r="J176" s="104" t="s">
        <v>213</v>
      </c>
      <c r="K176" s="53" t="s">
        <v>153</v>
      </c>
      <c r="L176" s="127" t="s">
        <v>232</v>
      </c>
      <c r="M176" s="95">
        <v>1</v>
      </c>
      <c r="N176" s="95">
        <v>82.22</v>
      </c>
      <c r="O176" s="280">
        <f>((N176*M176)+(N177*M177))*O$7</f>
        <v>98.897822759999997</v>
      </c>
      <c r="P176" s="280">
        <f t="shared" ref="P176" si="121">H176+I176+O176</f>
        <v>101.14723875999999</v>
      </c>
      <c r="Q176" s="280">
        <f>O176*E176</f>
        <v>395.59129103999999</v>
      </c>
      <c r="R176" s="280">
        <f t="shared" ref="R176" si="122">P176*E176</f>
        <v>404.58895503999997</v>
      </c>
    </row>
    <row r="177" spans="1:18" ht="18">
      <c r="A177" s="276"/>
      <c r="B177" s="277"/>
      <c r="C177" s="278"/>
      <c r="D177" s="276"/>
      <c r="E177" s="279"/>
      <c r="F177" s="276"/>
      <c r="G177" s="276"/>
      <c r="H177" s="280"/>
      <c r="I177" s="280"/>
      <c r="J177" s="107" t="s">
        <v>180</v>
      </c>
      <c r="K177" s="53" t="s">
        <v>145</v>
      </c>
      <c r="L177" s="108"/>
      <c r="M177" s="95">
        <v>2.7</v>
      </c>
      <c r="N177" s="95">
        <v>0.94499999999999995</v>
      </c>
      <c r="O177" s="280"/>
      <c r="P177" s="280"/>
      <c r="Q177" s="280"/>
      <c r="R177" s="280"/>
    </row>
    <row r="178" spans="1:18" ht="18">
      <c r="A178" s="85"/>
      <c r="B178" s="85"/>
      <c r="C178" s="85" t="s">
        <v>246</v>
      </c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</row>
    <row r="179" spans="1:18" ht="18">
      <c r="A179" s="83" t="s">
        <v>107</v>
      </c>
      <c r="B179" s="84"/>
      <c r="C179" s="85" t="s">
        <v>108</v>
      </c>
      <c r="D179" s="83"/>
      <c r="E179" s="83"/>
      <c r="F179" s="83"/>
      <c r="G179" s="83"/>
      <c r="H179" s="86"/>
      <c r="I179" s="86"/>
      <c r="J179" s="83"/>
      <c r="K179" s="83"/>
      <c r="L179" s="83"/>
      <c r="M179" s="83"/>
      <c r="N179" s="83"/>
      <c r="O179" s="86"/>
      <c r="P179" s="86"/>
      <c r="Q179" s="86"/>
      <c r="R179" s="86"/>
    </row>
    <row r="180" spans="1:18" ht="36">
      <c r="A180" s="6">
        <v>1</v>
      </c>
      <c r="B180" s="87" t="s">
        <v>109</v>
      </c>
      <c r="C180" s="124" t="s">
        <v>280</v>
      </c>
      <c r="D180" s="6" t="s">
        <v>110</v>
      </c>
      <c r="E180" s="12">
        <v>0.33</v>
      </c>
      <c r="F180" s="6"/>
      <c r="G180" s="6">
        <f>140+117.4</f>
        <v>257.39999999999998</v>
      </c>
      <c r="H180" s="90"/>
      <c r="I180" s="12">
        <f t="shared" ref="I180:I183" si="123">G180*I$7</f>
        <v>787.02623999999992</v>
      </c>
      <c r="J180" s="88"/>
      <c r="K180" s="6"/>
      <c r="L180" s="6"/>
      <c r="M180" s="6"/>
      <c r="N180" s="6"/>
      <c r="O180" s="12"/>
      <c r="P180" s="12">
        <f t="shared" ref="P180:P183" si="124">H180+I180+O180</f>
        <v>787.02623999999992</v>
      </c>
      <c r="Q180" s="12"/>
      <c r="R180" s="12">
        <f t="shared" ref="R180:R183" si="125">P180*E180</f>
        <v>259.71865919999999</v>
      </c>
    </row>
    <row r="181" spans="1:18" ht="54">
      <c r="A181" s="6">
        <v>2</v>
      </c>
      <c r="B181" s="91" t="s">
        <v>111</v>
      </c>
      <c r="C181" s="149" t="s">
        <v>112</v>
      </c>
      <c r="D181" s="8" t="s">
        <v>113</v>
      </c>
      <c r="E181" s="12">
        <v>0.33</v>
      </c>
      <c r="F181" s="8">
        <v>5.92</v>
      </c>
      <c r="G181" s="8">
        <v>187.67</v>
      </c>
      <c r="H181" s="14">
        <f t="shared" ref="H181" si="126">F181*H$7</f>
        <v>14.6093168</v>
      </c>
      <c r="I181" s="14">
        <f t="shared" si="123"/>
        <v>573.81979199999989</v>
      </c>
      <c r="J181" s="92"/>
      <c r="K181" s="8"/>
      <c r="L181" s="8"/>
      <c r="M181" s="8"/>
      <c r="N181" s="8"/>
      <c r="O181" s="14"/>
      <c r="P181" s="14">
        <f t="shared" si="124"/>
        <v>588.42910879999988</v>
      </c>
      <c r="Q181" s="14"/>
      <c r="R181" s="14">
        <f t="shared" si="125"/>
        <v>194.18160590399998</v>
      </c>
    </row>
    <row r="182" spans="1:18" ht="18">
      <c r="A182" s="53">
        <v>3</v>
      </c>
      <c r="B182" s="93" t="s">
        <v>115</v>
      </c>
      <c r="C182" s="123" t="s">
        <v>395</v>
      </c>
      <c r="D182" s="95" t="s">
        <v>114</v>
      </c>
      <c r="E182" s="95">
        <v>627</v>
      </c>
      <c r="F182" s="53"/>
      <c r="G182" s="54">
        <v>0.5</v>
      </c>
      <c r="H182" s="54"/>
      <c r="I182" s="54">
        <f t="shared" si="123"/>
        <v>1.5287999999999999</v>
      </c>
      <c r="J182" s="94"/>
      <c r="K182" s="53"/>
      <c r="L182" s="53"/>
      <c r="M182" s="53"/>
      <c r="N182" s="53"/>
      <c r="O182" s="54"/>
      <c r="P182" s="54">
        <f t="shared" si="124"/>
        <v>1.5287999999999999</v>
      </c>
      <c r="Q182" s="54"/>
      <c r="R182" s="54">
        <f t="shared" si="125"/>
        <v>958.55759999999998</v>
      </c>
    </row>
    <row r="183" spans="1:18" ht="36">
      <c r="A183" s="6">
        <v>4</v>
      </c>
      <c r="B183" s="32" t="s">
        <v>116</v>
      </c>
      <c r="C183" s="150" t="s">
        <v>117</v>
      </c>
      <c r="D183" s="6" t="s">
        <v>118</v>
      </c>
      <c r="E183" s="6">
        <v>8.02</v>
      </c>
      <c r="F183" s="6"/>
      <c r="G183" s="6">
        <v>9.4</v>
      </c>
      <c r="H183" s="12"/>
      <c r="I183" s="12">
        <f t="shared" si="123"/>
        <v>28.741440000000001</v>
      </c>
      <c r="J183" s="96"/>
      <c r="K183" s="6"/>
      <c r="L183" s="6"/>
      <c r="M183" s="6"/>
      <c r="N183" s="6"/>
      <c r="O183" s="12"/>
      <c r="P183" s="12">
        <f t="shared" si="124"/>
        <v>28.741440000000001</v>
      </c>
      <c r="Q183" s="12"/>
      <c r="R183" s="12">
        <f t="shared" si="125"/>
        <v>230.50634879999998</v>
      </c>
    </row>
    <row r="184" spans="1:18" ht="18">
      <c r="A184" s="85" t="s">
        <v>149</v>
      </c>
      <c r="B184" s="85"/>
      <c r="C184" s="85" t="s">
        <v>119</v>
      </c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</row>
    <row r="185" spans="1:18" ht="18">
      <c r="A185" s="208">
        <v>1</v>
      </c>
      <c r="B185" s="209" t="s">
        <v>120</v>
      </c>
      <c r="C185" s="302" t="s">
        <v>150</v>
      </c>
      <c r="D185" s="208" t="s">
        <v>118</v>
      </c>
      <c r="E185" s="208">
        <v>7.56</v>
      </c>
      <c r="F185" s="208">
        <v>1.74</v>
      </c>
      <c r="G185" s="208">
        <v>12.76</v>
      </c>
      <c r="H185" s="212">
        <f>F185*H$7</f>
        <v>4.2939546000000002</v>
      </c>
      <c r="I185" s="212">
        <f t="shared" ref="I185" si="127">G185*I$7</f>
        <v>39.014975999999997</v>
      </c>
      <c r="J185" s="96" t="s">
        <v>121</v>
      </c>
      <c r="K185" s="6" t="s">
        <v>122</v>
      </c>
      <c r="L185" s="8" t="s">
        <v>123</v>
      </c>
      <c r="M185" s="8">
        <v>15.12</v>
      </c>
      <c r="N185" s="8">
        <v>4</v>
      </c>
      <c r="O185" s="275">
        <f>((N185*M185)+(N186*M186)+(N187*M187))*O$7</f>
        <v>78.258211199999977</v>
      </c>
      <c r="P185" s="212">
        <f t="shared" ref="P185" si="128">H185+I185+O185</f>
        <v>121.56714179999997</v>
      </c>
      <c r="Q185" s="212">
        <f>O185*E185</f>
        <v>591.63207667199981</v>
      </c>
      <c r="R185" s="212">
        <f t="shared" ref="R185" si="129">P185*E185</f>
        <v>919.0475920079997</v>
      </c>
    </row>
    <row r="186" spans="1:18" ht="18">
      <c r="A186" s="208"/>
      <c r="B186" s="209"/>
      <c r="C186" s="303"/>
      <c r="D186" s="208"/>
      <c r="E186" s="208"/>
      <c r="F186" s="208"/>
      <c r="G186" s="208"/>
      <c r="H186" s="212"/>
      <c r="I186" s="212"/>
      <c r="J186" s="96" t="s">
        <v>124</v>
      </c>
      <c r="K186" s="6" t="s">
        <v>122</v>
      </c>
      <c r="L186" s="8" t="s">
        <v>125</v>
      </c>
      <c r="M186" s="8">
        <v>1.5</v>
      </c>
      <c r="N186" s="8">
        <v>4</v>
      </c>
      <c r="O186" s="275"/>
      <c r="P186" s="212"/>
      <c r="Q186" s="212"/>
      <c r="R186" s="212"/>
    </row>
    <row r="187" spans="1:18" ht="18">
      <c r="A187" s="208"/>
      <c r="B187" s="209"/>
      <c r="C187" s="303"/>
      <c r="D187" s="208"/>
      <c r="E187" s="208"/>
      <c r="F187" s="208"/>
      <c r="G187" s="208"/>
      <c r="H187" s="212"/>
      <c r="I187" s="212"/>
      <c r="J187" s="96" t="s">
        <v>126</v>
      </c>
      <c r="K187" s="6" t="s">
        <v>122</v>
      </c>
      <c r="L187" s="121"/>
      <c r="M187" s="8">
        <v>3</v>
      </c>
      <c r="N187" s="8">
        <v>0.2</v>
      </c>
      <c r="O187" s="275"/>
      <c r="P187" s="212"/>
      <c r="Q187" s="212"/>
      <c r="R187" s="212"/>
    </row>
    <row r="188" spans="1:18" ht="18">
      <c r="A188" s="98">
        <v>2</v>
      </c>
      <c r="B188" s="99" t="s">
        <v>127</v>
      </c>
      <c r="C188" s="124" t="s">
        <v>128</v>
      </c>
      <c r="D188" s="98" t="s">
        <v>129</v>
      </c>
      <c r="E188" s="98">
        <f>756*0.1</f>
        <v>75.600000000000009</v>
      </c>
      <c r="F188" s="98">
        <v>1.62</v>
      </c>
      <c r="G188" s="98"/>
      <c r="H188" s="101">
        <f>F188*H$7</f>
        <v>3.9978198000000003</v>
      </c>
      <c r="I188" s="102"/>
      <c r="J188" s="100" t="s">
        <v>130</v>
      </c>
      <c r="K188" s="98" t="s">
        <v>129</v>
      </c>
      <c r="L188" s="103" t="s">
        <v>131</v>
      </c>
      <c r="M188" s="103">
        <v>1.1200000000000001</v>
      </c>
      <c r="N188" s="103">
        <v>4</v>
      </c>
      <c r="O188" s="54">
        <f t="shared" ref="O188:O190" si="130">N188*M188*O$7</f>
        <v>5.2265471999999997</v>
      </c>
      <c r="P188" s="54">
        <f>H188+I188+O188</f>
        <v>9.2243670000000009</v>
      </c>
      <c r="Q188" s="54">
        <f t="shared" ref="Q188:Q191" si="131">O188*E188</f>
        <v>395.12696832</v>
      </c>
      <c r="R188" s="54">
        <f>P188*E188</f>
        <v>697.3621452000001</v>
      </c>
    </row>
    <row r="189" spans="1:18" ht="54">
      <c r="A189" s="95">
        <v>3</v>
      </c>
      <c r="B189" s="97" t="s">
        <v>132</v>
      </c>
      <c r="C189" s="151" t="s">
        <v>219</v>
      </c>
      <c r="D189" s="53" t="s">
        <v>118</v>
      </c>
      <c r="E189" s="53">
        <v>7.56</v>
      </c>
      <c r="F189" s="53">
        <v>114</v>
      </c>
      <c r="G189" s="53">
        <v>1</v>
      </c>
      <c r="H189" s="101">
        <f>F189*H$7</f>
        <v>281.32805999999999</v>
      </c>
      <c r="I189" s="101">
        <f>G189*I$7</f>
        <v>3.0575999999999999</v>
      </c>
      <c r="J189" s="104" t="s">
        <v>133</v>
      </c>
      <c r="K189" s="53" t="s">
        <v>129</v>
      </c>
      <c r="L189" s="125" t="s">
        <v>229</v>
      </c>
      <c r="M189" s="95">
        <v>17.7</v>
      </c>
      <c r="N189" s="95">
        <v>11.67</v>
      </c>
      <c r="O189" s="54">
        <f t="shared" si="130"/>
        <v>240.97999175999999</v>
      </c>
      <c r="P189" s="54">
        <f>H189+I189+O189</f>
        <v>525.36565175999999</v>
      </c>
      <c r="Q189" s="54">
        <f t="shared" si="131"/>
        <v>1821.8087377055999</v>
      </c>
      <c r="R189" s="54">
        <f>P189*E189</f>
        <v>3971.7643273055996</v>
      </c>
    </row>
    <row r="190" spans="1:18" ht="36">
      <c r="A190" s="53">
        <v>4</v>
      </c>
      <c r="B190" s="97" t="s">
        <v>134</v>
      </c>
      <c r="C190" s="124" t="s">
        <v>188</v>
      </c>
      <c r="D190" s="53" t="s">
        <v>135</v>
      </c>
      <c r="E190" s="105">
        <v>66</v>
      </c>
      <c r="F190" s="53">
        <v>0.13100000000000001</v>
      </c>
      <c r="G190" s="53"/>
      <c r="H190" s="54">
        <f>F190*H$7</f>
        <v>0.32328049000000003</v>
      </c>
      <c r="I190" s="54"/>
      <c r="J190" s="104" t="s">
        <v>130</v>
      </c>
      <c r="K190" s="53" t="s">
        <v>129</v>
      </c>
      <c r="L190" s="106" t="s">
        <v>131</v>
      </c>
      <c r="M190" s="95">
        <v>0.20100000000000001</v>
      </c>
      <c r="N190" s="95">
        <v>4</v>
      </c>
      <c r="O190" s="54">
        <f t="shared" si="130"/>
        <v>0.93797856000000002</v>
      </c>
      <c r="P190" s="54">
        <f>H190+I190+O190</f>
        <v>1.26125905</v>
      </c>
      <c r="Q190" s="54">
        <f t="shared" si="131"/>
        <v>61.906584960000004</v>
      </c>
      <c r="R190" s="54">
        <f>P190*E190</f>
        <v>83.243097300000002</v>
      </c>
    </row>
    <row r="191" spans="1:18" ht="18">
      <c r="A191" s="304">
        <v>5</v>
      </c>
      <c r="B191" s="305" t="s">
        <v>137</v>
      </c>
      <c r="C191" s="306" t="s">
        <v>138</v>
      </c>
      <c r="D191" s="304" t="s">
        <v>129</v>
      </c>
      <c r="E191" s="304">
        <v>18</v>
      </c>
      <c r="F191" s="304">
        <v>1.55</v>
      </c>
      <c r="G191" s="304">
        <v>0.33</v>
      </c>
      <c r="H191" s="301">
        <f>F191*H$7</f>
        <v>3.8250744999999999</v>
      </c>
      <c r="I191" s="301">
        <f>G191*I$7</f>
        <v>1.0090079999999999</v>
      </c>
      <c r="J191" s="104" t="s">
        <v>139</v>
      </c>
      <c r="K191" s="53" t="s">
        <v>140</v>
      </c>
      <c r="L191" s="125" t="s">
        <v>231</v>
      </c>
      <c r="M191" s="95">
        <v>1.02</v>
      </c>
      <c r="N191" s="95">
        <v>31.39</v>
      </c>
      <c r="O191" s="280">
        <f>((N191*M191)/1.02+(N192*M192)+(N193*M193)+(N194*M194))*O$7</f>
        <v>43.004683679999999</v>
      </c>
      <c r="P191" s="280">
        <f>H191+I191+O191</f>
        <v>47.83876618</v>
      </c>
      <c r="Q191" s="280">
        <f t="shared" si="131"/>
        <v>774.08430623999993</v>
      </c>
      <c r="R191" s="280">
        <f>P191*E191</f>
        <v>861.09779123999999</v>
      </c>
    </row>
    <row r="192" spans="1:18" ht="18">
      <c r="A192" s="304"/>
      <c r="B192" s="305"/>
      <c r="C192" s="307"/>
      <c r="D192" s="304"/>
      <c r="E192" s="304"/>
      <c r="F192" s="304"/>
      <c r="G192" s="304"/>
      <c r="H192" s="301"/>
      <c r="I192" s="301"/>
      <c r="J192" s="104" t="s">
        <v>141</v>
      </c>
      <c r="K192" s="53" t="s">
        <v>142</v>
      </c>
      <c r="L192" s="95"/>
      <c r="M192" s="95">
        <v>0.71699999999999997</v>
      </c>
      <c r="N192" s="95">
        <v>3.5</v>
      </c>
      <c r="O192" s="280"/>
      <c r="P192" s="280"/>
      <c r="Q192" s="280"/>
      <c r="R192" s="280"/>
    </row>
    <row r="193" spans="1:18" ht="18">
      <c r="A193" s="304"/>
      <c r="B193" s="305"/>
      <c r="C193" s="307"/>
      <c r="D193" s="304"/>
      <c r="E193" s="304"/>
      <c r="F193" s="304"/>
      <c r="G193" s="304"/>
      <c r="H193" s="301"/>
      <c r="I193" s="301"/>
      <c r="J193" s="107" t="s">
        <v>143</v>
      </c>
      <c r="K193" s="53" t="s">
        <v>140</v>
      </c>
      <c r="L193" s="127" t="s">
        <v>225</v>
      </c>
      <c r="M193" s="95">
        <v>1.6500000000000001E-2</v>
      </c>
      <c r="N193" s="125">
        <v>125</v>
      </c>
      <c r="O193" s="280"/>
      <c r="P193" s="280"/>
      <c r="Q193" s="280"/>
      <c r="R193" s="280"/>
    </row>
    <row r="194" spans="1:18" ht="18">
      <c r="A194" s="304"/>
      <c r="B194" s="305"/>
      <c r="C194" s="307"/>
      <c r="D194" s="304"/>
      <c r="E194" s="304"/>
      <c r="F194" s="304"/>
      <c r="G194" s="304"/>
      <c r="H194" s="301"/>
      <c r="I194" s="301"/>
      <c r="J194" s="107" t="s">
        <v>144</v>
      </c>
      <c r="K194" s="53" t="s">
        <v>145</v>
      </c>
      <c r="L194" s="127" t="s">
        <v>230</v>
      </c>
      <c r="M194" s="95">
        <v>0.9</v>
      </c>
      <c r="N194" s="95">
        <v>1</v>
      </c>
      <c r="O194" s="280"/>
      <c r="P194" s="280"/>
      <c r="Q194" s="280"/>
      <c r="R194" s="280"/>
    </row>
    <row r="195" spans="1:18" ht="18">
      <c r="A195" s="85" t="s">
        <v>214</v>
      </c>
      <c r="B195" s="85"/>
      <c r="C195" s="85" t="s">
        <v>247</v>
      </c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</row>
    <row r="196" spans="1:18" ht="36">
      <c r="A196" s="6">
        <v>1</v>
      </c>
      <c r="B196" s="87" t="s">
        <v>109</v>
      </c>
      <c r="C196" s="124" t="s">
        <v>280</v>
      </c>
      <c r="D196" s="6" t="s">
        <v>110</v>
      </c>
      <c r="E196" s="89">
        <v>0.11700000000000001</v>
      </c>
      <c r="F196" s="6"/>
      <c r="G196" s="6">
        <f>140+117.4</f>
        <v>257.39999999999998</v>
      </c>
      <c r="H196" s="90"/>
      <c r="I196" s="12">
        <f t="shared" ref="I196:I199" si="132">G196*I$7</f>
        <v>787.02623999999992</v>
      </c>
      <c r="J196" s="88"/>
      <c r="K196" s="6"/>
      <c r="L196" s="6"/>
      <c r="M196" s="6"/>
      <c r="N196" s="6"/>
      <c r="O196" s="12"/>
      <c r="P196" s="12">
        <f t="shared" ref="P196:P199" si="133">H196+I196+O196</f>
        <v>787.02623999999992</v>
      </c>
      <c r="Q196" s="12"/>
      <c r="R196" s="12">
        <f t="shared" ref="R196:R199" si="134">P196*E196</f>
        <v>92.082070079999994</v>
      </c>
    </row>
    <row r="197" spans="1:18" ht="54">
      <c r="A197" s="6">
        <v>2</v>
      </c>
      <c r="B197" s="91" t="s">
        <v>111</v>
      </c>
      <c r="C197" s="149" t="s">
        <v>112</v>
      </c>
      <c r="D197" s="8" t="s">
        <v>113</v>
      </c>
      <c r="E197" s="89">
        <v>0.11700000000000001</v>
      </c>
      <c r="F197" s="8">
        <v>5.92</v>
      </c>
      <c r="G197" s="8">
        <v>187.67</v>
      </c>
      <c r="H197" s="14">
        <f t="shared" ref="H197" si="135">F197*H$7</f>
        <v>14.6093168</v>
      </c>
      <c r="I197" s="14">
        <f t="shared" si="132"/>
        <v>573.81979199999989</v>
      </c>
      <c r="J197" s="92"/>
      <c r="K197" s="8"/>
      <c r="L197" s="8"/>
      <c r="M197" s="8"/>
      <c r="N197" s="8"/>
      <c r="O197" s="14"/>
      <c r="P197" s="14">
        <f t="shared" si="133"/>
        <v>588.42910879999988</v>
      </c>
      <c r="Q197" s="14"/>
      <c r="R197" s="14">
        <f t="shared" si="134"/>
        <v>68.846205729599987</v>
      </c>
    </row>
    <row r="198" spans="1:18" ht="18">
      <c r="A198" s="53">
        <v>3</v>
      </c>
      <c r="B198" s="93" t="s">
        <v>115</v>
      </c>
      <c r="C198" s="123" t="s">
        <v>395</v>
      </c>
      <c r="D198" s="95" t="s">
        <v>114</v>
      </c>
      <c r="E198" s="95">
        <v>222</v>
      </c>
      <c r="F198" s="53"/>
      <c r="G198" s="54">
        <v>0.5</v>
      </c>
      <c r="H198" s="54"/>
      <c r="I198" s="54">
        <f t="shared" si="132"/>
        <v>1.5287999999999999</v>
      </c>
      <c r="J198" s="94"/>
      <c r="K198" s="53"/>
      <c r="L198" s="53"/>
      <c r="M198" s="53"/>
      <c r="N198" s="53"/>
      <c r="O198" s="54"/>
      <c r="P198" s="54">
        <f t="shared" si="133"/>
        <v>1.5287999999999999</v>
      </c>
      <c r="Q198" s="54"/>
      <c r="R198" s="54">
        <f t="shared" si="134"/>
        <v>339.39359999999999</v>
      </c>
    </row>
    <row r="199" spans="1:18" ht="36">
      <c r="A199" s="6">
        <v>4</v>
      </c>
      <c r="B199" s="32" t="s">
        <v>116</v>
      </c>
      <c r="C199" s="150" t="s">
        <v>117</v>
      </c>
      <c r="D199" s="6" t="s">
        <v>118</v>
      </c>
      <c r="E199" s="6">
        <v>2.92</v>
      </c>
      <c r="F199" s="6"/>
      <c r="G199" s="6">
        <v>9.4</v>
      </c>
      <c r="H199" s="12"/>
      <c r="I199" s="12">
        <f t="shared" si="132"/>
        <v>28.741440000000001</v>
      </c>
      <c r="J199" s="96"/>
      <c r="K199" s="6"/>
      <c r="L199" s="6"/>
      <c r="M199" s="6"/>
      <c r="N199" s="6"/>
      <c r="O199" s="12"/>
      <c r="P199" s="12">
        <f t="shared" si="133"/>
        <v>28.741440000000001</v>
      </c>
      <c r="Q199" s="12"/>
      <c r="R199" s="12">
        <f t="shared" si="134"/>
        <v>83.925004799999996</v>
      </c>
    </row>
    <row r="200" spans="1:18" ht="18">
      <c r="A200" s="98">
        <v>5</v>
      </c>
      <c r="B200" s="99" t="s">
        <v>127</v>
      </c>
      <c r="C200" s="124" t="s">
        <v>128</v>
      </c>
      <c r="D200" s="98" t="s">
        <v>129</v>
      </c>
      <c r="E200" s="98">
        <f>292*0.1</f>
        <v>29.200000000000003</v>
      </c>
      <c r="F200" s="98">
        <v>1.62</v>
      </c>
      <c r="G200" s="98"/>
      <c r="H200" s="101">
        <f>F200*H$7</f>
        <v>3.9978198000000003</v>
      </c>
      <c r="I200" s="102"/>
      <c r="J200" s="100" t="s">
        <v>130</v>
      </c>
      <c r="K200" s="98" t="s">
        <v>129</v>
      </c>
      <c r="L200" s="103" t="s">
        <v>131</v>
      </c>
      <c r="M200" s="103">
        <v>1.1200000000000001</v>
      </c>
      <c r="N200" s="103">
        <v>4</v>
      </c>
      <c r="O200" s="54">
        <f t="shared" ref="O200:O202" si="136">N200*M200*O$7</f>
        <v>5.2265471999999997</v>
      </c>
      <c r="P200" s="54">
        <f>H200+I200+O200</f>
        <v>9.2243670000000009</v>
      </c>
      <c r="Q200" s="54">
        <f t="shared" ref="Q200:Q203" si="137">O200*E200</f>
        <v>152.61517824000001</v>
      </c>
      <c r="R200" s="54">
        <f>P200*E200</f>
        <v>269.35151640000004</v>
      </c>
    </row>
    <row r="201" spans="1:18" ht="54">
      <c r="A201" s="95">
        <v>6</v>
      </c>
      <c r="B201" s="97" t="s">
        <v>132</v>
      </c>
      <c r="C201" s="151" t="s">
        <v>219</v>
      </c>
      <c r="D201" s="53" t="s">
        <v>118</v>
      </c>
      <c r="E201" s="53">
        <v>2.92</v>
      </c>
      <c r="F201" s="53">
        <v>114</v>
      </c>
      <c r="G201" s="53">
        <v>1</v>
      </c>
      <c r="H201" s="101">
        <f>F201*H$7</f>
        <v>281.32805999999999</v>
      </c>
      <c r="I201" s="101">
        <f>G201*I$7</f>
        <v>3.0575999999999999</v>
      </c>
      <c r="J201" s="104" t="s">
        <v>133</v>
      </c>
      <c r="K201" s="53" t="s">
        <v>129</v>
      </c>
      <c r="L201" s="125" t="s">
        <v>229</v>
      </c>
      <c r="M201" s="95">
        <v>17.7</v>
      </c>
      <c r="N201" s="95">
        <v>11.67</v>
      </c>
      <c r="O201" s="54">
        <f t="shared" si="136"/>
        <v>240.97999175999999</v>
      </c>
      <c r="P201" s="54">
        <f>H201+I201+O201</f>
        <v>525.36565175999999</v>
      </c>
      <c r="Q201" s="54">
        <f t="shared" si="137"/>
        <v>703.66157593919991</v>
      </c>
      <c r="R201" s="54">
        <f>P201*E201</f>
        <v>1534.0677031391999</v>
      </c>
    </row>
    <row r="202" spans="1:18" ht="36">
      <c r="A202" s="53">
        <v>7</v>
      </c>
      <c r="B202" s="97" t="s">
        <v>134</v>
      </c>
      <c r="C202" s="124" t="s">
        <v>188</v>
      </c>
      <c r="D202" s="53" t="s">
        <v>135</v>
      </c>
      <c r="E202" s="105">
        <v>25</v>
      </c>
      <c r="F202" s="53">
        <v>0.13100000000000001</v>
      </c>
      <c r="G202" s="53"/>
      <c r="H202" s="54">
        <f>F202*H$7</f>
        <v>0.32328049000000003</v>
      </c>
      <c r="I202" s="54"/>
      <c r="J202" s="104" t="s">
        <v>130</v>
      </c>
      <c r="K202" s="53" t="s">
        <v>129</v>
      </c>
      <c r="L202" s="106" t="s">
        <v>131</v>
      </c>
      <c r="M202" s="95">
        <v>0.20100000000000001</v>
      </c>
      <c r="N202" s="95">
        <v>4</v>
      </c>
      <c r="O202" s="54">
        <f t="shared" si="136"/>
        <v>0.93797856000000002</v>
      </c>
      <c r="P202" s="54">
        <f>H202+I202+O202</f>
        <v>1.26125905</v>
      </c>
      <c r="Q202" s="54">
        <f t="shared" si="137"/>
        <v>23.449463999999999</v>
      </c>
      <c r="R202" s="54">
        <f>P202*E202</f>
        <v>31.531476250000001</v>
      </c>
    </row>
    <row r="203" spans="1:18" ht="18">
      <c r="A203" s="304">
        <v>8</v>
      </c>
      <c r="B203" s="305" t="s">
        <v>137</v>
      </c>
      <c r="C203" s="306" t="s">
        <v>138</v>
      </c>
      <c r="D203" s="304" t="s">
        <v>129</v>
      </c>
      <c r="E203" s="304">
        <v>2.8</v>
      </c>
      <c r="F203" s="304">
        <v>1.55</v>
      </c>
      <c r="G203" s="304">
        <v>0.33</v>
      </c>
      <c r="H203" s="301">
        <f>F203*H$7</f>
        <v>3.8250744999999999</v>
      </c>
      <c r="I203" s="301">
        <f>G203*I$7</f>
        <v>1.0090079999999999</v>
      </c>
      <c r="J203" s="104" t="s">
        <v>139</v>
      </c>
      <c r="K203" s="53" t="s">
        <v>140</v>
      </c>
      <c r="L203" s="125" t="s">
        <v>231</v>
      </c>
      <c r="M203" s="95">
        <v>1.02</v>
      </c>
      <c r="N203" s="95">
        <v>31.39</v>
      </c>
      <c r="O203" s="280">
        <f>((N203*M203)/1.02+(N204*M204)+(N205*M205)+(N206*M206))*O$7</f>
        <v>43.004683679999999</v>
      </c>
      <c r="P203" s="280">
        <f>H203+I203+O203</f>
        <v>47.83876618</v>
      </c>
      <c r="Q203" s="280">
        <f t="shared" si="137"/>
        <v>120.41311430399999</v>
      </c>
      <c r="R203" s="280">
        <f>P203*E203</f>
        <v>133.94854530399999</v>
      </c>
    </row>
    <row r="204" spans="1:18" ht="18">
      <c r="A204" s="304"/>
      <c r="B204" s="305"/>
      <c r="C204" s="307"/>
      <c r="D204" s="304"/>
      <c r="E204" s="304"/>
      <c r="F204" s="304"/>
      <c r="G204" s="304"/>
      <c r="H204" s="301"/>
      <c r="I204" s="301"/>
      <c r="J204" s="104" t="s">
        <v>141</v>
      </c>
      <c r="K204" s="53" t="s">
        <v>142</v>
      </c>
      <c r="L204" s="95"/>
      <c r="M204" s="95">
        <v>0.71699999999999997</v>
      </c>
      <c r="N204" s="95">
        <v>3.5</v>
      </c>
      <c r="O204" s="280"/>
      <c r="P204" s="280"/>
      <c r="Q204" s="280"/>
      <c r="R204" s="280"/>
    </row>
    <row r="205" spans="1:18" ht="18">
      <c r="A205" s="304"/>
      <c r="B205" s="305"/>
      <c r="C205" s="307"/>
      <c r="D205" s="304"/>
      <c r="E205" s="304"/>
      <c r="F205" s="304"/>
      <c r="G205" s="304"/>
      <c r="H205" s="301"/>
      <c r="I205" s="301"/>
      <c r="J205" s="107" t="s">
        <v>143</v>
      </c>
      <c r="K205" s="53" t="s">
        <v>140</v>
      </c>
      <c r="L205" s="127" t="s">
        <v>225</v>
      </c>
      <c r="M205" s="95">
        <v>1.6500000000000001E-2</v>
      </c>
      <c r="N205" s="125">
        <v>125</v>
      </c>
      <c r="O205" s="280"/>
      <c r="P205" s="280"/>
      <c r="Q205" s="280"/>
      <c r="R205" s="280"/>
    </row>
    <row r="206" spans="1:18" ht="18">
      <c r="A206" s="304"/>
      <c r="B206" s="305"/>
      <c r="C206" s="307"/>
      <c r="D206" s="304"/>
      <c r="E206" s="304"/>
      <c r="F206" s="304"/>
      <c r="G206" s="304"/>
      <c r="H206" s="301"/>
      <c r="I206" s="301"/>
      <c r="J206" s="107" t="s">
        <v>144</v>
      </c>
      <c r="K206" s="53" t="s">
        <v>145</v>
      </c>
      <c r="L206" s="127" t="s">
        <v>230</v>
      </c>
      <c r="M206" s="95">
        <v>0.9</v>
      </c>
      <c r="N206" s="95">
        <v>1</v>
      </c>
      <c r="O206" s="280"/>
      <c r="P206" s="280"/>
      <c r="Q206" s="280"/>
      <c r="R206" s="280"/>
    </row>
    <row r="207" spans="1:18" ht="18">
      <c r="A207" s="85" t="s">
        <v>215</v>
      </c>
      <c r="B207" s="85"/>
      <c r="C207" s="85" t="s">
        <v>210</v>
      </c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</row>
    <row r="208" spans="1:18" ht="18">
      <c r="A208" s="208">
        <v>1</v>
      </c>
      <c r="B208" s="209" t="s">
        <v>201</v>
      </c>
      <c r="C208" s="210" t="s">
        <v>208</v>
      </c>
      <c r="D208" s="208" t="s">
        <v>122</v>
      </c>
      <c r="E208" s="212">
        <v>0.18</v>
      </c>
      <c r="F208" s="208">
        <v>4.49</v>
      </c>
      <c r="G208" s="208">
        <v>1.23</v>
      </c>
      <c r="H208" s="212">
        <f t="shared" ref="H208" si="138">F208*H$7</f>
        <v>11.0803771</v>
      </c>
      <c r="I208" s="212">
        <f>G208*I$7</f>
        <v>3.7608479999999997</v>
      </c>
      <c r="J208" s="88" t="s">
        <v>139</v>
      </c>
      <c r="K208" s="6" t="s">
        <v>122</v>
      </c>
      <c r="L208" s="125" t="s">
        <v>231</v>
      </c>
      <c r="M208" s="8">
        <v>1.0149999999999999</v>
      </c>
      <c r="N208" s="95">
        <v>31.39</v>
      </c>
      <c r="O208" s="275">
        <f>((N208*M208)/1.02+(N209*M209)+(N210*M210))*O$7</f>
        <v>47.442730929411766</v>
      </c>
      <c r="P208" s="212">
        <f>H208+I208+O208</f>
        <v>62.283956029411769</v>
      </c>
      <c r="Q208" s="212">
        <f>O208*E208</f>
        <v>8.5396915672941169</v>
      </c>
      <c r="R208" s="212">
        <f>P208*E208</f>
        <v>11.211112085294118</v>
      </c>
    </row>
    <row r="209" spans="1:18" ht="18">
      <c r="A209" s="208"/>
      <c r="B209" s="209"/>
      <c r="C209" s="211"/>
      <c r="D209" s="208"/>
      <c r="E209" s="212"/>
      <c r="F209" s="208"/>
      <c r="G209" s="208"/>
      <c r="H209" s="212"/>
      <c r="I209" s="212"/>
      <c r="J209" s="88" t="s">
        <v>141</v>
      </c>
      <c r="K209" s="6" t="s">
        <v>202</v>
      </c>
      <c r="L209" s="8"/>
      <c r="M209" s="8">
        <v>1.28</v>
      </c>
      <c r="N209" s="8">
        <v>3.5</v>
      </c>
      <c r="O209" s="275"/>
      <c r="P209" s="212"/>
      <c r="Q209" s="212"/>
      <c r="R209" s="212"/>
    </row>
    <row r="210" spans="1:18" ht="18">
      <c r="A210" s="208"/>
      <c r="B210" s="209"/>
      <c r="C210" s="211"/>
      <c r="D210" s="208"/>
      <c r="E210" s="212"/>
      <c r="F210" s="208"/>
      <c r="G210" s="208"/>
      <c r="H210" s="212"/>
      <c r="I210" s="212"/>
      <c r="J210" s="88" t="s">
        <v>143</v>
      </c>
      <c r="K210" s="6" t="s">
        <v>122</v>
      </c>
      <c r="L210" s="127" t="s">
        <v>225</v>
      </c>
      <c r="M210" s="8">
        <v>3.9600000000000003E-2</v>
      </c>
      <c r="N210" s="125">
        <v>125</v>
      </c>
      <c r="O210" s="275"/>
      <c r="P210" s="212"/>
      <c r="Q210" s="212"/>
      <c r="R210" s="212"/>
    </row>
    <row r="211" spans="1:18" ht="54">
      <c r="A211" s="6">
        <v>2</v>
      </c>
      <c r="B211" s="6" t="s">
        <v>203</v>
      </c>
      <c r="C211" s="151" t="s">
        <v>209</v>
      </c>
      <c r="D211" s="6" t="s">
        <v>122</v>
      </c>
      <c r="E211" s="12">
        <v>0.12</v>
      </c>
      <c r="F211" s="6">
        <v>4.4000000000000004</v>
      </c>
      <c r="G211" s="6">
        <v>4.3</v>
      </c>
      <c r="H211" s="12">
        <f t="shared" ref="H211:H212" si="139">F211*H$7</f>
        <v>10.858276</v>
      </c>
      <c r="I211" s="12">
        <f>G211*I$7</f>
        <v>13.147679999999999</v>
      </c>
      <c r="J211" s="88"/>
      <c r="K211" s="6"/>
      <c r="L211" s="6"/>
      <c r="M211" s="6"/>
      <c r="N211" s="6"/>
      <c r="O211" s="12"/>
      <c r="P211" s="12">
        <f>H211+I211+O211</f>
        <v>24.005955999999998</v>
      </c>
      <c r="Q211" s="12"/>
      <c r="R211" s="12">
        <f>P211*E211</f>
        <v>2.8807147199999994</v>
      </c>
    </row>
    <row r="212" spans="1:18" ht="18">
      <c r="A212" s="6">
        <v>3</v>
      </c>
      <c r="B212" s="6" t="s">
        <v>162</v>
      </c>
      <c r="C212" s="124" t="s">
        <v>204</v>
      </c>
      <c r="D212" s="6" t="s">
        <v>114</v>
      </c>
      <c r="E212" s="119">
        <f>0.12*1.95</f>
        <v>0.23399999999999999</v>
      </c>
      <c r="F212" s="6">
        <v>0.23</v>
      </c>
      <c r="G212" s="6"/>
      <c r="H212" s="12">
        <f t="shared" si="139"/>
        <v>0.56759170000000003</v>
      </c>
      <c r="I212" s="12"/>
      <c r="J212" s="6"/>
      <c r="K212" s="6"/>
      <c r="L212" s="6"/>
      <c r="M212" s="6"/>
      <c r="N212" s="6"/>
      <c r="O212" s="6"/>
      <c r="P212" s="12">
        <f>H212+I212+O212</f>
        <v>0.56759170000000003</v>
      </c>
      <c r="Q212" s="12"/>
      <c r="R212" s="12">
        <f>P212*E212</f>
        <v>0.13281645780000001</v>
      </c>
    </row>
    <row r="213" spans="1:18" ht="18">
      <c r="A213" s="53">
        <v>4</v>
      </c>
      <c r="B213" s="93" t="s">
        <v>115</v>
      </c>
      <c r="C213" s="94" t="s">
        <v>395</v>
      </c>
      <c r="D213" s="95" t="s">
        <v>114</v>
      </c>
      <c r="E213" s="119">
        <f>0.12*1.95</f>
        <v>0.23399999999999999</v>
      </c>
      <c r="F213" s="53"/>
      <c r="G213" s="54">
        <v>0.5</v>
      </c>
      <c r="H213" s="54"/>
      <c r="I213" s="54">
        <f t="shared" ref="I213" si="140">G213*I$7</f>
        <v>1.5287999999999999</v>
      </c>
      <c r="J213" s="94"/>
      <c r="K213" s="53"/>
      <c r="L213" s="95"/>
      <c r="M213" s="95"/>
      <c r="N213" s="95"/>
      <c r="O213" s="54"/>
      <c r="P213" s="54">
        <f t="shared" ref="P213" si="141">H213+I213+O213</f>
        <v>1.5287999999999999</v>
      </c>
      <c r="Q213" s="54"/>
      <c r="R213" s="54">
        <f t="shared" ref="R213" si="142">P213*E213</f>
        <v>0.35773919999999998</v>
      </c>
    </row>
    <row r="214" spans="1:18" ht="54">
      <c r="A214" s="6">
        <v>5</v>
      </c>
      <c r="B214" s="120" t="s">
        <v>205</v>
      </c>
      <c r="C214" s="88" t="s">
        <v>206</v>
      </c>
      <c r="D214" s="6" t="s">
        <v>207</v>
      </c>
      <c r="E214" s="14">
        <f>(0.1/0.03)/100</f>
        <v>3.3333333333333333E-2</v>
      </c>
      <c r="F214" s="6">
        <v>10.199999999999999</v>
      </c>
      <c r="G214" s="6">
        <v>1.41</v>
      </c>
      <c r="H214" s="12">
        <f>F214*H$7</f>
        <v>25.171457999999998</v>
      </c>
      <c r="I214" s="12">
        <f>G214*I$7</f>
        <v>4.3112159999999999</v>
      </c>
      <c r="J214" s="88" t="s">
        <v>136</v>
      </c>
      <c r="K214" s="6" t="s">
        <v>122</v>
      </c>
      <c r="L214" s="106" t="s">
        <v>191</v>
      </c>
      <c r="M214" s="8">
        <v>3.06</v>
      </c>
      <c r="N214" s="8">
        <v>26</v>
      </c>
      <c r="O214" s="12">
        <f>N214*M214*O$7</f>
        <v>92.817878399999998</v>
      </c>
      <c r="P214" s="12">
        <f>H214+I214+O214</f>
        <v>122.30055239999999</v>
      </c>
      <c r="Q214" s="12">
        <f>O214*E214</f>
        <v>3.0939292799999998</v>
      </c>
      <c r="R214" s="12">
        <f>P214*E214</f>
        <v>4.0766850799999999</v>
      </c>
    </row>
    <row r="215" spans="1:18" ht="36">
      <c r="A215" s="276">
        <v>6</v>
      </c>
      <c r="B215" s="277" t="s">
        <v>211</v>
      </c>
      <c r="C215" s="278" t="s">
        <v>212</v>
      </c>
      <c r="D215" s="276" t="s">
        <v>153</v>
      </c>
      <c r="E215" s="279">
        <v>4</v>
      </c>
      <c r="F215" s="276">
        <v>0.8</v>
      </c>
      <c r="G215" s="276">
        <v>0.09</v>
      </c>
      <c r="H215" s="280">
        <f>F215*H$7</f>
        <v>1.974232</v>
      </c>
      <c r="I215" s="280">
        <f t="shared" ref="I215" si="143">G215*I$7</f>
        <v>0.27518399999999998</v>
      </c>
      <c r="J215" s="104" t="s">
        <v>213</v>
      </c>
      <c r="K215" s="53" t="s">
        <v>153</v>
      </c>
      <c r="L215" s="127" t="s">
        <v>232</v>
      </c>
      <c r="M215" s="95">
        <v>1</v>
      </c>
      <c r="N215" s="95">
        <v>82.22</v>
      </c>
      <c r="O215" s="280">
        <f>((N215*M215)+(N216*M216))*O$7</f>
        <v>98.897822759999997</v>
      </c>
      <c r="P215" s="280">
        <f t="shared" ref="P215" si="144">H215+I215+O215</f>
        <v>101.14723875999999</v>
      </c>
      <c r="Q215" s="280">
        <f>O215*E215</f>
        <v>395.59129103999999</v>
      </c>
      <c r="R215" s="280">
        <f t="shared" ref="R215" si="145">P215*E215</f>
        <v>404.58895503999997</v>
      </c>
    </row>
    <row r="216" spans="1:18" ht="18">
      <c r="A216" s="276"/>
      <c r="B216" s="277"/>
      <c r="C216" s="278"/>
      <c r="D216" s="276"/>
      <c r="E216" s="279"/>
      <c r="F216" s="276"/>
      <c r="G216" s="276"/>
      <c r="H216" s="280"/>
      <c r="I216" s="280"/>
      <c r="J216" s="107" t="s">
        <v>180</v>
      </c>
      <c r="K216" s="53" t="s">
        <v>145</v>
      </c>
      <c r="L216" s="108"/>
      <c r="M216" s="95">
        <v>2.7</v>
      </c>
      <c r="N216" s="95">
        <v>0.94499999999999995</v>
      </c>
      <c r="O216" s="280"/>
      <c r="P216" s="280"/>
      <c r="Q216" s="280"/>
      <c r="R216" s="280"/>
    </row>
    <row r="217" spans="1:18" ht="18">
      <c r="A217" s="85"/>
      <c r="B217" s="85"/>
      <c r="C217" s="85" t="s">
        <v>248</v>
      </c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</row>
    <row r="218" spans="1:18" ht="18">
      <c r="A218" s="83" t="s">
        <v>107</v>
      </c>
      <c r="B218" s="84"/>
      <c r="C218" s="85" t="s">
        <v>108</v>
      </c>
      <c r="D218" s="83"/>
      <c r="E218" s="83"/>
      <c r="F218" s="83"/>
      <c r="G218" s="83"/>
      <c r="H218" s="86"/>
      <c r="I218" s="86"/>
      <c r="J218" s="83"/>
      <c r="K218" s="83"/>
      <c r="L218" s="83"/>
      <c r="M218" s="83"/>
      <c r="N218" s="83"/>
      <c r="O218" s="86"/>
      <c r="P218" s="86"/>
      <c r="Q218" s="86"/>
      <c r="R218" s="86"/>
    </row>
    <row r="219" spans="1:18" ht="36">
      <c r="A219" s="6">
        <v>1</v>
      </c>
      <c r="B219" s="87" t="s">
        <v>109</v>
      </c>
      <c r="C219" s="88" t="s">
        <v>280</v>
      </c>
      <c r="D219" s="6" t="s">
        <v>110</v>
      </c>
      <c r="E219" s="89">
        <v>0.29899999999999999</v>
      </c>
      <c r="F219" s="6"/>
      <c r="G219" s="6">
        <f>140+117.4</f>
        <v>257.39999999999998</v>
      </c>
      <c r="H219" s="90"/>
      <c r="I219" s="12">
        <f t="shared" ref="I219:I222" si="146">G219*I$7</f>
        <v>787.02623999999992</v>
      </c>
      <c r="J219" s="88"/>
      <c r="K219" s="6"/>
      <c r="L219" s="6"/>
      <c r="M219" s="6"/>
      <c r="N219" s="6"/>
      <c r="O219" s="12"/>
      <c r="P219" s="12">
        <f t="shared" ref="P219:P222" si="147">H219+I219+O219</f>
        <v>787.02623999999992</v>
      </c>
      <c r="Q219" s="12"/>
      <c r="R219" s="12">
        <f t="shared" ref="R219:R222" si="148">P219*E219</f>
        <v>235.32084575999997</v>
      </c>
    </row>
    <row r="220" spans="1:18" ht="54">
      <c r="A220" s="6">
        <v>2</v>
      </c>
      <c r="B220" s="91" t="s">
        <v>111</v>
      </c>
      <c r="C220" s="7" t="s">
        <v>112</v>
      </c>
      <c r="D220" s="8" t="s">
        <v>113</v>
      </c>
      <c r="E220" s="89">
        <v>0.29899999999999999</v>
      </c>
      <c r="F220" s="8">
        <v>5.92</v>
      </c>
      <c r="G220" s="8">
        <v>187.67</v>
      </c>
      <c r="H220" s="14">
        <f t="shared" ref="H220" si="149">F220*H$7</f>
        <v>14.6093168</v>
      </c>
      <c r="I220" s="14">
        <f t="shared" si="146"/>
        <v>573.81979199999989</v>
      </c>
      <c r="J220" s="92"/>
      <c r="K220" s="8"/>
      <c r="L220" s="8"/>
      <c r="M220" s="8"/>
      <c r="N220" s="8"/>
      <c r="O220" s="14"/>
      <c r="P220" s="14">
        <f t="shared" si="147"/>
        <v>588.42910879999988</v>
      </c>
      <c r="Q220" s="14"/>
      <c r="R220" s="14">
        <f t="shared" si="148"/>
        <v>175.94030353119996</v>
      </c>
    </row>
    <row r="221" spans="1:18" ht="18">
      <c r="A221" s="53">
        <v>3</v>
      </c>
      <c r="B221" s="93" t="s">
        <v>115</v>
      </c>
      <c r="C221" s="123" t="s">
        <v>395</v>
      </c>
      <c r="D221" s="95" t="s">
        <v>114</v>
      </c>
      <c r="E221" s="95">
        <v>568</v>
      </c>
      <c r="F221" s="53"/>
      <c r="G221" s="54">
        <v>0.5</v>
      </c>
      <c r="H221" s="54"/>
      <c r="I221" s="54">
        <f t="shared" si="146"/>
        <v>1.5287999999999999</v>
      </c>
      <c r="J221" s="94"/>
      <c r="K221" s="53"/>
      <c r="L221" s="53"/>
      <c r="M221" s="53"/>
      <c r="N221" s="53"/>
      <c r="O221" s="54"/>
      <c r="P221" s="54">
        <f t="shared" si="147"/>
        <v>1.5287999999999999</v>
      </c>
      <c r="Q221" s="54"/>
      <c r="R221" s="54">
        <f t="shared" si="148"/>
        <v>868.35839999999996</v>
      </c>
    </row>
    <row r="222" spans="1:18" ht="36">
      <c r="A222" s="6">
        <v>4</v>
      </c>
      <c r="B222" s="32" t="s">
        <v>116</v>
      </c>
      <c r="C222" s="150" t="s">
        <v>117</v>
      </c>
      <c r="D222" s="6" t="s">
        <v>118</v>
      </c>
      <c r="E222" s="6">
        <v>7.23</v>
      </c>
      <c r="F222" s="6"/>
      <c r="G222" s="6">
        <v>9.4</v>
      </c>
      <c r="H222" s="12"/>
      <c r="I222" s="12">
        <f t="shared" si="146"/>
        <v>28.741440000000001</v>
      </c>
      <c r="J222" s="96"/>
      <c r="K222" s="6"/>
      <c r="L222" s="6"/>
      <c r="M222" s="6"/>
      <c r="N222" s="6"/>
      <c r="O222" s="12"/>
      <c r="P222" s="12">
        <f t="shared" si="147"/>
        <v>28.741440000000001</v>
      </c>
      <c r="Q222" s="12"/>
      <c r="R222" s="12">
        <f t="shared" si="148"/>
        <v>207.80061120000002</v>
      </c>
    </row>
    <row r="223" spans="1:18" ht="18">
      <c r="A223" s="85" t="s">
        <v>149</v>
      </c>
      <c r="B223" s="85"/>
      <c r="C223" s="85" t="s">
        <v>119</v>
      </c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</row>
    <row r="224" spans="1:18" ht="18">
      <c r="A224" s="208">
        <v>1</v>
      </c>
      <c r="B224" s="209" t="s">
        <v>120</v>
      </c>
      <c r="C224" s="302" t="s">
        <v>150</v>
      </c>
      <c r="D224" s="208" t="s">
        <v>118</v>
      </c>
      <c r="E224" s="208">
        <v>6.77</v>
      </c>
      <c r="F224" s="208">
        <v>1.74</v>
      </c>
      <c r="G224" s="208">
        <v>12.76</v>
      </c>
      <c r="H224" s="212">
        <f>F224*H$7</f>
        <v>4.2939546000000002</v>
      </c>
      <c r="I224" s="212">
        <f t="shared" ref="I224" si="150">G224*I$7</f>
        <v>39.014975999999997</v>
      </c>
      <c r="J224" s="96" t="s">
        <v>121</v>
      </c>
      <c r="K224" s="6" t="s">
        <v>122</v>
      </c>
      <c r="L224" s="8" t="s">
        <v>123</v>
      </c>
      <c r="M224" s="8">
        <v>15.12</v>
      </c>
      <c r="N224" s="8">
        <v>4</v>
      </c>
      <c r="O224" s="275">
        <f>((N224*M224)+(N225*M225)+(N226*M226))*O$7</f>
        <v>78.258211199999977</v>
      </c>
      <c r="P224" s="212">
        <f t="shared" ref="P224" si="151">H224+I224+O224</f>
        <v>121.56714179999997</v>
      </c>
      <c r="Q224" s="212">
        <f>O224*E224</f>
        <v>529.80808982399981</v>
      </c>
      <c r="R224" s="212">
        <f t="shared" ref="R224" si="152">P224*E224</f>
        <v>823.0095499859998</v>
      </c>
    </row>
    <row r="225" spans="1:18" ht="18">
      <c r="A225" s="208"/>
      <c r="B225" s="209"/>
      <c r="C225" s="303"/>
      <c r="D225" s="208"/>
      <c r="E225" s="208"/>
      <c r="F225" s="208"/>
      <c r="G225" s="208"/>
      <c r="H225" s="212"/>
      <c r="I225" s="212"/>
      <c r="J225" s="96" t="s">
        <v>124</v>
      </c>
      <c r="K225" s="6" t="s">
        <v>122</v>
      </c>
      <c r="L225" s="8" t="s">
        <v>125</v>
      </c>
      <c r="M225" s="8">
        <v>1.5</v>
      </c>
      <c r="N225" s="8">
        <v>4</v>
      </c>
      <c r="O225" s="275"/>
      <c r="P225" s="212"/>
      <c r="Q225" s="212"/>
      <c r="R225" s="212"/>
    </row>
    <row r="226" spans="1:18" ht="18">
      <c r="A226" s="208"/>
      <c r="B226" s="209"/>
      <c r="C226" s="303"/>
      <c r="D226" s="208"/>
      <c r="E226" s="208"/>
      <c r="F226" s="208"/>
      <c r="G226" s="208"/>
      <c r="H226" s="212"/>
      <c r="I226" s="212"/>
      <c r="J226" s="96" t="s">
        <v>126</v>
      </c>
      <c r="K226" s="6" t="s">
        <v>122</v>
      </c>
      <c r="L226" s="121"/>
      <c r="M226" s="8">
        <v>3</v>
      </c>
      <c r="N226" s="8">
        <v>0.2</v>
      </c>
      <c r="O226" s="275"/>
      <c r="P226" s="212"/>
      <c r="Q226" s="212"/>
      <c r="R226" s="212"/>
    </row>
    <row r="227" spans="1:18" ht="18">
      <c r="A227" s="98">
        <v>2</v>
      </c>
      <c r="B227" s="99" t="s">
        <v>127</v>
      </c>
      <c r="C227" s="100" t="s">
        <v>128</v>
      </c>
      <c r="D227" s="98" t="s">
        <v>129</v>
      </c>
      <c r="E227" s="98">
        <f>677*0.1</f>
        <v>67.7</v>
      </c>
      <c r="F227" s="98">
        <v>1.62</v>
      </c>
      <c r="G227" s="98"/>
      <c r="H227" s="101">
        <f>F227*H$7</f>
        <v>3.9978198000000003</v>
      </c>
      <c r="I227" s="102"/>
      <c r="J227" s="100" t="s">
        <v>130</v>
      </c>
      <c r="K227" s="98" t="s">
        <v>129</v>
      </c>
      <c r="L227" s="103" t="s">
        <v>131</v>
      </c>
      <c r="M227" s="103">
        <v>1.1200000000000001</v>
      </c>
      <c r="N227" s="103">
        <v>4</v>
      </c>
      <c r="O227" s="54">
        <f t="shared" ref="O227:O229" si="153">N227*M227*O$7</f>
        <v>5.2265471999999997</v>
      </c>
      <c r="P227" s="54">
        <f>H227+I227+O227</f>
        <v>9.2243670000000009</v>
      </c>
      <c r="Q227" s="54">
        <f t="shared" ref="Q227:Q230" si="154">O227*E227</f>
        <v>353.83724544</v>
      </c>
      <c r="R227" s="54">
        <f>P227*E227</f>
        <v>624.48964590000014</v>
      </c>
    </row>
    <row r="228" spans="1:18" ht="54">
      <c r="A228" s="95">
        <v>3</v>
      </c>
      <c r="B228" s="97" t="s">
        <v>132</v>
      </c>
      <c r="C228" s="151" t="s">
        <v>219</v>
      </c>
      <c r="D228" s="53" t="s">
        <v>118</v>
      </c>
      <c r="E228" s="53">
        <v>6.77</v>
      </c>
      <c r="F228" s="53">
        <v>114</v>
      </c>
      <c r="G228" s="53">
        <v>1</v>
      </c>
      <c r="H228" s="101">
        <f>F228*H$7</f>
        <v>281.32805999999999</v>
      </c>
      <c r="I228" s="101">
        <f>G228*I$7</f>
        <v>3.0575999999999999</v>
      </c>
      <c r="J228" s="104" t="s">
        <v>133</v>
      </c>
      <c r="K228" s="53" t="s">
        <v>129</v>
      </c>
      <c r="L228" s="125" t="s">
        <v>229</v>
      </c>
      <c r="M228" s="95">
        <v>17.7</v>
      </c>
      <c r="N228" s="95">
        <v>11.67</v>
      </c>
      <c r="O228" s="54">
        <f t="shared" si="153"/>
        <v>240.97999175999999</v>
      </c>
      <c r="P228" s="54">
        <f>H228+I228+O228</f>
        <v>525.36565175999999</v>
      </c>
      <c r="Q228" s="54">
        <f t="shared" si="154"/>
        <v>1631.4345442151998</v>
      </c>
      <c r="R228" s="54">
        <f>P228*E228</f>
        <v>3556.7254624151997</v>
      </c>
    </row>
    <row r="229" spans="1:18" ht="36">
      <c r="A229" s="53">
        <v>4</v>
      </c>
      <c r="B229" s="97" t="s">
        <v>134</v>
      </c>
      <c r="C229" s="124" t="s">
        <v>188</v>
      </c>
      <c r="D229" s="53" t="s">
        <v>135</v>
      </c>
      <c r="E229" s="105">
        <v>59</v>
      </c>
      <c r="F229" s="53">
        <v>0.13100000000000001</v>
      </c>
      <c r="G229" s="53"/>
      <c r="H229" s="54">
        <f>F229*H$7</f>
        <v>0.32328049000000003</v>
      </c>
      <c r="I229" s="54"/>
      <c r="J229" s="104" t="s">
        <v>130</v>
      </c>
      <c r="K229" s="53" t="s">
        <v>129</v>
      </c>
      <c r="L229" s="106" t="s">
        <v>131</v>
      </c>
      <c r="M229" s="95">
        <v>0.20100000000000001</v>
      </c>
      <c r="N229" s="95">
        <v>4</v>
      </c>
      <c r="O229" s="54">
        <f t="shared" si="153"/>
        <v>0.93797856000000002</v>
      </c>
      <c r="P229" s="54">
        <f>H229+I229+O229</f>
        <v>1.26125905</v>
      </c>
      <c r="Q229" s="54">
        <f t="shared" si="154"/>
        <v>55.340735039999998</v>
      </c>
      <c r="R229" s="54">
        <f>P229*E229</f>
        <v>74.414283949999998</v>
      </c>
    </row>
    <row r="230" spans="1:18" ht="18">
      <c r="A230" s="304">
        <v>5</v>
      </c>
      <c r="B230" s="305" t="s">
        <v>137</v>
      </c>
      <c r="C230" s="306" t="s">
        <v>138</v>
      </c>
      <c r="D230" s="304" t="s">
        <v>129</v>
      </c>
      <c r="E230" s="304">
        <v>19</v>
      </c>
      <c r="F230" s="304">
        <v>1.55</v>
      </c>
      <c r="G230" s="304">
        <v>0.33</v>
      </c>
      <c r="H230" s="301">
        <f>F230*H$7</f>
        <v>3.8250744999999999</v>
      </c>
      <c r="I230" s="301">
        <f>G230*I$7</f>
        <v>1.0090079999999999</v>
      </c>
      <c r="J230" s="104" t="s">
        <v>139</v>
      </c>
      <c r="K230" s="53" t="s">
        <v>140</v>
      </c>
      <c r="L230" s="125" t="s">
        <v>231</v>
      </c>
      <c r="M230" s="95">
        <v>1.02</v>
      </c>
      <c r="N230" s="95">
        <v>31.39</v>
      </c>
      <c r="O230" s="280">
        <f>((N230*M230)/1.02+(N231*M231)+(N232*M232)+(N233*M233))*O$7</f>
        <v>43.004683679999999</v>
      </c>
      <c r="P230" s="280">
        <f>H230+I230+O230</f>
        <v>47.83876618</v>
      </c>
      <c r="Q230" s="280">
        <f t="shared" si="154"/>
        <v>817.08898992000002</v>
      </c>
      <c r="R230" s="280">
        <f>P230*E230</f>
        <v>908.93655741999999</v>
      </c>
    </row>
    <row r="231" spans="1:18" ht="18">
      <c r="A231" s="304"/>
      <c r="B231" s="305"/>
      <c r="C231" s="307"/>
      <c r="D231" s="304"/>
      <c r="E231" s="304"/>
      <c r="F231" s="304"/>
      <c r="G231" s="304"/>
      <c r="H231" s="301"/>
      <c r="I231" s="301"/>
      <c r="J231" s="104" t="s">
        <v>141</v>
      </c>
      <c r="K231" s="53" t="s">
        <v>142</v>
      </c>
      <c r="L231" s="95"/>
      <c r="M231" s="95">
        <v>0.71699999999999997</v>
      </c>
      <c r="N231" s="95">
        <v>3.5</v>
      </c>
      <c r="O231" s="280"/>
      <c r="P231" s="280"/>
      <c r="Q231" s="280"/>
      <c r="R231" s="280"/>
    </row>
    <row r="232" spans="1:18" ht="18">
      <c r="A232" s="304"/>
      <c r="B232" s="305"/>
      <c r="C232" s="307"/>
      <c r="D232" s="304"/>
      <c r="E232" s="304"/>
      <c r="F232" s="304"/>
      <c r="G232" s="304"/>
      <c r="H232" s="301"/>
      <c r="I232" s="301"/>
      <c r="J232" s="107" t="s">
        <v>143</v>
      </c>
      <c r="K232" s="53" t="s">
        <v>140</v>
      </c>
      <c r="L232" s="127" t="s">
        <v>225</v>
      </c>
      <c r="M232" s="95">
        <v>1.6500000000000001E-2</v>
      </c>
      <c r="N232" s="125">
        <v>125</v>
      </c>
      <c r="O232" s="280"/>
      <c r="P232" s="280"/>
      <c r="Q232" s="280"/>
      <c r="R232" s="280"/>
    </row>
    <row r="233" spans="1:18" ht="18">
      <c r="A233" s="304"/>
      <c r="B233" s="305"/>
      <c r="C233" s="307"/>
      <c r="D233" s="304"/>
      <c r="E233" s="304"/>
      <c r="F233" s="304"/>
      <c r="G233" s="304"/>
      <c r="H233" s="301"/>
      <c r="I233" s="301"/>
      <c r="J233" s="107" t="s">
        <v>144</v>
      </c>
      <c r="K233" s="53" t="s">
        <v>145</v>
      </c>
      <c r="L233" s="127" t="s">
        <v>230</v>
      </c>
      <c r="M233" s="95">
        <v>0.9</v>
      </c>
      <c r="N233" s="95">
        <v>1</v>
      </c>
      <c r="O233" s="280"/>
      <c r="P233" s="280"/>
      <c r="Q233" s="280"/>
      <c r="R233" s="280"/>
    </row>
    <row r="234" spans="1:18" ht="18">
      <c r="A234" s="85" t="s">
        <v>214</v>
      </c>
      <c r="B234" s="85"/>
      <c r="C234" s="85" t="s">
        <v>247</v>
      </c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</row>
    <row r="235" spans="1:18" ht="36">
      <c r="A235" s="6">
        <v>1</v>
      </c>
      <c r="B235" s="87" t="s">
        <v>109</v>
      </c>
      <c r="C235" s="124" t="s">
        <v>280</v>
      </c>
      <c r="D235" s="6" t="s">
        <v>110</v>
      </c>
      <c r="E235" s="89">
        <v>9.7000000000000003E-2</v>
      </c>
      <c r="F235" s="6"/>
      <c r="G235" s="6">
        <f>140+117.4</f>
        <v>257.39999999999998</v>
      </c>
      <c r="H235" s="90"/>
      <c r="I235" s="12">
        <f t="shared" ref="I235:I238" si="155">G235*I$7</f>
        <v>787.02623999999992</v>
      </c>
      <c r="J235" s="88"/>
      <c r="K235" s="6"/>
      <c r="L235" s="6"/>
      <c r="M235" s="6"/>
      <c r="N235" s="6"/>
      <c r="O235" s="12"/>
      <c r="P235" s="12">
        <f t="shared" ref="P235:P238" si="156">H235+I235+O235</f>
        <v>787.02623999999992</v>
      </c>
      <c r="Q235" s="12"/>
      <c r="R235" s="12">
        <f t="shared" ref="R235:R238" si="157">P235*E235</f>
        <v>76.341545279999991</v>
      </c>
    </row>
    <row r="236" spans="1:18" ht="54">
      <c r="A236" s="6">
        <v>2</v>
      </c>
      <c r="B236" s="91" t="s">
        <v>111</v>
      </c>
      <c r="C236" s="149" t="s">
        <v>112</v>
      </c>
      <c r="D236" s="8" t="s">
        <v>113</v>
      </c>
      <c r="E236" s="89">
        <v>9.7000000000000003E-2</v>
      </c>
      <c r="F236" s="8">
        <v>5.92</v>
      </c>
      <c r="G236" s="8">
        <v>187.67</v>
      </c>
      <c r="H236" s="14">
        <f t="shared" ref="H236" si="158">F236*H$7</f>
        <v>14.6093168</v>
      </c>
      <c r="I236" s="14">
        <f t="shared" si="155"/>
        <v>573.81979199999989</v>
      </c>
      <c r="J236" s="92"/>
      <c r="K236" s="8"/>
      <c r="L236" s="8"/>
      <c r="M236" s="8"/>
      <c r="N236" s="8"/>
      <c r="O236" s="14"/>
      <c r="P236" s="14">
        <f t="shared" si="156"/>
        <v>588.42910879999988</v>
      </c>
      <c r="Q236" s="14"/>
      <c r="R236" s="14">
        <f t="shared" si="157"/>
        <v>57.077623553599992</v>
      </c>
    </row>
    <row r="237" spans="1:18" ht="18">
      <c r="A237" s="53">
        <v>3</v>
      </c>
      <c r="B237" s="93" t="s">
        <v>115</v>
      </c>
      <c r="C237" s="123" t="s">
        <v>395</v>
      </c>
      <c r="D237" s="95" t="s">
        <v>114</v>
      </c>
      <c r="E237" s="95">
        <v>184</v>
      </c>
      <c r="F237" s="53"/>
      <c r="G237" s="54">
        <v>0.5</v>
      </c>
      <c r="H237" s="54"/>
      <c r="I237" s="54">
        <f t="shared" si="155"/>
        <v>1.5287999999999999</v>
      </c>
      <c r="J237" s="94"/>
      <c r="K237" s="53"/>
      <c r="L237" s="53"/>
      <c r="M237" s="53"/>
      <c r="N237" s="53"/>
      <c r="O237" s="54"/>
      <c r="P237" s="54">
        <f t="shared" si="156"/>
        <v>1.5287999999999999</v>
      </c>
      <c r="Q237" s="54"/>
      <c r="R237" s="54">
        <f t="shared" si="157"/>
        <v>281.29919999999998</v>
      </c>
    </row>
    <row r="238" spans="1:18" ht="36">
      <c r="A238" s="6">
        <v>4</v>
      </c>
      <c r="B238" s="32" t="s">
        <v>116</v>
      </c>
      <c r="C238" s="150" t="s">
        <v>117</v>
      </c>
      <c r="D238" s="6" t="s">
        <v>118</v>
      </c>
      <c r="E238" s="6">
        <v>2.42</v>
      </c>
      <c r="F238" s="6"/>
      <c r="G238" s="6">
        <v>9.4</v>
      </c>
      <c r="H238" s="12"/>
      <c r="I238" s="12">
        <f t="shared" si="155"/>
        <v>28.741440000000001</v>
      </c>
      <c r="J238" s="96"/>
      <c r="K238" s="6"/>
      <c r="L238" s="6"/>
      <c r="M238" s="6"/>
      <c r="N238" s="6"/>
      <c r="O238" s="12"/>
      <c r="P238" s="12">
        <f t="shared" si="156"/>
        <v>28.741440000000001</v>
      </c>
      <c r="Q238" s="12"/>
      <c r="R238" s="12">
        <f t="shared" si="157"/>
        <v>69.554284800000005</v>
      </c>
    </row>
    <row r="239" spans="1:18" ht="18">
      <c r="A239" s="98">
        <v>5</v>
      </c>
      <c r="B239" s="99" t="s">
        <v>127</v>
      </c>
      <c r="C239" s="124" t="s">
        <v>128</v>
      </c>
      <c r="D239" s="98" t="s">
        <v>129</v>
      </c>
      <c r="E239" s="98">
        <f>242*0.1</f>
        <v>24.200000000000003</v>
      </c>
      <c r="F239" s="98">
        <v>1.62</v>
      </c>
      <c r="G239" s="98"/>
      <c r="H239" s="101">
        <f>F239*H$7</f>
        <v>3.9978198000000003</v>
      </c>
      <c r="I239" s="102"/>
      <c r="J239" s="100" t="s">
        <v>130</v>
      </c>
      <c r="K239" s="98" t="s">
        <v>129</v>
      </c>
      <c r="L239" s="103" t="s">
        <v>131</v>
      </c>
      <c r="M239" s="103">
        <v>1.1200000000000001</v>
      </c>
      <c r="N239" s="103">
        <v>4</v>
      </c>
      <c r="O239" s="54">
        <f t="shared" ref="O239:O241" si="159">N239*M239*O$7</f>
        <v>5.2265471999999997</v>
      </c>
      <c r="P239" s="54">
        <f>H239+I239+O239</f>
        <v>9.2243670000000009</v>
      </c>
      <c r="Q239" s="54">
        <f t="shared" ref="Q239:Q242" si="160">O239*E239</f>
        <v>126.48244224000001</v>
      </c>
      <c r="R239" s="54">
        <f>P239*E239</f>
        <v>223.22968140000006</v>
      </c>
    </row>
    <row r="240" spans="1:18" ht="54">
      <c r="A240" s="95">
        <v>6</v>
      </c>
      <c r="B240" s="97" t="s">
        <v>132</v>
      </c>
      <c r="C240" s="151" t="s">
        <v>219</v>
      </c>
      <c r="D240" s="53" t="s">
        <v>118</v>
      </c>
      <c r="E240" s="53">
        <v>2.42</v>
      </c>
      <c r="F240" s="53">
        <v>114</v>
      </c>
      <c r="G240" s="53">
        <v>1</v>
      </c>
      <c r="H240" s="101">
        <f>F240*H$7</f>
        <v>281.32805999999999</v>
      </c>
      <c r="I240" s="101">
        <f>G240*I$7</f>
        <v>3.0575999999999999</v>
      </c>
      <c r="J240" s="104" t="s">
        <v>133</v>
      </c>
      <c r="K240" s="53" t="s">
        <v>129</v>
      </c>
      <c r="L240" s="125" t="s">
        <v>229</v>
      </c>
      <c r="M240" s="95">
        <v>17.7</v>
      </c>
      <c r="N240" s="95">
        <v>11.67</v>
      </c>
      <c r="O240" s="54">
        <f t="shared" si="159"/>
        <v>240.97999175999999</v>
      </c>
      <c r="P240" s="54">
        <f>H240+I240+O240</f>
        <v>525.36565175999999</v>
      </c>
      <c r="Q240" s="54">
        <f t="shared" si="160"/>
        <v>583.17158005919998</v>
      </c>
      <c r="R240" s="54">
        <f>P240*E240</f>
        <v>1271.3848772592</v>
      </c>
    </row>
    <row r="241" spans="1:18" ht="36">
      <c r="A241" s="53">
        <v>7</v>
      </c>
      <c r="B241" s="97" t="s">
        <v>134</v>
      </c>
      <c r="C241" s="124" t="s">
        <v>188</v>
      </c>
      <c r="D241" s="53" t="s">
        <v>135</v>
      </c>
      <c r="E241" s="105">
        <v>21</v>
      </c>
      <c r="F241" s="53">
        <v>0.13100000000000001</v>
      </c>
      <c r="G241" s="53"/>
      <c r="H241" s="54">
        <f>F241*H$7</f>
        <v>0.32328049000000003</v>
      </c>
      <c r="I241" s="54"/>
      <c r="J241" s="104" t="s">
        <v>130</v>
      </c>
      <c r="K241" s="53" t="s">
        <v>129</v>
      </c>
      <c r="L241" s="106" t="s">
        <v>131</v>
      </c>
      <c r="M241" s="95">
        <v>0.20100000000000001</v>
      </c>
      <c r="N241" s="95">
        <v>4</v>
      </c>
      <c r="O241" s="54">
        <f t="shared" si="159"/>
        <v>0.93797856000000002</v>
      </c>
      <c r="P241" s="54">
        <f>H241+I241+O241</f>
        <v>1.26125905</v>
      </c>
      <c r="Q241" s="54">
        <f t="shared" si="160"/>
        <v>19.697549760000001</v>
      </c>
      <c r="R241" s="54">
        <f>P241*E241</f>
        <v>26.486440050000002</v>
      </c>
    </row>
    <row r="242" spans="1:18" ht="18">
      <c r="A242" s="304">
        <v>8</v>
      </c>
      <c r="B242" s="305" t="s">
        <v>137</v>
      </c>
      <c r="C242" s="306" t="s">
        <v>138</v>
      </c>
      <c r="D242" s="304" t="s">
        <v>129</v>
      </c>
      <c r="E242" s="304">
        <v>2.2999999999999998</v>
      </c>
      <c r="F242" s="304">
        <v>1.55</v>
      </c>
      <c r="G242" s="304">
        <v>0.33</v>
      </c>
      <c r="H242" s="301">
        <f>F242*H$7</f>
        <v>3.8250744999999999</v>
      </c>
      <c r="I242" s="301">
        <f>G242*I$7</f>
        <v>1.0090079999999999</v>
      </c>
      <c r="J242" s="104" t="s">
        <v>139</v>
      </c>
      <c r="K242" s="53" t="s">
        <v>140</v>
      </c>
      <c r="L242" s="125" t="s">
        <v>231</v>
      </c>
      <c r="M242" s="95">
        <v>1.02</v>
      </c>
      <c r="N242" s="95">
        <v>31.39</v>
      </c>
      <c r="O242" s="280">
        <f>((N242*M242)/1.02+(N243*M243)+(N244*M244)+(N245*M245))*O$7</f>
        <v>43.004683679999999</v>
      </c>
      <c r="P242" s="280">
        <f>H242+I242+O242</f>
        <v>47.83876618</v>
      </c>
      <c r="Q242" s="280">
        <f t="shared" si="160"/>
        <v>98.91077246399999</v>
      </c>
      <c r="R242" s="280">
        <f>P242*E242</f>
        <v>110.029162214</v>
      </c>
    </row>
    <row r="243" spans="1:18" ht="18">
      <c r="A243" s="304"/>
      <c r="B243" s="305"/>
      <c r="C243" s="307"/>
      <c r="D243" s="304"/>
      <c r="E243" s="304"/>
      <c r="F243" s="304"/>
      <c r="G243" s="304"/>
      <c r="H243" s="301"/>
      <c r="I243" s="301"/>
      <c r="J243" s="104" t="s">
        <v>141</v>
      </c>
      <c r="K243" s="53" t="s">
        <v>142</v>
      </c>
      <c r="L243" s="95"/>
      <c r="M243" s="95">
        <v>0.71699999999999997</v>
      </c>
      <c r="N243" s="95">
        <v>3.5</v>
      </c>
      <c r="O243" s="280"/>
      <c r="P243" s="280"/>
      <c r="Q243" s="280"/>
      <c r="R243" s="280"/>
    </row>
    <row r="244" spans="1:18" ht="18">
      <c r="A244" s="304"/>
      <c r="B244" s="305"/>
      <c r="C244" s="307"/>
      <c r="D244" s="304"/>
      <c r="E244" s="304"/>
      <c r="F244" s="304"/>
      <c r="G244" s="304"/>
      <c r="H244" s="301"/>
      <c r="I244" s="301"/>
      <c r="J244" s="107" t="s">
        <v>143</v>
      </c>
      <c r="K244" s="53" t="s">
        <v>140</v>
      </c>
      <c r="L244" s="127" t="s">
        <v>225</v>
      </c>
      <c r="M244" s="95">
        <v>1.6500000000000001E-2</v>
      </c>
      <c r="N244" s="125">
        <v>125</v>
      </c>
      <c r="O244" s="280"/>
      <c r="P244" s="280"/>
      <c r="Q244" s="280"/>
      <c r="R244" s="280"/>
    </row>
    <row r="245" spans="1:18" ht="18">
      <c r="A245" s="304"/>
      <c r="B245" s="305"/>
      <c r="C245" s="307"/>
      <c r="D245" s="304"/>
      <c r="E245" s="304"/>
      <c r="F245" s="304"/>
      <c r="G245" s="304"/>
      <c r="H245" s="301"/>
      <c r="I245" s="301"/>
      <c r="J245" s="107" t="s">
        <v>144</v>
      </c>
      <c r="K245" s="53" t="s">
        <v>145</v>
      </c>
      <c r="L245" s="127" t="s">
        <v>230</v>
      </c>
      <c r="M245" s="95">
        <v>0.9</v>
      </c>
      <c r="N245" s="95">
        <v>1</v>
      </c>
      <c r="O245" s="280"/>
      <c r="P245" s="280"/>
      <c r="Q245" s="280"/>
      <c r="R245" s="280"/>
    </row>
    <row r="246" spans="1:18" ht="18">
      <c r="A246" s="85" t="s">
        <v>215</v>
      </c>
      <c r="B246" s="85"/>
      <c r="C246" s="85" t="s">
        <v>210</v>
      </c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</row>
    <row r="247" spans="1:18" ht="18">
      <c r="A247" s="208">
        <v>1</v>
      </c>
      <c r="B247" s="209" t="s">
        <v>201</v>
      </c>
      <c r="C247" s="210" t="s">
        <v>208</v>
      </c>
      <c r="D247" s="208" t="s">
        <v>122</v>
      </c>
      <c r="E247" s="212">
        <v>0.12</v>
      </c>
      <c r="F247" s="208">
        <v>4.49</v>
      </c>
      <c r="G247" s="208">
        <v>1.23</v>
      </c>
      <c r="H247" s="212">
        <f t="shared" ref="H247" si="161">F247*H$7</f>
        <v>11.0803771</v>
      </c>
      <c r="I247" s="212">
        <f>G247*I$7</f>
        <v>3.7608479999999997</v>
      </c>
      <c r="J247" s="88" t="s">
        <v>139</v>
      </c>
      <c r="K247" s="6" t="s">
        <v>122</v>
      </c>
      <c r="L247" s="125" t="s">
        <v>231</v>
      </c>
      <c r="M247" s="8">
        <v>1.0149999999999999</v>
      </c>
      <c r="N247" s="95">
        <v>31.39</v>
      </c>
      <c r="O247" s="275">
        <f>((N247*M247)/1.02+(N248*M248)+(N249*M249))*O$7</f>
        <v>47.442730929411766</v>
      </c>
      <c r="P247" s="212">
        <f>H247+I247+O247</f>
        <v>62.283956029411769</v>
      </c>
      <c r="Q247" s="212">
        <f>O247*E247</f>
        <v>5.6931277115294119</v>
      </c>
      <c r="R247" s="212">
        <f>P247*E247</f>
        <v>7.4740747235294123</v>
      </c>
    </row>
    <row r="248" spans="1:18" ht="18">
      <c r="A248" s="208"/>
      <c r="B248" s="209"/>
      <c r="C248" s="211"/>
      <c r="D248" s="208"/>
      <c r="E248" s="212"/>
      <c r="F248" s="208"/>
      <c r="G248" s="208"/>
      <c r="H248" s="212"/>
      <c r="I248" s="212"/>
      <c r="J248" s="88" t="s">
        <v>141</v>
      </c>
      <c r="K248" s="6" t="s">
        <v>202</v>
      </c>
      <c r="L248" s="8"/>
      <c r="M248" s="8">
        <v>1.28</v>
      </c>
      <c r="N248" s="8">
        <v>3.5</v>
      </c>
      <c r="O248" s="275"/>
      <c r="P248" s="212"/>
      <c r="Q248" s="212"/>
      <c r="R248" s="212"/>
    </row>
    <row r="249" spans="1:18" ht="18">
      <c r="A249" s="208"/>
      <c r="B249" s="209"/>
      <c r="C249" s="211"/>
      <c r="D249" s="208"/>
      <c r="E249" s="212"/>
      <c r="F249" s="208"/>
      <c r="G249" s="208"/>
      <c r="H249" s="212"/>
      <c r="I249" s="212"/>
      <c r="J249" s="88" t="s">
        <v>143</v>
      </c>
      <c r="K249" s="6" t="s">
        <v>122</v>
      </c>
      <c r="L249" s="127" t="s">
        <v>225</v>
      </c>
      <c r="M249" s="8">
        <v>3.9600000000000003E-2</v>
      </c>
      <c r="N249" s="125">
        <v>125</v>
      </c>
      <c r="O249" s="275"/>
      <c r="P249" s="212"/>
      <c r="Q249" s="212"/>
      <c r="R249" s="212"/>
    </row>
    <row r="250" spans="1:18" ht="54">
      <c r="A250" s="6">
        <v>2</v>
      </c>
      <c r="B250" s="6" t="s">
        <v>203</v>
      </c>
      <c r="C250" s="151" t="s">
        <v>209</v>
      </c>
      <c r="D250" s="6" t="s">
        <v>122</v>
      </c>
      <c r="E250" s="12">
        <v>0.12</v>
      </c>
      <c r="F250" s="6">
        <v>4.4000000000000004</v>
      </c>
      <c r="G250" s="6">
        <v>4.3</v>
      </c>
      <c r="H250" s="12">
        <f t="shared" ref="H250:H251" si="162">F250*H$7</f>
        <v>10.858276</v>
      </c>
      <c r="I250" s="12">
        <f>G250*I$7</f>
        <v>13.147679999999999</v>
      </c>
      <c r="J250" s="88"/>
      <c r="K250" s="6"/>
      <c r="L250" s="6"/>
      <c r="M250" s="6"/>
      <c r="N250" s="6"/>
      <c r="O250" s="12"/>
      <c r="P250" s="12">
        <f>H250+I250+O250</f>
        <v>24.005955999999998</v>
      </c>
      <c r="Q250" s="12"/>
      <c r="R250" s="12">
        <f>P250*E250</f>
        <v>2.8807147199999994</v>
      </c>
    </row>
    <row r="251" spans="1:18" ht="18">
      <c r="A251" s="6">
        <v>3</v>
      </c>
      <c r="B251" s="6" t="s">
        <v>162</v>
      </c>
      <c r="C251" s="124" t="s">
        <v>204</v>
      </c>
      <c r="D251" s="6" t="s">
        <v>114</v>
      </c>
      <c r="E251" s="119">
        <f>0.12*1.95</f>
        <v>0.23399999999999999</v>
      </c>
      <c r="F251" s="6">
        <v>0.23</v>
      </c>
      <c r="G251" s="6"/>
      <c r="H251" s="12">
        <f t="shared" si="162"/>
        <v>0.56759170000000003</v>
      </c>
      <c r="I251" s="12"/>
      <c r="J251" s="6"/>
      <c r="K251" s="6"/>
      <c r="L251" s="6"/>
      <c r="M251" s="6"/>
      <c r="N251" s="6"/>
      <c r="O251" s="6"/>
      <c r="P251" s="12">
        <f>H251+I251+O251</f>
        <v>0.56759170000000003</v>
      </c>
      <c r="Q251" s="12"/>
      <c r="R251" s="12">
        <f>P251*E251</f>
        <v>0.13281645780000001</v>
      </c>
    </row>
    <row r="252" spans="1:18" ht="18">
      <c r="A252" s="53">
        <v>4</v>
      </c>
      <c r="B252" s="93" t="s">
        <v>115</v>
      </c>
      <c r="C252" s="123" t="s">
        <v>395</v>
      </c>
      <c r="D252" s="95" t="s">
        <v>114</v>
      </c>
      <c r="E252" s="119">
        <f>0.12*1.95</f>
        <v>0.23399999999999999</v>
      </c>
      <c r="F252" s="53"/>
      <c r="G252" s="54">
        <v>0.5</v>
      </c>
      <c r="H252" s="54"/>
      <c r="I252" s="54">
        <f t="shared" ref="I252" si="163">G252*I$7</f>
        <v>1.5287999999999999</v>
      </c>
      <c r="J252" s="94"/>
      <c r="K252" s="53"/>
      <c r="L252" s="95"/>
      <c r="M252" s="95"/>
      <c r="N252" s="95"/>
      <c r="O252" s="54"/>
      <c r="P252" s="54">
        <f t="shared" ref="P252" si="164">H252+I252+O252</f>
        <v>1.5287999999999999</v>
      </c>
      <c r="Q252" s="54"/>
      <c r="R252" s="54">
        <f t="shared" ref="R252" si="165">P252*E252</f>
        <v>0.35773919999999998</v>
      </c>
    </row>
    <row r="253" spans="1:18" ht="54">
      <c r="A253" s="6">
        <v>5</v>
      </c>
      <c r="B253" s="120" t="s">
        <v>205</v>
      </c>
      <c r="C253" s="124" t="s">
        <v>206</v>
      </c>
      <c r="D253" s="6" t="s">
        <v>207</v>
      </c>
      <c r="E253" s="14">
        <f>(0.1/0.03)/100</f>
        <v>3.3333333333333333E-2</v>
      </c>
      <c r="F253" s="6">
        <v>10.199999999999999</v>
      </c>
      <c r="G253" s="6">
        <v>1.41</v>
      </c>
      <c r="H253" s="12">
        <f>F253*H$7</f>
        <v>25.171457999999998</v>
      </c>
      <c r="I253" s="12">
        <f>G253*I$7</f>
        <v>4.3112159999999999</v>
      </c>
      <c r="J253" s="88" t="s">
        <v>136</v>
      </c>
      <c r="K253" s="6" t="s">
        <v>122</v>
      </c>
      <c r="L253" s="106" t="s">
        <v>191</v>
      </c>
      <c r="M253" s="8">
        <v>3.06</v>
      </c>
      <c r="N253" s="8">
        <v>26</v>
      </c>
      <c r="O253" s="12">
        <f>N253*M253*O$7</f>
        <v>92.817878399999998</v>
      </c>
      <c r="P253" s="12">
        <f>H253+I253+O253</f>
        <v>122.30055239999999</v>
      </c>
      <c r="Q253" s="12">
        <f>O253*E253</f>
        <v>3.0939292799999998</v>
      </c>
      <c r="R253" s="12">
        <f>P253*E253</f>
        <v>4.0766850799999999</v>
      </c>
    </row>
    <row r="254" spans="1:18" ht="36">
      <c r="A254" s="276">
        <v>6</v>
      </c>
      <c r="B254" s="277" t="s">
        <v>211</v>
      </c>
      <c r="C254" s="210" t="s">
        <v>212</v>
      </c>
      <c r="D254" s="276" t="s">
        <v>153</v>
      </c>
      <c r="E254" s="279">
        <v>2</v>
      </c>
      <c r="F254" s="276">
        <v>0.8</v>
      </c>
      <c r="G254" s="276">
        <v>0.09</v>
      </c>
      <c r="H254" s="280">
        <f>F254*H$7</f>
        <v>1.974232</v>
      </c>
      <c r="I254" s="280">
        <f t="shared" ref="I254" si="166">G254*I$7</f>
        <v>0.27518399999999998</v>
      </c>
      <c r="J254" s="104" t="s">
        <v>213</v>
      </c>
      <c r="K254" s="53" t="s">
        <v>153</v>
      </c>
      <c r="L254" s="127" t="s">
        <v>232</v>
      </c>
      <c r="M254" s="95">
        <v>1</v>
      </c>
      <c r="N254" s="95">
        <v>82.22</v>
      </c>
      <c r="O254" s="280">
        <f>((N254*M254)+(N255*M255))*O$7</f>
        <v>98.897822759999997</v>
      </c>
      <c r="P254" s="280">
        <f t="shared" ref="P254" si="167">H254+I254+O254</f>
        <v>101.14723875999999</v>
      </c>
      <c r="Q254" s="280">
        <f>O254*E254</f>
        <v>197.79564551999999</v>
      </c>
      <c r="R254" s="280">
        <f t="shared" ref="R254" si="168">P254*E254</f>
        <v>202.29447751999999</v>
      </c>
    </row>
    <row r="255" spans="1:18" ht="18">
      <c r="A255" s="276"/>
      <c r="B255" s="277"/>
      <c r="C255" s="278"/>
      <c r="D255" s="276"/>
      <c r="E255" s="279"/>
      <c r="F255" s="276"/>
      <c r="G255" s="276"/>
      <c r="H255" s="280"/>
      <c r="I255" s="280"/>
      <c r="J255" s="107" t="s">
        <v>180</v>
      </c>
      <c r="K255" s="53" t="s">
        <v>145</v>
      </c>
      <c r="L255" s="108"/>
      <c r="M255" s="95">
        <v>2.7</v>
      </c>
      <c r="N255" s="95">
        <v>0.94499999999999995</v>
      </c>
      <c r="O255" s="280"/>
      <c r="P255" s="280"/>
      <c r="Q255" s="280"/>
      <c r="R255" s="280"/>
    </row>
    <row r="256" spans="1:18" ht="18">
      <c r="A256" s="85"/>
      <c r="B256" s="85"/>
      <c r="C256" s="85" t="s">
        <v>249</v>
      </c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</row>
    <row r="257" spans="1:18" ht="18">
      <c r="A257" s="83" t="s">
        <v>107</v>
      </c>
      <c r="B257" s="84"/>
      <c r="C257" s="85" t="s">
        <v>108</v>
      </c>
      <c r="D257" s="83"/>
      <c r="E257" s="83"/>
      <c r="F257" s="83"/>
      <c r="G257" s="83"/>
      <c r="H257" s="86"/>
      <c r="I257" s="86"/>
      <c r="J257" s="83"/>
      <c r="K257" s="83"/>
      <c r="L257" s="83"/>
      <c r="M257" s="83"/>
      <c r="N257" s="83"/>
      <c r="O257" s="86"/>
      <c r="P257" s="86"/>
      <c r="Q257" s="86"/>
      <c r="R257" s="86"/>
    </row>
    <row r="258" spans="1:18" ht="36">
      <c r="A258" s="6">
        <v>1</v>
      </c>
      <c r="B258" s="87" t="s">
        <v>109</v>
      </c>
      <c r="C258" s="124" t="s">
        <v>280</v>
      </c>
      <c r="D258" s="6" t="s">
        <v>110</v>
      </c>
      <c r="E258" s="89">
        <v>1.6890000000000001</v>
      </c>
      <c r="F258" s="6"/>
      <c r="G258" s="6">
        <f>140+117.4</f>
        <v>257.39999999999998</v>
      </c>
      <c r="H258" s="90"/>
      <c r="I258" s="12">
        <f t="shared" ref="I258:I263" si="169">G258*I$7</f>
        <v>787.02623999999992</v>
      </c>
      <c r="J258" s="88"/>
      <c r="K258" s="6"/>
      <c r="L258" s="6"/>
      <c r="M258" s="6"/>
      <c r="N258" s="6"/>
      <c r="O258" s="12"/>
      <c r="P258" s="12">
        <f t="shared" ref="P258:P263" si="170">H258+I258+O258</f>
        <v>787.02623999999992</v>
      </c>
      <c r="Q258" s="12"/>
      <c r="R258" s="12">
        <f t="shared" ref="R258:R263" si="171">P258*E258</f>
        <v>1329.2873193599999</v>
      </c>
    </row>
    <row r="259" spans="1:18" ht="54">
      <c r="A259" s="6">
        <v>2</v>
      </c>
      <c r="B259" s="91" t="s">
        <v>111</v>
      </c>
      <c r="C259" s="149" t="s">
        <v>112</v>
      </c>
      <c r="D259" s="8" t="s">
        <v>113</v>
      </c>
      <c r="E259" s="89">
        <v>1.6890000000000001</v>
      </c>
      <c r="F259" s="8">
        <v>5.92</v>
      </c>
      <c r="G259" s="8">
        <v>187.67</v>
      </c>
      <c r="H259" s="14">
        <f t="shared" ref="H259" si="172">F259*H$7</f>
        <v>14.6093168</v>
      </c>
      <c r="I259" s="14">
        <f t="shared" si="169"/>
        <v>573.81979199999989</v>
      </c>
      <c r="J259" s="92"/>
      <c r="K259" s="8"/>
      <c r="L259" s="8"/>
      <c r="M259" s="8"/>
      <c r="N259" s="8"/>
      <c r="O259" s="14"/>
      <c r="P259" s="14">
        <f t="shared" si="170"/>
        <v>588.42910879999988</v>
      </c>
      <c r="Q259" s="14"/>
      <c r="R259" s="14">
        <f t="shared" si="171"/>
        <v>993.85676476319986</v>
      </c>
    </row>
    <row r="260" spans="1:18" ht="18">
      <c r="A260" s="53">
        <v>3</v>
      </c>
      <c r="B260" s="93" t="s">
        <v>115</v>
      </c>
      <c r="C260" s="123" t="s">
        <v>395</v>
      </c>
      <c r="D260" s="95" t="s">
        <v>114</v>
      </c>
      <c r="E260" s="95">
        <v>3209</v>
      </c>
      <c r="F260" s="53"/>
      <c r="G260" s="54">
        <v>0.5</v>
      </c>
      <c r="H260" s="54"/>
      <c r="I260" s="54">
        <f t="shared" si="169"/>
        <v>1.5287999999999999</v>
      </c>
      <c r="J260" s="94"/>
      <c r="K260" s="53"/>
      <c r="L260" s="53"/>
      <c r="M260" s="53"/>
      <c r="N260" s="53"/>
      <c r="O260" s="54"/>
      <c r="P260" s="54">
        <f t="shared" si="170"/>
        <v>1.5287999999999999</v>
      </c>
      <c r="Q260" s="54"/>
      <c r="R260" s="54">
        <f t="shared" si="171"/>
        <v>4905.9191999999994</v>
      </c>
    </row>
    <row r="261" spans="1:18" ht="36">
      <c r="A261" s="6">
        <v>4</v>
      </c>
      <c r="B261" s="32" t="s">
        <v>116</v>
      </c>
      <c r="C261" s="150" t="s">
        <v>117</v>
      </c>
      <c r="D261" s="6" t="s">
        <v>118</v>
      </c>
      <c r="E261" s="6">
        <v>40.229999999999997</v>
      </c>
      <c r="F261" s="6"/>
      <c r="G261" s="6">
        <v>9.4</v>
      </c>
      <c r="H261" s="12"/>
      <c r="I261" s="12">
        <f t="shared" si="169"/>
        <v>28.741440000000001</v>
      </c>
      <c r="J261" s="96"/>
      <c r="K261" s="6"/>
      <c r="L261" s="6"/>
      <c r="M261" s="6"/>
      <c r="N261" s="6"/>
      <c r="O261" s="12"/>
      <c r="P261" s="12">
        <f t="shared" si="170"/>
        <v>28.741440000000001</v>
      </c>
      <c r="Q261" s="12"/>
      <c r="R261" s="12">
        <f t="shared" si="171"/>
        <v>1156.2681312</v>
      </c>
    </row>
    <row r="262" spans="1:18" ht="87.75" customHeight="1">
      <c r="A262" s="126">
        <v>5</v>
      </c>
      <c r="B262" s="127" t="s">
        <v>111</v>
      </c>
      <c r="C262" s="131" t="s">
        <v>239</v>
      </c>
      <c r="D262" s="125" t="s">
        <v>113</v>
      </c>
      <c r="E262" s="132">
        <v>5.16E-2</v>
      </c>
      <c r="F262" s="125">
        <v>5.92</v>
      </c>
      <c r="G262" s="125">
        <v>187.67</v>
      </c>
      <c r="H262" s="133">
        <f t="shared" ref="H262" si="173">F262*H$7</f>
        <v>14.6093168</v>
      </c>
      <c r="I262" s="133">
        <f t="shared" si="169"/>
        <v>573.81979199999989</v>
      </c>
      <c r="J262" s="134"/>
      <c r="K262" s="125"/>
      <c r="L262" s="125"/>
      <c r="M262" s="125"/>
      <c r="N262" s="125"/>
      <c r="O262" s="133"/>
      <c r="P262" s="133">
        <f t="shared" si="170"/>
        <v>588.42910879999988</v>
      </c>
      <c r="Q262" s="133"/>
      <c r="R262" s="133">
        <f t="shared" si="171"/>
        <v>30.362942014079994</v>
      </c>
    </row>
    <row r="263" spans="1:18" ht="48" customHeight="1">
      <c r="A263" s="126">
        <v>6</v>
      </c>
      <c r="B263" s="135" t="s">
        <v>115</v>
      </c>
      <c r="C263" s="124" t="s">
        <v>395</v>
      </c>
      <c r="D263" s="136" t="s">
        <v>114</v>
      </c>
      <c r="E263" s="137">
        <f>51.6*1.95</f>
        <v>100.62</v>
      </c>
      <c r="F263" s="126"/>
      <c r="G263" s="126">
        <v>0.5</v>
      </c>
      <c r="H263" s="133"/>
      <c r="I263" s="133">
        <f t="shared" si="169"/>
        <v>1.5287999999999999</v>
      </c>
      <c r="J263" s="124"/>
      <c r="K263" s="126"/>
      <c r="L263" s="127"/>
      <c r="M263" s="125"/>
      <c r="N263" s="125"/>
      <c r="O263" s="138"/>
      <c r="P263" s="139">
        <f t="shared" si="170"/>
        <v>1.5287999999999999</v>
      </c>
      <c r="Q263" s="138"/>
      <c r="R263" s="138">
        <f t="shared" si="171"/>
        <v>153.827856</v>
      </c>
    </row>
    <row r="264" spans="1:18" ht="18">
      <c r="A264" s="85" t="s">
        <v>149</v>
      </c>
      <c r="B264" s="85"/>
      <c r="C264" s="85" t="s">
        <v>119</v>
      </c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</row>
    <row r="265" spans="1:18" ht="18">
      <c r="A265" s="208">
        <v>1</v>
      </c>
      <c r="B265" s="209" t="s">
        <v>120</v>
      </c>
      <c r="C265" s="302" t="s">
        <v>150</v>
      </c>
      <c r="D265" s="208" t="s">
        <v>118</v>
      </c>
      <c r="E265" s="208">
        <v>38.69</v>
      </c>
      <c r="F265" s="208">
        <v>1.74</v>
      </c>
      <c r="G265" s="208">
        <v>12.76</v>
      </c>
      <c r="H265" s="212">
        <f>F265*H$7</f>
        <v>4.2939546000000002</v>
      </c>
      <c r="I265" s="212">
        <f t="shared" ref="I265" si="174">G265*I$7</f>
        <v>39.014975999999997</v>
      </c>
      <c r="J265" s="96" t="s">
        <v>121</v>
      </c>
      <c r="K265" s="6" t="s">
        <v>122</v>
      </c>
      <c r="L265" s="8" t="s">
        <v>123</v>
      </c>
      <c r="M265" s="8">
        <v>15.12</v>
      </c>
      <c r="N265" s="8">
        <v>4</v>
      </c>
      <c r="O265" s="275">
        <f>((N265*M265)+(N266*M266)+(N267*M267))*O$7</f>
        <v>78.258211199999977</v>
      </c>
      <c r="P265" s="212">
        <f t="shared" ref="P265" si="175">H265+I265+O265</f>
        <v>121.56714179999997</v>
      </c>
      <c r="Q265" s="212">
        <f>O265*E265</f>
        <v>3027.8101913279988</v>
      </c>
      <c r="R265" s="212">
        <f t="shared" ref="R265" si="176">P265*E265</f>
        <v>4703.4327162419986</v>
      </c>
    </row>
    <row r="266" spans="1:18" ht="18">
      <c r="A266" s="208"/>
      <c r="B266" s="209"/>
      <c r="C266" s="303"/>
      <c r="D266" s="208"/>
      <c r="E266" s="208"/>
      <c r="F266" s="208"/>
      <c r="G266" s="208"/>
      <c r="H266" s="212"/>
      <c r="I266" s="212"/>
      <c r="J266" s="96" t="s">
        <v>124</v>
      </c>
      <c r="K266" s="6" t="s">
        <v>122</v>
      </c>
      <c r="L266" s="8" t="s">
        <v>125</v>
      </c>
      <c r="M266" s="8">
        <v>1.5</v>
      </c>
      <c r="N266" s="8">
        <v>4</v>
      </c>
      <c r="O266" s="275"/>
      <c r="P266" s="212"/>
      <c r="Q266" s="212"/>
      <c r="R266" s="212"/>
    </row>
    <row r="267" spans="1:18" ht="18">
      <c r="A267" s="208"/>
      <c r="B267" s="209"/>
      <c r="C267" s="303"/>
      <c r="D267" s="208"/>
      <c r="E267" s="208"/>
      <c r="F267" s="208"/>
      <c r="G267" s="208"/>
      <c r="H267" s="212"/>
      <c r="I267" s="212"/>
      <c r="J267" s="96" t="s">
        <v>126</v>
      </c>
      <c r="K267" s="6" t="s">
        <v>122</v>
      </c>
      <c r="L267" s="121"/>
      <c r="M267" s="8">
        <v>3</v>
      </c>
      <c r="N267" s="8">
        <v>0.2</v>
      </c>
      <c r="O267" s="275"/>
      <c r="P267" s="212"/>
      <c r="Q267" s="212"/>
      <c r="R267" s="212"/>
    </row>
    <row r="268" spans="1:18" ht="18">
      <c r="A268" s="98">
        <v>2</v>
      </c>
      <c r="B268" s="99" t="s">
        <v>127</v>
      </c>
      <c r="C268" s="124" t="s">
        <v>128</v>
      </c>
      <c r="D268" s="98" t="s">
        <v>129</v>
      </c>
      <c r="E268" s="98">
        <f>3869*0.1</f>
        <v>386.90000000000003</v>
      </c>
      <c r="F268" s="98">
        <v>1.62</v>
      </c>
      <c r="G268" s="98"/>
      <c r="H268" s="101">
        <f>F268*H$7</f>
        <v>3.9978198000000003</v>
      </c>
      <c r="I268" s="102"/>
      <c r="J268" s="100" t="s">
        <v>130</v>
      </c>
      <c r="K268" s="98" t="s">
        <v>129</v>
      </c>
      <c r="L268" s="103" t="s">
        <v>131</v>
      </c>
      <c r="M268" s="103">
        <v>1.1200000000000001</v>
      </c>
      <c r="N268" s="103">
        <v>4</v>
      </c>
      <c r="O268" s="54">
        <f t="shared" ref="O268:O270" si="177">N268*M268*O$7</f>
        <v>5.2265471999999997</v>
      </c>
      <c r="P268" s="54">
        <f>H268+I268+O268</f>
        <v>9.2243670000000009</v>
      </c>
      <c r="Q268" s="54">
        <f t="shared" ref="Q268:Q271" si="178">O268*E268</f>
        <v>2022.15111168</v>
      </c>
      <c r="R268" s="54">
        <f>P268*E268</f>
        <v>3568.9075923000005</v>
      </c>
    </row>
    <row r="269" spans="1:18" ht="54">
      <c r="A269" s="95">
        <v>3</v>
      </c>
      <c r="B269" s="97" t="s">
        <v>132</v>
      </c>
      <c r="C269" s="151" t="s">
        <v>219</v>
      </c>
      <c r="D269" s="53" t="s">
        <v>118</v>
      </c>
      <c r="E269" s="53">
        <v>38.69</v>
      </c>
      <c r="F269" s="53">
        <v>114</v>
      </c>
      <c r="G269" s="53">
        <v>1</v>
      </c>
      <c r="H269" s="101">
        <f>F269*H$7</f>
        <v>281.32805999999999</v>
      </c>
      <c r="I269" s="101">
        <f>G269*I$7</f>
        <v>3.0575999999999999</v>
      </c>
      <c r="J269" s="104" t="s">
        <v>133</v>
      </c>
      <c r="K269" s="53" t="s">
        <v>129</v>
      </c>
      <c r="L269" s="125" t="s">
        <v>229</v>
      </c>
      <c r="M269" s="95">
        <v>17.7</v>
      </c>
      <c r="N269" s="95">
        <v>11.67</v>
      </c>
      <c r="O269" s="54">
        <f t="shared" si="177"/>
        <v>240.97999175999999</v>
      </c>
      <c r="P269" s="54">
        <f>H269+I269+O269</f>
        <v>525.36565175999999</v>
      </c>
      <c r="Q269" s="54">
        <f t="shared" si="178"/>
        <v>9323.5158811943984</v>
      </c>
      <c r="R269" s="54">
        <f>P269*E269</f>
        <v>20326.3970665944</v>
      </c>
    </row>
    <row r="270" spans="1:18" ht="36">
      <c r="A270" s="53">
        <v>4</v>
      </c>
      <c r="B270" s="97" t="s">
        <v>134</v>
      </c>
      <c r="C270" s="124" t="s">
        <v>188</v>
      </c>
      <c r="D270" s="53" t="s">
        <v>135</v>
      </c>
      <c r="E270" s="105">
        <v>337</v>
      </c>
      <c r="F270" s="53">
        <v>0.13100000000000001</v>
      </c>
      <c r="G270" s="53"/>
      <c r="H270" s="54">
        <f>F270*H$7</f>
        <v>0.32328049000000003</v>
      </c>
      <c r="I270" s="54"/>
      <c r="J270" s="104" t="s">
        <v>130</v>
      </c>
      <c r="K270" s="53" t="s">
        <v>129</v>
      </c>
      <c r="L270" s="106" t="s">
        <v>131</v>
      </c>
      <c r="M270" s="95">
        <v>0.20100000000000001</v>
      </c>
      <c r="N270" s="95">
        <v>4</v>
      </c>
      <c r="O270" s="54">
        <f t="shared" si="177"/>
        <v>0.93797856000000002</v>
      </c>
      <c r="P270" s="54">
        <f>H270+I270+O270</f>
        <v>1.26125905</v>
      </c>
      <c r="Q270" s="54">
        <f t="shared" si="178"/>
        <v>316.09877471999999</v>
      </c>
      <c r="R270" s="54">
        <f>P270*E270</f>
        <v>425.04429985000002</v>
      </c>
    </row>
    <row r="271" spans="1:18" ht="18">
      <c r="A271" s="304">
        <v>5</v>
      </c>
      <c r="B271" s="305" t="s">
        <v>137</v>
      </c>
      <c r="C271" s="306" t="s">
        <v>138</v>
      </c>
      <c r="D271" s="304" t="s">
        <v>129</v>
      </c>
      <c r="E271" s="304">
        <v>61</v>
      </c>
      <c r="F271" s="304">
        <v>1.55</v>
      </c>
      <c r="G271" s="304">
        <v>0.33</v>
      </c>
      <c r="H271" s="301">
        <f>F271*H$7</f>
        <v>3.8250744999999999</v>
      </c>
      <c r="I271" s="301">
        <f>G271*I$7</f>
        <v>1.0090079999999999</v>
      </c>
      <c r="J271" s="104" t="s">
        <v>139</v>
      </c>
      <c r="K271" s="53" t="s">
        <v>140</v>
      </c>
      <c r="L271" s="125" t="s">
        <v>231</v>
      </c>
      <c r="M271" s="95">
        <v>1.02</v>
      </c>
      <c r="N271" s="95">
        <v>31.39</v>
      </c>
      <c r="O271" s="280">
        <f>((N271*M271)/1.02+(N272*M272)+(N273*M273)+(N274*M274))*O$7</f>
        <v>43.004683679999999</v>
      </c>
      <c r="P271" s="280">
        <f>H271+I271+O271</f>
        <v>47.83876618</v>
      </c>
      <c r="Q271" s="280">
        <f t="shared" si="178"/>
        <v>2623.2857044799998</v>
      </c>
      <c r="R271" s="280">
        <f>P271*E271</f>
        <v>2918.1647369799998</v>
      </c>
    </row>
    <row r="272" spans="1:18" ht="18">
      <c r="A272" s="304"/>
      <c r="B272" s="305"/>
      <c r="C272" s="307"/>
      <c r="D272" s="304"/>
      <c r="E272" s="304"/>
      <c r="F272" s="304"/>
      <c r="G272" s="304"/>
      <c r="H272" s="301"/>
      <c r="I272" s="301"/>
      <c r="J272" s="104" t="s">
        <v>141</v>
      </c>
      <c r="K272" s="53" t="s">
        <v>142</v>
      </c>
      <c r="L272" s="95"/>
      <c r="M272" s="95">
        <v>0.71699999999999997</v>
      </c>
      <c r="N272" s="95">
        <v>3.5</v>
      </c>
      <c r="O272" s="280"/>
      <c r="P272" s="280"/>
      <c r="Q272" s="280"/>
      <c r="R272" s="280"/>
    </row>
    <row r="273" spans="1:18" ht="18">
      <c r="A273" s="304"/>
      <c r="B273" s="305"/>
      <c r="C273" s="307"/>
      <c r="D273" s="304"/>
      <c r="E273" s="304"/>
      <c r="F273" s="304"/>
      <c r="G273" s="304"/>
      <c r="H273" s="301"/>
      <c r="I273" s="301"/>
      <c r="J273" s="107" t="s">
        <v>143</v>
      </c>
      <c r="K273" s="53" t="s">
        <v>140</v>
      </c>
      <c r="L273" s="127" t="s">
        <v>225</v>
      </c>
      <c r="M273" s="95">
        <v>1.6500000000000001E-2</v>
      </c>
      <c r="N273" s="125">
        <v>125</v>
      </c>
      <c r="O273" s="280"/>
      <c r="P273" s="280"/>
      <c r="Q273" s="280"/>
      <c r="R273" s="280"/>
    </row>
    <row r="274" spans="1:18" ht="18">
      <c r="A274" s="304"/>
      <c r="B274" s="305"/>
      <c r="C274" s="307"/>
      <c r="D274" s="304"/>
      <c r="E274" s="304"/>
      <c r="F274" s="304"/>
      <c r="G274" s="304"/>
      <c r="H274" s="301"/>
      <c r="I274" s="301"/>
      <c r="J274" s="107" t="s">
        <v>144</v>
      </c>
      <c r="K274" s="53" t="s">
        <v>145</v>
      </c>
      <c r="L274" s="127" t="s">
        <v>230</v>
      </c>
      <c r="M274" s="95">
        <v>0.9</v>
      </c>
      <c r="N274" s="95">
        <v>1</v>
      </c>
      <c r="O274" s="280"/>
      <c r="P274" s="280"/>
      <c r="Q274" s="280"/>
      <c r="R274" s="280"/>
    </row>
    <row r="275" spans="1:18" ht="18">
      <c r="A275" s="276">
        <v>6</v>
      </c>
      <c r="B275" s="314" t="s">
        <v>146</v>
      </c>
      <c r="C275" s="210" t="s">
        <v>221</v>
      </c>
      <c r="D275" s="276" t="s">
        <v>118</v>
      </c>
      <c r="E275" s="328">
        <v>9.9</v>
      </c>
      <c r="F275" s="276">
        <v>2.3199999999999998</v>
      </c>
      <c r="G275" s="276">
        <v>5.75</v>
      </c>
      <c r="H275" s="280">
        <f>F275*H$7</f>
        <v>5.7252727999999991</v>
      </c>
      <c r="I275" s="280">
        <f t="shared" ref="I275" si="179">G275*I$7</f>
        <v>17.581199999999999</v>
      </c>
      <c r="J275" s="104" t="s">
        <v>147</v>
      </c>
      <c r="K275" s="53" t="s">
        <v>148</v>
      </c>
      <c r="L275" s="125" t="s">
        <v>228</v>
      </c>
      <c r="M275" s="95">
        <f>14.9-2.48</f>
        <v>12.42</v>
      </c>
      <c r="N275" s="95">
        <v>6</v>
      </c>
      <c r="O275" s="280">
        <f>((N275*M275)+(N276*M276))*O$7</f>
        <v>87.194673599999987</v>
      </c>
      <c r="P275" s="280">
        <f t="shared" ref="P275" si="180">H275+I275+O275</f>
        <v>110.50114639999998</v>
      </c>
      <c r="Q275" s="280">
        <f>O275*E275</f>
        <v>863.22726863999992</v>
      </c>
      <c r="R275" s="280">
        <f t="shared" ref="R275" si="181">P275*E275</f>
        <v>1093.9613493599998</v>
      </c>
    </row>
    <row r="276" spans="1:18" ht="18">
      <c r="A276" s="276"/>
      <c r="B276" s="314"/>
      <c r="C276" s="278"/>
      <c r="D276" s="276"/>
      <c r="E276" s="328"/>
      <c r="F276" s="276"/>
      <c r="G276" s="276"/>
      <c r="H276" s="280"/>
      <c r="I276" s="280"/>
      <c r="J276" s="104" t="s">
        <v>126</v>
      </c>
      <c r="K276" s="53" t="s">
        <v>148</v>
      </c>
      <c r="L276" s="109"/>
      <c r="M276" s="95">
        <v>1.1000000000000001</v>
      </c>
      <c r="N276" s="95">
        <v>0.2</v>
      </c>
      <c r="O276" s="280"/>
      <c r="P276" s="280"/>
      <c r="Q276" s="280"/>
      <c r="R276" s="280"/>
    </row>
    <row r="277" spans="1:18" ht="18">
      <c r="A277" s="85" t="s">
        <v>214</v>
      </c>
      <c r="B277" s="85"/>
      <c r="C277" s="85" t="s">
        <v>247</v>
      </c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</row>
    <row r="278" spans="1:18" ht="36">
      <c r="A278" s="6">
        <v>1</v>
      </c>
      <c r="B278" s="87" t="s">
        <v>109</v>
      </c>
      <c r="C278" s="124" t="s">
        <v>280</v>
      </c>
      <c r="D278" s="6" t="s">
        <v>110</v>
      </c>
      <c r="E278" s="89">
        <v>6.9000000000000006E-2</v>
      </c>
      <c r="F278" s="6"/>
      <c r="G278" s="6">
        <f>140+117.4</f>
        <v>257.39999999999998</v>
      </c>
      <c r="H278" s="90"/>
      <c r="I278" s="12">
        <f t="shared" ref="I278:I281" si="182">G278*I$7</f>
        <v>787.02623999999992</v>
      </c>
      <c r="J278" s="88"/>
      <c r="K278" s="6"/>
      <c r="L278" s="6"/>
      <c r="M278" s="6"/>
      <c r="N278" s="6"/>
      <c r="O278" s="12"/>
      <c r="P278" s="12">
        <f t="shared" ref="P278:P281" si="183">H278+I278+O278</f>
        <v>787.02623999999992</v>
      </c>
      <c r="Q278" s="12"/>
      <c r="R278" s="12">
        <f t="shared" ref="R278:R281" si="184">P278*E278</f>
        <v>54.30481056</v>
      </c>
    </row>
    <row r="279" spans="1:18" ht="54">
      <c r="A279" s="6">
        <v>2</v>
      </c>
      <c r="B279" s="91" t="s">
        <v>111</v>
      </c>
      <c r="C279" s="149" t="s">
        <v>112</v>
      </c>
      <c r="D279" s="8" t="s">
        <v>113</v>
      </c>
      <c r="E279" s="89">
        <v>6.9000000000000006E-2</v>
      </c>
      <c r="F279" s="8">
        <v>5.92</v>
      </c>
      <c r="G279" s="8">
        <v>187.67</v>
      </c>
      <c r="H279" s="14">
        <f t="shared" ref="H279" si="185">F279*H$7</f>
        <v>14.6093168</v>
      </c>
      <c r="I279" s="14">
        <f t="shared" si="182"/>
        <v>573.81979199999989</v>
      </c>
      <c r="J279" s="92"/>
      <c r="K279" s="8"/>
      <c r="L279" s="8"/>
      <c r="M279" s="8"/>
      <c r="N279" s="8"/>
      <c r="O279" s="14"/>
      <c r="P279" s="14">
        <f t="shared" si="183"/>
        <v>588.42910879999988</v>
      </c>
      <c r="Q279" s="14"/>
      <c r="R279" s="14">
        <f t="shared" si="184"/>
        <v>40.601608507199998</v>
      </c>
    </row>
    <row r="280" spans="1:18" ht="18">
      <c r="A280" s="53">
        <v>3</v>
      </c>
      <c r="B280" s="93" t="s">
        <v>115</v>
      </c>
      <c r="C280" s="123" t="s">
        <v>395</v>
      </c>
      <c r="D280" s="95" t="s">
        <v>114</v>
      </c>
      <c r="E280" s="95">
        <v>131</v>
      </c>
      <c r="F280" s="53"/>
      <c r="G280" s="54">
        <v>0.5</v>
      </c>
      <c r="H280" s="54"/>
      <c r="I280" s="54">
        <f t="shared" si="182"/>
        <v>1.5287999999999999</v>
      </c>
      <c r="J280" s="94"/>
      <c r="K280" s="53"/>
      <c r="L280" s="53"/>
      <c r="M280" s="53"/>
      <c r="N280" s="53"/>
      <c r="O280" s="54"/>
      <c r="P280" s="54">
        <f t="shared" si="183"/>
        <v>1.5287999999999999</v>
      </c>
      <c r="Q280" s="54"/>
      <c r="R280" s="54">
        <f t="shared" si="184"/>
        <v>200.27279999999999</v>
      </c>
    </row>
    <row r="281" spans="1:18" ht="36">
      <c r="A281" s="6">
        <v>4</v>
      </c>
      <c r="B281" s="32" t="s">
        <v>116</v>
      </c>
      <c r="C281" s="150" t="s">
        <v>117</v>
      </c>
      <c r="D281" s="6" t="s">
        <v>118</v>
      </c>
      <c r="E281" s="6">
        <v>1.72</v>
      </c>
      <c r="F281" s="6"/>
      <c r="G281" s="6">
        <v>9.4</v>
      </c>
      <c r="H281" s="12"/>
      <c r="I281" s="12">
        <f t="shared" si="182"/>
        <v>28.741440000000001</v>
      </c>
      <c r="J281" s="96"/>
      <c r="K281" s="6"/>
      <c r="L281" s="6"/>
      <c r="M281" s="6"/>
      <c r="N281" s="6"/>
      <c r="O281" s="12"/>
      <c r="P281" s="12">
        <f t="shared" si="183"/>
        <v>28.741440000000001</v>
      </c>
      <c r="Q281" s="12"/>
      <c r="R281" s="12">
        <f t="shared" si="184"/>
        <v>49.435276800000004</v>
      </c>
    </row>
    <row r="282" spans="1:18" ht="18">
      <c r="A282" s="98">
        <v>5</v>
      </c>
      <c r="B282" s="99" t="s">
        <v>127</v>
      </c>
      <c r="C282" s="124" t="s">
        <v>128</v>
      </c>
      <c r="D282" s="98" t="s">
        <v>129</v>
      </c>
      <c r="E282" s="98">
        <f>172*0.1</f>
        <v>17.2</v>
      </c>
      <c r="F282" s="98">
        <v>1.62</v>
      </c>
      <c r="G282" s="98"/>
      <c r="H282" s="101">
        <f>F282*H$7</f>
        <v>3.9978198000000003</v>
      </c>
      <c r="I282" s="102"/>
      <c r="J282" s="100" t="s">
        <v>130</v>
      </c>
      <c r="K282" s="98" t="s">
        <v>129</v>
      </c>
      <c r="L282" s="103" t="s">
        <v>131</v>
      </c>
      <c r="M282" s="103">
        <v>1.1200000000000001</v>
      </c>
      <c r="N282" s="103">
        <v>4</v>
      </c>
      <c r="O282" s="54">
        <f t="shared" ref="O282:O284" si="186">N282*M282*O$7</f>
        <v>5.2265471999999997</v>
      </c>
      <c r="P282" s="54">
        <f>H282+I282+O282</f>
        <v>9.2243670000000009</v>
      </c>
      <c r="Q282" s="54">
        <f t="shared" ref="Q282:Q285" si="187">O282*E282</f>
        <v>89.896611839999991</v>
      </c>
      <c r="R282" s="54">
        <f>P282*E282</f>
        <v>158.6591124</v>
      </c>
    </row>
    <row r="283" spans="1:18" ht="54">
      <c r="A283" s="95">
        <v>6</v>
      </c>
      <c r="B283" s="97" t="s">
        <v>132</v>
      </c>
      <c r="C283" s="151" t="s">
        <v>219</v>
      </c>
      <c r="D283" s="53" t="s">
        <v>118</v>
      </c>
      <c r="E283" s="53">
        <v>1.72</v>
      </c>
      <c r="F283" s="53">
        <v>114</v>
      </c>
      <c r="G283" s="53">
        <v>1</v>
      </c>
      <c r="H283" s="101">
        <f>F283*H$7</f>
        <v>281.32805999999999</v>
      </c>
      <c r="I283" s="101">
        <f>G283*I$7</f>
        <v>3.0575999999999999</v>
      </c>
      <c r="J283" s="104" t="s">
        <v>133</v>
      </c>
      <c r="K283" s="53" t="s">
        <v>129</v>
      </c>
      <c r="L283" s="125" t="s">
        <v>229</v>
      </c>
      <c r="M283" s="95">
        <v>17.7</v>
      </c>
      <c r="N283" s="95">
        <v>11.67</v>
      </c>
      <c r="O283" s="54">
        <f t="shared" si="186"/>
        <v>240.97999175999999</v>
      </c>
      <c r="P283" s="54">
        <f>H283+I283+O283</f>
        <v>525.36565175999999</v>
      </c>
      <c r="Q283" s="54">
        <f t="shared" si="187"/>
        <v>414.4855858272</v>
      </c>
      <c r="R283" s="54">
        <f>P283*E283</f>
        <v>903.62892102720002</v>
      </c>
    </row>
    <row r="284" spans="1:18" ht="36">
      <c r="A284" s="53">
        <v>7</v>
      </c>
      <c r="B284" s="97" t="s">
        <v>134</v>
      </c>
      <c r="C284" s="124" t="s">
        <v>188</v>
      </c>
      <c r="D284" s="53" t="s">
        <v>135</v>
      </c>
      <c r="E284" s="105">
        <v>15</v>
      </c>
      <c r="F284" s="53">
        <v>0.13100000000000001</v>
      </c>
      <c r="G284" s="53"/>
      <c r="H284" s="54">
        <f>F284*H$7</f>
        <v>0.32328049000000003</v>
      </c>
      <c r="I284" s="54"/>
      <c r="J284" s="104" t="s">
        <v>130</v>
      </c>
      <c r="K284" s="53" t="s">
        <v>129</v>
      </c>
      <c r="L284" s="106" t="s">
        <v>131</v>
      </c>
      <c r="M284" s="95">
        <v>0.20100000000000001</v>
      </c>
      <c r="N284" s="95">
        <v>4</v>
      </c>
      <c r="O284" s="54">
        <f t="shared" si="186"/>
        <v>0.93797856000000002</v>
      </c>
      <c r="P284" s="54">
        <f>H284+I284+O284</f>
        <v>1.26125905</v>
      </c>
      <c r="Q284" s="54">
        <f t="shared" si="187"/>
        <v>14.069678400000001</v>
      </c>
      <c r="R284" s="54">
        <f>P284*E284</f>
        <v>18.918885750000001</v>
      </c>
    </row>
    <row r="285" spans="1:18" ht="18">
      <c r="A285" s="304">
        <v>8</v>
      </c>
      <c r="B285" s="305" t="s">
        <v>137</v>
      </c>
      <c r="C285" s="306" t="s">
        <v>138</v>
      </c>
      <c r="D285" s="304" t="s">
        <v>129</v>
      </c>
      <c r="E285" s="304">
        <v>1.7</v>
      </c>
      <c r="F285" s="304">
        <v>1.55</v>
      </c>
      <c r="G285" s="304">
        <v>0.33</v>
      </c>
      <c r="H285" s="301">
        <f>F285*H$7</f>
        <v>3.8250744999999999</v>
      </c>
      <c r="I285" s="301">
        <f>G285*I$7</f>
        <v>1.0090079999999999</v>
      </c>
      <c r="J285" s="104" t="s">
        <v>139</v>
      </c>
      <c r="K285" s="53" t="s">
        <v>140</v>
      </c>
      <c r="L285" s="125" t="s">
        <v>231</v>
      </c>
      <c r="M285" s="95">
        <v>1.02</v>
      </c>
      <c r="N285" s="95">
        <v>31.39</v>
      </c>
      <c r="O285" s="280">
        <f>((N285*M285)/1.02+(N286*M286)+(N287*M287)+(N288*M288))*O$7</f>
        <v>43.004683679999999</v>
      </c>
      <c r="P285" s="280">
        <f>H285+I285+O285</f>
        <v>47.83876618</v>
      </c>
      <c r="Q285" s="280">
        <f t="shared" si="187"/>
        <v>73.107962255999993</v>
      </c>
      <c r="R285" s="280">
        <f>P285*E285</f>
        <v>81.325902506000006</v>
      </c>
    </row>
    <row r="286" spans="1:18" ht="18">
      <c r="A286" s="304"/>
      <c r="B286" s="305"/>
      <c r="C286" s="307"/>
      <c r="D286" s="304"/>
      <c r="E286" s="304"/>
      <c r="F286" s="304"/>
      <c r="G286" s="304"/>
      <c r="H286" s="301"/>
      <c r="I286" s="301"/>
      <c r="J286" s="104" t="s">
        <v>141</v>
      </c>
      <c r="K286" s="53" t="s">
        <v>142</v>
      </c>
      <c r="L286" s="95"/>
      <c r="M286" s="95">
        <v>0.71699999999999997</v>
      </c>
      <c r="N286" s="95">
        <v>3.5</v>
      </c>
      <c r="O286" s="280"/>
      <c r="P286" s="280"/>
      <c r="Q286" s="280"/>
      <c r="R286" s="280"/>
    </row>
    <row r="287" spans="1:18" ht="18">
      <c r="A287" s="304"/>
      <c r="B287" s="305"/>
      <c r="C287" s="307"/>
      <c r="D287" s="304"/>
      <c r="E287" s="304"/>
      <c r="F287" s="304"/>
      <c r="G287" s="304"/>
      <c r="H287" s="301"/>
      <c r="I287" s="301"/>
      <c r="J287" s="107" t="s">
        <v>143</v>
      </c>
      <c r="K287" s="53" t="s">
        <v>140</v>
      </c>
      <c r="L287" s="127" t="s">
        <v>225</v>
      </c>
      <c r="M287" s="95">
        <v>1.6500000000000001E-2</v>
      </c>
      <c r="N287" s="125">
        <v>125</v>
      </c>
      <c r="O287" s="280"/>
      <c r="P287" s="280"/>
      <c r="Q287" s="280"/>
      <c r="R287" s="280"/>
    </row>
    <row r="288" spans="1:18" ht="18">
      <c r="A288" s="304"/>
      <c r="B288" s="305"/>
      <c r="C288" s="307"/>
      <c r="D288" s="304"/>
      <c r="E288" s="304"/>
      <c r="F288" s="304"/>
      <c r="G288" s="304"/>
      <c r="H288" s="301"/>
      <c r="I288" s="301"/>
      <c r="J288" s="107" t="s">
        <v>144</v>
      </c>
      <c r="K288" s="53" t="s">
        <v>145</v>
      </c>
      <c r="L288" s="127" t="s">
        <v>230</v>
      </c>
      <c r="M288" s="95">
        <v>0.9</v>
      </c>
      <c r="N288" s="95">
        <v>1</v>
      </c>
      <c r="O288" s="280"/>
      <c r="P288" s="280"/>
      <c r="Q288" s="280"/>
      <c r="R288" s="280"/>
    </row>
    <row r="289" spans="1:18" ht="18">
      <c r="A289" s="85" t="s">
        <v>215</v>
      </c>
      <c r="B289" s="177"/>
      <c r="C289" s="85" t="s">
        <v>384</v>
      </c>
      <c r="D289" s="178"/>
      <c r="E289" s="179"/>
      <c r="F289" s="178"/>
      <c r="G289" s="178"/>
      <c r="H289" s="180"/>
      <c r="I289" s="180"/>
      <c r="J289" s="181"/>
      <c r="K289" s="181"/>
      <c r="L289" s="181"/>
      <c r="M289" s="181"/>
      <c r="N289" s="181"/>
      <c r="O289" s="181"/>
      <c r="P289" s="180"/>
      <c r="Q289" s="180"/>
      <c r="R289" s="180"/>
    </row>
    <row r="290" spans="1:18" ht="18">
      <c r="A290" s="213">
        <v>1</v>
      </c>
      <c r="B290" s="215" t="s">
        <v>189</v>
      </c>
      <c r="C290" s="217" t="s">
        <v>385</v>
      </c>
      <c r="D290" s="213" t="s">
        <v>129</v>
      </c>
      <c r="E290" s="213">
        <f>0.1*495</f>
        <v>49.5</v>
      </c>
      <c r="F290" s="213">
        <v>1.9</v>
      </c>
      <c r="G290" s="213">
        <v>4.53</v>
      </c>
      <c r="H290" s="219">
        <f t="shared" ref="H290:I290" si="188">F290*H$7</f>
        <v>4.6888009999999998</v>
      </c>
      <c r="I290" s="219">
        <f t="shared" si="188"/>
        <v>13.850928</v>
      </c>
      <c r="J290" s="100" t="s">
        <v>136</v>
      </c>
      <c r="K290" s="98" t="s">
        <v>129</v>
      </c>
      <c r="L290" s="182" t="s">
        <v>191</v>
      </c>
      <c r="M290" s="98">
        <v>9.1999999999999998E-2</v>
      </c>
      <c r="N290" s="98">
        <v>26</v>
      </c>
      <c r="O290" s="221">
        <f>((N290*M290)+(N291*M291))*O$7</f>
        <v>6.50576796</v>
      </c>
      <c r="P290" s="221">
        <f t="shared" ref="P290" si="189">H290+I290+O290</f>
        <v>25.045496960000001</v>
      </c>
      <c r="Q290" s="221">
        <f t="shared" ref="Q290" si="190">O290*E290</f>
        <v>322.03551401999999</v>
      </c>
      <c r="R290" s="221">
        <f t="shared" ref="R290" si="191">P290*E290</f>
        <v>1239.75209952</v>
      </c>
    </row>
    <row r="291" spans="1:18" ht="18">
      <c r="A291" s="214"/>
      <c r="B291" s="216"/>
      <c r="C291" s="218"/>
      <c r="D291" s="214"/>
      <c r="E291" s="214"/>
      <c r="F291" s="214"/>
      <c r="G291" s="214"/>
      <c r="H291" s="220"/>
      <c r="I291" s="220"/>
      <c r="J291" s="183" t="s">
        <v>158</v>
      </c>
      <c r="K291" s="118" t="s">
        <v>114</v>
      </c>
      <c r="L291" s="118" t="s">
        <v>192</v>
      </c>
      <c r="M291" s="118">
        <v>1.9300000000000001E-2</v>
      </c>
      <c r="N291" s="118">
        <v>165</v>
      </c>
      <c r="O291" s="222"/>
      <c r="P291" s="222"/>
      <c r="Q291" s="222"/>
      <c r="R291" s="222"/>
    </row>
    <row r="292" spans="1:18" ht="18">
      <c r="A292" s="53">
        <v>2</v>
      </c>
      <c r="B292" s="97" t="s">
        <v>152</v>
      </c>
      <c r="C292" s="104" t="s">
        <v>386</v>
      </c>
      <c r="D292" s="53" t="s">
        <v>153</v>
      </c>
      <c r="E292" s="105">
        <v>495</v>
      </c>
      <c r="F292" s="53"/>
      <c r="G292" s="53"/>
      <c r="H292" s="54"/>
      <c r="I292" s="54"/>
      <c r="J292" s="184" t="s">
        <v>387</v>
      </c>
      <c r="K292" s="98" t="s">
        <v>153</v>
      </c>
      <c r="L292" s="99" t="s">
        <v>388</v>
      </c>
      <c r="M292" s="98">
        <v>1</v>
      </c>
      <c r="N292" s="98">
        <v>6.25</v>
      </c>
      <c r="O292" s="54">
        <f>N292*M292*O$7</f>
        <v>7.2914999999999992</v>
      </c>
      <c r="P292" s="54">
        <f t="shared" ref="P292:P294" si="192">H292+I292+O292</f>
        <v>7.2914999999999992</v>
      </c>
      <c r="Q292" s="54">
        <f t="shared" ref="Q292:Q294" si="193">O292*E292</f>
        <v>3609.2924999999996</v>
      </c>
      <c r="R292" s="54">
        <f t="shared" ref="R292:R294" si="194">P292*E292</f>
        <v>3609.2924999999996</v>
      </c>
    </row>
    <row r="293" spans="1:18" ht="36">
      <c r="A293" s="6">
        <v>3</v>
      </c>
      <c r="B293" s="32" t="s">
        <v>155</v>
      </c>
      <c r="C293" s="185" t="s">
        <v>389</v>
      </c>
      <c r="D293" s="6" t="s">
        <v>129</v>
      </c>
      <c r="E293" s="6">
        <v>40</v>
      </c>
      <c r="F293" s="6">
        <v>1.67</v>
      </c>
      <c r="G293" s="6"/>
      <c r="H293" s="12">
        <f t="shared" ref="H293:H294" si="195">F293*H$7</f>
        <v>4.1212092999999994</v>
      </c>
      <c r="I293" s="12"/>
      <c r="J293" s="88" t="s">
        <v>147</v>
      </c>
      <c r="K293" s="6" t="s">
        <v>122</v>
      </c>
      <c r="L293" s="6" t="s">
        <v>228</v>
      </c>
      <c r="M293" s="6">
        <v>1.25</v>
      </c>
      <c r="N293" s="6">
        <v>6</v>
      </c>
      <c r="O293" s="12">
        <f t="shared" ref="O293:O294" si="196">N293*M293*O$7</f>
        <v>8.7497999999999987</v>
      </c>
      <c r="P293" s="12">
        <f t="shared" si="192"/>
        <v>12.871009299999997</v>
      </c>
      <c r="Q293" s="12">
        <f t="shared" si="193"/>
        <v>349.99199999999996</v>
      </c>
      <c r="R293" s="12">
        <f t="shared" si="194"/>
        <v>514.84037199999989</v>
      </c>
    </row>
    <row r="294" spans="1:18" ht="36">
      <c r="A294" s="6">
        <v>4</v>
      </c>
      <c r="B294" s="32" t="s">
        <v>156</v>
      </c>
      <c r="C294" s="185" t="s">
        <v>390</v>
      </c>
      <c r="D294" s="6" t="s">
        <v>118</v>
      </c>
      <c r="E294" s="6">
        <v>4.7</v>
      </c>
      <c r="F294" s="6">
        <v>14.5</v>
      </c>
      <c r="G294" s="6">
        <v>1.5</v>
      </c>
      <c r="H294" s="12">
        <f t="shared" si="195"/>
        <v>35.782955000000001</v>
      </c>
      <c r="I294" s="12">
        <f>G294*I$7</f>
        <v>4.5863999999999994</v>
      </c>
      <c r="J294" s="13" t="s">
        <v>158</v>
      </c>
      <c r="K294" s="8" t="s">
        <v>114</v>
      </c>
      <c r="L294" s="118" t="s">
        <v>192</v>
      </c>
      <c r="M294" s="8">
        <v>0.24</v>
      </c>
      <c r="N294" s="8">
        <v>165</v>
      </c>
      <c r="O294" s="12">
        <f t="shared" si="196"/>
        <v>46.198943999999997</v>
      </c>
      <c r="P294" s="12">
        <f t="shared" si="192"/>
        <v>86.568298999999996</v>
      </c>
      <c r="Q294" s="12">
        <f t="shared" si="193"/>
        <v>217.13503679999999</v>
      </c>
      <c r="R294" s="12">
        <f t="shared" si="194"/>
        <v>406.87100529999998</v>
      </c>
    </row>
    <row r="295" spans="1:18" ht="18">
      <c r="A295" s="85" t="s">
        <v>216</v>
      </c>
      <c r="B295" s="85"/>
      <c r="C295" s="85" t="s">
        <v>210</v>
      </c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</row>
    <row r="296" spans="1:18" ht="18">
      <c r="A296" s="208">
        <v>1</v>
      </c>
      <c r="B296" s="209" t="s">
        <v>201</v>
      </c>
      <c r="C296" s="210" t="s">
        <v>208</v>
      </c>
      <c r="D296" s="208" t="s">
        <v>122</v>
      </c>
      <c r="E296" s="212">
        <v>0.24</v>
      </c>
      <c r="F296" s="208">
        <v>4.49</v>
      </c>
      <c r="G296" s="208">
        <v>1.23</v>
      </c>
      <c r="H296" s="212">
        <f t="shared" ref="H296" si="197">F296*H$7</f>
        <v>11.0803771</v>
      </c>
      <c r="I296" s="212">
        <f>G296*I$7</f>
        <v>3.7608479999999997</v>
      </c>
      <c r="J296" s="88" t="s">
        <v>139</v>
      </c>
      <c r="K296" s="6" t="s">
        <v>122</v>
      </c>
      <c r="L296" s="125" t="s">
        <v>231</v>
      </c>
      <c r="M296" s="8">
        <v>1.0149999999999999</v>
      </c>
      <c r="N296" s="95">
        <v>31.39</v>
      </c>
      <c r="O296" s="275">
        <f>((N296*M296)/1.02+(N297*M297)+(N298*M298))*O$7</f>
        <v>47.442730929411766</v>
      </c>
      <c r="P296" s="212">
        <f>H296+I296+O296</f>
        <v>62.283956029411769</v>
      </c>
      <c r="Q296" s="212">
        <f>O296*E296</f>
        <v>11.386255423058824</v>
      </c>
      <c r="R296" s="212">
        <f>P296*E296</f>
        <v>14.948149447058825</v>
      </c>
    </row>
    <row r="297" spans="1:18" ht="18">
      <c r="A297" s="208"/>
      <c r="B297" s="209"/>
      <c r="C297" s="211"/>
      <c r="D297" s="208"/>
      <c r="E297" s="212"/>
      <c r="F297" s="208"/>
      <c r="G297" s="208"/>
      <c r="H297" s="212"/>
      <c r="I297" s="212"/>
      <c r="J297" s="88" t="s">
        <v>141</v>
      </c>
      <c r="K297" s="6" t="s">
        <v>202</v>
      </c>
      <c r="L297" s="8"/>
      <c r="M297" s="8">
        <v>1.28</v>
      </c>
      <c r="N297" s="8">
        <v>3.5</v>
      </c>
      <c r="O297" s="275"/>
      <c r="P297" s="212"/>
      <c r="Q297" s="212"/>
      <c r="R297" s="212"/>
    </row>
    <row r="298" spans="1:18" ht="18">
      <c r="A298" s="208"/>
      <c r="B298" s="209"/>
      <c r="C298" s="211"/>
      <c r="D298" s="208"/>
      <c r="E298" s="212"/>
      <c r="F298" s="208"/>
      <c r="G298" s="208"/>
      <c r="H298" s="212"/>
      <c r="I298" s="212"/>
      <c r="J298" s="88" t="s">
        <v>143</v>
      </c>
      <c r="K298" s="6" t="s">
        <v>122</v>
      </c>
      <c r="L298" s="127" t="s">
        <v>225</v>
      </c>
      <c r="M298" s="8">
        <v>3.9600000000000003E-2</v>
      </c>
      <c r="N298" s="125">
        <v>125</v>
      </c>
      <c r="O298" s="275"/>
      <c r="P298" s="212"/>
      <c r="Q298" s="212"/>
      <c r="R298" s="212"/>
    </row>
    <row r="299" spans="1:18" ht="69.75" customHeight="1">
      <c r="A299" s="6">
        <v>2</v>
      </c>
      <c r="B299" s="6" t="s">
        <v>203</v>
      </c>
      <c r="C299" s="151" t="s">
        <v>209</v>
      </c>
      <c r="D299" s="6" t="s">
        <v>122</v>
      </c>
      <c r="E299" s="12">
        <v>0.12</v>
      </c>
      <c r="F299" s="6">
        <v>4.4000000000000004</v>
      </c>
      <c r="G299" s="6">
        <v>4.3</v>
      </c>
      <c r="H299" s="12">
        <f t="shared" ref="H299:H300" si="198">F299*H$7</f>
        <v>10.858276</v>
      </c>
      <c r="I299" s="12">
        <f>G299*I$7</f>
        <v>13.147679999999999</v>
      </c>
      <c r="J299" s="88"/>
      <c r="K299" s="6"/>
      <c r="L299" s="6"/>
      <c r="M299" s="6"/>
      <c r="N299" s="6"/>
      <c r="O299" s="12"/>
      <c r="P299" s="12">
        <f>H299+I299+O299</f>
        <v>24.005955999999998</v>
      </c>
      <c r="Q299" s="12"/>
      <c r="R299" s="12">
        <f>P299*E299</f>
        <v>2.8807147199999994</v>
      </c>
    </row>
    <row r="300" spans="1:18" ht="18">
      <c r="A300" s="6">
        <v>3</v>
      </c>
      <c r="B300" s="6" t="s">
        <v>162</v>
      </c>
      <c r="C300" s="124" t="s">
        <v>204</v>
      </c>
      <c r="D300" s="6" t="s">
        <v>114</v>
      </c>
      <c r="E300" s="119">
        <f>0.12*1.95</f>
        <v>0.23399999999999999</v>
      </c>
      <c r="F300" s="6">
        <v>0.23</v>
      </c>
      <c r="G300" s="6"/>
      <c r="H300" s="12">
        <f t="shared" si="198"/>
        <v>0.56759170000000003</v>
      </c>
      <c r="I300" s="12"/>
      <c r="J300" s="6"/>
      <c r="K300" s="6"/>
      <c r="L300" s="6"/>
      <c r="M300" s="6"/>
      <c r="N300" s="6"/>
      <c r="O300" s="6"/>
      <c r="P300" s="12">
        <f>H300+I300+O300</f>
        <v>0.56759170000000003</v>
      </c>
      <c r="Q300" s="12"/>
      <c r="R300" s="12">
        <f>P300*E300</f>
        <v>0.13281645780000001</v>
      </c>
    </row>
    <row r="301" spans="1:18" ht="18">
      <c r="A301" s="53">
        <v>4</v>
      </c>
      <c r="B301" s="93" t="s">
        <v>115</v>
      </c>
      <c r="C301" s="123" t="s">
        <v>395</v>
      </c>
      <c r="D301" s="95" t="s">
        <v>114</v>
      </c>
      <c r="E301" s="119">
        <f>0.12*1.95</f>
        <v>0.23399999999999999</v>
      </c>
      <c r="F301" s="53"/>
      <c r="G301" s="54">
        <v>0.5</v>
      </c>
      <c r="H301" s="54"/>
      <c r="I301" s="54">
        <f t="shared" ref="I301" si="199">G301*I$7</f>
        <v>1.5287999999999999</v>
      </c>
      <c r="J301" s="94"/>
      <c r="K301" s="53"/>
      <c r="L301" s="95"/>
      <c r="M301" s="95"/>
      <c r="N301" s="95"/>
      <c r="O301" s="54"/>
      <c r="P301" s="54">
        <f t="shared" ref="P301" si="200">H301+I301+O301</f>
        <v>1.5287999999999999</v>
      </c>
      <c r="Q301" s="54"/>
      <c r="R301" s="54">
        <f t="shared" ref="R301" si="201">P301*E301</f>
        <v>0.35773919999999998</v>
      </c>
    </row>
    <row r="302" spans="1:18" ht="54">
      <c r="A302" s="6">
        <v>5</v>
      </c>
      <c r="B302" s="120" t="s">
        <v>205</v>
      </c>
      <c r="C302" s="124" t="s">
        <v>206</v>
      </c>
      <c r="D302" s="6" t="s">
        <v>207</v>
      </c>
      <c r="E302" s="14">
        <f>(0.1/0.03)/100</f>
        <v>3.3333333333333333E-2</v>
      </c>
      <c r="F302" s="6">
        <v>10.199999999999999</v>
      </c>
      <c r="G302" s="6">
        <v>1.41</v>
      </c>
      <c r="H302" s="12">
        <f>F302*H$7</f>
        <v>25.171457999999998</v>
      </c>
      <c r="I302" s="12">
        <f>G302*I$7</f>
        <v>4.3112159999999999</v>
      </c>
      <c r="J302" s="88" t="s">
        <v>136</v>
      </c>
      <c r="K302" s="6" t="s">
        <v>122</v>
      </c>
      <c r="L302" s="106" t="s">
        <v>191</v>
      </c>
      <c r="M302" s="8">
        <v>3.06</v>
      </c>
      <c r="N302" s="8">
        <v>26</v>
      </c>
      <c r="O302" s="12">
        <f>N302*M302*O$7</f>
        <v>92.817878399999998</v>
      </c>
      <c r="P302" s="12">
        <f>H302+I302+O302</f>
        <v>122.30055239999999</v>
      </c>
      <c r="Q302" s="12">
        <f>O302*E302</f>
        <v>3.0939292799999998</v>
      </c>
      <c r="R302" s="12">
        <f>P302*E302</f>
        <v>4.0766850799999999</v>
      </c>
    </row>
    <row r="303" spans="1:18" ht="36">
      <c r="A303" s="276">
        <v>6</v>
      </c>
      <c r="B303" s="277" t="s">
        <v>211</v>
      </c>
      <c r="C303" s="278" t="s">
        <v>212</v>
      </c>
      <c r="D303" s="276" t="s">
        <v>153</v>
      </c>
      <c r="E303" s="279">
        <v>4</v>
      </c>
      <c r="F303" s="276">
        <v>0.8</v>
      </c>
      <c r="G303" s="276">
        <v>0.09</v>
      </c>
      <c r="H303" s="280">
        <f>F303*H$7</f>
        <v>1.974232</v>
      </c>
      <c r="I303" s="280">
        <f t="shared" ref="I303" si="202">G303*I$7</f>
        <v>0.27518399999999998</v>
      </c>
      <c r="J303" s="104" t="s">
        <v>213</v>
      </c>
      <c r="K303" s="53" t="s">
        <v>153</v>
      </c>
      <c r="L303" s="127" t="s">
        <v>232</v>
      </c>
      <c r="M303" s="95">
        <v>1</v>
      </c>
      <c r="N303" s="95">
        <v>82.22</v>
      </c>
      <c r="O303" s="280">
        <f>((N303*M303)+(N304*M304))*O$7</f>
        <v>98.897822759999997</v>
      </c>
      <c r="P303" s="280">
        <f t="shared" ref="P303" si="203">H303+I303+O303</f>
        <v>101.14723875999999</v>
      </c>
      <c r="Q303" s="280">
        <f>O303*E303</f>
        <v>395.59129103999999</v>
      </c>
      <c r="R303" s="280">
        <f t="shared" ref="R303" si="204">P303*E303</f>
        <v>404.58895503999997</v>
      </c>
    </row>
    <row r="304" spans="1:18" ht="18">
      <c r="A304" s="276"/>
      <c r="B304" s="277"/>
      <c r="C304" s="278"/>
      <c r="D304" s="276"/>
      <c r="E304" s="279"/>
      <c r="F304" s="276"/>
      <c r="G304" s="276"/>
      <c r="H304" s="280"/>
      <c r="I304" s="280"/>
      <c r="J304" s="107" t="s">
        <v>180</v>
      </c>
      <c r="K304" s="53" t="s">
        <v>145</v>
      </c>
      <c r="L304" s="108"/>
      <c r="M304" s="95">
        <v>2.7</v>
      </c>
      <c r="N304" s="95">
        <v>0.94499999999999995</v>
      </c>
      <c r="O304" s="280"/>
      <c r="P304" s="280"/>
      <c r="Q304" s="280"/>
      <c r="R304" s="280"/>
    </row>
    <row r="305" spans="1:18" ht="18">
      <c r="A305" s="85"/>
      <c r="B305" s="85"/>
      <c r="C305" s="85" t="s">
        <v>332</v>
      </c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</row>
    <row r="306" spans="1:18" ht="18">
      <c r="A306" s="83" t="s">
        <v>107</v>
      </c>
      <c r="B306" s="84"/>
      <c r="C306" s="85" t="s">
        <v>108</v>
      </c>
      <c r="D306" s="83"/>
      <c r="E306" s="83"/>
      <c r="F306" s="83"/>
      <c r="G306" s="83"/>
      <c r="H306" s="86"/>
      <c r="I306" s="86"/>
      <c r="J306" s="83"/>
      <c r="K306" s="83"/>
      <c r="L306" s="83"/>
      <c r="M306" s="83"/>
      <c r="N306" s="83"/>
      <c r="O306" s="86"/>
      <c r="P306" s="86"/>
      <c r="Q306" s="86"/>
      <c r="R306" s="86"/>
    </row>
    <row r="307" spans="1:18" ht="36">
      <c r="A307" s="126">
        <v>1</v>
      </c>
      <c r="B307" s="140" t="s">
        <v>109</v>
      </c>
      <c r="C307" s="124" t="s">
        <v>286</v>
      </c>
      <c r="D307" s="126" t="s">
        <v>242</v>
      </c>
      <c r="E307" s="126">
        <v>3.0000000000000001E-3</v>
      </c>
      <c r="F307" s="126"/>
      <c r="G307" s="126">
        <f>140+234.8</f>
        <v>374.8</v>
      </c>
      <c r="H307" s="138"/>
      <c r="I307" s="138">
        <f t="shared" ref="I307:I312" si="205">G307*I$7</f>
        <v>1145.98848</v>
      </c>
      <c r="J307" s="124"/>
      <c r="K307" s="126"/>
      <c r="L307" s="125"/>
      <c r="M307" s="125"/>
      <c r="N307" s="125"/>
      <c r="O307" s="138"/>
      <c r="P307" s="138">
        <f t="shared" ref="P307:P312" si="206">H307+I307+O307</f>
        <v>1145.98848</v>
      </c>
      <c r="Q307" s="138"/>
      <c r="R307" s="138">
        <f t="shared" ref="R307:R312" si="207">P307*E307</f>
        <v>3.4379654400000002</v>
      </c>
    </row>
    <row r="308" spans="1:18" ht="54">
      <c r="A308" s="126">
        <v>2</v>
      </c>
      <c r="B308" s="141" t="s">
        <v>243</v>
      </c>
      <c r="C308" s="124" t="s">
        <v>244</v>
      </c>
      <c r="D308" s="126" t="s">
        <v>113</v>
      </c>
      <c r="E308" s="139">
        <v>3.0000000000000001E-3</v>
      </c>
      <c r="F308" s="126">
        <v>5.6</v>
      </c>
      <c r="G308" s="126">
        <f>47.6+83.4</f>
        <v>131</v>
      </c>
      <c r="H308" s="138">
        <f>F308*H$7</f>
        <v>13.819623999999999</v>
      </c>
      <c r="I308" s="138">
        <f t="shared" si="205"/>
        <v>400.54559999999998</v>
      </c>
      <c r="J308" s="124" t="s">
        <v>126</v>
      </c>
      <c r="K308" s="126" t="s">
        <v>245</v>
      </c>
      <c r="L308" s="145"/>
      <c r="M308" s="125">
        <v>1000</v>
      </c>
      <c r="N308" s="125">
        <v>0.2</v>
      </c>
      <c r="O308" s="138">
        <f>N308*M308*O$7</f>
        <v>233.32799999999997</v>
      </c>
      <c r="P308" s="138">
        <f t="shared" si="206"/>
        <v>647.69322399999987</v>
      </c>
      <c r="Q308" s="138">
        <f>O308*E308</f>
        <v>0.69998399999999994</v>
      </c>
      <c r="R308" s="138">
        <f t="shared" si="207"/>
        <v>1.9430796719999996</v>
      </c>
    </row>
    <row r="309" spans="1:18" ht="36">
      <c r="A309" s="6">
        <v>3</v>
      </c>
      <c r="B309" s="87" t="s">
        <v>109</v>
      </c>
      <c r="C309" s="124" t="s">
        <v>280</v>
      </c>
      <c r="D309" s="6" t="s">
        <v>110</v>
      </c>
      <c r="E309" s="172">
        <v>0.39150000000000001</v>
      </c>
      <c r="F309" s="6"/>
      <c r="G309" s="6">
        <f>140+117.4</f>
        <v>257.39999999999998</v>
      </c>
      <c r="H309" s="90"/>
      <c r="I309" s="12">
        <f t="shared" si="205"/>
        <v>787.02623999999992</v>
      </c>
      <c r="J309" s="88"/>
      <c r="K309" s="6"/>
      <c r="L309" s="6"/>
      <c r="M309" s="6"/>
      <c r="N309" s="6"/>
      <c r="O309" s="12"/>
      <c r="P309" s="12">
        <f t="shared" si="206"/>
        <v>787.02623999999992</v>
      </c>
      <c r="Q309" s="12"/>
      <c r="R309" s="12">
        <f t="shared" si="207"/>
        <v>308.12077295999995</v>
      </c>
    </row>
    <row r="310" spans="1:18" ht="54">
      <c r="A310" s="6">
        <v>4</v>
      </c>
      <c r="B310" s="91" t="s">
        <v>111</v>
      </c>
      <c r="C310" s="149" t="s">
        <v>112</v>
      </c>
      <c r="D310" s="8" t="s">
        <v>113</v>
      </c>
      <c r="E310" s="172">
        <v>0.39150000000000001</v>
      </c>
      <c r="F310" s="8">
        <v>5.92</v>
      </c>
      <c r="G310" s="8">
        <v>187.67</v>
      </c>
      <c r="H310" s="14">
        <f t="shared" ref="H310" si="208">F310*H$7</f>
        <v>14.6093168</v>
      </c>
      <c r="I310" s="14">
        <f t="shared" si="205"/>
        <v>573.81979199999989</v>
      </c>
      <c r="J310" s="92"/>
      <c r="K310" s="8"/>
      <c r="L310" s="8"/>
      <c r="M310" s="8"/>
      <c r="N310" s="8"/>
      <c r="O310" s="14"/>
      <c r="P310" s="14">
        <f t="shared" si="206"/>
        <v>588.42910879999988</v>
      </c>
      <c r="Q310" s="14"/>
      <c r="R310" s="14">
        <f t="shared" si="207"/>
        <v>230.36999609519995</v>
      </c>
    </row>
    <row r="311" spans="1:18" ht="18">
      <c r="A311" s="53">
        <v>5</v>
      </c>
      <c r="B311" s="93" t="s">
        <v>115</v>
      </c>
      <c r="C311" s="123" t="s">
        <v>395</v>
      </c>
      <c r="D311" s="95" t="s">
        <v>114</v>
      </c>
      <c r="E311" s="95">
        <v>763</v>
      </c>
      <c r="F311" s="53"/>
      <c r="G311" s="54">
        <v>0.5</v>
      </c>
      <c r="H311" s="54"/>
      <c r="I311" s="54">
        <f t="shared" si="205"/>
        <v>1.5287999999999999</v>
      </c>
      <c r="J311" s="94"/>
      <c r="K311" s="53"/>
      <c r="L311" s="53"/>
      <c r="M311" s="53"/>
      <c r="N311" s="53"/>
      <c r="O311" s="54"/>
      <c r="P311" s="54">
        <f t="shared" si="206"/>
        <v>1.5287999999999999</v>
      </c>
      <c r="Q311" s="54"/>
      <c r="R311" s="54">
        <f t="shared" si="207"/>
        <v>1166.4744000000001</v>
      </c>
    </row>
    <row r="312" spans="1:18" ht="36">
      <c r="A312" s="6">
        <v>6</v>
      </c>
      <c r="B312" s="32" t="s">
        <v>116</v>
      </c>
      <c r="C312" s="150" t="s">
        <v>117</v>
      </c>
      <c r="D312" s="6" t="s">
        <v>118</v>
      </c>
      <c r="E312" s="6">
        <v>9.26</v>
      </c>
      <c r="F312" s="6"/>
      <c r="G312" s="6">
        <v>9.4</v>
      </c>
      <c r="H312" s="12"/>
      <c r="I312" s="12">
        <f t="shared" si="205"/>
        <v>28.741440000000001</v>
      </c>
      <c r="J312" s="96"/>
      <c r="K312" s="6"/>
      <c r="L312" s="6"/>
      <c r="M312" s="6"/>
      <c r="N312" s="6"/>
      <c r="O312" s="12"/>
      <c r="P312" s="12">
        <f t="shared" si="206"/>
        <v>28.741440000000001</v>
      </c>
      <c r="Q312" s="12"/>
      <c r="R312" s="12">
        <f t="shared" si="207"/>
        <v>266.14573439999998</v>
      </c>
    </row>
    <row r="313" spans="1:18" ht="18">
      <c r="A313" s="83" t="s">
        <v>149</v>
      </c>
      <c r="B313" s="84"/>
      <c r="C313" s="85" t="s">
        <v>333</v>
      </c>
      <c r="D313" s="83"/>
      <c r="E313" s="83"/>
      <c r="F313" s="83"/>
      <c r="G313" s="83"/>
      <c r="H313" s="86"/>
      <c r="I313" s="86"/>
      <c r="J313" s="83"/>
      <c r="K313" s="83"/>
      <c r="L313" s="83"/>
      <c r="M313" s="83"/>
      <c r="N313" s="83"/>
      <c r="O313" s="86"/>
      <c r="P313" s="86"/>
      <c r="Q313" s="86"/>
      <c r="R313" s="86"/>
    </row>
    <row r="314" spans="1:18" ht="72">
      <c r="A314" s="125">
        <v>1</v>
      </c>
      <c r="B314" s="144" t="s">
        <v>334</v>
      </c>
      <c r="C314" s="152" t="s">
        <v>335</v>
      </c>
      <c r="D314" s="173" t="s">
        <v>118</v>
      </c>
      <c r="E314" s="175">
        <v>9.26</v>
      </c>
      <c r="F314" s="125">
        <f>2.08</f>
        <v>2.08</v>
      </c>
      <c r="G314" s="125">
        <v>4.74</v>
      </c>
      <c r="H314" s="138">
        <f t="shared" ref="H314:I316" si="209">F314*H$7</f>
        <v>5.1330032000000001</v>
      </c>
      <c r="I314" s="138">
        <f t="shared" si="209"/>
        <v>14.493024</v>
      </c>
      <c r="J314" s="152" t="s">
        <v>336</v>
      </c>
      <c r="K314" s="125" t="s">
        <v>114</v>
      </c>
      <c r="L314" s="125" t="s">
        <v>303</v>
      </c>
      <c r="M314" s="133">
        <v>9.74</v>
      </c>
      <c r="N314" s="125">
        <v>27</v>
      </c>
      <c r="O314" s="133">
        <f>N314*M314*O$7/1.02</f>
        <v>300.78724235294118</v>
      </c>
      <c r="P314" s="133">
        <f t="shared" ref="P314:P316" si="210">H314+I314+O314</f>
        <v>320.41326955294119</v>
      </c>
      <c r="Q314" s="133">
        <f t="shared" ref="Q314:Q316" si="211">O314*E314</f>
        <v>2785.2898641882352</v>
      </c>
      <c r="R314" s="133">
        <f t="shared" ref="R314:R316" si="212">P314*E314</f>
        <v>2967.0268760602353</v>
      </c>
    </row>
    <row r="315" spans="1:18" ht="54">
      <c r="A315" s="126">
        <v>2</v>
      </c>
      <c r="B315" s="140" t="s">
        <v>337</v>
      </c>
      <c r="C315" s="124" t="s">
        <v>338</v>
      </c>
      <c r="D315" s="146" t="s">
        <v>118</v>
      </c>
      <c r="E315" s="175">
        <v>9.26</v>
      </c>
      <c r="F315" s="163">
        <f>2.08+0.12</f>
        <v>2.2000000000000002</v>
      </c>
      <c r="G315" s="126">
        <v>4.74</v>
      </c>
      <c r="H315" s="138">
        <f t="shared" si="209"/>
        <v>5.429138</v>
      </c>
      <c r="I315" s="138">
        <f t="shared" si="209"/>
        <v>14.493024</v>
      </c>
      <c r="J315" s="124" t="s">
        <v>339</v>
      </c>
      <c r="K315" s="126" t="s">
        <v>114</v>
      </c>
      <c r="L315" s="125" t="s">
        <v>340</v>
      </c>
      <c r="M315" s="133">
        <f>9.74+4.84</f>
        <v>14.58</v>
      </c>
      <c r="N315" s="125">
        <v>26</v>
      </c>
      <c r="O315" s="138">
        <f>N315*M315*O$7/1.02</f>
        <v>433.57832470588227</v>
      </c>
      <c r="P315" s="138">
        <f t="shared" si="210"/>
        <v>453.50048670588228</v>
      </c>
      <c r="Q315" s="138">
        <f t="shared" si="211"/>
        <v>4014.9352867764696</v>
      </c>
      <c r="R315" s="138">
        <f t="shared" si="212"/>
        <v>4199.4145068964699</v>
      </c>
    </row>
    <row r="316" spans="1:18" ht="36">
      <c r="A316" s="253">
        <v>3</v>
      </c>
      <c r="B316" s="256" t="s">
        <v>341</v>
      </c>
      <c r="C316" s="259" t="s">
        <v>342</v>
      </c>
      <c r="D316" s="260" t="s">
        <v>118</v>
      </c>
      <c r="E316" s="266">
        <v>9.26</v>
      </c>
      <c r="F316" s="237">
        <v>2.3199999999999998</v>
      </c>
      <c r="G316" s="237">
        <v>5.75</v>
      </c>
      <c r="H316" s="221">
        <f t="shared" si="209"/>
        <v>5.7252727999999991</v>
      </c>
      <c r="I316" s="221">
        <f t="shared" si="209"/>
        <v>17.581199999999999</v>
      </c>
      <c r="J316" s="152" t="s">
        <v>343</v>
      </c>
      <c r="K316" s="173" t="s">
        <v>129</v>
      </c>
      <c r="L316" s="125" t="s">
        <v>297</v>
      </c>
      <c r="M316" s="125">
        <v>2.08</v>
      </c>
      <c r="N316" s="125">
        <v>4</v>
      </c>
      <c r="O316" s="262">
        <f>((N316*M316)+(N317*M317)+(N318*M318)+(N319*M319)+(N320*M320)+(N321*M321))*O$7</f>
        <v>97.218444480000002</v>
      </c>
      <c r="P316" s="243">
        <f t="shared" si="210"/>
        <v>120.52491728</v>
      </c>
      <c r="Q316" s="243">
        <f t="shared" si="211"/>
        <v>900.24279588479999</v>
      </c>
      <c r="R316" s="226">
        <f t="shared" si="212"/>
        <v>1116.0607340127999</v>
      </c>
    </row>
    <row r="317" spans="1:18" ht="36">
      <c r="A317" s="254"/>
      <c r="B317" s="257"/>
      <c r="C317" s="259"/>
      <c r="D317" s="254"/>
      <c r="E317" s="267"/>
      <c r="F317" s="261"/>
      <c r="G317" s="261"/>
      <c r="H317" s="222"/>
      <c r="I317" s="222"/>
      <c r="J317" s="152" t="s">
        <v>344</v>
      </c>
      <c r="K317" s="173" t="s">
        <v>129</v>
      </c>
      <c r="L317" s="125" t="s">
        <v>345</v>
      </c>
      <c r="M317" s="125">
        <v>7.28</v>
      </c>
      <c r="N317" s="125">
        <v>4</v>
      </c>
      <c r="O317" s="263"/>
      <c r="P317" s="265"/>
      <c r="Q317" s="265"/>
      <c r="R317" s="226"/>
    </row>
    <row r="318" spans="1:18" ht="36">
      <c r="A318" s="254"/>
      <c r="B318" s="257"/>
      <c r="C318" s="259"/>
      <c r="D318" s="254"/>
      <c r="E318" s="267"/>
      <c r="F318" s="261"/>
      <c r="G318" s="261"/>
      <c r="H318" s="222"/>
      <c r="I318" s="222"/>
      <c r="J318" s="152" t="s">
        <v>346</v>
      </c>
      <c r="K318" s="173" t="s">
        <v>129</v>
      </c>
      <c r="L318" s="125" t="s">
        <v>125</v>
      </c>
      <c r="M318" s="125">
        <v>4.16</v>
      </c>
      <c r="N318" s="125">
        <v>4</v>
      </c>
      <c r="O318" s="263"/>
      <c r="P318" s="265"/>
      <c r="Q318" s="265"/>
      <c r="R318" s="226"/>
    </row>
    <row r="319" spans="1:18" ht="18">
      <c r="A319" s="254"/>
      <c r="B319" s="257"/>
      <c r="C319" s="259"/>
      <c r="D319" s="254"/>
      <c r="E319" s="267"/>
      <c r="F319" s="261"/>
      <c r="G319" s="261"/>
      <c r="H319" s="222"/>
      <c r="I319" s="222"/>
      <c r="J319" s="152" t="s">
        <v>347</v>
      </c>
      <c r="K319" s="173" t="s">
        <v>129</v>
      </c>
      <c r="L319" s="125" t="s">
        <v>348</v>
      </c>
      <c r="M319" s="125">
        <v>2.08</v>
      </c>
      <c r="N319" s="125">
        <v>4</v>
      </c>
      <c r="O319" s="263"/>
      <c r="P319" s="265"/>
      <c r="Q319" s="265"/>
      <c r="R319" s="226"/>
    </row>
    <row r="320" spans="1:18" ht="18">
      <c r="A320" s="254"/>
      <c r="B320" s="257"/>
      <c r="C320" s="259"/>
      <c r="D320" s="254"/>
      <c r="E320" s="267"/>
      <c r="F320" s="261"/>
      <c r="G320" s="261"/>
      <c r="H320" s="222"/>
      <c r="I320" s="222"/>
      <c r="J320" s="152" t="s">
        <v>349</v>
      </c>
      <c r="K320" s="173" t="s">
        <v>129</v>
      </c>
      <c r="L320" s="125" t="s">
        <v>131</v>
      </c>
      <c r="M320" s="125">
        <v>5.2</v>
      </c>
      <c r="N320" s="125">
        <v>4</v>
      </c>
      <c r="O320" s="263"/>
      <c r="P320" s="265"/>
      <c r="Q320" s="265"/>
      <c r="R320" s="226"/>
    </row>
    <row r="321" spans="1:18" ht="18">
      <c r="A321" s="255"/>
      <c r="B321" s="258"/>
      <c r="C321" s="259"/>
      <c r="D321" s="255"/>
      <c r="E321" s="268"/>
      <c r="F321" s="238"/>
      <c r="G321" s="238"/>
      <c r="H321" s="245"/>
      <c r="I321" s="245"/>
      <c r="J321" s="152" t="s">
        <v>126</v>
      </c>
      <c r="K321" s="173" t="s">
        <v>129</v>
      </c>
      <c r="L321" s="160"/>
      <c r="M321" s="125">
        <v>0.66</v>
      </c>
      <c r="N321" s="125">
        <v>0.2</v>
      </c>
      <c r="O321" s="264"/>
      <c r="P321" s="244"/>
      <c r="Q321" s="244"/>
      <c r="R321" s="226"/>
    </row>
    <row r="322" spans="1:18" ht="18">
      <c r="A322" s="237">
        <v>4</v>
      </c>
      <c r="B322" s="239" t="s">
        <v>250</v>
      </c>
      <c r="C322" s="232" t="s">
        <v>350</v>
      </c>
      <c r="D322" s="242" t="s">
        <v>129</v>
      </c>
      <c r="E322" s="237">
        <f>926*0.1</f>
        <v>92.600000000000009</v>
      </c>
      <c r="F322" s="237">
        <v>0.08</v>
      </c>
      <c r="G322" s="237">
        <v>0.26</v>
      </c>
      <c r="H322" s="243">
        <f>F322*H$7</f>
        <v>0.19742319999999999</v>
      </c>
      <c r="I322" s="243">
        <f t="shared" ref="I322" si="213">G322*I$7</f>
        <v>0.79497600000000002</v>
      </c>
      <c r="J322" s="124" t="s">
        <v>147</v>
      </c>
      <c r="K322" s="146" t="s">
        <v>129</v>
      </c>
      <c r="L322" s="125" t="s">
        <v>228</v>
      </c>
      <c r="M322" s="125">
        <v>1.22</v>
      </c>
      <c r="N322" s="125">
        <v>6</v>
      </c>
      <c r="O322" s="221">
        <f>((N322*M322)+(N323*M323))*O$7</f>
        <v>8.5561377600000004</v>
      </c>
      <c r="P322" s="221">
        <f t="shared" ref="P322" si="214">H322+I322+O322</f>
        <v>9.5485369599999999</v>
      </c>
      <c r="Q322" s="221">
        <f>O322*E322</f>
        <v>792.29835657600006</v>
      </c>
      <c r="R322" s="221">
        <f t="shared" ref="R322" si="215">P322*E322</f>
        <v>884.1945224960001</v>
      </c>
    </row>
    <row r="323" spans="1:18" ht="18">
      <c r="A323" s="238"/>
      <c r="B323" s="240"/>
      <c r="C323" s="241"/>
      <c r="D323" s="238"/>
      <c r="E323" s="238"/>
      <c r="F323" s="238"/>
      <c r="G323" s="238"/>
      <c r="H323" s="244"/>
      <c r="I323" s="244"/>
      <c r="J323" s="124" t="s">
        <v>126</v>
      </c>
      <c r="K323" s="146" t="s">
        <v>129</v>
      </c>
      <c r="L323" s="145"/>
      <c r="M323" s="125">
        <v>7.0000000000000007E-2</v>
      </c>
      <c r="N323" s="125">
        <v>0.2</v>
      </c>
      <c r="O323" s="245"/>
      <c r="P323" s="245"/>
      <c r="Q323" s="245"/>
      <c r="R323" s="245"/>
    </row>
    <row r="324" spans="1:18" ht="18">
      <c r="A324" s="83" t="s">
        <v>214</v>
      </c>
      <c r="B324" s="84"/>
      <c r="C324" s="85" t="s">
        <v>351</v>
      </c>
      <c r="D324" s="83"/>
      <c r="E324" s="83"/>
      <c r="F324" s="83"/>
      <c r="G324" s="83"/>
      <c r="H324" s="86"/>
      <c r="I324" s="86"/>
      <c r="J324" s="83"/>
      <c r="K324" s="83"/>
      <c r="L324" s="83"/>
      <c r="M324" s="83"/>
      <c r="N324" s="83"/>
      <c r="O324" s="86"/>
      <c r="P324" s="86"/>
      <c r="Q324" s="86"/>
      <c r="R324" s="86"/>
    </row>
    <row r="325" spans="1:18" ht="54">
      <c r="A325" s="126">
        <v>1</v>
      </c>
      <c r="B325" s="140" t="s">
        <v>109</v>
      </c>
      <c r="C325" s="124" t="s">
        <v>352</v>
      </c>
      <c r="D325" s="126" t="s">
        <v>288</v>
      </c>
      <c r="E325" s="139">
        <v>3.4000000000000002E-2</v>
      </c>
      <c r="F325" s="126"/>
      <c r="G325" s="126">
        <f>140+58.7</f>
        <v>198.7</v>
      </c>
      <c r="H325" s="138"/>
      <c r="I325" s="138">
        <f t="shared" ref="I325:I331" si="216">G325*I$7</f>
        <v>607.54511999999988</v>
      </c>
      <c r="J325" s="124"/>
      <c r="K325" s="126"/>
      <c r="L325" s="125"/>
      <c r="M325" s="125"/>
      <c r="N325" s="125"/>
      <c r="O325" s="138"/>
      <c r="P325" s="138">
        <f t="shared" ref="P325:P331" si="217">H325+I325+O325</f>
        <v>607.54511999999988</v>
      </c>
      <c r="Q325" s="138"/>
      <c r="R325" s="138">
        <f t="shared" ref="R325:R331" si="218">P325*E325</f>
        <v>20.656534079999997</v>
      </c>
    </row>
    <row r="326" spans="1:18" ht="36">
      <c r="A326" s="126">
        <v>2</v>
      </c>
      <c r="B326" s="127" t="s">
        <v>111</v>
      </c>
      <c r="C326" s="149" t="s">
        <v>353</v>
      </c>
      <c r="D326" s="125" t="s">
        <v>113</v>
      </c>
      <c r="E326" s="139">
        <v>3.4000000000000002E-2</v>
      </c>
      <c r="F326" s="125">
        <v>5.92</v>
      </c>
      <c r="G326" s="125">
        <v>187.67</v>
      </c>
      <c r="H326" s="133">
        <f>F326*H$7</f>
        <v>14.6093168</v>
      </c>
      <c r="I326" s="133">
        <f t="shared" si="216"/>
        <v>573.81979199999989</v>
      </c>
      <c r="J326" s="134"/>
      <c r="K326" s="125"/>
      <c r="L326" s="125"/>
      <c r="M326" s="125"/>
      <c r="N326" s="125"/>
      <c r="O326" s="133"/>
      <c r="P326" s="133">
        <f t="shared" si="217"/>
        <v>588.42910879999988</v>
      </c>
      <c r="Q326" s="133"/>
      <c r="R326" s="133">
        <f t="shared" si="218"/>
        <v>20.006589699199996</v>
      </c>
    </row>
    <row r="327" spans="1:18" ht="36">
      <c r="A327" s="126">
        <v>3</v>
      </c>
      <c r="B327" s="135" t="s">
        <v>115</v>
      </c>
      <c r="C327" s="124" t="s">
        <v>395</v>
      </c>
      <c r="D327" s="136" t="s">
        <v>114</v>
      </c>
      <c r="E327" s="137">
        <v>66.3</v>
      </c>
      <c r="F327" s="126"/>
      <c r="G327" s="138">
        <v>0.5</v>
      </c>
      <c r="H327" s="133"/>
      <c r="I327" s="133">
        <f t="shared" si="216"/>
        <v>1.5287999999999999</v>
      </c>
      <c r="J327" s="124"/>
      <c r="K327" s="126"/>
      <c r="L327" s="127"/>
      <c r="M327" s="125"/>
      <c r="N327" s="125"/>
      <c r="O327" s="138"/>
      <c r="P327" s="139">
        <f t="shared" si="217"/>
        <v>1.5287999999999999</v>
      </c>
      <c r="Q327" s="138"/>
      <c r="R327" s="138">
        <f t="shared" si="218"/>
        <v>101.35943999999999</v>
      </c>
    </row>
    <row r="328" spans="1:18" ht="36">
      <c r="A328" s="126">
        <v>4</v>
      </c>
      <c r="B328" s="135" t="s">
        <v>116</v>
      </c>
      <c r="C328" s="150" t="s">
        <v>290</v>
      </c>
      <c r="D328" s="126" t="s">
        <v>118</v>
      </c>
      <c r="E328" s="138">
        <v>1.77</v>
      </c>
      <c r="F328" s="126"/>
      <c r="G328" s="126">
        <v>9.4</v>
      </c>
      <c r="H328" s="138"/>
      <c r="I328" s="138">
        <f t="shared" si="216"/>
        <v>28.741440000000001</v>
      </c>
      <c r="J328" s="123"/>
      <c r="K328" s="126"/>
      <c r="L328" s="125" t="s">
        <v>354</v>
      </c>
      <c r="M328" s="125"/>
      <c r="N328" s="125"/>
      <c r="O328" s="138"/>
      <c r="P328" s="138">
        <f t="shared" si="217"/>
        <v>28.741440000000001</v>
      </c>
      <c r="Q328" s="138"/>
      <c r="R328" s="138">
        <f t="shared" si="218"/>
        <v>50.872348800000005</v>
      </c>
    </row>
    <row r="329" spans="1:18" ht="72">
      <c r="A329" s="125">
        <v>5</v>
      </c>
      <c r="B329" s="144" t="s">
        <v>334</v>
      </c>
      <c r="C329" s="152" t="s">
        <v>335</v>
      </c>
      <c r="D329" s="173" t="s">
        <v>118</v>
      </c>
      <c r="E329" s="133">
        <v>1.77</v>
      </c>
      <c r="F329" s="125">
        <f>2.08</f>
        <v>2.08</v>
      </c>
      <c r="G329" s="125">
        <v>4.74</v>
      </c>
      <c r="H329" s="138">
        <f t="shared" ref="H329:H331" si="219">F329*H$7</f>
        <v>5.1330032000000001</v>
      </c>
      <c r="I329" s="138">
        <f t="shared" si="216"/>
        <v>14.493024</v>
      </c>
      <c r="J329" s="152" t="s">
        <v>336</v>
      </c>
      <c r="K329" s="125" t="s">
        <v>114</v>
      </c>
      <c r="L329" s="125" t="s">
        <v>303</v>
      </c>
      <c r="M329" s="133">
        <v>9.74</v>
      </c>
      <c r="N329" s="125">
        <v>27</v>
      </c>
      <c r="O329" s="133">
        <f>N329*M329*O$7/1.02</f>
        <v>300.78724235294118</v>
      </c>
      <c r="P329" s="133">
        <f t="shared" si="217"/>
        <v>320.41326955294119</v>
      </c>
      <c r="Q329" s="133">
        <f t="shared" ref="Q329:Q331" si="220">O329*E329</f>
        <v>532.39341896470592</v>
      </c>
      <c r="R329" s="133">
        <f t="shared" si="218"/>
        <v>567.13148710870587</v>
      </c>
    </row>
    <row r="330" spans="1:18" ht="54">
      <c r="A330" s="126">
        <v>6</v>
      </c>
      <c r="B330" s="140" t="s">
        <v>337</v>
      </c>
      <c r="C330" s="124" t="s">
        <v>338</v>
      </c>
      <c r="D330" s="146" t="s">
        <v>118</v>
      </c>
      <c r="E330" s="133">
        <v>1.77</v>
      </c>
      <c r="F330" s="163">
        <f>2.08+0.12</f>
        <v>2.2000000000000002</v>
      </c>
      <c r="G330" s="126">
        <v>4.74</v>
      </c>
      <c r="H330" s="138">
        <f t="shared" si="219"/>
        <v>5.429138</v>
      </c>
      <c r="I330" s="138">
        <f t="shared" si="216"/>
        <v>14.493024</v>
      </c>
      <c r="J330" s="124" t="s">
        <v>339</v>
      </c>
      <c r="K330" s="126" t="s">
        <v>114</v>
      </c>
      <c r="L330" s="125" t="s">
        <v>340</v>
      </c>
      <c r="M330" s="133">
        <f>9.74+4.84</f>
        <v>14.58</v>
      </c>
      <c r="N330" s="125">
        <v>26</v>
      </c>
      <c r="O330" s="138">
        <f>N330*M330*O$7/1.02</f>
        <v>433.57832470588227</v>
      </c>
      <c r="P330" s="138">
        <f t="shared" si="217"/>
        <v>453.50048670588228</v>
      </c>
      <c r="Q330" s="138">
        <f t="shared" si="220"/>
        <v>767.43363472941166</v>
      </c>
      <c r="R330" s="138">
        <f t="shared" si="218"/>
        <v>802.69586146941162</v>
      </c>
    </row>
    <row r="331" spans="1:18" ht="36">
      <c r="A331" s="253">
        <v>7</v>
      </c>
      <c r="B331" s="256" t="s">
        <v>341</v>
      </c>
      <c r="C331" s="259" t="s">
        <v>342</v>
      </c>
      <c r="D331" s="260" t="s">
        <v>118</v>
      </c>
      <c r="E331" s="221">
        <v>1.77</v>
      </c>
      <c r="F331" s="237">
        <v>2.3199999999999998</v>
      </c>
      <c r="G331" s="237">
        <v>5.75</v>
      </c>
      <c r="H331" s="221">
        <f t="shared" si="219"/>
        <v>5.7252727999999991</v>
      </c>
      <c r="I331" s="221">
        <f t="shared" si="216"/>
        <v>17.581199999999999</v>
      </c>
      <c r="J331" s="152" t="s">
        <v>343</v>
      </c>
      <c r="K331" s="173" t="s">
        <v>129</v>
      </c>
      <c r="L331" s="125" t="s">
        <v>297</v>
      </c>
      <c r="M331" s="125">
        <v>2.08</v>
      </c>
      <c r="N331" s="125">
        <v>4</v>
      </c>
      <c r="O331" s="262">
        <f>((N331*M331)+(N332*M332)+(N333*M333)+(N334*M334)+(N335*M335)+(N336*M336))*O$7</f>
        <v>97.218444480000002</v>
      </c>
      <c r="P331" s="243">
        <f t="shared" si="217"/>
        <v>120.52491728</v>
      </c>
      <c r="Q331" s="243">
        <f t="shared" si="220"/>
        <v>172.07664672960001</v>
      </c>
      <c r="R331" s="226">
        <f t="shared" si="218"/>
        <v>213.3291035856</v>
      </c>
    </row>
    <row r="332" spans="1:18" ht="36">
      <c r="A332" s="254"/>
      <c r="B332" s="257"/>
      <c r="C332" s="259"/>
      <c r="D332" s="254"/>
      <c r="E332" s="222"/>
      <c r="F332" s="261"/>
      <c r="G332" s="261"/>
      <c r="H332" s="222"/>
      <c r="I332" s="222"/>
      <c r="J332" s="152" t="s">
        <v>344</v>
      </c>
      <c r="K332" s="173" t="s">
        <v>129</v>
      </c>
      <c r="L332" s="125" t="s">
        <v>345</v>
      </c>
      <c r="M332" s="125">
        <v>7.28</v>
      </c>
      <c r="N332" s="125">
        <v>4</v>
      </c>
      <c r="O332" s="263"/>
      <c r="P332" s="265"/>
      <c r="Q332" s="265"/>
      <c r="R332" s="226"/>
    </row>
    <row r="333" spans="1:18" ht="36">
      <c r="A333" s="254"/>
      <c r="B333" s="257"/>
      <c r="C333" s="259"/>
      <c r="D333" s="254"/>
      <c r="E333" s="222"/>
      <c r="F333" s="261"/>
      <c r="G333" s="261"/>
      <c r="H333" s="222"/>
      <c r="I333" s="222"/>
      <c r="J333" s="152" t="s">
        <v>346</v>
      </c>
      <c r="K333" s="173" t="s">
        <v>129</v>
      </c>
      <c r="L333" s="125" t="s">
        <v>125</v>
      </c>
      <c r="M333" s="125">
        <v>4.16</v>
      </c>
      <c r="N333" s="125">
        <v>4</v>
      </c>
      <c r="O333" s="263"/>
      <c r="P333" s="265"/>
      <c r="Q333" s="265"/>
      <c r="R333" s="226"/>
    </row>
    <row r="334" spans="1:18" ht="18">
      <c r="A334" s="254"/>
      <c r="B334" s="257"/>
      <c r="C334" s="259"/>
      <c r="D334" s="254"/>
      <c r="E334" s="222"/>
      <c r="F334" s="261"/>
      <c r="G334" s="261"/>
      <c r="H334" s="222"/>
      <c r="I334" s="222"/>
      <c r="J334" s="152" t="s">
        <v>347</v>
      </c>
      <c r="K334" s="173" t="s">
        <v>129</v>
      </c>
      <c r="L334" s="125" t="s">
        <v>348</v>
      </c>
      <c r="M334" s="125">
        <v>2.08</v>
      </c>
      <c r="N334" s="125">
        <v>4</v>
      </c>
      <c r="O334" s="263"/>
      <c r="P334" s="265"/>
      <c r="Q334" s="265"/>
      <c r="R334" s="226"/>
    </row>
    <row r="335" spans="1:18" ht="18">
      <c r="A335" s="254"/>
      <c r="B335" s="257"/>
      <c r="C335" s="259"/>
      <c r="D335" s="254"/>
      <c r="E335" s="222"/>
      <c r="F335" s="261"/>
      <c r="G335" s="261"/>
      <c r="H335" s="222"/>
      <c r="I335" s="222"/>
      <c r="J335" s="152" t="s">
        <v>355</v>
      </c>
      <c r="K335" s="173" t="s">
        <v>129</v>
      </c>
      <c r="L335" s="125" t="s">
        <v>131</v>
      </c>
      <c r="M335" s="125">
        <v>5.2</v>
      </c>
      <c r="N335" s="125">
        <v>4</v>
      </c>
      <c r="O335" s="263"/>
      <c r="P335" s="265"/>
      <c r="Q335" s="265"/>
      <c r="R335" s="226"/>
    </row>
    <row r="336" spans="1:18" ht="18">
      <c r="A336" s="255"/>
      <c r="B336" s="258"/>
      <c r="C336" s="259"/>
      <c r="D336" s="255"/>
      <c r="E336" s="245"/>
      <c r="F336" s="238"/>
      <c r="G336" s="238"/>
      <c r="H336" s="245"/>
      <c r="I336" s="245"/>
      <c r="J336" s="152" t="s">
        <v>126</v>
      </c>
      <c r="K336" s="173" t="s">
        <v>129</v>
      </c>
      <c r="L336" s="160"/>
      <c r="M336" s="125">
        <v>0.66</v>
      </c>
      <c r="N336" s="125">
        <v>0.2</v>
      </c>
      <c r="O336" s="264"/>
      <c r="P336" s="244"/>
      <c r="Q336" s="244"/>
      <c r="R336" s="226"/>
    </row>
    <row r="337" spans="1:18" ht="18">
      <c r="A337" s="237">
        <v>8</v>
      </c>
      <c r="B337" s="239" t="s">
        <v>250</v>
      </c>
      <c r="C337" s="232" t="s">
        <v>350</v>
      </c>
      <c r="D337" s="242" t="s">
        <v>129</v>
      </c>
      <c r="E337" s="237">
        <f>177*0.1</f>
        <v>17.7</v>
      </c>
      <c r="F337" s="237">
        <v>0.08</v>
      </c>
      <c r="G337" s="237">
        <v>0.26</v>
      </c>
      <c r="H337" s="243">
        <f>F337*H$7</f>
        <v>0.19742319999999999</v>
      </c>
      <c r="I337" s="243">
        <f t="shared" ref="I337" si="221">G337*I$7</f>
        <v>0.79497600000000002</v>
      </c>
      <c r="J337" s="124" t="s">
        <v>147</v>
      </c>
      <c r="K337" s="146" t="s">
        <v>129</v>
      </c>
      <c r="L337" s="125" t="s">
        <v>228</v>
      </c>
      <c r="M337" s="125">
        <v>1.22</v>
      </c>
      <c r="N337" s="125">
        <v>6</v>
      </c>
      <c r="O337" s="221">
        <f>((N337*M337)+(N338*M338))*O$7</f>
        <v>8.5561377600000004</v>
      </c>
      <c r="P337" s="221">
        <f t="shared" ref="P337" si="222">H337+I337+O337</f>
        <v>9.5485369599999999</v>
      </c>
      <c r="Q337" s="221">
        <f>O337*E337</f>
        <v>151.44363835199999</v>
      </c>
      <c r="R337" s="221">
        <f t="shared" ref="R337" si="223">P337*E337</f>
        <v>169.009104192</v>
      </c>
    </row>
    <row r="338" spans="1:18" ht="18">
      <c r="A338" s="238"/>
      <c r="B338" s="240"/>
      <c r="C338" s="241"/>
      <c r="D338" s="238"/>
      <c r="E338" s="238"/>
      <c r="F338" s="238"/>
      <c r="G338" s="238"/>
      <c r="H338" s="244"/>
      <c r="I338" s="244"/>
      <c r="J338" s="124" t="s">
        <v>126</v>
      </c>
      <c r="K338" s="146" t="s">
        <v>129</v>
      </c>
      <c r="L338" s="145"/>
      <c r="M338" s="125">
        <v>7.0000000000000007E-2</v>
      </c>
      <c r="N338" s="125">
        <v>0.2</v>
      </c>
      <c r="O338" s="245"/>
      <c r="P338" s="245"/>
      <c r="Q338" s="245"/>
      <c r="R338" s="245"/>
    </row>
    <row r="339" spans="1:18" ht="18">
      <c r="A339" s="85" t="s">
        <v>215</v>
      </c>
      <c r="B339" s="157"/>
      <c r="C339" s="85" t="s">
        <v>262</v>
      </c>
      <c r="D339" s="85"/>
      <c r="E339" s="85"/>
      <c r="F339" s="85"/>
      <c r="G339" s="85"/>
      <c r="H339" s="158"/>
      <c r="I339" s="158"/>
      <c r="J339" s="85"/>
      <c r="K339" s="85"/>
      <c r="L339" s="85"/>
      <c r="M339" s="85"/>
      <c r="N339" s="85"/>
      <c r="O339" s="158"/>
      <c r="P339" s="158"/>
      <c r="Q339" s="158"/>
      <c r="R339" s="158"/>
    </row>
    <row r="340" spans="1:18" ht="87" customHeight="1">
      <c r="A340" s="126">
        <v>1</v>
      </c>
      <c r="B340" s="127" t="s">
        <v>111</v>
      </c>
      <c r="C340" s="131" t="s">
        <v>239</v>
      </c>
      <c r="D340" s="125" t="s">
        <v>113</v>
      </c>
      <c r="E340" s="132">
        <v>1.9300000000000001E-2</v>
      </c>
      <c r="F340" s="125">
        <v>5.92</v>
      </c>
      <c r="G340" s="125">
        <v>187.67</v>
      </c>
      <c r="H340" s="133">
        <f t="shared" ref="H340" si="224">F340*H$7</f>
        <v>14.6093168</v>
      </c>
      <c r="I340" s="133">
        <f t="shared" ref="I340:I341" si="225">G340*I$7</f>
        <v>573.81979199999989</v>
      </c>
      <c r="J340" s="134"/>
      <c r="K340" s="125"/>
      <c r="L340" s="125"/>
      <c r="M340" s="125"/>
      <c r="N340" s="125"/>
      <c r="O340" s="133"/>
      <c r="P340" s="133">
        <f t="shared" ref="P340:P341" si="226">H340+I340+O340</f>
        <v>588.42910879999988</v>
      </c>
      <c r="Q340" s="133"/>
      <c r="R340" s="133">
        <f t="shared" ref="R340:R341" si="227">P340*E340</f>
        <v>11.356681799839999</v>
      </c>
    </row>
    <row r="341" spans="1:18" ht="55.5" customHeight="1">
      <c r="A341" s="126">
        <v>2</v>
      </c>
      <c r="B341" s="135" t="s">
        <v>115</v>
      </c>
      <c r="C341" s="124" t="s">
        <v>395</v>
      </c>
      <c r="D341" s="136" t="s">
        <v>114</v>
      </c>
      <c r="E341" s="137">
        <f>19.3*1.95</f>
        <v>37.634999999999998</v>
      </c>
      <c r="F341" s="126"/>
      <c r="G341" s="126">
        <v>0.5</v>
      </c>
      <c r="H341" s="133"/>
      <c r="I341" s="133">
        <f t="shared" si="225"/>
        <v>1.5287999999999999</v>
      </c>
      <c r="J341" s="124"/>
      <c r="K341" s="126"/>
      <c r="L341" s="127"/>
      <c r="M341" s="125"/>
      <c r="N341" s="125"/>
      <c r="O341" s="138"/>
      <c r="P341" s="139">
        <f t="shared" si="226"/>
        <v>1.5287999999999999</v>
      </c>
      <c r="Q341" s="138"/>
      <c r="R341" s="138">
        <f t="shared" si="227"/>
        <v>57.536387999999995</v>
      </c>
    </row>
    <row r="342" spans="1:18" ht="63" customHeight="1">
      <c r="A342" s="126">
        <v>3</v>
      </c>
      <c r="B342" s="140" t="s">
        <v>287</v>
      </c>
      <c r="C342" s="124" t="s">
        <v>356</v>
      </c>
      <c r="D342" s="126" t="s">
        <v>288</v>
      </c>
      <c r="E342" s="164">
        <v>6.1199999999999997E-2</v>
      </c>
      <c r="F342" s="126"/>
      <c r="G342" s="126">
        <f>96+40.5</f>
        <v>136.5</v>
      </c>
      <c r="H342" s="133"/>
      <c r="I342" s="133">
        <f t="shared" ref="I342:I346" si="228">G342*I$7</f>
        <v>417.36239999999998</v>
      </c>
      <c r="J342" s="124"/>
      <c r="K342" s="126"/>
      <c r="L342" s="125"/>
      <c r="M342" s="125"/>
      <c r="N342" s="125"/>
      <c r="O342" s="138"/>
      <c r="P342" s="138">
        <f t="shared" ref="P342:P346" si="229">H342+I342+O342</f>
        <v>417.36239999999998</v>
      </c>
      <c r="Q342" s="138"/>
      <c r="R342" s="138">
        <f t="shared" ref="R342:R346" si="230">P342*E342</f>
        <v>25.542578879999997</v>
      </c>
    </row>
    <row r="343" spans="1:18" ht="36">
      <c r="A343" s="126">
        <v>4</v>
      </c>
      <c r="B343" s="127" t="s">
        <v>111</v>
      </c>
      <c r="C343" s="149" t="s">
        <v>353</v>
      </c>
      <c r="D343" s="125" t="s">
        <v>113</v>
      </c>
      <c r="E343" s="164">
        <v>6.1199999999999997E-2</v>
      </c>
      <c r="F343" s="125">
        <v>5.92</v>
      </c>
      <c r="G343" s="125">
        <v>187.67</v>
      </c>
      <c r="H343" s="133">
        <f t="shared" ref="H343" si="231">F343*H$7</f>
        <v>14.6093168</v>
      </c>
      <c r="I343" s="133">
        <f t="shared" si="228"/>
        <v>573.81979199999989</v>
      </c>
      <c r="J343" s="134"/>
      <c r="K343" s="125"/>
      <c r="L343" s="125"/>
      <c r="M343" s="125"/>
      <c r="N343" s="125"/>
      <c r="O343" s="133"/>
      <c r="P343" s="133">
        <f t="shared" si="229"/>
        <v>588.42910879999988</v>
      </c>
      <c r="Q343" s="133"/>
      <c r="R343" s="133">
        <f t="shared" si="230"/>
        <v>36.011861458559991</v>
      </c>
    </row>
    <row r="344" spans="1:18" ht="36">
      <c r="A344" s="126">
        <v>5</v>
      </c>
      <c r="B344" s="135" t="s">
        <v>115</v>
      </c>
      <c r="C344" s="124" t="s">
        <v>395</v>
      </c>
      <c r="D344" s="136" t="s">
        <v>114</v>
      </c>
      <c r="E344" s="137">
        <v>119.3</v>
      </c>
      <c r="F344" s="126"/>
      <c r="G344" s="126">
        <v>0.5</v>
      </c>
      <c r="H344" s="133"/>
      <c r="I344" s="133">
        <f t="shared" si="228"/>
        <v>1.5287999999999999</v>
      </c>
      <c r="J344" s="124"/>
      <c r="K344" s="126"/>
      <c r="L344" s="127"/>
      <c r="M344" s="125"/>
      <c r="N344" s="125"/>
      <c r="O344" s="138"/>
      <c r="P344" s="139">
        <f t="shared" si="229"/>
        <v>1.5287999999999999</v>
      </c>
      <c r="Q344" s="138"/>
      <c r="R344" s="138">
        <f t="shared" si="230"/>
        <v>182.38584</v>
      </c>
    </row>
    <row r="345" spans="1:18" ht="36">
      <c r="A345" s="126">
        <v>6</v>
      </c>
      <c r="B345" s="135" t="s">
        <v>116</v>
      </c>
      <c r="C345" s="150" t="s">
        <v>117</v>
      </c>
      <c r="D345" s="126" t="s">
        <v>118</v>
      </c>
      <c r="E345" s="126">
        <v>2.7919999999999998</v>
      </c>
      <c r="F345" s="126"/>
      <c r="G345" s="126">
        <v>9.4</v>
      </c>
      <c r="H345" s="138"/>
      <c r="I345" s="138">
        <f t="shared" si="228"/>
        <v>28.741440000000001</v>
      </c>
      <c r="J345" s="123"/>
      <c r="K345" s="126"/>
      <c r="L345" s="125"/>
      <c r="M345" s="125"/>
      <c r="N345" s="125"/>
      <c r="O345" s="138"/>
      <c r="P345" s="138">
        <f t="shared" si="229"/>
        <v>28.741440000000001</v>
      </c>
      <c r="Q345" s="138"/>
      <c r="R345" s="138">
        <f t="shared" si="230"/>
        <v>80.246100479999996</v>
      </c>
    </row>
    <row r="346" spans="1:18" ht="54">
      <c r="A346" s="246">
        <v>7</v>
      </c>
      <c r="B346" s="246" t="s">
        <v>263</v>
      </c>
      <c r="C346" s="232" t="s">
        <v>275</v>
      </c>
      <c r="D346" s="246" t="s">
        <v>169</v>
      </c>
      <c r="E346" s="246">
        <v>161</v>
      </c>
      <c r="F346" s="246">
        <v>0.59199999999999997</v>
      </c>
      <c r="G346" s="246">
        <v>7.1000000000000004E-3</v>
      </c>
      <c r="H346" s="221">
        <f t="shared" ref="H346" si="232">F346*H$7</f>
        <v>1.4609316799999998</v>
      </c>
      <c r="I346" s="221">
        <f t="shared" si="228"/>
        <v>2.1708959999999999E-2</v>
      </c>
      <c r="J346" s="124" t="s">
        <v>276</v>
      </c>
      <c r="K346" s="140" t="s">
        <v>169</v>
      </c>
      <c r="L346" s="125" t="s">
        <v>278</v>
      </c>
      <c r="M346" s="144">
        <v>1</v>
      </c>
      <c r="N346" s="125">
        <v>5.75</v>
      </c>
      <c r="O346" s="250">
        <f>((N346*M346)+(N347*M347)/1.02+(N348*M348))*O$7</f>
        <v>8.0614618122352937</v>
      </c>
      <c r="P346" s="221">
        <f t="shared" si="229"/>
        <v>9.5441024522352933</v>
      </c>
      <c r="Q346" s="221">
        <f t="shared" ref="Q346" si="233">O346*E346</f>
        <v>1297.8953517698824</v>
      </c>
      <c r="R346" s="221">
        <f t="shared" si="230"/>
        <v>1536.6004948098823</v>
      </c>
    </row>
    <row r="347" spans="1:18" ht="18">
      <c r="A347" s="247"/>
      <c r="B347" s="247"/>
      <c r="C347" s="249"/>
      <c r="D347" s="247"/>
      <c r="E347" s="247"/>
      <c r="F347" s="247"/>
      <c r="G347" s="247"/>
      <c r="H347" s="222"/>
      <c r="I347" s="222"/>
      <c r="J347" s="124" t="s">
        <v>170</v>
      </c>
      <c r="K347" s="146" t="s">
        <v>129</v>
      </c>
      <c r="L347" s="176" t="s">
        <v>224</v>
      </c>
      <c r="M347" s="176">
        <v>3.9E-2</v>
      </c>
      <c r="N347" s="8">
        <v>29.93</v>
      </c>
      <c r="O347" s="251"/>
      <c r="P347" s="222"/>
      <c r="Q347" s="222"/>
      <c r="R347" s="222"/>
    </row>
    <row r="348" spans="1:18" ht="18">
      <c r="A348" s="248"/>
      <c r="B348" s="248"/>
      <c r="C348" s="241"/>
      <c r="D348" s="248"/>
      <c r="E348" s="248"/>
      <c r="F348" s="248"/>
      <c r="G348" s="248"/>
      <c r="H348" s="245"/>
      <c r="I348" s="245"/>
      <c r="J348" s="124" t="s">
        <v>136</v>
      </c>
      <c r="K348" s="146" t="s">
        <v>129</v>
      </c>
      <c r="L348" s="160" t="s">
        <v>191</v>
      </c>
      <c r="M348" s="144">
        <v>5.9999999999999995E-4</v>
      </c>
      <c r="N348" s="125">
        <v>26</v>
      </c>
      <c r="O348" s="252"/>
      <c r="P348" s="245"/>
      <c r="Q348" s="245"/>
      <c r="R348" s="245"/>
    </row>
    <row r="349" spans="1:18" ht="18">
      <c r="A349" s="223">
        <v>8</v>
      </c>
      <c r="B349" s="224" t="s">
        <v>269</v>
      </c>
      <c r="C349" s="210" t="s">
        <v>282</v>
      </c>
      <c r="D349" s="223" t="s">
        <v>245</v>
      </c>
      <c r="E349" s="225">
        <f>0.1*0.2*103</f>
        <v>2.0600000000000005</v>
      </c>
      <c r="F349" s="223">
        <v>3.12</v>
      </c>
      <c r="G349" s="223">
        <v>1.27</v>
      </c>
      <c r="H349" s="226">
        <f>F349*H$7</f>
        <v>7.6995047999999997</v>
      </c>
      <c r="I349" s="226">
        <f t="shared" ref="I349" si="234">G349*I$7</f>
        <v>3.8831519999999999</v>
      </c>
      <c r="J349" s="124" t="s">
        <v>170</v>
      </c>
      <c r="K349" s="126" t="s">
        <v>129</v>
      </c>
      <c r="L349" s="176" t="s">
        <v>224</v>
      </c>
      <c r="M349" s="125">
        <v>1.0149999999999999</v>
      </c>
      <c r="N349" s="8">
        <v>29.93</v>
      </c>
      <c r="O349" s="227">
        <f>((N349*M349)/1.02+(N350*M350)+(N351*M351)+(N352*M352)+(N353*M353))*O$7</f>
        <v>45.125966891764698</v>
      </c>
      <c r="P349" s="226">
        <f t="shared" ref="P349" si="235">H349+I349+O349</f>
        <v>56.7086236917647</v>
      </c>
      <c r="Q349" s="226">
        <f>O349*E349</f>
        <v>92.959491797035298</v>
      </c>
      <c r="R349" s="226">
        <f t="shared" ref="R349" si="236">P349*E349</f>
        <v>116.81976480503531</v>
      </c>
    </row>
    <row r="350" spans="1:18" ht="18">
      <c r="A350" s="223"/>
      <c r="B350" s="224"/>
      <c r="C350" s="210"/>
      <c r="D350" s="223"/>
      <c r="E350" s="225"/>
      <c r="F350" s="223"/>
      <c r="G350" s="223"/>
      <c r="H350" s="226"/>
      <c r="I350" s="226"/>
      <c r="J350" s="124" t="s">
        <v>141</v>
      </c>
      <c r="K350" s="126" t="s">
        <v>270</v>
      </c>
      <c r="L350" s="125"/>
      <c r="M350" s="125">
        <v>0.92</v>
      </c>
      <c r="N350" s="125">
        <v>3.5</v>
      </c>
      <c r="O350" s="227"/>
      <c r="P350" s="226"/>
      <c r="Q350" s="226"/>
      <c r="R350" s="226"/>
    </row>
    <row r="351" spans="1:18" ht="18">
      <c r="A351" s="223"/>
      <c r="B351" s="224"/>
      <c r="C351" s="210"/>
      <c r="D351" s="223"/>
      <c r="E351" s="225"/>
      <c r="F351" s="223"/>
      <c r="G351" s="223"/>
      <c r="H351" s="226"/>
      <c r="I351" s="226"/>
      <c r="J351" s="124" t="s">
        <v>143</v>
      </c>
      <c r="K351" s="126" t="s">
        <v>245</v>
      </c>
      <c r="L351" s="91" t="s">
        <v>225</v>
      </c>
      <c r="M351" s="125">
        <v>2.7799999999999998E-2</v>
      </c>
      <c r="N351" s="125">
        <v>125</v>
      </c>
      <c r="O351" s="227"/>
      <c r="P351" s="226"/>
      <c r="Q351" s="226"/>
      <c r="R351" s="226"/>
    </row>
    <row r="352" spans="1:18" ht="18">
      <c r="A352" s="223"/>
      <c r="B352" s="224"/>
      <c r="C352" s="210"/>
      <c r="D352" s="223"/>
      <c r="E352" s="225"/>
      <c r="F352" s="223"/>
      <c r="G352" s="223"/>
      <c r="H352" s="226"/>
      <c r="I352" s="226"/>
      <c r="J352" s="124" t="s">
        <v>144</v>
      </c>
      <c r="K352" s="126" t="s">
        <v>145</v>
      </c>
      <c r="L352" s="127" t="s">
        <v>230</v>
      </c>
      <c r="M352" s="125">
        <v>0.9</v>
      </c>
      <c r="N352" s="125">
        <v>1</v>
      </c>
      <c r="O352" s="227"/>
      <c r="P352" s="226"/>
      <c r="Q352" s="226"/>
      <c r="R352" s="226"/>
    </row>
    <row r="353" spans="1:18" ht="18">
      <c r="A353" s="223"/>
      <c r="B353" s="224"/>
      <c r="C353" s="210"/>
      <c r="D353" s="223"/>
      <c r="E353" s="225"/>
      <c r="F353" s="223"/>
      <c r="G353" s="223"/>
      <c r="H353" s="226"/>
      <c r="I353" s="226"/>
      <c r="J353" s="124" t="s">
        <v>271</v>
      </c>
      <c r="K353" s="126" t="s">
        <v>145</v>
      </c>
      <c r="L353" s="125" t="s">
        <v>279</v>
      </c>
      <c r="M353" s="125">
        <v>1.4</v>
      </c>
      <c r="N353" s="125">
        <v>0.93</v>
      </c>
      <c r="O353" s="227"/>
      <c r="P353" s="226"/>
      <c r="Q353" s="226"/>
      <c r="R353" s="226"/>
    </row>
    <row r="354" spans="1:18" ht="30" customHeight="1">
      <c r="A354" s="228">
        <v>9</v>
      </c>
      <c r="B354" s="230" t="s">
        <v>250</v>
      </c>
      <c r="C354" s="232" t="s">
        <v>264</v>
      </c>
      <c r="D354" s="228" t="s">
        <v>122</v>
      </c>
      <c r="E354" s="228">
        <f>255*0.12</f>
        <v>30.599999999999998</v>
      </c>
      <c r="F354" s="228">
        <v>0.08</v>
      </c>
      <c r="G354" s="228">
        <v>0.26</v>
      </c>
      <c r="H354" s="234">
        <f>F354*H$7</f>
        <v>0.19742319999999999</v>
      </c>
      <c r="I354" s="234">
        <f>G354*I$7</f>
        <v>0.79497600000000002</v>
      </c>
      <c r="J354" s="88" t="s">
        <v>147</v>
      </c>
      <c r="K354" s="6" t="s">
        <v>122</v>
      </c>
      <c r="L354" s="8" t="s">
        <v>228</v>
      </c>
      <c r="M354" s="8">
        <v>1.22</v>
      </c>
      <c r="N354" s="8">
        <v>6</v>
      </c>
      <c r="O354" s="219">
        <f>((N354*M354)+(N355*M355))*O$7</f>
        <v>8.5561377600000004</v>
      </c>
      <c r="P354" s="219">
        <f t="shared" ref="P354" si="237">H354+I354+O354</f>
        <v>9.5485369599999999</v>
      </c>
      <c r="Q354" s="219">
        <f t="shared" ref="Q354" si="238">O354*E354</f>
        <v>261.81781545600001</v>
      </c>
      <c r="R354" s="219">
        <f t="shared" ref="R354" si="239">P354*E354</f>
        <v>292.18523097599996</v>
      </c>
    </row>
    <row r="355" spans="1:18" ht="24.75" customHeight="1">
      <c r="A355" s="229"/>
      <c r="B355" s="231"/>
      <c r="C355" s="233"/>
      <c r="D355" s="229"/>
      <c r="E355" s="229"/>
      <c r="F355" s="229"/>
      <c r="G355" s="229"/>
      <c r="H355" s="235"/>
      <c r="I355" s="235"/>
      <c r="J355" s="88" t="s">
        <v>126</v>
      </c>
      <c r="K355" s="6" t="s">
        <v>122</v>
      </c>
      <c r="L355" s="174"/>
      <c r="M355" s="8">
        <v>7.0000000000000007E-2</v>
      </c>
      <c r="N355" s="8">
        <v>0.2</v>
      </c>
      <c r="O355" s="236"/>
      <c r="P355" s="236"/>
      <c r="Q355" s="236"/>
      <c r="R355" s="236"/>
    </row>
    <row r="356" spans="1:18" ht="36">
      <c r="A356" s="208">
        <v>10</v>
      </c>
      <c r="B356" s="209" t="s">
        <v>265</v>
      </c>
      <c r="C356" s="211" t="s">
        <v>357</v>
      </c>
      <c r="D356" s="208" t="s">
        <v>207</v>
      </c>
      <c r="E356" s="212">
        <v>2.5499999999999998</v>
      </c>
      <c r="F356" s="208">
        <v>0.82299999999999995</v>
      </c>
      <c r="G356" s="208"/>
      <c r="H356" s="212">
        <f t="shared" ref="H356" si="240">F356*H$7</f>
        <v>2.0309911699999996</v>
      </c>
      <c r="I356" s="212"/>
      <c r="J356" s="88" t="s">
        <v>267</v>
      </c>
      <c r="K356" s="6" t="s">
        <v>114</v>
      </c>
      <c r="L356" s="8" t="s">
        <v>277</v>
      </c>
      <c r="M356" s="8">
        <v>7.14</v>
      </c>
      <c r="N356" s="8">
        <v>28</v>
      </c>
      <c r="O356" s="212">
        <f>((N356*M356)/1.02+(N357*M357))*O$7</f>
        <v>232.06802879999992</v>
      </c>
      <c r="P356" s="212">
        <f t="shared" ref="P356" si="241">H356+I356+O356</f>
        <v>234.09901996999992</v>
      </c>
      <c r="Q356" s="212">
        <f t="shared" ref="Q356" si="242">O356*E356</f>
        <v>591.77347343999975</v>
      </c>
      <c r="R356" s="212">
        <f t="shared" ref="R356" si="243">P356*E356</f>
        <v>596.95250092349977</v>
      </c>
    </row>
    <row r="357" spans="1:18" ht="18">
      <c r="A357" s="208"/>
      <c r="B357" s="209"/>
      <c r="C357" s="211"/>
      <c r="D357" s="208"/>
      <c r="E357" s="212"/>
      <c r="F357" s="208"/>
      <c r="G357" s="208"/>
      <c r="H357" s="212"/>
      <c r="I357" s="212"/>
      <c r="J357" s="88" t="s">
        <v>130</v>
      </c>
      <c r="K357" s="6" t="s">
        <v>122</v>
      </c>
      <c r="L357" s="91" t="s">
        <v>268</v>
      </c>
      <c r="M357" s="8">
        <v>0.5</v>
      </c>
      <c r="N357" s="8">
        <v>5.84</v>
      </c>
      <c r="O357" s="212"/>
      <c r="P357" s="212"/>
      <c r="Q357" s="212"/>
      <c r="R357" s="212"/>
    </row>
    <row r="358" spans="1:18" ht="18">
      <c r="A358" s="85" t="s">
        <v>216</v>
      </c>
      <c r="B358" s="177"/>
      <c r="C358" s="85" t="s">
        <v>373</v>
      </c>
      <c r="D358" s="178"/>
      <c r="E358" s="179"/>
      <c r="F358" s="178"/>
      <c r="G358" s="85"/>
      <c r="H358" s="177"/>
      <c r="I358" s="85"/>
      <c r="J358" s="178"/>
      <c r="K358" s="179"/>
      <c r="L358" s="178"/>
      <c r="M358" s="178"/>
      <c r="N358" s="178"/>
      <c r="O358" s="85"/>
      <c r="P358" s="178"/>
      <c r="Q358" s="179"/>
      <c r="R358" s="178"/>
    </row>
    <row r="359" spans="1:18" ht="18">
      <c r="A359" s="85" t="s">
        <v>374</v>
      </c>
      <c r="B359" s="177"/>
      <c r="C359" s="85" t="s">
        <v>375</v>
      </c>
      <c r="D359" s="178"/>
      <c r="E359" s="179"/>
      <c r="F359" s="178"/>
      <c r="G359" s="178"/>
      <c r="H359" s="180"/>
      <c r="I359" s="180"/>
      <c r="J359" s="181"/>
      <c r="K359" s="178"/>
      <c r="L359" s="178"/>
      <c r="M359" s="178"/>
      <c r="N359" s="178"/>
      <c r="O359" s="180"/>
      <c r="P359" s="180"/>
      <c r="Q359" s="180"/>
      <c r="R359" s="180"/>
    </row>
    <row r="360" spans="1:18" ht="72">
      <c r="A360" s="6">
        <v>1</v>
      </c>
      <c r="B360" s="6" t="s">
        <v>359</v>
      </c>
      <c r="C360" s="124" t="s">
        <v>376</v>
      </c>
      <c r="D360" s="6" t="s">
        <v>113</v>
      </c>
      <c r="E360" s="89">
        <v>0.1628</v>
      </c>
      <c r="F360" s="6">
        <v>6.77</v>
      </c>
      <c r="G360" s="6">
        <v>164.23</v>
      </c>
      <c r="H360" s="12">
        <f t="shared" ref="H360:I363" si="244">F360*H$7</f>
        <v>16.706938299999997</v>
      </c>
      <c r="I360" s="12">
        <f t="shared" si="244"/>
        <v>502.14964799999996</v>
      </c>
      <c r="J360" s="88"/>
      <c r="K360" s="6"/>
      <c r="L360" s="8"/>
      <c r="M360" s="8"/>
      <c r="N360" s="8"/>
      <c r="O360" s="12"/>
      <c r="P360" s="12">
        <f t="shared" ref="P360:P366" si="245">H360+I360+O360</f>
        <v>518.8565863</v>
      </c>
      <c r="Q360" s="12"/>
      <c r="R360" s="12">
        <f t="shared" ref="R360:R366" si="246">P360*E360</f>
        <v>84.469852249639999</v>
      </c>
    </row>
    <row r="361" spans="1:18" ht="36">
      <c r="A361" s="6">
        <v>2</v>
      </c>
      <c r="B361" s="6" t="s">
        <v>361</v>
      </c>
      <c r="C361" s="124" t="s">
        <v>362</v>
      </c>
      <c r="D361" s="6" t="s">
        <v>113</v>
      </c>
      <c r="E361" s="89">
        <v>8.7999999999999995E-2</v>
      </c>
      <c r="F361" s="89"/>
      <c r="G361" s="6">
        <v>96</v>
      </c>
      <c r="H361" s="12"/>
      <c r="I361" s="12">
        <f t="shared" si="244"/>
        <v>293.52959999999996</v>
      </c>
      <c r="J361" s="88"/>
      <c r="K361" s="6"/>
      <c r="L361" s="8"/>
      <c r="M361" s="8"/>
      <c r="N361" s="8"/>
      <c r="O361" s="12"/>
      <c r="P361" s="12">
        <f t="shared" si="245"/>
        <v>293.52959999999996</v>
      </c>
      <c r="Q361" s="12"/>
      <c r="R361" s="12">
        <f t="shared" si="246"/>
        <v>25.830604799999996</v>
      </c>
    </row>
    <row r="362" spans="1:18" ht="36">
      <c r="A362" s="6">
        <v>3</v>
      </c>
      <c r="B362" s="6" t="s">
        <v>363</v>
      </c>
      <c r="C362" s="88" t="s">
        <v>364</v>
      </c>
      <c r="D362" s="6" t="s">
        <v>113</v>
      </c>
      <c r="E362" s="89">
        <v>8.7999999999999995E-2</v>
      </c>
      <c r="F362" s="6">
        <v>8.27</v>
      </c>
      <c r="G362" s="6">
        <v>203.32</v>
      </c>
      <c r="H362" s="12">
        <f t="shared" ref="H362" si="247">F362*H$7</f>
        <v>20.408623299999999</v>
      </c>
      <c r="I362" s="12">
        <f t="shared" si="244"/>
        <v>621.67123199999992</v>
      </c>
      <c r="J362" s="88"/>
      <c r="K362" s="6"/>
      <c r="L362" s="8"/>
      <c r="M362" s="8"/>
      <c r="N362" s="8"/>
      <c r="O362" s="12"/>
      <c r="P362" s="12">
        <f t="shared" si="245"/>
        <v>642.07985529999996</v>
      </c>
      <c r="Q362" s="12"/>
      <c r="R362" s="12">
        <f t="shared" si="246"/>
        <v>56.503027266399997</v>
      </c>
    </row>
    <row r="363" spans="1:18" ht="36">
      <c r="A363" s="126">
        <v>4</v>
      </c>
      <c r="B363" s="135" t="s">
        <v>115</v>
      </c>
      <c r="C363" s="124" t="s">
        <v>395</v>
      </c>
      <c r="D363" s="136" t="s">
        <v>114</v>
      </c>
      <c r="E363" s="137">
        <f>88*1.95</f>
        <v>171.6</v>
      </c>
      <c r="F363" s="126"/>
      <c r="G363" s="126">
        <v>0.5</v>
      </c>
      <c r="H363" s="133"/>
      <c r="I363" s="133">
        <f t="shared" si="244"/>
        <v>1.5287999999999999</v>
      </c>
      <c r="J363" s="124"/>
      <c r="K363" s="126"/>
      <c r="L363" s="127"/>
      <c r="M363" s="125"/>
      <c r="N363" s="125"/>
      <c r="O363" s="138"/>
      <c r="P363" s="139">
        <f t="shared" si="245"/>
        <v>1.5287999999999999</v>
      </c>
      <c r="Q363" s="138"/>
      <c r="R363" s="138">
        <f t="shared" si="246"/>
        <v>262.34207999999995</v>
      </c>
    </row>
    <row r="364" spans="1:18" ht="121.5" customHeight="1">
      <c r="A364" s="6">
        <v>5</v>
      </c>
      <c r="B364" s="32" t="s">
        <v>127</v>
      </c>
      <c r="C364" s="151" t="s">
        <v>377</v>
      </c>
      <c r="D364" s="6" t="s">
        <v>122</v>
      </c>
      <c r="E364" s="6">
        <v>48.4</v>
      </c>
      <c r="F364" s="6">
        <v>1.62</v>
      </c>
      <c r="G364" s="6"/>
      <c r="H364" s="12">
        <f t="shared" ref="H364:I366" si="248">F364*H$7</f>
        <v>3.9978198000000003</v>
      </c>
      <c r="I364" s="12"/>
      <c r="J364" s="88" t="s">
        <v>130</v>
      </c>
      <c r="K364" s="6" t="s">
        <v>122</v>
      </c>
      <c r="L364" s="8" t="s">
        <v>268</v>
      </c>
      <c r="M364" s="8">
        <v>1.1200000000000001</v>
      </c>
      <c r="N364" s="8">
        <v>5.84</v>
      </c>
      <c r="O364" s="12">
        <f>N364*M364*O$7</f>
        <v>7.6307589120000001</v>
      </c>
      <c r="P364" s="12">
        <f t="shared" si="245"/>
        <v>11.628578711999999</v>
      </c>
      <c r="Q364" s="12">
        <f t="shared" ref="Q364:Q365" si="249">O364*E364</f>
        <v>369.3287313408</v>
      </c>
      <c r="R364" s="12">
        <f t="shared" si="246"/>
        <v>562.82320966079999</v>
      </c>
    </row>
    <row r="365" spans="1:18" ht="69" customHeight="1">
      <c r="A365" s="6">
        <v>6</v>
      </c>
      <c r="B365" s="32" t="s">
        <v>378</v>
      </c>
      <c r="C365" s="152" t="s">
        <v>379</v>
      </c>
      <c r="D365" s="6" t="s">
        <v>169</v>
      </c>
      <c r="E365" s="165">
        <v>88</v>
      </c>
      <c r="F365" s="6">
        <v>0.23</v>
      </c>
      <c r="G365" s="6">
        <v>0.16</v>
      </c>
      <c r="H365" s="12">
        <f t="shared" si="248"/>
        <v>0.56759170000000003</v>
      </c>
      <c r="I365" s="12">
        <f t="shared" si="248"/>
        <v>0.48921599999999998</v>
      </c>
      <c r="J365" s="124" t="s">
        <v>380</v>
      </c>
      <c r="K365" s="6" t="s">
        <v>169</v>
      </c>
      <c r="L365" s="127" t="s">
        <v>381</v>
      </c>
      <c r="M365" s="8">
        <v>1.01</v>
      </c>
      <c r="N365" s="8">
        <v>23.33</v>
      </c>
      <c r="O365" s="12">
        <f>N365*M365*O$7</f>
        <v>27.489888311999994</v>
      </c>
      <c r="P365" s="12">
        <f t="shared" si="245"/>
        <v>28.546696011999995</v>
      </c>
      <c r="Q365" s="12">
        <f t="shared" si="249"/>
        <v>2419.1101714559995</v>
      </c>
      <c r="R365" s="12">
        <f t="shared" si="246"/>
        <v>2512.1092490559995</v>
      </c>
    </row>
    <row r="366" spans="1:18" ht="34.5" customHeight="1">
      <c r="A366" s="6">
        <v>7</v>
      </c>
      <c r="B366" s="6" t="s">
        <v>159</v>
      </c>
      <c r="C366" s="88" t="s">
        <v>371</v>
      </c>
      <c r="D366" s="6" t="s">
        <v>122</v>
      </c>
      <c r="E366" s="6">
        <v>74.8</v>
      </c>
      <c r="F366" s="6">
        <v>0.56200000000000006</v>
      </c>
      <c r="G366" s="6"/>
      <c r="H366" s="12">
        <f t="shared" si="248"/>
        <v>1.3868979800000001</v>
      </c>
      <c r="I366" s="12"/>
      <c r="J366" s="88"/>
      <c r="K366" s="6"/>
      <c r="L366" s="8"/>
      <c r="M366" s="8"/>
      <c r="N366" s="8"/>
      <c r="O366" s="12"/>
      <c r="P366" s="12">
        <f t="shared" si="245"/>
        <v>1.3868979800000001</v>
      </c>
      <c r="Q366" s="12"/>
      <c r="R366" s="12">
        <f t="shared" si="246"/>
        <v>103.73996890400001</v>
      </c>
    </row>
    <row r="367" spans="1:18" ht="18">
      <c r="A367" s="85" t="s">
        <v>372</v>
      </c>
      <c r="B367" s="177"/>
      <c r="C367" s="85" t="s">
        <v>358</v>
      </c>
      <c r="D367" s="178"/>
      <c r="E367" s="179"/>
      <c r="F367" s="178"/>
      <c r="G367" s="178"/>
      <c r="H367" s="180"/>
      <c r="I367" s="180"/>
      <c r="J367" s="181"/>
      <c r="K367" s="181"/>
      <c r="L367" s="181"/>
      <c r="M367" s="181"/>
      <c r="N367" s="181"/>
      <c r="O367" s="181"/>
      <c r="P367" s="180"/>
      <c r="Q367" s="180"/>
      <c r="R367" s="180"/>
    </row>
    <row r="368" spans="1:18" ht="81.75" customHeight="1">
      <c r="A368" s="6">
        <v>1</v>
      </c>
      <c r="B368" s="6" t="s">
        <v>359</v>
      </c>
      <c r="C368" s="124" t="s">
        <v>360</v>
      </c>
      <c r="D368" s="6" t="s">
        <v>113</v>
      </c>
      <c r="E368" s="89">
        <f>0.0035*6</f>
        <v>2.1000000000000001E-2</v>
      </c>
      <c r="F368" s="6">
        <v>6.77</v>
      </c>
      <c r="G368" s="6">
        <v>164.23</v>
      </c>
      <c r="H368" s="12">
        <f t="shared" ref="H368:I373" si="250">F368*H$7</f>
        <v>16.706938299999997</v>
      </c>
      <c r="I368" s="12">
        <f t="shared" si="250"/>
        <v>502.14964799999996</v>
      </c>
      <c r="J368" s="88"/>
      <c r="K368" s="6"/>
      <c r="L368" s="8"/>
      <c r="M368" s="8"/>
      <c r="N368" s="8"/>
      <c r="O368" s="12"/>
      <c r="P368" s="12">
        <f t="shared" ref="P368:P373" si="251">H368+I368+O368</f>
        <v>518.8565863</v>
      </c>
      <c r="Q368" s="12"/>
      <c r="R368" s="12">
        <f t="shared" ref="R368:R373" si="252">P368*E368</f>
        <v>10.8959883123</v>
      </c>
    </row>
    <row r="369" spans="1:18" ht="39.75" customHeight="1">
      <c r="A369" s="6">
        <v>2</v>
      </c>
      <c r="B369" s="6" t="s">
        <v>361</v>
      </c>
      <c r="C369" s="124" t="s">
        <v>362</v>
      </c>
      <c r="D369" s="6" t="s">
        <v>113</v>
      </c>
      <c r="E369" s="89">
        <f>0.0024*6</f>
        <v>1.44E-2</v>
      </c>
      <c r="F369" s="6"/>
      <c r="G369" s="6">
        <v>96</v>
      </c>
      <c r="H369" s="12"/>
      <c r="I369" s="12">
        <f t="shared" si="250"/>
        <v>293.52959999999996</v>
      </c>
      <c r="J369" s="88"/>
      <c r="K369" s="6"/>
      <c r="L369" s="8"/>
      <c r="M369" s="8"/>
      <c r="N369" s="8"/>
      <c r="O369" s="12"/>
      <c r="P369" s="12">
        <f t="shared" si="251"/>
        <v>293.52959999999996</v>
      </c>
      <c r="Q369" s="12"/>
      <c r="R369" s="12">
        <f t="shared" si="252"/>
        <v>4.2268262399999994</v>
      </c>
    </row>
    <row r="370" spans="1:18" ht="41.25" customHeight="1">
      <c r="A370" s="6">
        <v>3</v>
      </c>
      <c r="B370" s="6" t="s">
        <v>363</v>
      </c>
      <c r="C370" s="88" t="s">
        <v>364</v>
      </c>
      <c r="D370" s="6" t="s">
        <v>113</v>
      </c>
      <c r="E370" s="89">
        <f>0.0024*6</f>
        <v>1.44E-2</v>
      </c>
      <c r="F370" s="6">
        <v>8.27</v>
      </c>
      <c r="G370" s="6">
        <v>203.32</v>
      </c>
      <c r="H370" s="12">
        <f t="shared" ref="H370" si="253">F370*H$7</f>
        <v>20.408623299999999</v>
      </c>
      <c r="I370" s="12">
        <f t="shared" si="250"/>
        <v>621.67123199999992</v>
      </c>
      <c r="J370" s="88"/>
      <c r="K370" s="6"/>
      <c r="L370" s="8"/>
      <c r="M370" s="8"/>
      <c r="N370" s="8"/>
      <c r="O370" s="12"/>
      <c r="P370" s="12">
        <f t="shared" si="251"/>
        <v>642.07985529999996</v>
      </c>
      <c r="Q370" s="12"/>
      <c r="R370" s="12">
        <f t="shared" si="252"/>
        <v>9.245949916319999</v>
      </c>
    </row>
    <row r="371" spans="1:18" ht="39.75" customHeight="1">
      <c r="A371" s="126">
        <v>4</v>
      </c>
      <c r="B371" s="135" t="s">
        <v>115</v>
      </c>
      <c r="C371" s="124" t="s">
        <v>395</v>
      </c>
      <c r="D371" s="136" t="s">
        <v>114</v>
      </c>
      <c r="E371" s="137">
        <f>2.4*6*1.95</f>
        <v>28.08</v>
      </c>
      <c r="F371" s="126"/>
      <c r="G371" s="126">
        <v>0.5</v>
      </c>
      <c r="H371" s="133"/>
      <c r="I371" s="133">
        <f t="shared" si="250"/>
        <v>1.5287999999999999</v>
      </c>
      <c r="J371" s="124"/>
      <c r="K371" s="126"/>
      <c r="L371" s="127"/>
      <c r="M371" s="125"/>
      <c r="N371" s="125"/>
      <c r="O371" s="138"/>
      <c r="P371" s="139">
        <f t="shared" si="251"/>
        <v>1.5287999999999999</v>
      </c>
      <c r="Q371" s="138"/>
      <c r="R371" s="138">
        <f t="shared" si="252"/>
        <v>42.928703999999996</v>
      </c>
    </row>
    <row r="372" spans="1:18" ht="54">
      <c r="A372" s="6">
        <v>5</v>
      </c>
      <c r="B372" s="32" t="s">
        <v>365</v>
      </c>
      <c r="C372" s="151" t="s">
        <v>366</v>
      </c>
      <c r="D372" s="6" t="s">
        <v>122</v>
      </c>
      <c r="E372" s="155">
        <f>0.2*6</f>
        <v>1.2000000000000002</v>
      </c>
      <c r="F372" s="6">
        <v>1.82</v>
      </c>
      <c r="G372" s="6">
        <v>1.06</v>
      </c>
      <c r="H372" s="12">
        <f t="shared" ref="H372:H373" si="254">F372*H$7</f>
        <v>4.4913778000000004</v>
      </c>
      <c r="I372" s="12">
        <f t="shared" si="250"/>
        <v>3.2410559999999999</v>
      </c>
      <c r="J372" s="88" t="s">
        <v>367</v>
      </c>
      <c r="K372" s="6" t="s">
        <v>122</v>
      </c>
      <c r="L372" s="8" t="s">
        <v>345</v>
      </c>
      <c r="M372" s="8">
        <v>1.02</v>
      </c>
      <c r="N372" s="8">
        <v>4</v>
      </c>
      <c r="O372" s="12">
        <f>N372*M372*O$7</f>
        <v>4.7598911999999993</v>
      </c>
      <c r="P372" s="12">
        <f t="shared" si="251"/>
        <v>12.492325000000001</v>
      </c>
      <c r="Q372" s="12">
        <f t="shared" ref="Q372:Q373" si="255">O372*E372</f>
        <v>5.7118694400000001</v>
      </c>
      <c r="R372" s="12">
        <f t="shared" si="252"/>
        <v>14.990790000000004</v>
      </c>
    </row>
    <row r="373" spans="1:18" ht="18">
      <c r="A373" s="208">
        <v>6</v>
      </c>
      <c r="B373" s="209" t="s">
        <v>164</v>
      </c>
      <c r="C373" s="210" t="s">
        <v>368</v>
      </c>
      <c r="D373" s="208" t="s">
        <v>122</v>
      </c>
      <c r="E373" s="208">
        <f>0.24*6</f>
        <v>1.44</v>
      </c>
      <c r="F373" s="208">
        <v>1.55</v>
      </c>
      <c r="G373" s="208">
        <v>0.76</v>
      </c>
      <c r="H373" s="212">
        <f t="shared" si="254"/>
        <v>3.8250744999999999</v>
      </c>
      <c r="I373" s="212">
        <f t="shared" si="250"/>
        <v>2.3237760000000001</v>
      </c>
      <c r="J373" s="124" t="s">
        <v>139</v>
      </c>
      <c r="K373" s="6" t="s">
        <v>122</v>
      </c>
      <c r="L373" s="144" t="s">
        <v>231</v>
      </c>
      <c r="M373" s="8">
        <v>1.02</v>
      </c>
      <c r="N373" s="8">
        <v>31.39</v>
      </c>
      <c r="O373" s="212">
        <f>((N373*M373)/1.02+(N374*M374)+(N375*M375))*O$7</f>
        <v>40.468408319999988</v>
      </c>
      <c r="P373" s="212">
        <f t="shared" si="251"/>
        <v>46.617258819999989</v>
      </c>
      <c r="Q373" s="212">
        <f t="shared" si="255"/>
        <v>58.274507980799982</v>
      </c>
      <c r="R373" s="212">
        <f t="shared" si="252"/>
        <v>67.128852700799982</v>
      </c>
    </row>
    <row r="374" spans="1:18" ht="18">
      <c r="A374" s="208"/>
      <c r="B374" s="209"/>
      <c r="C374" s="211"/>
      <c r="D374" s="208"/>
      <c r="E374" s="208"/>
      <c r="F374" s="208"/>
      <c r="G374" s="208"/>
      <c r="H374" s="212"/>
      <c r="I374" s="212"/>
      <c r="J374" s="88" t="s">
        <v>141</v>
      </c>
      <c r="K374" s="6" t="s">
        <v>202</v>
      </c>
      <c r="L374" s="125"/>
      <c r="M374" s="8">
        <v>0.80300000000000005</v>
      </c>
      <c r="N374" s="8">
        <v>3.5</v>
      </c>
      <c r="O374" s="212"/>
      <c r="P374" s="212"/>
      <c r="Q374" s="212"/>
      <c r="R374" s="212"/>
    </row>
    <row r="375" spans="1:18" ht="18">
      <c r="A375" s="208"/>
      <c r="B375" s="209"/>
      <c r="C375" s="211"/>
      <c r="D375" s="208"/>
      <c r="E375" s="208"/>
      <c r="F375" s="208"/>
      <c r="G375" s="208"/>
      <c r="H375" s="212"/>
      <c r="I375" s="212"/>
      <c r="J375" s="88" t="s">
        <v>143</v>
      </c>
      <c r="K375" s="6" t="s">
        <v>122</v>
      </c>
      <c r="L375" s="127" t="s">
        <v>225</v>
      </c>
      <c r="M375" s="8">
        <v>3.8999999999999998E-3</v>
      </c>
      <c r="N375" s="95">
        <v>125</v>
      </c>
      <c r="O375" s="212"/>
      <c r="P375" s="212"/>
      <c r="Q375" s="212"/>
      <c r="R375" s="212"/>
    </row>
    <row r="376" spans="1:18" ht="18">
      <c r="A376" s="208">
        <v>7</v>
      </c>
      <c r="B376" s="209" t="s">
        <v>369</v>
      </c>
      <c r="C376" s="210" t="s">
        <v>370</v>
      </c>
      <c r="D376" s="208" t="s">
        <v>122</v>
      </c>
      <c r="E376" s="208">
        <f>0.8*6</f>
        <v>4.8000000000000007</v>
      </c>
      <c r="F376" s="208">
        <v>3.61</v>
      </c>
      <c r="G376" s="208">
        <v>0.7</v>
      </c>
      <c r="H376" s="212">
        <f t="shared" ref="H376" si="256">F376*H$7</f>
        <v>8.9087218999999997</v>
      </c>
      <c r="I376" s="212">
        <f>G376*I$7</f>
        <v>2.1403199999999996</v>
      </c>
      <c r="J376" s="124" t="s">
        <v>139</v>
      </c>
      <c r="K376" s="6" t="s">
        <v>122</v>
      </c>
      <c r="L376" s="144" t="s">
        <v>231</v>
      </c>
      <c r="M376" s="8">
        <v>1.02</v>
      </c>
      <c r="N376" s="8">
        <v>31.39</v>
      </c>
      <c r="O376" s="212">
        <f>((N376*M376)/1.02+(N377*M377)+(N378*M378)+(N379*M379))*O$7</f>
        <v>52.075892999999994</v>
      </c>
      <c r="P376" s="212">
        <f t="shared" ref="P376" si="257">H376+I376+O376</f>
        <v>63.124934899999992</v>
      </c>
      <c r="Q376" s="212">
        <f t="shared" ref="Q376" si="258">O376*E376</f>
        <v>249.96428640000002</v>
      </c>
      <c r="R376" s="212">
        <f t="shared" ref="R376" si="259">P376*E376</f>
        <v>302.99968752000001</v>
      </c>
    </row>
    <row r="377" spans="1:18" ht="18">
      <c r="A377" s="208"/>
      <c r="B377" s="209"/>
      <c r="C377" s="211"/>
      <c r="D377" s="208"/>
      <c r="E377" s="208"/>
      <c r="F377" s="208"/>
      <c r="G377" s="208"/>
      <c r="H377" s="212"/>
      <c r="I377" s="212"/>
      <c r="J377" s="88" t="s">
        <v>141</v>
      </c>
      <c r="K377" s="6" t="s">
        <v>202</v>
      </c>
      <c r="L377" s="125"/>
      <c r="M377" s="8">
        <v>1.76</v>
      </c>
      <c r="N377" s="8">
        <v>3.5</v>
      </c>
      <c r="O377" s="212"/>
      <c r="P377" s="212"/>
      <c r="Q377" s="212"/>
      <c r="R377" s="212"/>
    </row>
    <row r="378" spans="1:18" ht="18">
      <c r="A378" s="208"/>
      <c r="B378" s="209"/>
      <c r="C378" s="211"/>
      <c r="D378" s="208"/>
      <c r="E378" s="208"/>
      <c r="F378" s="208"/>
      <c r="G378" s="208"/>
      <c r="H378" s="212"/>
      <c r="I378" s="212"/>
      <c r="J378" s="88" t="s">
        <v>143</v>
      </c>
      <c r="K378" s="6" t="s">
        <v>122</v>
      </c>
      <c r="L378" s="127" t="s">
        <v>225</v>
      </c>
      <c r="M378" s="8">
        <v>3.9899999999999998E-2</v>
      </c>
      <c r="N378" s="95">
        <v>125</v>
      </c>
      <c r="O378" s="212"/>
      <c r="P378" s="212"/>
      <c r="Q378" s="212"/>
      <c r="R378" s="212"/>
    </row>
    <row r="379" spans="1:18" ht="18">
      <c r="A379" s="208"/>
      <c r="B379" s="209"/>
      <c r="C379" s="211"/>
      <c r="D379" s="208"/>
      <c r="E379" s="208"/>
      <c r="F379" s="208"/>
      <c r="G379" s="208"/>
      <c r="H379" s="212"/>
      <c r="I379" s="212"/>
      <c r="J379" s="88" t="s">
        <v>144</v>
      </c>
      <c r="K379" s="6" t="s">
        <v>145</v>
      </c>
      <c r="L379" s="127" t="s">
        <v>230</v>
      </c>
      <c r="M379" s="8">
        <v>2.1</v>
      </c>
      <c r="N379" s="8">
        <v>1</v>
      </c>
      <c r="O379" s="212"/>
      <c r="P379" s="212"/>
      <c r="Q379" s="212"/>
      <c r="R379" s="212"/>
    </row>
    <row r="380" spans="1:18" ht="36">
      <c r="A380" s="6">
        <v>8</v>
      </c>
      <c r="B380" s="32" t="s">
        <v>211</v>
      </c>
      <c r="C380" s="124" t="s">
        <v>391</v>
      </c>
      <c r="D380" s="6" t="s">
        <v>153</v>
      </c>
      <c r="E380" s="165">
        <f>1*6</f>
        <v>6</v>
      </c>
      <c r="F380" s="6">
        <v>0.8</v>
      </c>
      <c r="G380" s="6">
        <v>0.09</v>
      </c>
      <c r="H380" s="12">
        <f t="shared" ref="H380" si="260">F380*H$7</f>
        <v>1.974232</v>
      </c>
      <c r="I380" s="12">
        <f>G380*I$7</f>
        <v>0.27518399999999998</v>
      </c>
      <c r="J380" s="124" t="s">
        <v>382</v>
      </c>
      <c r="K380" s="6" t="s">
        <v>153</v>
      </c>
      <c r="L380" s="127" t="s">
        <v>383</v>
      </c>
      <c r="M380" s="8">
        <v>1</v>
      </c>
      <c r="N380" s="8">
        <v>100</v>
      </c>
      <c r="O380" s="14">
        <f>N380*M380*O$7</f>
        <v>116.66399999999999</v>
      </c>
      <c r="P380" s="12">
        <f t="shared" ref="P380" si="261">H380+I380+O380</f>
        <v>118.91341599999998</v>
      </c>
      <c r="Q380" s="12">
        <f>O380*E380</f>
        <v>699.98399999999992</v>
      </c>
      <c r="R380" s="12">
        <f t="shared" ref="R380" si="262">P380*E380</f>
        <v>713.4804959999999</v>
      </c>
    </row>
    <row r="381" spans="1:18" ht="18">
      <c r="A381" s="6">
        <v>9</v>
      </c>
      <c r="B381" s="6" t="s">
        <v>159</v>
      </c>
      <c r="C381" s="88" t="s">
        <v>371</v>
      </c>
      <c r="D381" s="6" t="s">
        <v>122</v>
      </c>
      <c r="E381" s="6">
        <f>1.1*6</f>
        <v>6.6000000000000005</v>
      </c>
      <c r="F381" s="6">
        <v>0.56200000000000006</v>
      </c>
      <c r="G381" s="6"/>
      <c r="H381" s="12">
        <f t="shared" ref="H381" si="263">F381*H$7</f>
        <v>1.3868979800000001</v>
      </c>
      <c r="I381" s="12"/>
      <c r="J381" s="88"/>
      <c r="K381" s="6"/>
      <c r="L381" s="8"/>
      <c r="M381" s="8"/>
      <c r="N381" s="8"/>
      <c r="O381" s="12"/>
      <c r="P381" s="12">
        <f t="shared" ref="P381" si="264">H381+I381+O381</f>
        <v>1.3868979800000001</v>
      </c>
      <c r="Q381" s="12"/>
      <c r="R381" s="12">
        <f t="shared" ref="R381" si="265">P381*E381</f>
        <v>9.1535266680000014</v>
      </c>
    </row>
    <row r="382" spans="1:18" ht="18">
      <c r="A382" s="85"/>
      <c r="B382" s="85"/>
      <c r="C382" s="85" t="s">
        <v>284</v>
      </c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</row>
    <row r="383" spans="1:18" ht="18">
      <c r="A383" s="85"/>
      <c r="B383" s="85"/>
      <c r="C383" s="85" t="s">
        <v>285</v>
      </c>
      <c r="D383" s="85"/>
      <c r="E383" s="85"/>
      <c r="F383" s="85"/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5"/>
    </row>
    <row r="384" spans="1:18" ht="18">
      <c r="A384" s="85" t="s">
        <v>107</v>
      </c>
      <c r="B384" s="157"/>
      <c r="C384" s="85" t="s">
        <v>291</v>
      </c>
      <c r="D384" s="85"/>
      <c r="E384" s="85"/>
      <c r="F384" s="85"/>
      <c r="G384" s="85"/>
      <c r="H384" s="158"/>
      <c r="I384" s="158"/>
      <c r="J384" s="85"/>
      <c r="K384" s="85"/>
      <c r="L384" s="85"/>
      <c r="M384" s="85"/>
      <c r="N384" s="85"/>
      <c r="O384" s="158"/>
      <c r="P384" s="158"/>
      <c r="Q384" s="158"/>
      <c r="R384" s="158"/>
    </row>
    <row r="385" spans="1:18" ht="36">
      <c r="A385" s="126">
        <v>1</v>
      </c>
      <c r="B385" s="140" t="s">
        <v>109</v>
      </c>
      <c r="C385" s="124" t="s">
        <v>286</v>
      </c>
      <c r="D385" s="126" t="s">
        <v>242</v>
      </c>
      <c r="E385" s="126">
        <v>1.0999999999999999E-2</v>
      </c>
      <c r="F385" s="126"/>
      <c r="G385" s="126">
        <f>140+234.8</f>
        <v>374.8</v>
      </c>
      <c r="H385" s="138"/>
      <c r="I385" s="138">
        <f t="shared" ref="I385:I391" si="266">G385*I$7</f>
        <v>1145.98848</v>
      </c>
      <c r="J385" s="124"/>
      <c r="K385" s="126"/>
      <c r="L385" s="125"/>
      <c r="M385" s="125"/>
      <c r="N385" s="125"/>
      <c r="O385" s="138"/>
      <c r="P385" s="138">
        <f t="shared" ref="P385:P391" si="267">H385+I385+O385</f>
        <v>1145.98848</v>
      </c>
      <c r="Q385" s="138"/>
      <c r="R385" s="138">
        <f t="shared" ref="R385:R391" si="268">P385*E385</f>
        <v>12.605873279999999</v>
      </c>
    </row>
    <row r="386" spans="1:18" ht="54">
      <c r="A386" s="126">
        <v>2</v>
      </c>
      <c r="B386" s="141" t="s">
        <v>243</v>
      </c>
      <c r="C386" s="124" t="s">
        <v>244</v>
      </c>
      <c r="D386" s="126" t="s">
        <v>113</v>
      </c>
      <c r="E386" s="139">
        <v>1.0999999999999999E-2</v>
      </c>
      <c r="F386" s="126">
        <v>5.6</v>
      </c>
      <c r="G386" s="126">
        <f>47.6+83.4</f>
        <v>131</v>
      </c>
      <c r="H386" s="138">
        <f>F386*H$7</f>
        <v>13.819623999999999</v>
      </c>
      <c r="I386" s="138">
        <f t="shared" si="266"/>
        <v>400.54559999999998</v>
      </c>
      <c r="J386" s="124" t="s">
        <v>126</v>
      </c>
      <c r="K386" s="126" t="s">
        <v>245</v>
      </c>
      <c r="L386" s="145"/>
      <c r="M386" s="125">
        <v>1000</v>
      </c>
      <c r="N386" s="125">
        <v>0.2</v>
      </c>
      <c r="O386" s="138">
        <f>N386*M386*O$7</f>
        <v>233.32799999999997</v>
      </c>
      <c r="P386" s="138">
        <f t="shared" si="267"/>
        <v>647.69322399999987</v>
      </c>
      <c r="Q386" s="138">
        <f>O386*E386</f>
        <v>2.5666079999999996</v>
      </c>
      <c r="R386" s="138">
        <f t="shared" si="268"/>
        <v>7.1246254639999984</v>
      </c>
    </row>
    <row r="387" spans="1:18" ht="36">
      <c r="A387" s="126">
        <v>3</v>
      </c>
      <c r="B387" s="140" t="s">
        <v>287</v>
      </c>
      <c r="C387" s="151" t="s">
        <v>292</v>
      </c>
      <c r="D387" s="126" t="s">
        <v>288</v>
      </c>
      <c r="E387" s="139">
        <v>0.22900000000000001</v>
      </c>
      <c r="F387" s="139"/>
      <c r="G387" s="126">
        <f>96+40.5</f>
        <v>136.5</v>
      </c>
      <c r="H387" s="133"/>
      <c r="I387" s="133">
        <f t="shared" si="266"/>
        <v>417.36239999999998</v>
      </c>
      <c r="J387" s="124"/>
      <c r="K387" s="126"/>
      <c r="L387" s="125"/>
      <c r="M387" s="125"/>
      <c r="N387" s="125"/>
      <c r="O387" s="138"/>
      <c r="P387" s="138">
        <f t="shared" si="267"/>
        <v>417.36239999999998</v>
      </c>
      <c r="Q387" s="138"/>
      <c r="R387" s="138">
        <f t="shared" si="268"/>
        <v>95.5759896</v>
      </c>
    </row>
    <row r="388" spans="1:18" ht="36">
      <c r="A388" s="126">
        <v>4</v>
      </c>
      <c r="B388" s="127" t="s">
        <v>111</v>
      </c>
      <c r="C388" s="149" t="s">
        <v>289</v>
      </c>
      <c r="D388" s="125" t="s">
        <v>113</v>
      </c>
      <c r="E388" s="139">
        <v>0.22900000000000001</v>
      </c>
      <c r="F388" s="125">
        <v>5.92</v>
      </c>
      <c r="G388" s="125">
        <v>187.67</v>
      </c>
      <c r="H388" s="133">
        <f t="shared" ref="H388" si="269">F388*H$7</f>
        <v>14.6093168</v>
      </c>
      <c r="I388" s="133">
        <f t="shared" si="266"/>
        <v>573.81979199999989</v>
      </c>
      <c r="J388" s="134"/>
      <c r="K388" s="125"/>
      <c r="L388" s="125"/>
      <c r="M388" s="125"/>
      <c r="N388" s="125"/>
      <c r="O388" s="133"/>
      <c r="P388" s="133">
        <f t="shared" si="267"/>
        <v>588.42910879999988</v>
      </c>
      <c r="Q388" s="133"/>
      <c r="R388" s="133">
        <f t="shared" si="268"/>
        <v>134.75026591519998</v>
      </c>
    </row>
    <row r="389" spans="1:18" ht="36">
      <c r="A389" s="126">
        <v>5</v>
      </c>
      <c r="B389" s="135" t="s">
        <v>115</v>
      </c>
      <c r="C389" s="124" t="s">
        <v>395</v>
      </c>
      <c r="D389" s="136" t="s">
        <v>114</v>
      </c>
      <c r="E389" s="156">
        <v>447</v>
      </c>
      <c r="F389" s="126"/>
      <c r="G389" s="126">
        <v>0.5</v>
      </c>
      <c r="H389" s="133"/>
      <c r="I389" s="133">
        <f t="shared" si="266"/>
        <v>1.5287999999999999</v>
      </c>
      <c r="J389" s="124"/>
      <c r="K389" s="126"/>
      <c r="L389" s="127"/>
      <c r="M389" s="125"/>
      <c r="N389" s="125"/>
      <c r="O389" s="138"/>
      <c r="P389" s="139">
        <f t="shared" si="267"/>
        <v>1.5287999999999999</v>
      </c>
      <c r="Q389" s="138"/>
      <c r="R389" s="138">
        <f t="shared" si="268"/>
        <v>683.37360000000001</v>
      </c>
    </row>
    <row r="390" spans="1:18" ht="36">
      <c r="A390" s="126">
        <v>6</v>
      </c>
      <c r="B390" s="135" t="s">
        <v>116</v>
      </c>
      <c r="C390" s="150" t="s">
        <v>290</v>
      </c>
      <c r="D390" s="126" t="s">
        <v>118</v>
      </c>
      <c r="E390" s="159">
        <v>22.92</v>
      </c>
      <c r="F390" s="126"/>
      <c r="G390" s="126">
        <v>9.4</v>
      </c>
      <c r="H390" s="138"/>
      <c r="I390" s="138">
        <f t="shared" si="266"/>
        <v>28.741440000000001</v>
      </c>
      <c r="J390" s="123"/>
      <c r="K390" s="126"/>
      <c r="L390" s="125"/>
      <c r="M390" s="125"/>
      <c r="N390" s="125"/>
      <c r="O390" s="138"/>
      <c r="P390" s="138">
        <f t="shared" si="267"/>
        <v>28.741440000000001</v>
      </c>
      <c r="Q390" s="138"/>
      <c r="R390" s="138">
        <f t="shared" si="268"/>
        <v>658.75380480000001</v>
      </c>
    </row>
    <row r="391" spans="1:18" ht="18">
      <c r="A391" s="237">
        <v>7</v>
      </c>
      <c r="B391" s="239" t="s">
        <v>250</v>
      </c>
      <c r="C391" s="232" t="s">
        <v>256</v>
      </c>
      <c r="D391" s="237" t="s">
        <v>245</v>
      </c>
      <c r="E391" s="237">
        <f>2292*0.1</f>
        <v>229.20000000000002</v>
      </c>
      <c r="F391" s="237">
        <v>0.08</v>
      </c>
      <c r="G391" s="237">
        <v>0.26</v>
      </c>
      <c r="H391" s="243">
        <f t="shared" ref="H391" si="270">F391*H$7</f>
        <v>0.19742319999999999</v>
      </c>
      <c r="I391" s="243">
        <f t="shared" si="266"/>
        <v>0.79497600000000002</v>
      </c>
      <c r="J391" s="124" t="s">
        <v>147</v>
      </c>
      <c r="K391" s="126" t="s">
        <v>245</v>
      </c>
      <c r="L391" s="125" t="s">
        <v>228</v>
      </c>
      <c r="M391" s="126">
        <v>1.22</v>
      </c>
      <c r="N391" s="125">
        <v>6</v>
      </c>
      <c r="O391" s="221">
        <f>((N391*M391)+(N392*M392))*O$7</f>
        <v>8.5561377600000004</v>
      </c>
      <c r="P391" s="221">
        <f t="shared" si="267"/>
        <v>9.5485369599999999</v>
      </c>
      <c r="Q391" s="221">
        <f>O391*E391</f>
        <v>1961.0667745920002</v>
      </c>
      <c r="R391" s="221">
        <f t="shared" si="268"/>
        <v>2188.5246712319999</v>
      </c>
    </row>
    <row r="392" spans="1:18" ht="18">
      <c r="A392" s="238"/>
      <c r="B392" s="240"/>
      <c r="C392" s="241"/>
      <c r="D392" s="238"/>
      <c r="E392" s="238"/>
      <c r="F392" s="238"/>
      <c r="G392" s="238"/>
      <c r="H392" s="244"/>
      <c r="I392" s="244"/>
      <c r="J392" s="124" t="s">
        <v>126</v>
      </c>
      <c r="K392" s="126" t="s">
        <v>245</v>
      </c>
      <c r="L392" s="145"/>
      <c r="M392" s="125">
        <v>7.0000000000000007E-2</v>
      </c>
      <c r="N392" s="125">
        <v>0.2</v>
      </c>
      <c r="O392" s="245"/>
      <c r="P392" s="245"/>
      <c r="Q392" s="245"/>
      <c r="R392" s="245"/>
    </row>
    <row r="393" spans="1:18" ht="36">
      <c r="A393" s="126">
        <v>8</v>
      </c>
      <c r="B393" s="141" t="s">
        <v>259</v>
      </c>
      <c r="C393" s="124" t="s">
        <v>257</v>
      </c>
      <c r="D393" s="126" t="s">
        <v>169</v>
      </c>
      <c r="E393" s="126">
        <v>7</v>
      </c>
      <c r="F393" s="126">
        <v>0.7</v>
      </c>
      <c r="G393" s="126">
        <v>0.62</v>
      </c>
      <c r="H393" s="138">
        <f>F393*H$7</f>
        <v>1.7274529999999999</v>
      </c>
      <c r="I393" s="138">
        <f>G393*I$7</f>
        <v>1.8957119999999998</v>
      </c>
      <c r="J393" s="124"/>
      <c r="K393" s="126"/>
      <c r="L393" s="125"/>
      <c r="M393" s="143"/>
      <c r="N393" s="125"/>
      <c r="O393" s="138"/>
      <c r="P393" s="138">
        <f>H393+I393+O393</f>
        <v>3.6231649999999997</v>
      </c>
      <c r="Q393" s="138"/>
      <c r="R393" s="138">
        <f>P393*E393</f>
        <v>25.362154999999998</v>
      </c>
    </row>
    <row r="394" spans="1:18" ht="36">
      <c r="A394" s="126">
        <v>9</v>
      </c>
      <c r="B394" s="141" t="s">
        <v>259</v>
      </c>
      <c r="C394" s="124" t="s">
        <v>261</v>
      </c>
      <c r="D394" s="126" t="s">
        <v>169</v>
      </c>
      <c r="E394" s="126">
        <v>2</v>
      </c>
      <c r="F394" s="126">
        <v>0.7</v>
      </c>
      <c r="G394" s="126">
        <v>0.62</v>
      </c>
      <c r="H394" s="138">
        <f>F394*H$7</f>
        <v>1.7274529999999999</v>
      </c>
      <c r="I394" s="138">
        <f>G394*I$7</f>
        <v>1.8957119999999998</v>
      </c>
      <c r="J394" s="124" t="s">
        <v>260</v>
      </c>
      <c r="K394" s="126" t="s">
        <v>169</v>
      </c>
      <c r="L394" s="125"/>
      <c r="M394" s="143">
        <v>1</v>
      </c>
      <c r="N394" s="125">
        <v>42.5</v>
      </c>
      <c r="O394" s="138">
        <f>N394*M394*O$7</f>
        <v>49.582199999999993</v>
      </c>
      <c r="P394" s="138">
        <f t="shared" ref="P394:P395" si="271">H394+I394+O394</f>
        <v>53.205364999999993</v>
      </c>
      <c r="Q394" s="138">
        <f>O394*E394</f>
        <v>99.164399999999986</v>
      </c>
      <c r="R394" s="138">
        <f t="shared" ref="R394:R395" si="272">P394*E394</f>
        <v>106.41072999999999</v>
      </c>
    </row>
    <row r="395" spans="1:18" ht="54">
      <c r="A395" s="126">
        <v>10</v>
      </c>
      <c r="B395" s="135" t="s">
        <v>254</v>
      </c>
      <c r="C395" s="124" t="s">
        <v>258</v>
      </c>
      <c r="D395" s="126" t="s">
        <v>255</v>
      </c>
      <c r="E395" s="126">
        <v>7.6999999999999999E-2</v>
      </c>
      <c r="F395" s="126">
        <v>28.1</v>
      </c>
      <c r="G395" s="126">
        <v>1.66</v>
      </c>
      <c r="H395" s="138">
        <f t="shared" ref="H395" si="273">F395*H$7</f>
        <v>69.344898999999998</v>
      </c>
      <c r="I395" s="138">
        <f t="shared" ref="I395" si="274">G395*I$7</f>
        <v>5.0756159999999992</v>
      </c>
      <c r="J395" s="124" t="s">
        <v>158</v>
      </c>
      <c r="K395" s="126" t="s">
        <v>114</v>
      </c>
      <c r="L395" s="128" t="s">
        <v>192</v>
      </c>
      <c r="M395" s="125">
        <v>0.45</v>
      </c>
      <c r="N395" s="125">
        <v>165</v>
      </c>
      <c r="O395" s="138">
        <f>N395*M395*O$7</f>
        <v>86.623019999999997</v>
      </c>
      <c r="P395" s="138">
        <f t="shared" si="271"/>
        <v>161.04353499999999</v>
      </c>
      <c r="Q395" s="138">
        <f>O395*E395</f>
        <v>6.6699725399999998</v>
      </c>
      <c r="R395" s="138">
        <f t="shared" si="272"/>
        <v>12.400352195</v>
      </c>
    </row>
    <row r="396" spans="1:18" ht="18">
      <c r="A396" s="237">
        <v>11</v>
      </c>
      <c r="B396" s="239" t="s">
        <v>137</v>
      </c>
      <c r="C396" s="232" t="s">
        <v>251</v>
      </c>
      <c r="D396" s="237" t="s">
        <v>252</v>
      </c>
      <c r="E396" s="237">
        <v>0.8</v>
      </c>
      <c r="F396" s="237">
        <v>1.55</v>
      </c>
      <c r="G396" s="237">
        <v>0.33</v>
      </c>
      <c r="H396" s="221">
        <f>F396*H$7</f>
        <v>3.8250744999999999</v>
      </c>
      <c r="I396" s="221">
        <f>G396*I$7</f>
        <v>1.0090079999999999</v>
      </c>
      <c r="J396" s="124" t="s">
        <v>170</v>
      </c>
      <c r="K396" s="126" t="s">
        <v>252</v>
      </c>
      <c r="L396" s="125" t="s">
        <v>224</v>
      </c>
      <c r="M396" s="125">
        <v>1.02</v>
      </c>
      <c r="N396" s="125">
        <v>29.93</v>
      </c>
      <c r="O396" s="221">
        <f>((N396*M396)/1.02+(N397*M397)+(N398*M398)+(N399*M399))*O$7</f>
        <v>41.301389279999995</v>
      </c>
      <c r="P396" s="221">
        <f>H396+I396+O396</f>
        <v>46.135471779999996</v>
      </c>
      <c r="Q396" s="221">
        <f>O396*E396</f>
        <v>33.041111424</v>
      </c>
      <c r="R396" s="221">
        <f>P396*E396</f>
        <v>36.908377424000001</v>
      </c>
    </row>
    <row r="397" spans="1:18" ht="18">
      <c r="A397" s="287"/>
      <c r="B397" s="288"/>
      <c r="C397" s="289"/>
      <c r="D397" s="287"/>
      <c r="E397" s="287"/>
      <c r="F397" s="287"/>
      <c r="G397" s="287"/>
      <c r="H397" s="286"/>
      <c r="I397" s="286"/>
      <c r="J397" s="124" t="s">
        <v>141</v>
      </c>
      <c r="K397" s="126" t="s">
        <v>253</v>
      </c>
      <c r="L397" s="125"/>
      <c r="M397" s="125">
        <v>0.71699999999999997</v>
      </c>
      <c r="N397" s="125">
        <v>3.5</v>
      </c>
      <c r="O397" s="286"/>
      <c r="P397" s="286"/>
      <c r="Q397" s="286"/>
      <c r="R397" s="286"/>
    </row>
    <row r="398" spans="1:18" ht="18">
      <c r="A398" s="287"/>
      <c r="B398" s="288"/>
      <c r="C398" s="289"/>
      <c r="D398" s="287"/>
      <c r="E398" s="287"/>
      <c r="F398" s="287"/>
      <c r="G398" s="287"/>
      <c r="H398" s="286"/>
      <c r="I398" s="286"/>
      <c r="J398" s="154" t="s">
        <v>143</v>
      </c>
      <c r="K398" s="126" t="s">
        <v>252</v>
      </c>
      <c r="L398" s="127" t="s">
        <v>225</v>
      </c>
      <c r="M398" s="125">
        <v>1.6500000000000001E-2</v>
      </c>
      <c r="N398" s="125">
        <v>125</v>
      </c>
      <c r="O398" s="286"/>
      <c r="P398" s="286"/>
      <c r="Q398" s="286"/>
      <c r="R398" s="286"/>
    </row>
    <row r="399" spans="1:18" ht="18">
      <c r="A399" s="238"/>
      <c r="B399" s="240"/>
      <c r="C399" s="241"/>
      <c r="D399" s="238"/>
      <c r="E399" s="238"/>
      <c r="F399" s="238"/>
      <c r="G399" s="238"/>
      <c r="H399" s="245"/>
      <c r="I399" s="245"/>
      <c r="J399" s="154" t="s">
        <v>144</v>
      </c>
      <c r="K399" s="126" t="s">
        <v>145</v>
      </c>
      <c r="L399" s="127" t="s">
        <v>230</v>
      </c>
      <c r="M399" s="125">
        <v>0.9</v>
      </c>
      <c r="N399" s="125">
        <v>1</v>
      </c>
      <c r="O399" s="245"/>
      <c r="P399" s="245"/>
      <c r="Q399" s="245"/>
      <c r="R399" s="245"/>
    </row>
    <row r="400" spans="1:18" ht="18">
      <c r="A400" s="85" t="s">
        <v>149</v>
      </c>
      <c r="B400" s="85"/>
      <c r="C400" s="85" t="s">
        <v>262</v>
      </c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Q400" s="85"/>
      <c r="R400" s="85"/>
    </row>
    <row r="401" spans="1:18" ht="81.75" customHeight="1">
      <c r="A401" s="126">
        <v>1</v>
      </c>
      <c r="B401" s="127" t="s">
        <v>111</v>
      </c>
      <c r="C401" s="131" t="s">
        <v>239</v>
      </c>
      <c r="D401" s="125" t="s">
        <v>113</v>
      </c>
      <c r="E401" s="132">
        <v>1.9E-3</v>
      </c>
      <c r="F401" s="125">
        <v>5.92</v>
      </c>
      <c r="G401" s="125">
        <v>187.67</v>
      </c>
      <c r="H401" s="133">
        <f t="shared" ref="H401" si="275">F401*H$7</f>
        <v>14.6093168</v>
      </c>
      <c r="I401" s="133">
        <f t="shared" ref="I401:I407" si="276">G401*I$7</f>
        <v>573.81979199999989</v>
      </c>
      <c r="J401" s="134"/>
      <c r="K401" s="125"/>
      <c r="L401" s="125"/>
      <c r="M401" s="125"/>
      <c r="N401" s="125"/>
      <c r="O401" s="133"/>
      <c r="P401" s="133">
        <f t="shared" ref="P401:P407" si="277">H401+I401+O401</f>
        <v>588.42910879999988</v>
      </c>
      <c r="Q401" s="133"/>
      <c r="R401" s="133">
        <f t="shared" ref="R401:R407" si="278">P401*E401</f>
        <v>1.1180153067199998</v>
      </c>
    </row>
    <row r="402" spans="1:18" ht="46.5" customHeight="1">
      <c r="A402" s="126">
        <v>2</v>
      </c>
      <c r="B402" s="135" t="s">
        <v>115</v>
      </c>
      <c r="C402" s="124" t="s">
        <v>395</v>
      </c>
      <c r="D402" s="136" t="s">
        <v>114</v>
      </c>
      <c r="E402" s="137">
        <f>1.9*1.95</f>
        <v>3.7049999999999996</v>
      </c>
      <c r="F402" s="126"/>
      <c r="G402" s="126">
        <v>0.5</v>
      </c>
      <c r="H402" s="133"/>
      <c r="I402" s="133">
        <f t="shared" si="276"/>
        <v>1.5287999999999999</v>
      </c>
      <c r="J402" s="124"/>
      <c r="K402" s="126"/>
      <c r="L402" s="127"/>
      <c r="M402" s="125"/>
      <c r="N402" s="125"/>
      <c r="O402" s="138"/>
      <c r="P402" s="139">
        <f t="shared" si="277"/>
        <v>1.5287999999999999</v>
      </c>
      <c r="Q402" s="138"/>
      <c r="R402" s="138">
        <f t="shared" si="278"/>
        <v>5.6642039999999989</v>
      </c>
    </row>
    <row r="403" spans="1:18" ht="50.25" customHeight="1">
      <c r="A403" s="126">
        <v>3</v>
      </c>
      <c r="B403" s="140" t="s">
        <v>287</v>
      </c>
      <c r="C403" s="151" t="s">
        <v>292</v>
      </c>
      <c r="D403" s="126" t="s">
        <v>288</v>
      </c>
      <c r="E403" s="139">
        <v>0.15049999999999999</v>
      </c>
      <c r="F403" s="139"/>
      <c r="G403" s="126">
        <f>96+40.5</f>
        <v>136.5</v>
      </c>
      <c r="H403" s="133"/>
      <c r="I403" s="133">
        <f t="shared" si="276"/>
        <v>417.36239999999998</v>
      </c>
      <c r="J403" s="124"/>
      <c r="K403" s="126"/>
      <c r="L403" s="125"/>
      <c r="M403" s="125"/>
      <c r="N403" s="125"/>
      <c r="O403" s="138"/>
      <c r="P403" s="138">
        <f t="shared" si="277"/>
        <v>417.36239999999998</v>
      </c>
      <c r="Q403" s="138"/>
      <c r="R403" s="138">
        <f t="shared" si="278"/>
        <v>62.813041199999994</v>
      </c>
    </row>
    <row r="404" spans="1:18" ht="36">
      <c r="A404" s="126">
        <v>4</v>
      </c>
      <c r="B404" s="127" t="s">
        <v>111</v>
      </c>
      <c r="C404" s="149" t="s">
        <v>289</v>
      </c>
      <c r="D404" s="125" t="s">
        <v>113</v>
      </c>
      <c r="E404" s="139">
        <v>0.15049999999999999</v>
      </c>
      <c r="F404" s="125">
        <v>5.92</v>
      </c>
      <c r="G404" s="125">
        <v>187.67</v>
      </c>
      <c r="H404" s="133">
        <f t="shared" ref="H404" si="279">F404*H$7</f>
        <v>14.6093168</v>
      </c>
      <c r="I404" s="133">
        <f t="shared" si="276"/>
        <v>573.81979199999989</v>
      </c>
      <c r="J404" s="134"/>
      <c r="K404" s="125"/>
      <c r="L404" s="125"/>
      <c r="M404" s="125"/>
      <c r="N404" s="125"/>
      <c r="O404" s="133"/>
      <c r="P404" s="133">
        <f t="shared" si="277"/>
        <v>588.42910879999988</v>
      </c>
      <c r="Q404" s="133"/>
      <c r="R404" s="133">
        <f t="shared" si="278"/>
        <v>88.558580874399979</v>
      </c>
    </row>
    <row r="405" spans="1:18" ht="36">
      <c r="A405" s="126">
        <v>5</v>
      </c>
      <c r="B405" s="135" t="s">
        <v>115</v>
      </c>
      <c r="C405" s="124" t="s">
        <v>395</v>
      </c>
      <c r="D405" s="136" t="s">
        <v>114</v>
      </c>
      <c r="E405" s="137">
        <v>293.39999999999998</v>
      </c>
      <c r="F405" s="126"/>
      <c r="G405" s="126">
        <v>0.5</v>
      </c>
      <c r="H405" s="133"/>
      <c r="I405" s="133">
        <f t="shared" si="276"/>
        <v>1.5287999999999999</v>
      </c>
      <c r="J405" s="124"/>
      <c r="K405" s="126"/>
      <c r="L405" s="127"/>
      <c r="M405" s="125"/>
      <c r="N405" s="125"/>
      <c r="O405" s="138"/>
      <c r="P405" s="139">
        <f t="shared" si="277"/>
        <v>1.5287999999999999</v>
      </c>
      <c r="Q405" s="138"/>
      <c r="R405" s="138">
        <f t="shared" si="278"/>
        <v>448.54991999999993</v>
      </c>
    </row>
    <row r="406" spans="1:18" ht="36">
      <c r="A406" s="126">
        <v>6</v>
      </c>
      <c r="B406" s="135" t="s">
        <v>116</v>
      </c>
      <c r="C406" s="150" t="s">
        <v>290</v>
      </c>
      <c r="D406" s="126" t="s">
        <v>118</v>
      </c>
      <c r="E406" s="159">
        <v>6.27</v>
      </c>
      <c r="F406" s="126"/>
      <c r="G406" s="126">
        <v>9.4</v>
      </c>
      <c r="H406" s="138"/>
      <c r="I406" s="138">
        <f t="shared" si="276"/>
        <v>28.741440000000001</v>
      </c>
      <c r="J406" s="123"/>
      <c r="K406" s="126"/>
      <c r="L406" s="125"/>
      <c r="M406" s="125"/>
      <c r="N406" s="125"/>
      <c r="O406" s="138"/>
      <c r="P406" s="138">
        <f t="shared" si="277"/>
        <v>28.741440000000001</v>
      </c>
      <c r="Q406" s="138"/>
      <c r="R406" s="138">
        <f t="shared" si="278"/>
        <v>180.20882879999999</v>
      </c>
    </row>
    <row r="407" spans="1:18" ht="54">
      <c r="A407" s="272">
        <v>7</v>
      </c>
      <c r="B407" s="272" t="s">
        <v>263</v>
      </c>
      <c r="C407" s="210" t="s">
        <v>275</v>
      </c>
      <c r="D407" s="272" t="s">
        <v>169</v>
      </c>
      <c r="E407" s="272">
        <v>379</v>
      </c>
      <c r="F407" s="272">
        <v>0.59199999999999997</v>
      </c>
      <c r="G407" s="272">
        <v>7.1000000000000004E-3</v>
      </c>
      <c r="H407" s="226">
        <f t="shared" ref="H407" si="280">F407*H$7</f>
        <v>1.4609316799999998</v>
      </c>
      <c r="I407" s="226">
        <f t="shared" si="276"/>
        <v>2.1708959999999999E-2</v>
      </c>
      <c r="J407" s="124" t="s">
        <v>276</v>
      </c>
      <c r="K407" s="140" t="s">
        <v>169</v>
      </c>
      <c r="L407" s="125" t="s">
        <v>278</v>
      </c>
      <c r="M407" s="144">
        <v>1</v>
      </c>
      <c r="N407" s="125">
        <v>5.75</v>
      </c>
      <c r="O407" s="227">
        <f>((N407*M407)+(N408*M408)/1.02+(N409*M409))*O$7</f>
        <v>8.0614618122352937</v>
      </c>
      <c r="P407" s="226">
        <f t="shared" si="277"/>
        <v>9.5441024522352933</v>
      </c>
      <c r="Q407" s="226">
        <f t="shared" ref="Q407" si="281">O407*E407</f>
        <v>3055.2940268371763</v>
      </c>
      <c r="R407" s="226">
        <f t="shared" si="278"/>
        <v>3617.2148293971763</v>
      </c>
    </row>
    <row r="408" spans="1:18" ht="18">
      <c r="A408" s="272"/>
      <c r="B408" s="272"/>
      <c r="C408" s="210"/>
      <c r="D408" s="272"/>
      <c r="E408" s="272"/>
      <c r="F408" s="272"/>
      <c r="G408" s="272"/>
      <c r="H408" s="226"/>
      <c r="I408" s="226"/>
      <c r="J408" s="124" t="s">
        <v>170</v>
      </c>
      <c r="K408" s="126" t="s">
        <v>245</v>
      </c>
      <c r="L408" s="125" t="s">
        <v>224</v>
      </c>
      <c r="M408" s="144">
        <v>3.9E-2</v>
      </c>
      <c r="N408" s="125">
        <v>29.93</v>
      </c>
      <c r="O408" s="227"/>
      <c r="P408" s="226"/>
      <c r="Q408" s="226"/>
      <c r="R408" s="226"/>
    </row>
    <row r="409" spans="1:18" ht="18">
      <c r="A409" s="272"/>
      <c r="B409" s="272"/>
      <c r="C409" s="210"/>
      <c r="D409" s="272"/>
      <c r="E409" s="272"/>
      <c r="F409" s="272"/>
      <c r="G409" s="272"/>
      <c r="H409" s="226"/>
      <c r="I409" s="226"/>
      <c r="J409" s="124" t="s">
        <v>136</v>
      </c>
      <c r="K409" s="126" t="s">
        <v>245</v>
      </c>
      <c r="L409" s="147" t="s">
        <v>191</v>
      </c>
      <c r="M409" s="144">
        <v>5.9999999999999995E-4</v>
      </c>
      <c r="N409" s="125">
        <v>26</v>
      </c>
      <c r="O409" s="227"/>
      <c r="P409" s="226"/>
      <c r="Q409" s="226"/>
      <c r="R409" s="226"/>
    </row>
    <row r="410" spans="1:18" ht="18">
      <c r="A410" s="223">
        <v>8</v>
      </c>
      <c r="B410" s="224" t="s">
        <v>269</v>
      </c>
      <c r="C410" s="210" t="s">
        <v>282</v>
      </c>
      <c r="D410" s="223" t="s">
        <v>245</v>
      </c>
      <c r="E410" s="226">
        <f>379*0.1*0.2</f>
        <v>7.58</v>
      </c>
      <c r="F410" s="223">
        <v>3.12</v>
      </c>
      <c r="G410" s="223">
        <v>1.27</v>
      </c>
      <c r="H410" s="226">
        <f t="shared" ref="H410" si="282">F410*H$7</f>
        <v>7.6995047999999997</v>
      </c>
      <c r="I410" s="226">
        <f>G410*I$7</f>
        <v>3.8831519999999999</v>
      </c>
      <c r="J410" s="124" t="s">
        <v>170</v>
      </c>
      <c r="K410" s="126" t="s">
        <v>129</v>
      </c>
      <c r="L410" s="125" t="s">
        <v>224</v>
      </c>
      <c r="M410" s="125">
        <v>1.0149999999999999</v>
      </c>
      <c r="N410" s="125">
        <v>29.93</v>
      </c>
      <c r="O410" s="227">
        <f>((N410*M410)/1.02+(N411*M411)+(N412*M412)+(N413*M413)+(N414*M414))*O$7</f>
        <v>45.125966891764698</v>
      </c>
      <c r="P410" s="226">
        <f t="shared" ref="P410" si="283">H410+I410+O410</f>
        <v>56.7086236917647</v>
      </c>
      <c r="Q410" s="226">
        <f>O410*E410</f>
        <v>342.05482903957642</v>
      </c>
      <c r="R410" s="226">
        <f t="shared" ref="R410" si="284">P410*E410</f>
        <v>429.8513675835764</v>
      </c>
    </row>
    <row r="411" spans="1:18" ht="18">
      <c r="A411" s="223"/>
      <c r="B411" s="224"/>
      <c r="C411" s="210"/>
      <c r="D411" s="223"/>
      <c r="E411" s="226"/>
      <c r="F411" s="223"/>
      <c r="G411" s="223"/>
      <c r="H411" s="226"/>
      <c r="I411" s="226"/>
      <c r="J411" s="124" t="s">
        <v>141</v>
      </c>
      <c r="K411" s="126" t="s">
        <v>270</v>
      </c>
      <c r="L411" s="126"/>
      <c r="M411" s="125">
        <v>0.92</v>
      </c>
      <c r="N411" s="126">
        <v>3.5</v>
      </c>
      <c r="O411" s="227"/>
      <c r="P411" s="226"/>
      <c r="Q411" s="226"/>
      <c r="R411" s="226"/>
    </row>
    <row r="412" spans="1:18" ht="18">
      <c r="A412" s="223"/>
      <c r="B412" s="224"/>
      <c r="C412" s="210"/>
      <c r="D412" s="223"/>
      <c r="E412" s="226"/>
      <c r="F412" s="223"/>
      <c r="G412" s="223"/>
      <c r="H412" s="226"/>
      <c r="I412" s="226"/>
      <c r="J412" s="124" t="s">
        <v>143</v>
      </c>
      <c r="K412" s="126" t="s">
        <v>245</v>
      </c>
      <c r="L412" s="127" t="s">
        <v>225</v>
      </c>
      <c r="M412" s="125">
        <v>2.7799999999999998E-2</v>
      </c>
      <c r="N412" s="125">
        <v>125</v>
      </c>
      <c r="O412" s="227"/>
      <c r="P412" s="226"/>
      <c r="Q412" s="226"/>
      <c r="R412" s="226"/>
    </row>
    <row r="413" spans="1:18" ht="18">
      <c r="A413" s="223"/>
      <c r="B413" s="224"/>
      <c r="C413" s="210"/>
      <c r="D413" s="223"/>
      <c r="E413" s="226"/>
      <c r="F413" s="223"/>
      <c r="G413" s="223"/>
      <c r="H413" s="226"/>
      <c r="I413" s="226"/>
      <c r="J413" s="124" t="s">
        <v>144</v>
      </c>
      <c r="K413" s="126" t="s">
        <v>145</v>
      </c>
      <c r="L413" s="127" t="s">
        <v>230</v>
      </c>
      <c r="M413" s="125">
        <v>0.9</v>
      </c>
      <c r="N413" s="125">
        <v>1</v>
      </c>
      <c r="O413" s="227"/>
      <c r="P413" s="226"/>
      <c r="Q413" s="226"/>
      <c r="R413" s="226"/>
    </row>
    <row r="414" spans="1:18" ht="18">
      <c r="A414" s="223"/>
      <c r="B414" s="224"/>
      <c r="C414" s="210"/>
      <c r="D414" s="223"/>
      <c r="E414" s="226"/>
      <c r="F414" s="223"/>
      <c r="G414" s="223"/>
      <c r="H414" s="226"/>
      <c r="I414" s="226"/>
      <c r="J414" s="124" t="s">
        <v>271</v>
      </c>
      <c r="K414" s="126" t="s">
        <v>145</v>
      </c>
      <c r="L414" s="125" t="s">
        <v>279</v>
      </c>
      <c r="M414" s="125">
        <v>1.4</v>
      </c>
      <c r="N414" s="125">
        <v>0.93</v>
      </c>
      <c r="O414" s="227"/>
      <c r="P414" s="226"/>
      <c r="Q414" s="226"/>
      <c r="R414" s="226"/>
    </row>
    <row r="415" spans="1:18" ht="27.75" customHeight="1">
      <c r="A415" s="223">
        <v>9</v>
      </c>
      <c r="B415" s="224" t="s">
        <v>250</v>
      </c>
      <c r="C415" s="210" t="s">
        <v>264</v>
      </c>
      <c r="D415" s="223" t="s">
        <v>245</v>
      </c>
      <c r="E415" s="226">
        <f>527.8*0.12</f>
        <v>63.335999999999991</v>
      </c>
      <c r="F415" s="223">
        <v>0.08</v>
      </c>
      <c r="G415" s="223">
        <v>0.26</v>
      </c>
      <c r="H415" s="226">
        <f t="shared" ref="H415" si="285">F415*H$7</f>
        <v>0.19742319999999999</v>
      </c>
      <c r="I415" s="226">
        <f t="shared" ref="I415" si="286">G415*I$7</f>
        <v>0.79497600000000002</v>
      </c>
      <c r="J415" s="124" t="s">
        <v>147</v>
      </c>
      <c r="K415" s="126" t="s">
        <v>245</v>
      </c>
      <c r="L415" s="125" t="s">
        <v>228</v>
      </c>
      <c r="M415" s="125">
        <v>1.46</v>
      </c>
      <c r="N415" s="125">
        <v>6</v>
      </c>
      <c r="O415" s="226">
        <f>((N415*M415)+(N416*M416))*O$7</f>
        <v>10.236099359999999</v>
      </c>
      <c r="P415" s="226">
        <f t="shared" ref="P415" si="287">H415+I415+O415</f>
        <v>11.228498559999998</v>
      </c>
      <c r="Q415" s="226">
        <f t="shared" ref="Q415" si="288">O415*E415</f>
        <v>648.31358906495984</v>
      </c>
      <c r="R415" s="226">
        <f t="shared" ref="R415" si="289">P415*E415</f>
        <v>711.16818479615984</v>
      </c>
    </row>
    <row r="416" spans="1:18" ht="26.25" customHeight="1">
      <c r="A416" s="223"/>
      <c r="B416" s="224"/>
      <c r="C416" s="210"/>
      <c r="D416" s="223"/>
      <c r="E416" s="226"/>
      <c r="F416" s="223"/>
      <c r="G416" s="223"/>
      <c r="H416" s="226"/>
      <c r="I416" s="226"/>
      <c r="J416" s="124" t="s">
        <v>126</v>
      </c>
      <c r="K416" s="126" t="s">
        <v>245</v>
      </c>
      <c r="L416" s="145"/>
      <c r="M416" s="125">
        <v>7.0000000000000007E-2</v>
      </c>
      <c r="N416" s="125">
        <v>0.2</v>
      </c>
      <c r="O416" s="226"/>
      <c r="P416" s="226"/>
      <c r="Q416" s="226"/>
      <c r="R416" s="226"/>
    </row>
    <row r="417" spans="1:18" ht="36">
      <c r="A417" s="223">
        <v>10</v>
      </c>
      <c r="B417" s="224" t="s">
        <v>265</v>
      </c>
      <c r="C417" s="210" t="s">
        <v>308</v>
      </c>
      <c r="D417" s="223" t="s">
        <v>266</v>
      </c>
      <c r="E417" s="227">
        <v>5.2779999999999996</v>
      </c>
      <c r="F417" s="223">
        <v>0.82299999999999995</v>
      </c>
      <c r="G417" s="223"/>
      <c r="H417" s="226">
        <f t="shared" ref="H417" si="290">F417*H$7</f>
        <v>2.0309911699999996</v>
      </c>
      <c r="I417" s="226"/>
      <c r="J417" s="124" t="s">
        <v>267</v>
      </c>
      <c r="K417" s="126" t="s">
        <v>114</v>
      </c>
      <c r="L417" s="125" t="s">
        <v>277</v>
      </c>
      <c r="M417" s="125">
        <v>7.14</v>
      </c>
      <c r="N417" s="125">
        <v>28</v>
      </c>
      <c r="O417" s="226">
        <f>((N417*M417)/1.02+(N418*M418))*O$7</f>
        <v>232.06802879999992</v>
      </c>
      <c r="P417" s="226">
        <f t="shared" ref="P417" si="291">H417+I417+O417</f>
        <v>234.09901996999992</v>
      </c>
      <c r="Q417" s="226">
        <f t="shared" ref="Q417" si="292">O417*E417</f>
        <v>1224.8550560063995</v>
      </c>
      <c r="R417" s="226">
        <f t="shared" ref="R417" si="293">P417*E417</f>
        <v>1235.5746274016594</v>
      </c>
    </row>
    <row r="418" spans="1:18" ht="18">
      <c r="A418" s="223"/>
      <c r="B418" s="224"/>
      <c r="C418" s="210"/>
      <c r="D418" s="223"/>
      <c r="E418" s="227"/>
      <c r="F418" s="223"/>
      <c r="G418" s="223"/>
      <c r="H418" s="226"/>
      <c r="I418" s="226"/>
      <c r="J418" s="124" t="s">
        <v>130</v>
      </c>
      <c r="K418" s="126" t="s">
        <v>245</v>
      </c>
      <c r="L418" s="127" t="s">
        <v>268</v>
      </c>
      <c r="M418" s="125">
        <v>0.5</v>
      </c>
      <c r="N418" s="125">
        <v>5.84</v>
      </c>
      <c r="O418" s="226"/>
      <c r="P418" s="226"/>
      <c r="Q418" s="226"/>
      <c r="R418" s="226"/>
    </row>
    <row r="419" spans="1:18" ht="54">
      <c r="A419" s="272">
        <v>11</v>
      </c>
      <c r="B419" s="272" t="s">
        <v>272</v>
      </c>
      <c r="C419" s="210" t="s">
        <v>273</v>
      </c>
      <c r="D419" s="272" t="s">
        <v>169</v>
      </c>
      <c r="E419" s="272">
        <v>12.8</v>
      </c>
      <c r="F419" s="272">
        <v>0.59199999999999997</v>
      </c>
      <c r="G419" s="272">
        <v>7.1000000000000004E-3</v>
      </c>
      <c r="H419" s="226">
        <f>F419*H$7</f>
        <v>1.4609316799999998</v>
      </c>
      <c r="I419" s="226">
        <f>G419*I$7</f>
        <v>2.1708959999999999E-2</v>
      </c>
      <c r="J419" s="124" t="s">
        <v>274</v>
      </c>
      <c r="K419" s="140" t="s">
        <v>169</v>
      </c>
      <c r="L419" s="125"/>
      <c r="M419" s="144">
        <v>1</v>
      </c>
      <c r="N419" s="125">
        <v>4</v>
      </c>
      <c r="O419" s="226">
        <f>((M419*N419)+(M420*N420)/1.02+(M421*N421))*O$7</f>
        <v>6.0198418122352946</v>
      </c>
      <c r="P419" s="273">
        <f>O419+H419+I419</f>
        <v>7.5024824522352942</v>
      </c>
      <c r="Q419" s="273">
        <f>O419*E419</f>
        <v>77.053975196611773</v>
      </c>
      <c r="R419" s="273">
        <f t="shared" ref="R419" si="294">P419*E419</f>
        <v>96.031775388611777</v>
      </c>
    </row>
    <row r="420" spans="1:18" ht="18">
      <c r="A420" s="272"/>
      <c r="B420" s="272"/>
      <c r="C420" s="210"/>
      <c r="D420" s="272"/>
      <c r="E420" s="272"/>
      <c r="F420" s="272"/>
      <c r="G420" s="272"/>
      <c r="H420" s="226"/>
      <c r="I420" s="226"/>
      <c r="J420" s="124" t="s">
        <v>170</v>
      </c>
      <c r="K420" s="146" t="s">
        <v>129</v>
      </c>
      <c r="L420" s="144" t="s">
        <v>224</v>
      </c>
      <c r="M420" s="144">
        <v>3.9E-2</v>
      </c>
      <c r="N420" s="125">
        <v>29.93</v>
      </c>
      <c r="O420" s="226"/>
      <c r="P420" s="273"/>
      <c r="Q420" s="273"/>
      <c r="R420" s="273"/>
    </row>
    <row r="421" spans="1:18" ht="18">
      <c r="A421" s="272"/>
      <c r="B421" s="272"/>
      <c r="C421" s="210"/>
      <c r="D421" s="272"/>
      <c r="E421" s="272"/>
      <c r="F421" s="272"/>
      <c r="G421" s="272"/>
      <c r="H421" s="226"/>
      <c r="I421" s="226"/>
      <c r="J421" s="124" t="s">
        <v>136</v>
      </c>
      <c r="K421" s="146" t="s">
        <v>129</v>
      </c>
      <c r="L421" s="147" t="s">
        <v>191</v>
      </c>
      <c r="M421" s="144">
        <v>5.9999999999999995E-4</v>
      </c>
      <c r="N421" s="125">
        <v>26</v>
      </c>
      <c r="O421" s="226"/>
      <c r="P421" s="273"/>
      <c r="Q421" s="273"/>
      <c r="R421" s="273"/>
    </row>
    <row r="422" spans="1:18" ht="18">
      <c r="A422" s="85" t="s">
        <v>214</v>
      </c>
      <c r="B422" s="85"/>
      <c r="C422" s="85" t="s">
        <v>293</v>
      </c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</row>
    <row r="423" spans="1:18" ht="18">
      <c r="A423" s="237">
        <v>1</v>
      </c>
      <c r="B423" s="239" t="s">
        <v>250</v>
      </c>
      <c r="C423" s="232" t="s">
        <v>294</v>
      </c>
      <c r="D423" s="237" t="s">
        <v>245</v>
      </c>
      <c r="E423" s="237">
        <f>99*0.1</f>
        <v>9.9</v>
      </c>
      <c r="F423" s="237">
        <v>0.08</v>
      </c>
      <c r="G423" s="237">
        <v>0.26</v>
      </c>
      <c r="H423" s="243">
        <f>F423*H$7</f>
        <v>0.19742319999999999</v>
      </c>
      <c r="I423" s="243">
        <f>G423*I$7</f>
        <v>0.79497600000000002</v>
      </c>
      <c r="J423" s="124" t="s">
        <v>147</v>
      </c>
      <c r="K423" s="126" t="s">
        <v>245</v>
      </c>
      <c r="L423" s="126" t="s">
        <v>228</v>
      </c>
      <c r="M423" s="126">
        <v>1.22</v>
      </c>
      <c r="N423" s="126">
        <v>6</v>
      </c>
      <c r="O423" s="221">
        <f>((N423*M423)+(N424*M424))*O$7</f>
        <v>8.5561377600000004</v>
      </c>
      <c r="P423" s="221">
        <f t="shared" ref="P423" si="295">H423+I423+O423</f>
        <v>9.5485369599999999</v>
      </c>
      <c r="Q423" s="221">
        <f t="shared" ref="Q423" si="296">O423*E423</f>
        <v>84.705763824000002</v>
      </c>
      <c r="R423" s="221">
        <f t="shared" ref="R423" si="297">P423*E423</f>
        <v>94.530515903999998</v>
      </c>
    </row>
    <row r="424" spans="1:18" ht="18">
      <c r="A424" s="238"/>
      <c r="B424" s="240"/>
      <c r="C424" s="241"/>
      <c r="D424" s="238"/>
      <c r="E424" s="238"/>
      <c r="F424" s="238"/>
      <c r="G424" s="238"/>
      <c r="H424" s="244"/>
      <c r="I424" s="244"/>
      <c r="J424" s="124" t="s">
        <v>126</v>
      </c>
      <c r="K424" s="126" t="s">
        <v>245</v>
      </c>
      <c r="L424" s="142"/>
      <c r="M424" s="126">
        <v>7.0000000000000007E-2</v>
      </c>
      <c r="N424" s="126">
        <v>0.2</v>
      </c>
      <c r="O424" s="245"/>
      <c r="P424" s="245"/>
      <c r="Q424" s="245"/>
      <c r="R424" s="245"/>
    </row>
    <row r="425" spans="1:18" ht="18">
      <c r="A425" s="223">
        <v>2</v>
      </c>
      <c r="B425" s="269" t="s">
        <v>295</v>
      </c>
      <c r="C425" s="232" t="s">
        <v>296</v>
      </c>
      <c r="D425" s="237" t="s">
        <v>266</v>
      </c>
      <c r="E425" s="221">
        <v>0.99</v>
      </c>
      <c r="F425" s="237">
        <v>1.74</v>
      </c>
      <c r="G425" s="237">
        <v>11.06</v>
      </c>
      <c r="H425" s="221">
        <f>F425*H$7</f>
        <v>4.2939546000000002</v>
      </c>
      <c r="I425" s="221">
        <f t="shared" ref="I425" si="298">G425*I$7</f>
        <v>33.817056000000001</v>
      </c>
      <c r="J425" s="124" t="s">
        <v>121</v>
      </c>
      <c r="K425" s="126" t="s">
        <v>245</v>
      </c>
      <c r="L425" s="125" t="s">
        <v>297</v>
      </c>
      <c r="M425" s="125">
        <v>15.12</v>
      </c>
      <c r="N425" s="125">
        <v>4</v>
      </c>
      <c r="O425" s="250">
        <f>((N425*M425)+(N426*M426)+(N427*M427))*O$7</f>
        <v>78.258211199999977</v>
      </c>
      <c r="P425" s="221">
        <f t="shared" ref="P425" si="299">H425+I425+O425</f>
        <v>116.36922179999998</v>
      </c>
      <c r="Q425" s="221">
        <f t="shared" ref="Q425" si="300">O425*E425</f>
        <v>77.475629087999977</v>
      </c>
      <c r="R425" s="221">
        <f t="shared" ref="R425" si="301">P425*E425</f>
        <v>115.20552958199998</v>
      </c>
    </row>
    <row r="426" spans="1:18" ht="18">
      <c r="A426" s="261"/>
      <c r="B426" s="270"/>
      <c r="C426" s="249"/>
      <c r="D426" s="261"/>
      <c r="E426" s="222"/>
      <c r="F426" s="261"/>
      <c r="G426" s="261"/>
      <c r="H426" s="222"/>
      <c r="I426" s="222"/>
      <c r="J426" s="124" t="s">
        <v>124</v>
      </c>
      <c r="K426" s="126" t="s">
        <v>245</v>
      </c>
      <c r="L426" s="125" t="s">
        <v>125</v>
      </c>
      <c r="M426" s="125">
        <v>1.5</v>
      </c>
      <c r="N426" s="125">
        <v>4</v>
      </c>
      <c r="O426" s="251"/>
      <c r="P426" s="222"/>
      <c r="Q426" s="222"/>
      <c r="R426" s="222"/>
    </row>
    <row r="427" spans="1:18" ht="18">
      <c r="A427" s="238"/>
      <c r="B427" s="271"/>
      <c r="C427" s="241"/>
      <c r="D427" s="238"/>
      <c r="E427" s="245"/>
      <c r="F427" s="238"/>
      <c r="G427" s="238"/>
      <c r="H427" s="245"/>
      <c r="I427" s="245"/>
      <c r="J427" s="124" t="s">
        <v>126</v>
      </c>
      <c r="K427" s="126" t="s">
        <v>245</v>
      </c>
      <c r="L427" s="160"/>
      <c r="M427" s="125">
        <v>3</v>
      </c>
      <c r="N427" s="125">
        <v>0.2</v>
      </c>
      <c r="O427" s="252"/>
      <c r="P427" s="245"/>
      <c r="Q427" s="245"/>
      <c r="R427" s="245"/>
    </row>
    <row r="428" spans="1:18" ht="36">
      <c r="A428" s="125">
        <v>3</v>
      </c>
      <c r="B428" s="125" t="s">
        <v>298</v>
      </c>
      <c r="C428" s="152" t="s">
        <v>299</v>
      </c>
      <c r="D428" s="125" t="s">
        <v>114</v>
      </c>
      <c r="E428" s="161">
        <f>(4.12*99)/1000</f>
        <v>0.40788000000000002</v>
      </c>
      <c r="F428" s="125"/>
      <c r="G428" s="125">
        <v>2.2000000000000002</v>
      </c>
      <c r="H428" s="133"/>
      <c r="I428" s="138">
        <f t="shared" ref="I428" si="302">G428*I$7</f>
        <v>6.7267200000000003</v>
      </c>
      <c r="J428" s="152" t="s">
        <v>158</v>
      </c>
      <c r="K428" s="125" t="s">
        <v>114</v>
      </c>
      <c r="L428" s="125" t="s">
        <v>192</v>
      </c>
      <c r="M428" s="133">
        <v>1.03</v>
      </c>
      <c r="N428" s="125">
        <v>165</v>
      </c>
      <c r="O428" s="133">
        <f>N428*M428*O$7</f>
        <v>198.27046799999999</v>
      </c>
      <c r="P428" s="133">
        <f t="shared" ref="P428:P429" si="303">H428+I428+O428</f>
        <v>204.99718799999999</v>
      </c>
      <c r="Q428" s="133">
        <f t="shared" ref="Q428:Q429" si="304">O428*E428</f>
        <v>80.87055848784</v>
      </c>
      <c r="R428" s="133">
        <f t="shared" ref="R428:R429" si="305">P428*E428</f>
        <v>83.614253041440008</v>
      </c>
    </row>
    <row r="429" spans="1:18" ht="72">
      <c r="A429" s="125">
        <v>4</v>
      </c>
      <c r="B429" s="144" t="s">
        <v>300</v>
      </c>
      <c r="C429" s="152" t="s">
        <v>301</v>
      </c>
      <c r="D429" s="125" t="s">
        <v>266</v>
      </c>
      <c r="E429" s="133">
        <v>0.99</v>
      </c>
      <c r="F429" s="125">
        <f>2.08+0.006</f>
        <v>2.0859999999999999</v>
      </c>
      <c r="G429" s="125">
        <v>4.74</v>
      </c>
      <c r="H429" s="138">
        <f t="shared" ref="H429" si="306">F429*H$7</f>
        <v>5.1478099399999993</v>
      </c>
      <c r="I429" s="138">
        <f>G429*I$7</f>
        <v>14.493024</v>
      </c>
      <c r="J429" s="152" t="s">
        <v>302</v>
      </c>
      <c r="K429" s="125" t="s">
        <v>114</v>
      </c>
      <c r="L429" s="125" t="s">
        <v>303</v>
      </c>
      <c r="M429" s="133">
        <v>12.21</v>
      </c>
      <c r="N429" s="125">
        <v>27</v>
      </c>
      <c r="O429" s="133">
        <f>N429*M429*O$7/1.02</f>
        <v>377.06491058823525</v>
      </c>
      <c r="P429" s="133">
        <f t="shared" si="303"/>
        <v>396.70574452823524</v>
      </c>
      <c r="Q429" s="133">
        <f t="shared" si="304"/>
        <v>373.29426148235291</v>
      </c>
      <c r="R429" s="133">
        <f t="shared" si="305"/>
        <v>392.73868708295288</v>
      </c>
    </row>
    <row r="430" spans="1:18" ht="18" customHeight="1">
      <c r="A430" s="85" t="s">
        <v>215</v>
      </c>
      <c r="B430" s="85"/>
      <c r="C430" s="85" t="s">
        <v>210</v>
      </c>
      <c r="D430" s="85"/>
      <c r="E430" s="85"/>
      <c r="F430" s="85"/>
      <c r="G430" s="85"/>
      <c r="H430" s="85"/>
      <c r="I430" s="85"/>
      <c r="J430" s="85"/>
      <c r="K430" s="85"/>
      <c r="L430" s="85"/>
      <c r="M430" s="85"/>
      <c r="N430" s="85"/>
      <c r="O430" s="85"/>
      <c r="P430" s="85"/>
      <c r="Q430" s="85"/>
      <c r="R430" s="85"/>
    </row>
    <row r="431" spans="1:18" ht="18">
      <c r="A431" s="208">
        <v>1</v>
      </c>
      <c r="B431" s="209" t="s">
        <v>201</v>
      </c>
      <c r="C431" s="210" t="s">
        <v>307</v>
      </c>
      <c r="D431" s="208" t="s">
        <v>122</v>
      </c>
      <c r="E431" s="281">
        <v>3.4</v>
      </c>
      <c r="F431" s="208">
        <v>4.49</v>
      </c>
      <c r="G431" s="208">
        <v>1.23</v>
      </c>
      <c r="H431" s="212">
        <f t="shared" ref="H431" si="307">F431*H$7</f>
        <v>11.0803771</v>
      </c>
      <c r="I431" s="212">
        <f>G431*I$7</f>
        <v>3.7608479999999997</v>
      </c>
      <c r="J431" s="124" t="s">
        <v>170</v>
      </c>
      <c r="K431" s="6" t="s">
        <v>122</v>
      </c>
      <c r="L431" s="125" t="s">
        <v>224</v>
      </c>
      <c r="M431" s="8">
        <v>1.0149999999999999</v>
      </c>
      <c r="N431" s="95">
        <v>29.93</v>
      </c>
      <c r="O431" s="275">
        <f>((N431*M431)/1.02+(N432*M432)+(N433*M433))*O$7</f>
        <v>45.747786011764703</v>
      </c>
      <c r="P431" s="212">
        <f>H431+I431+O431</f>
        <v>60.589011111764705</v>
      </c>
      <c r="Q431" s="212">
        <f>O431*E431</f>
        <v>155.54247243999998</v>
      </c>
      <c r="R431" s="212">
        <f>P431*E431</f>
        <v>206.00263777999999</v>
      </c>
    </row>
    <row r="432" spans="1:18" ht="18">
      <c r="A432" s="208"/>
      <c r="B432" s="209"/>
      <c r="C432" s="211"/>
      <c r="D432" s="208"/>
      <c r="E432" s="281"/>
      <c r="F432" s="208"/>
      <c r="G432" s="208"/>
      <c r="H432" s="212"/>
      <c r="I432" s="212"/>
      <c r="J432" s="88" t="s">
        <v>141</v>
      </c>
      <c r="K432" s="6" t="s">
        <v>202</v>
      </c>
      <c r="L432" s="8"/>
      <c r="M432" s="8">
        <v>1.28</v>
      </c>
      <c r="N432" s="8">
        <v>3.5</v>
      </c>
      <c r="O432" s="275"/>
      <c r="P432" s="212"/>
      <c r="Q432" s="212"/>
      <c r="R432" s="212"/>
    </row>
    <row r="433" spans="1:18" ht="18">
      <c r="A433" s="208"/>
      <c r="B433" s="209"/>
      <c r="C433" s="211"/>
      <c r="D433" s="208"/>
      <c r="E433" s="281"/>
      <c r="F433" s="208"/>
      <c r="G433" s="208"/>
      <c r="H433" s="212"/>
      <c r="I433" s="212"/>
      <c r="J433" s="88" t="s">
        <v>143</v>
      </c>
      <c r="K433" s="6" t="s">
        <v>122</v>
      </c>
      <c r="L433" s="127" t="s">
        <v>225</v>
      </c>
      <c r="M433" s="8">
        <v>3.9600000000000003E-2</v>
      </c>
      <c r="N433" s="125">
        <v>125</v>
      </c>
      <c r="O433" s="275"/>
      <c r="P433" s="212"/>
      <c r="Q433" s="212"/>
      <c r="R433" s="212"/>
    </row>
    <row r="434" spans="1:18" ht="54">
      <c r="A434" s="6">
        <v>2</v>
      </c>
      <c r="B434" s="6" t="s">
        <v>203</v>
      </c>
      <c r="C434" s="151" t="s">
        <v>209</v>
      </c>
      <c r="D434" s="6" t="s">
        <v>122</v>
      </c>
      <c r="E434" s="155">
        <v>1.5</v>
      </c>
      <c r="F434" s="6">
        <v>4.4000000000000004</v>
      </c>
      <c r="G434" s="6">
        <v>4.3</v>
      </c>
      <c r="H434" s="12">
        <f t="shared" ref="H434:H435" si="308">F434*H$7</f>
        <v>10.858276</v>
      </c>
      <c r="I434" s="12">
        <f>G434*I$7</f>
        <v>13.147679999999999</v>
      </c>
      <c r="J434" s="88"/>
      <c r="K434" s="6"/>
      <c r="L434" s="6"/>
      <c r="M434" s="6"/>
      <c r="N434" s="6"/>
      <c r="O434" s="12"/>
      <c r="P434" s="12">
        <f>H434+I434+O434</f>
        <v>24.005955999999998</v>
      </c>
      <c r="Q434" s="12"/>
      <c r="R434" s="12">
        <f>P434*E434</f>
        <v>36.008933999999996</v>
      </c>
    </row>
    <row r="435" spans="1:18" ht="18">
      <c r="A435" s="6">
        <v>3</v>
      </c>
      <c r="B435" s="6" t="s">
        <v>162</v>
      </c>
      <c r="C435" s="124" t="s">
        <v>204</v>
      </c>
      <c r="D435" s="6" t="s">
        <v>114</v>
      </c>
      <c r="E435" s="119">
        <f>1.5*1.95</f>
        <v>2.9249999999999998</v>
      </c>
      <c r="F435" s="6">
        <v>0.23</v>
      </c>
      <c r="G435" s="6"/>
      <c r="H435" s="12">
        <f t="shared" si="308"/>
        <v>0.56759170000000003</v>
      </c>
      <c r="I435" s="12"/>
      <c r="J435" s="6"/>
      <c r="K435" s="6"/>
      <c r="L435" s="6"/>
      <c r="M435" s="6"/>
      <c r="N435" s="6"/>
      <c r="O435" s="6"/>
      <c r="P435" s="12">
        <f>H435+I435+O435</f>
        <v>0.56759170000000003</v>
      </c>
      <c r="Q435" s="12"/>
      <c r="R435" s="12">
        <f>P435*E435</f>
        <v>1.6602057225</v>
      </c>
    </row>
    <row r="436" spans="1:18" ht="30" customHeight="1">
      <c r="A436" s="53">
        <v>4</v>
      </c>
      <c r="B436" s="93" t="s">
        <v>115</v>
      </c>
      <c r="C436" s="123" t="s">
        <v>395</v>
      </c>
      <c r="D436" s="95" t="s">
        <v>114</v>
      </c>
      <c r="E436" s="119">
        <f>1.5*1.95</f>
        <v>2.9249999999999998</v>
      </c>
      <c r="F436" s="53"/>
      <c r="G436" s="54">
        <v>0.5</v>
      </c>
      <c r="H436" s="54"/>
      <c r="I436" s="54">
        <f t="shared" ref="I436" si="309">G436*I$7</f>
        <v>1.5287999999999999</v>
      </c>
      <c r="J436" s="94"/>
      <c r="K436" s="53"/>
      <c r="L436" s="95"/>
      <c r="M436" s="95"/>
      <c r="N436" s="95"/>
      <c r="O436" s="54"/>
      <c r="P436" s="54">
        <f t="shared" ref="P436" si="310">H436+I436+O436</f>
        <v>1.5287999999999999</v>
      </c>
      <c r="Q436" s="54"/>
      <c r="R436" s="54">
        <f t="shared" ref="R436" si="311">P436*E436</f>
        <v>4.4717399999999996</v>
      </c>
    </row>
    <row r="437" spans="1:18" ht="54">
      <c r="A437" s="6">
        <v>5</v>
      </c>
      <c r="B437" s="120" t="s">
        <v>205</v>
      </c>
      <c r="C437" s="124" t="s">
        <v>206</v>
      </c>
      <c r="D437" s="6" t="s">
        <v>207</v>
      </c>
      <c r="E437" s="162">
        <f>(1.5*1.5*7)/100</f>
        <v>0.1575</v>
      </c>
      <c r="F437" s="6">
        <v>10.199999999999999</v>
      </c>
      <c r="G437" s="6">
        <v>1.41</v>
      </c>
      <c r="H437" s="12">
        <f>F437*H$7</f>
        <v>25.171457999999998</v>
      </c>
      <c r="I437" s="12">
        <f>G437*I$7</f>
        <v>4.3112159999999999</v>
      </c>
      <c r="J437" s="88" t="s">
        <v>136</v>
      </c>
      <c r="K437" s="6" t="s">
        <v>122</v>
      </c>
      <c r="L437" s="106" t="s">
        <v>191</v>
      </c>
      <c r="M437" s="8">
        <v>3.06</v>
      </c>
      <c r="N437" s="8">
        <v>26</v>
      </c>
      <c r="O437" s="12">
        <f>N437*M437*O$7</f>
        <v>92.817878399999998</v>
      </c>
      <c r="P437" s="12">
        <f>H437+I437+O437</f>
        <v>122.30055239999999</v>
      </c>
      <c r="Q437" s="12">
        <f>O437*E437</f>
        <v>14.618815848000001</v>
      </c>
      <c r="R437" s="12">
        <f>P437*E437</f>
        <v>19.262337002999999</v>
      </c>
    </row>
    <row r="438" spans="1:18" ht="36">
      <c r="A438" s="276">
        <v>6</v>
      </c>
      <c r="B438" s="277" t="s">
        <v>211</v>
      </c>
      <c r="C438" s="210" t="s">
        <v>304</v>
      </c>
      <c r="D438" s="276" t="s">
        <v>153</v>
      </c>
      <c r="E438" s="279">
        <v>8</v>
      </c>
      <c r="F438" s="276">
        <v>0.8</v>
      </c>
      <c r="G438" s="276">
        <v>0.09</v>
      </c>
      <c r="H438" s="280">
        <f>F438*H$7</f>
        <v>1.974232</v>
      </c>
      <c r="I438" s="280">
        <f t="shared" ref="I438" si="312">G438*I$7</f>
        <v>0.27518399999999998</v>
      </c>
      <c r="J438" s="124" t="s">
        <v>305</v>
      </c>
      <c r="K438" s="53" t="s">
        <v>153</v>
      </c>
      <c r="L438" s="127" t="s">
        <v>306</v>
      </c>
      <c r="M438" s="95">
        <v>1</v>
      </c>
      <c r="N438" s="95">
        <v>104.17</v>
      </c>
      <c r="O438" s="280">
        <f>((N438*M438)+(N439*M439))*O$7</f>
        <v>124.50557076</v>
      </c>
      <c r="P438" s="280">
        <f t="shared" ref="P438" si="313">H438+I438+O438</f>
        <v>126.75498675999999</v>
      </c>
      <c r="Q438" s="280">
        <f>O438*E438</f>
        <v>996.04456607999998</v>
      </c>
      <c r="R438" s="280">
        <f t="shared" ref="R438" si="314">P438*E438</f>
        <v>1014.03989408</v>
      </c>
    </row>
    <row r="439" spans="1:18" ht="18">
      <c r="A439" s="276"/>
      <c r="B439" s="277"/>
      <c r="C439" s="278"/>
      <c r="D439" s="276"/>
      <c r="E439" s="279"/>
      <c r="F439" s="276"/>
      <c r="G439" s="276"/>
      <c r="H439" s="280"/>
      <c r="I439" s="280"/>
      <c r="J439" s="107" t="s">
        <v>180</v>
      </c>
      <c r="K439" s="53" t="s">
        <v>145</v>
      </c>
      <c r="L439" s="108"/>
      <c r="M439" s="95">
        <v>2.7</v>
      </c>
      <c r="N439" s="95">
        <v>0.94499999999999995</v>
      </c>
      <c r="O439" s="280"/>
      <c r="P439" s="280"/>
      <c r="Q439" s="280"/>
      <c r="R439" s="280"/>
    </row>
    <row r="440" spans="1:18" ht="18">
      <c r="A440" s="85"/>
      <c r="B440" s="85"/>
      <c r="C440" s="85" t="s">
        <v>309</v>
      </c>
      <c r="D440" s="85"/>
      <c r="E440" s="85"/>
      <c r="F440" s="85"/>
      <c r="G440" s="85"/>
      <c r="H440" s="85"/>
      <c r="I440" s="85"/>
      <c r="J440" s="85"/>
      <c r="K440" s="85"/>
      <c r="L440" s="85"/>
      <c r="M440" s="85"/>
      <c r="N440" s="85"/>
      <c r="O440" s="85"/>
      <c r="P440" s="85"/>
      <c r="Q440" s="85"/>
      <c r="R440" s="85"/>
    </row>
    <row r="441" spans="1:18" ht="18">
      <c r="A441" s="85" t="s">
        <v>107</v>
      </c>
      <c r="B441" s="157"/>
      <c r="C441" s="85" t="s">
        <v>291</v>
      </c>
      <c r="D441" s="85"/>
      <c r="E441" s="85"/>
      <c r="F441" s="85"/>
      <c r="G441" s="85"/>
      <c r="H441" s="158"/>
      <c r="I441" s="158"/>
      <c r="J441" s="85"/>
      <c r="K441" s="85"/>
      <c r="L441" s="85"/>
      <c r="M441" s="85"/>
      <c r="N441" s="85"/>
      <c r="O441" s="158"/>
      <c r="P441" s="158"/>
      <c r="Q441" s="158"/>
      <c r="R441" s="158"/>
    </row>
    <row r="442" spans="1:18" ht="36">
      <c r="A442" s="126">
        <v>1</v>
      </c>
      <c r="B442" s="140" t="s">
        <v>109</v>
      </c>
      <c r="C442" s="124" t="s">
        <v>286</v>
      </c>
      <c r="D442" s="126" t="s">
        <v>242</v>
      </c>
      <c r="E442" s="126">
        <v>7.7999999999999996E-3</v>
      </c>
      <c r="F442" s="126"/>
      <c r="G442" s="126">
        <f>140+234.8</f>
        <v>374.8</v>
      </c>
      <c r="H442" s="138"/>
      <c r="I442" s="138">
        <f t="shared" ref="I442:I447" si="315">G442*I$7</f>
        <v>1145.98848</v>
      </c>
      <c r="J442" s="124"/>
      <c r="K442" s="126"/>
      <c r="L442" s="125"/>
      <c r="M442" s="125"/>
      <c r="N442" s="125"/>
      <c r="O442" s="138"/>
      <c r="P442" s="138">
        <f t="shared" ref="P442:P447" si="316">H442+I442+O442</f>
        <v>1145.98848</v>
      </c>
      <c r="Q442" s="138"/>
      <c r="R442" s="138">
        <f t="shared" ref="R442:R447" si="317">P442*E442</f>
        <v>8.9387101439999999</v>
      </c>
    </row>
    <row r="443" spans="1:18" ht="54">
      <c r="A443" s="126">
        <v>2</v>
      </c>
      <c r="B443" s="141" t="s">
        <v>243</v>
      </c>
      <c r="C443" s="124" t="s">
        <v>244</v>
      </c>
      <c r="D443" s="126" t="s">
        <v>113</v>
      </c>
      <c r="E443" s="164">
        <v>7.7999999999999996E-3</v>
      </c>
      <c r="F443" s="126">
        <v>5.6</v>
      </c>
      <c r="G443" s="126">
        <f>47.6+83.4</f>
        <v>131</v>
      </c>
      <c r="H443" s="138">
        <f>F443*H$7</f>
        <v>13.819623999999999</v>
      </c>
      <c r="I443" s="138">
        <f t="shared" si="315"/>
        <v>400.54559999999998</v>
      </c>
      <c r="J443" s="124" t="s">
        <v>126</v>
      </c>
      <c r="K443" s="126" t="s">
        <v>245</v>
      </c>
      <c r="L443" s="145"/>
      <c r="M443" s="125">
        <v>1000</v>
      </c>
      <c r="N443" s="125">
        <v>0.2</v>
      </c>
      <c r="O443" s="138">
        <f>N443*M443*O$7</f>
        <v>233.32799999999997</v>
      </c>
      <c r="P443" s="138">
        <f t="shared" si="316"/>
        <v>647.69322399999987</v>
      </c>
      <c r="Q443" s="138">
        <f>O443*E443</f>
        <v>1.8199583999999998</v>
      </c>
      <c r="R443" s="138">
        <f t="shared" si="317"/>
        <v>5.0520071471999985</v>
      </c>
    </row>
    <row r="444" spans="1:18" ht="36">
      <c r="A444" s="126">
        <v>3</v>
      </c>
      <c r="B444" s="140" t="s">
        <v>287</v>
      </c>
      <c r="C444" s="151" t="s">
        <v>292</v>
      </c>
      <c r="D444" s="126" t="s">
        <v>288</v>
      </c>
      <c r="E444" s="139">
        <v>0.157</v>
      </c>
      <c r="F444" s="139"/>
      <c r="G444" s="126">
        <f>96+40.5</f>
        <v>136.5</v>
      </c>
      <c r="H444" s="133"/>
      <c r="I444" s="133">
        <f t="shared" si="315"/>
        <v>417.36239999999998</v>
      </c>
      <c r="J444" s="124"/>
      <c r="K444" s="126"/>
      <c r="L444" s="125"/>
      <c r="M444" s="125"/>
      <c r="N444" s="125"/>
      <c r="O444" s="138"/>
      <c r="P444" s="138">
        <f t="shared" si="316"/>
        <v>417.36239999999998</v>
      </c>
      <c r="Q444" s="138"/>
      <c r="R444" s="138">
        <f t="shared" si="317"/>
        <v>65.525896799999998</v>
      </c>
    </row>
    <row r="445" spans="1:18" ht="36">
      <c r="A445" s="126">
        <v>4</v>
      </c>
      <c r="B445" s="127" t="s">
        <v>111</v>
      </c>
      <c r="C445" s="149" t="s">
        <v>289</v>
      </c>
      <c r="D445" s="125" t="s">
        <v>113</v>
      </c>
      <c r="E445" s="139">
        <v>0.157</v>
      </c>
      <c r="F445" s="125">
        <v>5.92</v>
      </c>
      <c r="G445" s="125">
        <v>187.67</v>
      </c>
      <c r="H445" s="133">
        <f t="shared" ref="H445" si="318">F445*H$7</f>
        <v>14.6093168</v>
      </c>
      <c r="I445" s="133">
        <f t="shared" si="315"/>
        <v>573.81979199999989</v>
      </c>
      <c r="J445" s="134"/>
      <c r="K445" s="125"/>
      <c r="L445" s="125"/>
      <c r="M445" s="125"/>
      <c r="N445" s="125"/>
      <c r="O445" s="133"/>
      <c r="P445" s="133">
        <f t="shared" si="316"/>
        <v>588.42910879999988</v>
      </c>
      <c r="Q445" s="133"/>
      <c r="R445" s="133">
        <f t="shared" si="317"/>
        <v>92.383370081599978</v>
      </c>
    </row>
    <row r="446" spans="1:18" ht="36">
      <c r="A446" s="126">
        <v>5</v>
      </c>
      <c r="B446" s="135" t="s">
        <v>115</v>
      </c>
      <c r="C446" s="124" t="s">
        <v>395</v>
      </c>
      <c r="D446" s="136" t="s">
        <v>114</v>
      </c>
      <c r="E446" s="156">
        <v>293</v>
      </c>
      <c r="F446" s="126"/>
      <c r="G446" s="126">
        <v>0.5</v>
      </c>
      <c r="H446" s="133"/>
      <c r="I446" s="133">
        <f t="shared" si="315"/>
        <v>1.5287999999999999</v>
      </c>
      <c r="J446" s="124"/>
      <c r="K446" s="126"/>
      <c r="L446" s="127"/>
      <c r="M446" s="125"/>
      <c r="N446" s="125"/>
      <c r="O446" s="138"/>
      <c r="P446" s="139">
        <f t="shared" si="316"/>
        <v>1.5287999999999999</v>
      </c>
      <c r="Q446" s="138"/>
      <c r="R446" s="138">
        <f t="shared" si="317"/>
        <v>447.9384</v>
      </c>
    </row>
    <row r="447" spans="1:18" ht="36">
      <c r="A447" s="126">
        <v>6</v>
      </c>
      <c r="B447" s="135" t="s">
        <v>116</v>
      </c>
      <c r="C447" s="150" t="s">
        <v>290</v>
      </c>
      <c r="D447" s="126" t="s">
        <v>118</v>
      </c>
      <c r="E447" s="159">
        <v>15.69</v>
      </c>
      <c r="F447" s="126"/>
      <c r="G447" s="126">
        <v>9.4</v>
      </c>
      <c r="H447" s="138"/>
      <c r="I447" s="138">
        <f t="shared" si="315"/>
        <v>28.741440000000001</v>
      </c>
      <c r="J447" s="123"/>
      <c r="K447" s="126"/>
      <c r="L447" s="125"/>
      <c r="M447" s="125"/>
      <c r="N447" s="125"/>
      <c r="O447" s="138"/>
      <c r="P447" s="138">
        <f t="shared" si="316"/>
        <v>28.741440000000001</v>
      </c>
      <c r="Q447" s="138"/>
      <c r="R447" s="138">
        <f t="shared" si="317"/>
        <v>450.95319360000002</v>
      </c>
    </row>
    <row r="448" spans="1:18" ht="18">
      <c r="A448" s="85" t="s">
        <v>149</v>
      </c>
      <c r="B448" s="85"/>
      <c r="C448" s="85" t="s">
        <v>262</v>
      </c>
      <c r="D448" s="85"/>
      <c r="E448" s="85"/>
      <c r="F448" s="85"/>
      <c r="G448" s="85"/>
      <c r="H448" s="85"/>
      <c r="I448" s="85"/>
      <c r="J448" s="85"/>
      <c r="K448" s="85"/>
      <c r="L448" s="85"/>
      <c r="M448" s="85"/>
      <c r="N448" s="85"/>
      <c r="O448" s="85"/>
      <c r="P448" s="85"/>
      <c r="Q448" s="85"/>
      <c r="R448" s="85"/>
    </row>
    <row r="449" spans="1:18" ht="36">
      <c r="A449" s="126">
        <v>1</v>
      </c>
      <c r="B449" s="140" t="s">
        <v>287</v>
      </c>
      <c r="C449" s="151" t="s">
        <v>292</v>
      </c>
      <c r="D449" s="126" t="s">
        <v>288</v>
      </c>
      <c r="E449" s="164">
        <v>0.18240000000000001</v>
      </c>
      <c r="F449" s="139"/>
      <c r="G449" s="126">
        <f>96+40.5</f>
        <v>136.5</v>
      </c>
      <c r="H449" s="133"/>
      <c r="I449" s="133">
        <f t="shared" ref="I449:I453" si="319">G449*I$7</f>
        <v>417.36239999999998</v>
      </c>
      <c r="J449" s="124"/>
      <c r="K449" s="126"/>
      <c r="L449" s="125"/>
      <c r="M449" s="125"/>
      <c r="N449" s="125"/>
      <c r="O449" s="138"/>
      <c r="P449" s="138">
        <f t="shared" ref="P449:P453" si="320">H449+I449+O449</f>
        <v>417.36239999999998</v>
      </c>
      <c r="Q449" s="138"/>
      <c r="R449" s="138">
        <f t="shared" ref="R449:R453" si="321">P449*E449</f>
        <v>76.126901759999996</v>
      </c>
    </row>
    <row r="450" spans="1:18" ht="36">
      <c r="A450" s="126">
        <v>2</v>
      </c>
      <c r="B450" s="127" t="s">
        <v>111</v>
      </c>
      <c r="C450" s="149" t="s">
        <v>289</v>
      </c>
      <c r="D450" s="125" t="s">
        <v>113</v>
      </c>
      <c r="E450" s="164">
        <v>0.18240000000000001</v>
      </c>
      <c r="F450" s="125">
        <v>5.92</v>
      </c>
      <c r="G450" s="125">
        <v>187.67</v>
      </c>
      <c r="H450" s="133">
        <f t="shared" ref="H450" si="322">F450*H$7</f>
        <v>14.6093168</v>
      </c>
      <c r="I450" s="133">
        <f t="shared" si="319"/>
        <v>573.81979199999989</v>
      </c>
      <c r="J450" s="134"/>
      <c r="K450" s="125"/>
      <c r="L450" s="125"/>
      <c r="M450" s="125"/>
      <c r="N450" s="125"/>
      <c r="O450" s="133"/>
      <c r="P450" s="133">
        <f t="shared" si="320"/>
        <v>588.42910879999988</v>
      </c>
      <c r="Q450" s="133"/>
      <c r="R450" s="133">
        <f t="shared" si="321"/>
        <v>107.32946944511998</v>
      </c>
    </row>
    <row r="451" spans="1:18" ht="36">
      <c r="A451" s="126">
        <v>3</v>
      </c>
      <c r="B451" s="135" t="s">
        <v>115</v>
      </c>
      <c r="C451" s="124" t="s">
        <v>395</v>
      </c>
      <c r="D451" s="136" t="s">
        <v>114</v>
      </c>
      <c r="E451" s="137">
        <v>355.7</v>
      </c>
      <c r="F451" s="126"/>
      <c r="G451" s="126">
        <v>0.5</v>
      </c>
      <c r="H451" s="133"/>
      <c r="I451" s="133">
        <f t="shared" si="319"/>
        <v>1.5287999999999999</v>
      </c>
      <c r="J451" s="124"/>
      <c r="K451" s="126"/>
      <c r="L451" s="127"/>
      <c r="M451" s="125"/>
      <c r="N451" s="125"/>
      <c r="O451" s="138"/>
      <c r="P451" s="139">
        <f t="shared" si="320"/>
        <v>1.5287999999999999</v>
      </c>
      <c r="Q451" s="138"/>
      <c r="R451" s="138">
        <f t="shared" si="321"/>
        <v>543.79415999999992</v>
      </c>
    </row>
    <row r="452" spans="1:18" ht="36">
      <c r="A452" s="126">
        <v>4</v>
      </c>
      <c r="B452" s="135" t="s">
        <v>116</v>
      </c>
      <c r="C452" s="150" t="s">
        <v>290</v>
      </c>
      <c r="D452" s="126" t="s">
        <v>118</v>
      </c>
      <c r="E452" s="163">
        <v>7.6</v>
      </c>
      <c r="F452" s="126"/>
      <c r="G452" s="126">
        <v>9.4</v>
      </c>
      <c r="H452" s="138"/>
      <c r="I452" s="138">
        <f t="shared" si="319"/>
        <v>28.741440000000001</v>
      </c>
      <c r="J452" s="123"/>
      <c r="K452" s="126"/>
      <c r="L452" s="125"/>
      <c r="M452" s="125"/>
      <c r="N452" s="125"/>
      <c r="O452" s="138"/>
      <c r="P452" s="138">
        <f t="shared" si="320"/>
        <v>28.741440000000001</v>
      </c>
      <c r="Q452" s="138"/>
      <c r="R452" s="138">
        <f t="shared" si="321"/>
        <v>218.434944</v>
      </c>
    </row>
    <row r="453" spans="1:18" ht="54">
      <c r="A453" s="272">
        <v>5</v>
      </c>
      <c r="B453" s="272" t="s">
        <v>263</v>
      </c>
      <c r="C453" s="210" t="s">
        <v>275</v>
      </c>
      <c r="D453" s="272" t="s">
        <v>169</v>
      </c>
      <c r="E453" s="272">
        <v>485</v>
      </c>
      <c r="F453" s="272">
        <v>0.59199999999999997</v>
      </c>
      <c r="G453" s="272">
        <v>7.1000000000000004E-3</v>
      </c>
      <c r="H453" s="226">
        <f t="shared" ref="H453" si="323">F453*H$7</f>
        <v>1.4609316799999998</v>
      </c>
      <c r="I453" s="226">
        <f t="shared" si="319"/>
        <v>2.1708959999999999E-2</v>
      </c>
      <c r="J453" s="124" t="s">
        <v>276</v>
      </c>
      <c r="K453" s="140" t="s">
        <v>169</v>
      </c>
      <c r="L453" s="125" t="s">
        <v>278</v>
      </c>
      <c r="M453" s="144">
        <v>1</v>
      </c>
      <c r="N453" s="125">
        <v>5.75</v>
      </c>
      <c r="O453" s="227">
        <f>((N453*M453)+(N454*M454)/1.02+(N455*M455))*O$7</f>
        <v>8.0614618122352937</v>
      </c>
      <c r="P453" s="226">
        <f t="shared" si="320"/>
        <v>9.5441024522352933</v>
      </c>
      <c r="Q453" s="226">
        <f t="shared" ref="Q453" si="324">O453*E453</f>
        <v>3909.8089789341175</v>
      </c>
      <c r="R453" s="226">
        <f t="shared" si="321"/>
        <v>4628.8896893341171</v>
      </c>
    </row>
    <row r="454" spans="1:18" ht="18">
      <c r="A454" s="272"/>
      <c r="B454" s="272"/>
      <c r="C454" s="210"/>
      <c r="D454" s="272"/>
      <c r="E454" s="272"/>
      <c r="F454" s="272"/>
      <c r="G454" s="272"/>
      <c r="H454" s="226"/>
      <c r="I454" s="226"/>
      <c r="J454" s="124" t="s">
        <v>170</v>
      </c>
      <c r="K454" s="126" t="s">
        <v>245</v>
      </c>
      <c r="L454" s="125" t="s">
        <v>224</v>
      </c>
      <c r="M454" s="144">
        <v>3.9E-2</v>
      </c>
      <c r="N454" s="125">
        <v>29.93</v>
      </c>
      <c r="O454" s="227"/>
      <c r="P454" s="226"/>
      <c r="Q454" s="226"/>
      <c r="R454" s="226"/>
    </row>
    <row r="455" spans="1:18" ht="18">
      <c r="A455" s="272"/>
      <c r="B455" s="272"/>
      <c r="C455" s="210"/>
      <c r="D455" s="272"/>
      <c r="E455" s="272"/>
      <c r="F455" s="272"/>
      <c r="G455" s="272"/>
      <c r="H455" s="226"/>
      <c r="I455" s="226"/>
      <c r="J455" s="124" t="s">
        <v>136</v>
      </c>
      <c r="K455" s="126" t="s">
        <v>245</v>
      </c>
      <c r="L455" s="147" t="s">
        <v>191</v>
      </c>
      <c r="M455" s="144">
        <v>5.9999999999999995E-4</v>
      </c>
      <c r="N455" s="125">
        <v>26</v>
      </c>
      <c r="O455" s="227"/>
      <c r="P455" s="226"/>
      <c r="Q455" s="226"/>
      <c r="R455" s="226"/>
    </row>
    <row r="456" spans="1:18" ht="18">
      <c r="A456" s="223">
        <v>6</v>
      </c>
      <c r="B456" s="224" t="s">
        <v>269</v>
      </c>
      <c r="C456" s="210" t="s">
        <v>282</v>
      </c>
      <c r="D456" s="223" t="s">
        <v>245</v>
      </c>
      <c r="E456" s="274">
        <f>485*0.1*0.2</f>
        <v>9.7000000000000011</v>
      </c>
      <c r="F456" s="223">
        <v>3.12</v>
      </c>
      <c r="G456" s="223">
        <v>1.27</v>
      </c>
      <c r="H456" s="226">
        <f t="shared" ref="H456" si="325">F456*H$7</f>
        <v>7.6995047999999997</v>
      </c>
      <c r="I456" s="226">
        <f>G456*I$7</f>
        <v>3.8831519999999999</v>
      </c>
      <c r="J456" s="124" t="s">
        <v>170</v>
      </c>
      <c r="K456" s="126" t="s">
        <v>129</v>
      </c>
      <c r="L456" s="125" t="s">
        <v>224</v>
      </c>
      <c r="M456" s="125">
        <v>1.0149999999999999</v>
      </c>
      <c r="N456" s="125">
        <v>29.93</v>
      </c>
      <c r="O456" s="227">
        <f>((N456*M456)/1.02+(N457*M457)+(N458*M458)+(N459*M459)+(N460*M460))*O$7</f>
        <v>45.125966891764698</v>
      </c>
      <c r="P456" s="226">
        <f t="shared" ref="P456" si="326">H456+I456+O456</f>
        <v>56.7086236917647</v>
      </c>
      <c r="Q456" s="226">
        <f>O456*E456</f>
        <v>437.7218788501176</v>
      </c>
      <c r="R456" s="226">
        <f t="shared" ref="R456" si="327">P456*E456</f>
        <v>550.07364981011767</v>
      </c>
    </row>
    <row r="457" spans="1:18" ht="18">
      <c r="A457" s="223"/>
      <c r="B457" s="224"/>
      <c r="C457" s="210"/>
      <c r="D457" s="223"/>
      <c r="E457" s="274"/>
      <c r="F457" s="223"/>
      <c r="G457" s="223"/>
      <c r="H457" s="226"/>
      <c r="I457" s="226"/>
      <c r="J457" s="124" t="s">
        <v>141</v>
      </c>
      <c r="K457" s="126" t="s">
        <v>270</v>
      </c>
      <c r="L457" s="126"/>
      <c r="M457" s="125">
        <v>0.92</v>
      </c>
      <c r="N457" s="126">
        <v>3.5</v>
      </c>
      <c r="O457" s="227"/>
      <c r="P457" s="226"/>
      <c r="Q457" s="226"/>
      <c r="R457" s="226"/>
    </row>
    <row r="458" spans="1:18" ht="18">
      <c r="A458" s="223"/>
      <c r="B458" s="224"/>
      <c r="C458" s="210"/>
      <c r="D458" s="223"/>
      <c r="E458" s="274"/>
      <c r="F458" s="223"/>
      <c r="G458" s="223"/>
      <c r="H458" s="226"/>
      <c r="I458" s="226"/>
      <c r="J458" s="124" t="s">
        <v>143</v>
      </c>
      <c r="K458" s="126" t="s">
        <v>245</v>
      </c>
      <c r="L458" s="127" t="s">
        <v>225</v>
      </c>
      <c r="M458" s="125">
        <v>2.7799999999999998E-2</v>
      </c>
      <c r="N458" s="125">
        <v>125</v>
      </c>
      <c r="O458" s="227"/>
      <c r="P458" s="226"/>
      <c r="Q458" s="226"/>
      <c r="R458" s="226"/>
    </row>
    <row r="459" spans="1:18" ht="18">
      <c r="A459" s="223"/>
      <c r="B459" s="224"/>
      <c r="C459" s="210"/>
      <c r="D459" s="223"/>
      <c r="E459" s="274"/>
      <c r="F459" s="223"/>
      <c r="G459" s="223"/>
      <c r="H459" s="226"/>
      <c r="I459" s="226"/>
      <c r="J459" s="124" t="s">
        <v>144</v>
      </c>
      <c r="K459" s="126" t="s">
        <v>145</v>
      </c>
      <c r="L459" s="127" t="s">
        <v>230</v>
      </c>
      <c r="M459" s="125">
        <v>0.9</v>
      </c>
      <c r="N459" s="125">
        <v>1</v>
      </c>
      <c r="O459" s="227"/>
      <c r="P459" s="226"/>
      <c r="Q459" s="226"/>
      <c r="R459" s="226"/>
    </row>
    <row r="460" spans="1:18" ht="18">
      <c r="A460" s="223"/>
      <c r="B460" s="224"/>
      <c r="C460" s="210"/>
      <c r="D460" s="223"/>
      <c r="E460" s="274"/>
      <c r="F460" s="223"/>
      <c r="G460" s="223"/>
      <c r="H460" s="226"/>
      <c r="I460" s="226"/>
      <c r="J460" s="124" t="s">
        <v>271</v>
      </c>
      <c r="K460" s="126" t="s">
        <v>145</v>
      </c>
      <c r="L460" s="125" t="s">
        <v>279</v>
      </c>
      <c r="M460" s="125">
        <v>1.4</v>
      </c>
      <c r="N460" s="125">
        <v>0.93</v>
      </c>
      <c r="O460" s="227"/>
      <c r="P460" s="226"/>
      <c r="Q460" s="226"/>
      <c r="R460" s="226"/>
    </row>
    <row r="461" spans="1:18" ht="29.25" customHeight="1">
      <c r="A461" s="223">
        <v>7</v>
      </c>
      <c r="B461" s="224" t="s">
        <v>250</v>
      </c>
      <c r="C461" s="210" t="s">
        <v>264</v>
      </c>
      <c r="D461" s="223" t="s">
        <v>245</v>
      </c>
      <c r="E461" s="223">
        <f>677.5*0.12</f>
        <v>81.3</v>
      </c>
      <c r="F461" s="223">
        <v>0.08</v>
      </c>
      <c r="G461" s="223">
        <v>0.26</v>
      </c>
      <c r="H461" s="226">
        <f t="shared" ref="H461" si="328">F461*H$7</f>
        <v>0.19742319999999999</v>
      </c>
      <c r="I461" s="226">
        <f t="shared" ref="I461" si="329">G461*I$7</f>
        <v>0.79497600000000002</v>
      </c>
      <c r="J461" s="124" t="s">
        <v>147</v>
      </c>
      <c r="K461" s="126" t="s">
        <v>245</v>
      </c>
      <c r="L461" s="125" t="s">
        <v>228</v>
      </c>
      <c r="M461" s="125">
        <v>1.46</v>
      </c>
      <c r="N461" s="125">
        <v>6</v>
      </c>
      <c r="O461" s="226">
        <f>((N461*M461)+(N462*M462))*O$7</f>
        <v>10.236099359999999</v>
      </c>
      <c r="P461" s="226">
        <f t="shared" ref="P461" si="330">H461+I461+O461</f>
        <v>11.228498559999998</v>
      </c>
      <c r="Q461" s="226">
        <f t="shared" ref="Q461" si="331">O461*E461</f>
        <v>832.1948779679999</v>
      </c>
      <c r="R461" s="226">
        <f t="shared" ref="R461" si="332">P461*E461</f>
        <v>912.87693292799986</v>
      </c>
    </row>
    <row r="462" spans="1:18" ht="27.75" customHeight="1">
      <c r="A462" s="223"/>
      <c r="B462" s="224"/>
      <c r="C462" s="210"/>
      <c r="D462" s="223"/>
      <c r="E462" s="223"/>
      <c r="F462" s="223"/>
      <c r="G462" s="223"/>
      <c r="H462" s="226"/>
      <c r="I462" s="226"/>
      <c r="J462" s="124" t="s">
        <v>126</v>
      </c>
      <c r="K462" s="126" t="s">
        <v>245</v>
      </c>
      <c r="L462" s="145"/>
      <c r="M462" s="125">
        <v>7.0000000000000007E-2</v>
      </c>
      <c r="N462" s="125">
        <v>0.2</v>
      </c>
      <c r="O462" s="226"/>
      <c r="P462" s="226"/>
      <c r="Q462" s="226"/>
      <c r="R462" s="226"/>
    </row>
    <row r="463" spans="1:18" ht="36">
      <c r="A463" s="223">
        <v>8</v>
      </c>
      <c r="B463" s="224" t="s">
        <v>265</v>
      </c>
      <c r="C463" s="210" t="s">
        <v>308</v>
      </c>
      <c r="D463" s="223" t="s">
        <v>266</v>
      </c>
      <c r="E463" s="226">
        <v>6.7750000000000004</v>
      </c>
      <c r="F463" s="223">
        <v>0.82299999999999995</v>
      </c>
      <c r="G463" s="223"/>
      <c r="H463" s="226">
        <f t="shared" ref="H463" si="333">F463*H$7</f>
        <v>2.0309911699999996</v>
      </c>
      <c r="I463" s="226"/>
      <c r="J463" s="124" t="s">
        <v>267</v>
      </c>
      <c r="K463" s="126" t="s">
        <v>114</v>
      </c>
      <c r="L463" s="125" t="s">
        <v>277</v>
      </c>
      <c r="M463" s="125">
        <v>7.14</v>
      </c>
      <c r="N463" s="125">
        <v>28</v>
      </c>
      <c r="O463" s="226">
        <f>((N463*M463)/1.02+(N464*M464))*O$7</f>
        <v>232.06802879999992</v>
      </c>
      <c r="P463" s="226">
        <f t="shared" ref="P463" si="334">H463+I463+O463</f>
        <v>234.09901996999992</v>
      </c>
      <c r="Q463" s="226">
        <f t="shared" ref="Q463" si="335">O463*E463</f>
        <v>1572.2608951199995</v>
      </c>
      <c r="R463" s="226">
        <f t="shared" ref="R463" si="336">P463*E463</f>
        <v>1586.0208602967496</v>
      </c>
    </row>
    <row r="464" spans="1:18" ht="18">
      <c r="A464" s="223"/>
      <c r="B464" s="224"/>
      <c r="C464" s="210"/>
      <c r="D464" s="223"/>
      <c r="E464" s="226"/>
      <c r="F464" s="223"/>
      <c r="G464" s="223"/>
      <c r="H464" s="226"/>
      <c r="I464" s="226"/>
      <c r="J464" s="124" t="s">
        <v>130</v>
      </c>
      <c r="K464" s="126" t="s">
        <v>245</v>
      </c>
      <c r="L464" s="127" t="s">
        <v>268</v>
      </c>
      <c r="M464" s="125">
        <v>0.5</v>
      </c>
      <c r="N464" s="125">
        <v>5.84</v>
      </c>
      <c r="O464" s="226"/>
      <c r="P464" s="226"/>
      <c r="Q464" s="226"/>
      <c r="R464" s="226"/>
    </row>
    <row r="465" spans="1:18" ht="54">
      <c r="A465" s="272">
        <v>9</v>
      </c>
      <c r="B465" s="272" t="s">
        <v>272</v>
      </c>
      <c r="C465" s="210" t="s">
        <v>273</v>
      </c>
      <c r="D465" s="272" t="s">
        <v>169</v>
      </c>
      <c r="E465" s="272">
        <v>41.6</v>
      </c>
      <c r="F465" s="272">
        <v>0.59199999999999997</v>
      </c>
      <c r="G465" s="272">
        <v>7.1000000000000004E-3</v>
      </c>
      <c r="H465" s="226">
        <f>F465*H$7</f>
        <v>1.4609316799999998</v>
      </c>
      <c r="I465" s="226">
        <f>G465*I$7</f>
        <v>2.1708959999999999E-2</v>
      </c>
      <c r="J465" s="124" t="s">
        <v>274</v>
      </c>
      <c r="K465" s="140" t="s">
        <v>169</v>
      </c>
      <c r="L465" s="125"/>
      <c r="M465" s="144">
        <v>1</v>
      </c>
      <c r="N465" s="125">
        <v>4</v>
      </c>
      <c r="O465" s="226">
        <f>((M465*N465)+(M466*N466)/1.02+(M467*N467))*O$7</f>
        <v>6.0198418122352946</v>
      </c>
      <c r="P465" s="273">
        <f>O465+H465+I465</f>
        <v>7.5024824522352942</v>
      </c>
      <c r="Q465" s="273">
        <f>O465*E465</f>
        <v>250.42541938898827</v>
      </c>
      <c r="R465" s="273">
        <f t="shared" ref="R465" si="337">P465*E465</f>
        <v>312.10327001298828</v>
      </c>
    </row>
    <row r="466" spans="1:18" ht="27.75" customHeight="1">
      <c r="A466" s="272"/>
      <c r="B466" s="272"/>
      <c r="C466" s="210"/>
      <c r="D466" s="272"/>
      <c r="E466" s="272"/>
      <c r="F466" s="272"/>
      <c r="G466" s="272"/>
      <c r="H466" s="226"/>
      <c r="I466" s="226"/>
      <c r="J466" s="124" t="s">
        <v>170</v>
      </c>
      <c r="K466" s="146" t="s">
        <v>129</v>
      </c>
      <c r="L466" s="144" t="s">
        <v>224</v>
      </c>
      <c r="M466" s="144">
        <v>3.9E-2</v>
      </c>
      <c r="N466" s="125">
        <v>29.93</v>
      </c>
      <c r="O466" s="226"/>
      <c r="P466" s="273"/>
      <c r="Q466" s="273"/>
      <c r="R466" s="273"/>
    </row>
    <row r="467" spans="1:18" ht="18">
      <c r="A467" s="272"/>
      <c r="B467" s="272"/>
      <c r="C467" s="210"/>
      <c r="D467" s="272"/>
      <c r="E467" s="272"/>
      <c r="F467" s="272"/>
      <c r="G467" s="272"/>
      <c r="H467" s="226"/>
      <c r="I467" s="226"/>
      <c r="J467" s="124" t="s">
        <v>136</v>
      </c>
      <c r="K467" s="146" t="s">
        <v>129</v>
      </c>
      <c r="L467" s="147" t="s">
        <v>191</v>
      </c>
      <c r="M467" s="144">
        <v>5.9999999999999995E-4</v>
      </c>
      <c r="N467" s="125">
        <v>26</v>
      </c>
      <c r="O467" s="226"/>
      <c r="P467" s="273"/>
      <c r="Q467" s="273"/>
      <c r="R467" s="273"/>
    </row>
    <row r="468" spans="1:18" ht="18">
      <c r="A468" s="85" t="s">
        <v>214</v>
      </c>
      <c r="B468" s="85"/>
      <c r="C468" s="85" t="s">
        <v>293</v>
      </c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85"/>
      <c r="Q468" s="85"/>
      <c r="R468" s="85"/>
    </row>
    <row r="469" spans="1:18" ht="18">
      <c r="A469" s="237">
        <v>1</v>
      </c>
      <c r="B469" s="239" t="s">
        <v>250</v>
      </c>
      <c r="C469" s="232" t="s">
        <v>294</v>
      </c>
      <c r="D469" s="237" t="s">
        <v>245</v>
      </c>
      <c r="E469" s="237">
        <f>82*0.1</f>
        <v>8.2000000000000011</v>
      </c>
      <c r="F469" s="237">
        <v>0.08</v>
      </c>
      <c r="G469" s="237">
        <v>0.26</v>
      </c>
      <c r="H469" s="243">
        <f>F469*H$7</f>
        <v>0.19742319999999999</v>
      </c>
      <c r="I469" s="243">
        <f>G469*I$7</f>
        <v>0.79497600000000002</v>
      </c>
      <c r="J469" s="124" t="s">
        <v>147</v>
      </c>
      <c r="K469" s="126" t="s">
        <v>245</v>
      </c>
      <c r="L469" s="126" t="s">
        <v>228</v>
      </c>
      <c r="M469" s="126">
        <v>1.22</v>
      </c>
      <c r="N469" s="126">
        <v>6</v>
      </c>
      <c r="O469" s="221">
        <f>((N469*M469)+(N470*M470))*O$7</f>
        <v>8.5561377600000004</v>
      </c>
      <c r="P469" s="221">
        <f t="shared" ref="P469" si="338">H469+I469+O469</f>
        <v>9.5485369599999999</v>
      </c>
      <c r="Q469" s="221">
        <f t="shared" ref="Q469" si="339">O469*E469</f>
        <v>70.160329632000014</v>
      </c>
      <c r="R469" s="221">
        <f t="shared" ref="R469" si="340">P469*E469</f>
        <v>78.298003072000014</v>
      </c>
    </row>
    <row r="470" spans="1:18" ht="18">
      <c r="A470" s="238"/>
      <c r="B470" s="240"/>
      <c r="C470" s="241"/>
      <c r="D470" s="238"/>
      <c r="E470" s="238"/>
      <c r="F470" s="238"/>
      <c r="G470" s="238"/>
      <c r="H470" s="244"/>
      <c r="I470" s="244"/>
      <c r="J470" s="124" t="s">
        <v>126</v>
      </c>
      <c r="K470" s="126" t="s">
        <v>245</v>
      </c>
      <c r="L470" s="142"/>
      <c r="M470" s="126">
        <v>7.0000000000000007E-2</v>
      </c>
      <c r="N470" s="126">
        <v>0.2</v>
      </c>
      <c r="O470" s="245"/>
      <c r="P470" s="245"/>
      <c r="Q470" s="245"/>
      <c r="R470" s="245"/>
    </row>
    <row r="471" spans="1:18" ht="18">
      <c r="A471" s="223">
        <v>2</v>
      </c>
      <c r="B471" s="269" t="s">
        <v>295</v>
      </c>
      <c r="C471" s="232" t="s">
        <v>296</v>
      </c>
      <c r="D471" s="237" t="s">
        <v>266</v>
      </c>
      <c r="E471" s="221">
        <v>0.82</v>
      </c>
      <c r="F471" s="237">
        <v>1.74</v>
      </c>
      <c r="G471" s="237">
        <v>11.06</v>
      </c>
      <c r="H471" s="221">
        <f>F471*H$7</f>
        <v>4.2939546000000002</v>
      </c>
      <c r="I471" s="221">
        <f t="shared" ref="I471" si="341">G471*I$7</f>
        <v>33.817056000000001</v>
      </c>
      <c r="J471" s="124" t="s">
        <v>121</v>
      </c>
      <c r="K471" s="126" t="s">
        <v>245</v>
      </c>
      <c r="L471" s="125" t="s">
        <v>297</v>
      </c>
      <c r="M471" s="125">
        <v>15.12</v>
      </c>
      <c r="N471" s="125">
        <v>4</v>
      </c>
      <c r="O471" s="250">
        <f>((N471*M471)+(N472*M472)+(N473*M473))*O$7</f>
        <v>78.258211199999977</v>
      </c>
      <c r="P471" s="221">
        <f t="shared" ref="P471" si="342">H471+I471+O471</f>
        <v>116.36922179999998</v>
      </c>
      <c r="Q471" s="221">
        <f t="shared" ref="Q471" si="343">O471*E471</f>
        <v>64.171733183999976</v>
      </c>
      <c r="R471" s="221">
        <f t="shared" ref="R471" si="344">P471*E471</f>
        <v>95.422761875999981</v>
      </c>
    </row>
    <row r="472" spans="1:18" ht="18">
      <c r="A472" s="261"/>
      <c r="B472" s="270"/>
      <c r="C472" s="249"/>
      <c r="D472" s="261"/>
      <c r="E472" s="222"/>
      <c r="F472" s="261"/>
      <c r="G472" s="261"/>
      <c r="H472" s="222"/>
      <c r="I472" s="222"/>
      <c r="J472" s="124" t="s">
        <v>124</v>
      </c>
      <c r="K472" s="126" t="s">
        <v>245</v>
      </c>
      <c r="L472" s="125" t="s">
        <v>125</v>
      </c>
      <c r="M472" s="125">
        <v>1.5</v>
      </c>
      <c r="N472" s="125">
        <v>4</v>
      </c>
      <c r="O472" s="251"/>
      <c r="P472" s="222"/>
      <c r="Q472" s="222"/>
      <c r="R472" s="222"/>
    </row>
    <row r="473" spans="1:18" ht="18">
      <c r="A473" s="238"/>
      <c r="B473" s="271"/>
      <c r="C473" s="241"/>
      <c r="D473" s="238"/>
      <c r="E473" s="245"/>
      <c r="F473" s="238"/>
      <c r="G473" s="238"/>
      <c r="H473" s="245"/>
      <c r="I473" s="245"/>
      <c r="J473" s="124" t="s">
        <v>126</v>
      </c>
      <c r="K473" s="126" t="s">
        <v>245</v>
      </c>
      <c r="L473" s="160"/>
      <c r="M473" s="125">
        <v>3</v>
      </c>
      <c r="N473" s="125">
        <v>0.2</v>
      </c>
      <c r="O473" s="252"/>
      <c r="P473" s="245"/>
      <c r="Q473" s="245"/>
      <c r="R473" s="245"/>
    </row>
    <row r="474" spans="1:18" ht="36">
      <c r="A474" s="125">
        <v>3</v>
      </c>
      <c r="B474" s="125" t="s">
        <v>298</v>
      </c>
      <c r="C474" s="152" t="s">
        <v>299</v>
      </c>
      <c r="D474" s="125" t="s">
        <v>114</v>
      </c>
      <c r="E474" s="161">
        <f>(4.12*82)/1000</f>
        <v>0.33784000000000003</v>
      </c>
      <c r="F474" s="125"/>
      <c r="G474" s="125">
        <v>2.2000000000000002</v>
      </c>
      <c r="H474" s="133"/>
      <c r="I474" s="138">
        <f t="shared" ref="I474" si="345">G474*I$7</f>
        <v>6.7267200000000003</v>
      </c>
      <c r="J474" s="152" t="s">
        <v>158</v>
      </c>
      <c r="K474" s="125" t="s">
        <v>114</v>
      </c>
      <c r="L474" s="125" t="s">
        <v>192</v>
      </c>
      <c r="M474" s="133">
        <v>1.03</v>
      </c>
      <c r="N474" s="125">
        <v>165</v>
      </c>
      <c r="O474" s="133">
        <f>N474*M474*O$7</f>
        <v>198.27046799999999</v>
      </c>
      <c r="P474" s="133">
        <f t="shared" ref="P474:P475" si="346">H474+I474+O474</f>
        <v>204.99718799999999</v>
      </c>
      <c r="Q474" s="133">
        <f t="shared" ref="Q474:Q475" si="347">O474*E474</f>
        <v>66.983694909120004</v>
      </c>
      <c r="R474" s="133">
        <f t="shared" ref="R474:R475" si="348">P474*E474</f>
        <v>69.256249993920008</v>
      </c>
    </row>
    <row r="475" spans="1:18" ht="72">
      <c r="A475" s="125">
        <v>4</v>
      </c>
      <c r="B475" s="144" t="s">
        <v>300</v>
      </c>
      <c r="C475" s="152" t="s">
        <v>301</v>
      </c>
      <c r="D475" s="125" t="s">
        <v>266</v>
      </c>
      <c r="E475" s="133">
        <v>0.82</v>
      </c>
      <c r="F475" s="125">
        <f>2.08+0.006</f>
        <v>2.0859999999999999</v>
      </c>
      <c r="G475" s="125">
        <v>4.74</v>
      </c>
      <c r="H475" s="138">
        <f t="shared" ref="H475" si="349">F475*H$7</f>
        <v>5.1478099399999993</v>
      </c>
      <c r="I475" s="138">
        <f>G475*I$7</f>
        <v>14.493024</v>
      </c>
      <c r="J475" s="152" t="s">
        <v>302</v>
      </c>
      <c r="K475" s="125" t="s">
        <v>114</v>
      </c>
      <c r="L475" s="125" t="s">
        <v>303</v>
      </c>
      <c r="M475" s="133">
        <v>12.21</v>
      </c>
      <c r="N475" s="125">
        <v>27</v>
      </c>
      <c r="O475" s="133">
        <f>N475*M475*O$7/1.02</f>
        <v>377.06491058823525</v>
      </c>
      <c r="P475" s="133">
        <f t="shared" si="346"/>
        <v>396.70574452823524</v>
      </c>
      <c r="Q475" s="133">
        <f t="shared" si="347"/>
        <v>309.19322668235287</v>
      </c>
      <c r="R475" s="133">
        <f t="shared" si="348"/>
        <v>325.29871051315286</v>
      </c>
    </row>
    <row r="476" spans="1:18" ht="18">
      <c r="A476" s="85" t="s">
        <v>215</v>
      </c>
      <c r="B476" s="85"/>
      <c r="C476" s="85" t="s">
        <v>210</v>
      </c>
      <c r="D476" s="85"/>
      <c r="E476" s="85"/>
      <c r="F476" s="85"/>
      <c r="G476" s="85"/>
      <c r="H476" s="85"/>
      <c r="I476" s="85"/>
      <c r="J476" s="85"/>
      <c r="K476" s="85"/>
      <c r="L476" s="85"/>
      <c r="M476" s="85"/>
      <c r="N476" s="85"/>
      <c r="O476" s="85"/>
      <c r="P476" s="85"/>
      <c r="Q476" s="85"/>
      <c r="R476" s="85"/>
    </row>
    <row r="477" spans="1:18" ht="18">
      <c r="A477" s="208">
        <v>1</v>
      </c>
      <c r="B477" s="209" t="s">
        <v>201</v>
      </c>
      <c r="C477" s="210" t="s">
        <v>307</v>
      </c>
      <c r="D477" s="208" t="s">
        <v>122</v>
      </c>
      <c r="E477" s="281">
        <v>4.0999999999999996</v>
      </c>
      <c r="F477" s="208">
        <v>4.49</v>
      </c>
      <c r="G477" s="208">
        <v>1.23</v>
      </c>
      <c r="H477" s="212">
        <f t="shared" ref="H477" si="350">F477*H$7</f>
        <v>11.0803771</v>
      </c>
      <c r="I477" s="212">
        <f>G477*I$7</f>
        <v>3.7608479999999997</v>
      </c>
      <c r="J477" s="124" t="s">
        <v>170</v>
      </c>
      <c r="K477" s="6" t="s">
        <v>122</v>
      </c>
      <c r="L477" s="125" t="s">
        <v>224</v>
      </c>
      <c r="M477" s="8">
        <v>1.0149999999999999</v>
      </c>
      <c r="N477" s="95">
        <v>29.93</v>
      </c>
      <c r="O477" s="275">
        <f>((N477*M477)/1.02+(N478*M478)+(N479*M479))*O$7</f>
        <v>45.747786011764703</v>
      </c>
      <c r="P477" s="212">
        <f>H477+I477+O477</f>
        <v>60.589011111764705</v>
      </c>
      <c r="Q477" s="212">
        <f>O477*E477</f>
        <v>187.56592264823527</v>
      </c>
      <c r="R477" s="212">
        <f>P477*E477</f>
        <v>248.41494555823527</v>
      </c>
    </row>
    <row r="478" spans="1:18" ht="18">
      <c r="A478" s="208"/>
      <c r="B478" s="209"/>
      <c r="C478" s="211"/>
      <c r="D478" s="208"/>
      <c r="E478" s="281"/>
      <c r="F478" s="208"/>
      <c r="G478" s="208"/>
      <c r="H478" s="212"/>
      <c r="I478" s="212"/>
      <c r="J478" s="88" t="s">
        <v>141</v>
      </c>
      <c r="K478" s="6" t="s">
        <v>202</v>
      </c>
      <c r="L478" s="8"/>
      <c r="M478" s="8">
        <v>1.28</v>
      </c>
      <c r="N478" s="8">
        <v>3.5</v>
      </c>
      <c r="O478" s="275"/>
      <c r="P478" s="212"/>
      <c r="Q478" s="212"/>
      <c r="R478" s="212"/>
    </row>
    <row r="479" spans="1:18" ht="18">
      <c r="A479" s="208"/>
      <c r="B479" s="209"/>
      <c r="C479" s="211"/>
      <c r="D479" s="208"/>
      <c r="E479" s="281"/>
      <c r="F479" s="208"/>
      <c r="G479" s="208"/>
      <c r="H479" s="212"/>
      <c r="I479" s="212"/>
      <c r="J479" s="88" t="s">
        <v>143</v>
      </c>
      <c r="K479" s="6" t="s">
        <v>122</v>
      </c>
      <c r="L479" s="127" t="s">
        <v>225</v>
      </c>
      <c r="M479" s="8">
        <v>3.9600000000000003E-2</v>
      </c>
      <c r="N479" s="125">
        <v>125</v>
      </c>
      <c r="O479" s="275"/>
      <c r="P479" s="212"/>
      <c r="Q479" s="212"/>
      <c r="R479" s="212"/>
    </row>
    <row r="480" spans="1:18" ht="54">
      <c r="A480" s="6">
        <v>2</v>
      </c>
      <c r="B480" s="6" t="s">
        <v>203</v>
      </c>
      <c r="C480" s="151" t="s">
        <v>209</v>
      </c>
      <c r="D480" s="6" t="s">
        <v>122</v>
      </c>
      <c r="E480" s="12">
        <v>0.9</v>
      </c>
      <c r="F480" s="6">
        <v>4.4000000000000004</v>
      </c>
      <c r="G480" s="6">
        <v>4.3</v>
      </c>
      <c r="H480" s="12">
        <f t="shared" ref="H480:H481" si="351">F480*H$7</f>
        <v>10.858276</v>
      </c>
      <c r="I480" s="12">
        <f>G480*I$7</f>
        <v>13.147679999999999</v>
      </c>
      <c r="J480" s="88"/>
      <c r="K480" s="6"/>
      <c r="L480" s="6"/>
      <c r="M480" s="6"/>
      <c r="N480" s="6"/>
      <c r="O480" s="12"/>
      <c r="P480" s="12">
        <f>H480+I480+O480</f>
        <v>24.005955999999998</v>
      </c>
      <c r="Q480" s="12"/>
      <c r="R480" s="12">
        <f>P480*E480</f>
        <v>21.605360399999999</v>
      </c>
    </row>
    <row r="481" spans="1:18" ht="18">
      <c r="A481" s="6">
        <v>3</v>
      </c>
      <c r="B481" s="6" t="s">
        <v>162</v>
      </c>
      <c r="C481" s="124" t="s">
        <v>204</v>
      </c>
      <c r="D481" s="6" t="s">
        <v>114</v>
      </c>
      <c r="E481" s="119">
        <f>0.9*1.95</f>
        <v>1.7549999999999999</v>
      </c>
      <c r="F481" s="6">
        <v>0.23</v>
      </c>
      <c r="G481" s="6"/>
      <c r="H481" s="12">
        <f t="shared" si="351"/>
        <v>0.56759170000000003</v>
      </c>
      <c r="I481" s="12"/>
      <c r="J481" s="6"/>
      <c r="K481" s="6"/>
      <c r="L481" s="6"/>
      <c r="M481" s="6"/>
      <c r="N481" s="6"/>
      <c r="O481" s="6"/>
      <c r="P481" s="12">
        <f>H481+I481+O481</f>
        <v>0.56759170000000003</v>
      </c>
      <c r="Q481" s="12"/>
      <c r="R481" s="12">
        <f>P481*E481</f>
        <v>0.99612343349999999</v>
      </c>
    </row>
    <row r="482" spans="1:18" ht="18">
      <c r="A482" s="53">
        <v>4</v>
      </c>
      <c r="B482" s="93" t="s">
        <v>115</v>
      </c>
      <c r="C482" s="123" t="s">
        <v>395</v>
      </c>
      <c r="D482" s="95" t="s">
        <v>114</v>
      </c>
      <c r="E482" s="119">
        <f>0.9*1.95</f>
        <v>1.7549999999999999</v>
      </c>
      <c r="F482" s="53"/>
      <c r="G482" s="54">
        <v>0.5</v>
      </c>
      <c r="H482" s="54"/>
      <c r="I482" s="54">
        <f t="shared" ref="I482" si="352">G482*I$7</f>
        <v>1.5287999999999999</v>
      </c>
      <c r="J482" s="94"/>
      <c r="K482" s="53"/>
      <c r="L482" s="95"/>
      <c r="M482" s="95"/>
      <c r="N482" s="95"/>
      <c r="O482" s="54"/>
      <c r="P482" s="54">
        <f t="shared" ref="P482" si="353">H482+I482+O482</f>
        <v>1.5287999999999999</v>
      </c>
      <c r="Q482" s="54"/>
      <c r="R482" s="54">
        <f t="shared" ref="R482" si="354">P482*E482</f>
        <v>2.6830439999999998</v>
      </c>
    </row>
    <row r="483" spans="1:18" ht="54">
      <c r="A483" s="6">
        <v>5</v>
      </c>
      <c r="B483" s="120" t="s">
        <v>205</v>
      </c>
      <c r="C483" s="124" t="s">
        <v>206</v>
      </c>
      <c r="D483" s="6" t="s">
        <v>207</v>
      </c>
      <c r="E483" s="162">
        <f>(1.5*1.5*4)/100</f>
        <v>0.09</v>
      </c>
      <c r="F483" s="6">
        <v>10.199999999999999</v>
      </c>
      <c r="G483" s="6">
        <v>1.41</v>
      </c>
      <c r="H483" s="12">
        <f>F483*H$7</f>
        <v>25.171457999999998</v>
      </c>
      <c r="I483" s="12">
        <f>G483*I$7</f>
        <v>4.3112159999999999</v>
      </c>
      <c r="J483" s="88" t="s">
        <v>136</v>
      </c>
      <c r="K483" s="6" t="s">
        <v>122</v>
      </c>
      <c r="L483" s="106" t="s">
        <v>191</v>
      </c>
      <c r="M483" s="8">
        <v>3.06</v>
      </c>
      <c r="N483" s="8">
        <v>26</v>
      </c>
      <c r="O483" s="12">
        <f>N483*M483*O$7</f>
        <v>92.817878399999998</v>
      </c>
      <c r="P483" s="12">
        <f>H483+I483+O483</f>
        <v>122.30055239999999</v>
      </c>
      <c r="Q483" s="12">
        <f>O483*E483</f>
        <v>8.3536090559999998</v>
      </c>
      <c r="R483" s="12">
        <f>P483*E483</f>
        <v>11.007049715999999</v>
      </c>
    </row>
    <row r="484" spans="1:18" ht="36">
      <c r="A484" s="276">
        <v>6</v>
      </c>
      <c r="B484" s="277" t="s">
        <v>211</v>
      </c>
      <c r="C484" s="210" t="s">
        <v>304</v>
      </c>
      <c r="D484" s="276" t="s">
        <v>153</v>
      </c>
      <c r="E484" s="279">
        <v>6</v>
      </c>
      <c r="F484" s="276">
        <v>0.8</v>
      </c>
      <c r="G484" s="276">
        <v>0.09</v>
      </c>
      <c r="H484" s="280">
        <f>F484*H$7</f>
        <v>1.974232</v>
      </c>
      <c r="I484" s="280">
        <f t="shared" ref="I484" si="355">G484*I$7</f>
        <v>0.27518399999999998</v>
      </c>
      <c r="J484" s="124" t="s">
        <v>305</v>
      </c>
      <c r="K484" s="53" t="s">
        <v>153</v>
      </c>
      <c r="L484" s="127" t="s">
        <v>306</v>
      </c>
      <c r="M484" s="95">
        <v>1</v>
      </c>
      <c r="N484" s="95">
        <v>104.17</v>
      </c>
      <c r="O484" s="280">
        <f>((N484*M484)+(N485*M485))*O$7</f>
        <v>124.50557076</v>
      </c>
      <c r="P484" s="280">
        <f t="shared" ref="P484" si="356">H484+I484+O484</f>
        <v>126.75498675999999</v>
      </c>
      <c r="Q484" s="280">
        <f>O484*E484</f>
        <v>747.03342455999996</v>
      </c>
      <c r="R484" s="280">
        <f t="shared" ref="R484" si="357">P484*E484</f>
        <v>760.52992055999994</v>
      </c>
    </row>
    <row r="485" spans="1:18" ht="18">
      <c r="A485" s="276"/>
      <c r="B485" s="277"/>
      <c r="C485" s="278"/>
      <c r="D485" s="276"/>
      <c r="E485" s="279"/>
      <c r="F485" s="276"/>
      <c r="G485" s="276"/>
      <c r="H485" s="280"/>
      <c r="I485" s="280"/>
      <c r="J485" s="107" t="s">
        <v>180</v>
      </c>
      <c r="K485" s="53" t="s">
        <v>145</v>
      </c>
      <c r="L485" s="108"/>
      <c r="M485" s="95">
        <v>2.7</v>
      </c>
      <c r="N485" s="95">
        <v>0.94499999999999995</v>
      </c>
      <c r="O485" s="280"/>
      <c r="P485" s="280"/>
      <c r="Q485" s="280"/>
      <c r="R485" s="280"/>
    </row>
    <row r="486" spans="1:18" ht="18">
      <c r="A486" s="85"/>
      <c r="B486" s="85"/>
      <c r="C486" s="85" t="s">
        <v>310</v>
      </c>
      <c r="D486" s="85"/>
      <c r="E486" s="85"/>
      <c r="F486" s="85"/>
      <c r="G486" s="85"/>
      <c r="H486" s="85"/>
      <c r="I486" s="85"/>
      <c r="J486" s="85"/>
      <c r="K486" s="85"/>
      <c r="L486" s="85"/>
      <c r="M486" s="85"/>
      <c r="N486" s="85"/>
      <c r="O486" s="85"/>
      <c r="P486" s="85"/>
      <c r="Q486" s="85"/>
      <c r="R486" s="85"/>
    </row>
    <row r="487" spans="1:18" ht="18">
      <c r="A487" s="85" t="s">
        <v>107</v>
      </c>
      <c r="B487" s="157"/>
      <c r="C487" s="85" t="s">
        <v>291</v>
      </c>
      <c r="D487" s="85"/>
      <c r="E487" s="85"/>
      <c r="F487" s="85"/>
      <c r="G487" s="85"/>
      <c r="H487" s="158"/>
      <c r="I487" s="158"/>
      <c r="J487" s="85"/>
      <c r="K487" s="85"/>
      <c r="L487" s="85"/>
      <c r="M487" s="85"/>
      <c r="N487" s="85"/>
      <c r="O487" s="158"/>
      <c r="P487" s="158"/>
      <c r="Q487" s="158"/>
      <c r="R487" s="158"/>
    </row>
    <row r="488" spans="1:18" ht="36">
      <c r="A488" s="126">
        <v>1</v>
      </c>
      <c r="B488" s="140" t="s">
        <v>109</v>
      </c>
      <c r="C488" s="124" t="s">
        <v>286</v>
      </c>
      <c r="D488" s="126" t="s">
        <v>242</v>
      </c>
      <c r="E488" s="126">
        <v>7.7999999999999996E-3</v>
      </c>
      <c r="F488" s="126"/>
      <c r="G488" s="126">
        <f>140+234.8</f>
        <v>374.8</v>
      </c>
      <c r="H488" s="138"/>
      <c r="I488" s="138">
        <f t="shared" ref="I488:I493" si="358">G488*I$7</f>
        <v>1145.98848</v>
      </c>
      <c r="J488" s="124"/>
      <c r="K488" s="126"/>
      <c r="L488" s="125"/>
      <c r="M488" s="125"/>
      <c r="N488" s="125"/>
      <c r="O488" s="138"/>
      <c r="P488" s="138">
        <f t="shared" ref="P488:P493" si="359">H488+I488+O488</f>
        <v>1145.98848</v>
      </c>
      <c r="Q488" s="138"/>
      <c r="R488" s="138">
        <f t="shared" ref="R488:R493" si="360">P488*E488</f>
        <v>8.9387101439999999</v>
      </c>
    </row>
    <row r="489" spans="1:18" ht="54">
      <c r="A489" s="126">
        <v>2</v>
      </c>
      <c r="B489" s="141" t="s">
        <v>243</v>
      </c>
      <c r="C489" s="124" t="s">
        <v>244</v>
      </c>
      <c r="D489" s="126" t="s">
        <v>113</v>
      </c>
      <c r="E489" s="164">
        <v>7.7999999999999996E-3</v>
      </c>
      <c r="F489" s="126">
        <v>5.6</v>
      </c>
      <c r="G489" s="126">
        <f>47.6+83.4</f>
        <v>131</v>
      </c>
      <c r="H489" s="138">
        <f>F489*H$7</f>
        <v>13.819623999999999</v>
      </c>
      <c r="I489" s="138">
        <f t="shared" si="358"/>
        <v>400.54559999999998</v>
      </c>
      <c r="J489" s="124" t="s">
        <v>126</v>
      </c>
      <c r="K489" s="126" t="s">
        <v>245</v>
      </c>
      <c r="L489" s="145"/>
      <c r="M489" s="125">
        <v>1000</v>
      </c>
      <c r="N489" s="125">
        <v>0.2</v>
      </c>
      <c r="O489" s="138">
        <f>N489*M489*O$7</f>
        <v>233.32799999999997</v>
      </c>
      <c r="P489" s="138">
        <f t="shared" si="359"/>
        <v>647.69322399999987</v>
      </c>
      <c r="Q489" s="138">
        <f>O489*E489</f>
        <v>1.8199583999999998</v>
      </c>
      <c r="R489" s="138">
        <f t="shared" si="360"/>
        <v>5.0520071471999985</v>
      </c>
    </row>
    <row r="490" spans="1:18" ht="36">
      <c r="A490" s="126">
        <v>3</v>
      </c>
      <c r="B490" s="140" t="s">
        <v>287</v>
      </c>
      <c r="C490" s="151" t="s">
        <v>292</v>
      </c>
      <c r="D490" s="126" t="s">
        <v>288</v>
      </c>
      <c r="E490" s="139">
        <v>0.124</v>
      </c>
      <c r="F490" s="139"/>
      <c r="G490" s="126">
        <f>96+40.5</f>
        <v>136.5</v>
      </c>
      <c r="H490" s="133"/>
      <c r="I490" s="133">
        <f t="shared" si="358"/>
        <v>417.36239999999998</v>
      </c>
      <c r="J490" s="124"/>
      <c r="K490" s="126"/>
      <c r="L490" s="125"/>
      <c r="M490" s="125"/>
      <c r="N490" s="125"/>
      <c r="O490" s="138"/>
      <c r="P490" s="138">
        <f t="shared" si="359"/>
        <v>417.36239999999998</v>
      </c>
      <c r="Q490" s="138"/>
      <c r="R490" s="138">
        <f t="shared" si="360"/>
        <v>51.752937599999996</v>
      </c>
    </row>
    <row r="491" spans="1:18" ht="36">
      <c r="A491" s="126">
        <v>4</v>
      </c>
      <c r="B491" s="127" t="s">
        <v>111</v>
      </c>
      <c r="C491" s="149" t="s">
        <v>289</v>
      </c>
      <c r="D491" s="125" t="s">
        <v>113</v>
      </c>
      <c r="E491" s="139">
        <v>0.124</v>
      </c>
      <c r="F491" s="125">
        <v>5.92</v>
      </c>
      <c r="G491" s="125">
        <v>187.67</v>
      </c>
      <c r="H491" s="133">
        <f t="shared" ref="H491" si="361">F491*H$7</f>
        <v>14.6093168</v>
      </c>
      <c r="I491" s="133">
        <f t="shared" si="358"/>
        <v>573.81979199999989</v>
      </c>
      <c r="J491" s="134"/>
      <c r="K491" s="125"/>
      <c r="L491" s="125"/>
      <c r="M491" s="125"/>
      <c r="N491" s="125"/>
      <c r="O491" s="133"/>
      <c r="P491" s="133">
        <f t="shared" si="359"/>
        <v>588.42910879999988</v>
      </c>
      <c r="Q491" s="133"/>
      <c r="R491" s="133">
        <f t="shared" si="360"/>
        <v>72.965209491199985</v>
      </c>
    </row>
    <row r="492" spans="1:18" ht="36">
      <c r="A492" s="126">
        <v>5</v>
      </c>
      <c r="B492" s="135" t="s">
        <v>115</v>
      </c>
      <c r="C492" s="124" t="s">
        <v>395</v>
      </c>
      <c r="D492" s="136" t="s">
        <v>114</v>
      </c>
      <c r="E492" s="156">
        <v>356</v>
      </c>
      <c r="F492" s="126"/>
      <c r="G492" s="126">
        <v>0.5</v>
      </c>
      <c r="H492" s="133"/>
      <c r="I492" s="133">
        <f t="shared" si="358"/>
        <v>1.5287999999999999</v>
      </c>
      <c r="J492" s="124"/>
      <c r="K492" s="126"/>
      <c r="L492" s="127"/>
      <c r="M492" s="125"/>
      <c r="N492" s="125"/>
      <c r="O492" s="138"/>
      <c r="P492" s="139">
        <f t="shared" si="359"/>
        <v>1.5287999999999999</v>
      </c>
      <c r="Q492" s="138"/>
      <c r="R492" s="138">
        <f t="shared" si="360"/>
        <v>544.25279999999998</v>
      </c>
    </row>
    <row r="493" spans="1:18" ht="36">
      <c r="A493" s="126">
        <v>6</v>
      </c>
      <c r="B493" s="135" t="s">
        <v>116</v>
      </c>
      <c r="C493" s="150" t="s">
        <v>290</v>
      </c>
      <c r="D493" s="126" t="s">
        <v>118</v>
      </c>
      <c r="E493" s="159">
        <v>12.35</v>
      </c>
      <c r="F493" s="126"/>
      <c r="G493" s="126">
        <v>9.4</v>
      </c>
      <c r="H493" s="138"/>
      <c r="I493" s="138">
        <f t="shared" si="358"/>
        <v>28.741440000000001</v>
      </c>
      <c r="J493" s="123"/>
      <c r="K493" s="126"/>
      <c r="L493" s="125"/>
      <c r="M493" s="125"/>
      <c r="N493" s="125"/>
      <c r="O493" s="138"/>
      <c r="P493" s="138">
        <f t="shared" si="359"/>
        <v>28.741440000000001</v>
      </c>
      <c r="Q493" s="138"/>
      <c r="R493" s="138">
        <f t="shared" si="360"/>
        <v>354.95678400000003</v>
      </c>
    </row>
    <row r="494" spans="1:18" ht="18">
      <c r="A494" s="85" t="s">
        <v>149</v>
      </c>
      <c r="B494" s="85"/>
      <c r="C494" s="85" t="s">
        <v>262</v>
      </c>
      <c r="D494" s="85"/>
      <c r="E494" s="85"/>
      <c r="F494" s="85"/>
      <c r="G494" s="85"/>
      <c r="H494" s="85"/>
      <c r="I494" s="85"/>
      <c r="J494" s="85"/>
      <c r="K494" s="85"/>
      <c r="L494" s="85"/>
      <c r="M494" s="85"/>
      <c r="N494" s="85"/>
      <c r="O494" s="85"/>
      <c r="P494" s="85"/>
      <c r="Q494" s="85"/>
      <c r="R494" s="85"/>
    </row>
    <row r="495" spans="1:18" ht="36">
      <c r="A495" s="126">
        <v>1</v>
      </c>
      <c r="B495" s="140" t="s">
        <v>287</v>
      </c>
      <c r="C495" s="151" t="s">
        <v>292</v>
      </c>
      <c r="D495" s="126" t="s">
        <v>288</v>
      </c>
      <c r="E495" s="164">
        <v>4.9700000000000001E-2</v>
      </c>
      <c r="F495" s="139"/>
      <c r="G495" s="126">
        <f>96+40.5</f>
        <v>136.5</v>
      </c>
      <c r="H495" s="133"/>
      <c r="I495" s="133">
        <f t="shared" ref="I495:I499" si="362">G495*I$7</f>
        <v>417.36239999999998</v>
      </c>
      <c r="J495" s="124"/>
      <c r="K495" s="126"/>
      <c r="L495" s="125"/>
      <c r="M495" s="125"/>
      <c r="N495" s="125"/>
      <c r="O495" s="138"/>
      <c r="P495" s="138">
        <f t="shared" ref="P495:P499" si="363">H495+I495+O495</f>
        <v>417.36239999999998</v>
      </c>
      <c r="Q495" s="138"/>
      <c r="R495" s="138">
        <f t="shared" ref="R495:R499" si="364">P495*E495</f>
        <v>20.742911279999998</v>
      </c>
    </row>
    <row r="496" spans="1:18" ht="36">
      <c r="A496" s="126">
        <v>2</v>
      </c>
      <c r="B496" s="127" t="s">
        <v>111</v>
      </c>
      <c r="C496" s="149" t="s">
        <v>289</v>
      </c>
      <c r="D496" s="125" t="s">
        <v>113</v>
      </c>
      <c r="E496" s="164">
        <v>4.9700000000000001E-2</v>
      </c>
      <c r="F496" s="125">
        <v>5.92</v>
      </c>
      <c r="G496" s="125">
        <v>187.67</v>
      </c>
      <c r="H496" s="133">
        <f t="shared" ref="H496" si="365">F496*H$7</f>
        <v>14.6093168</v>
      </c>
      <c r="I496" s="133">
        <f t="shared" si="362"/>
        <v>573.81979199999989</v>
      </c>
      <c r="J496" s="134"/>
      <c r="K496" s="125"/>
      <c r="L496" s="125"/>
      <c r="M496" s="125"/>
      <c r="N496" s="125"/>
      <c r="O496" s="133"/>
      <c r="P496" s="133">
        <f t="shared" si="363"/>
        <v>588.42910879999988</v>
      </c>
      <c r="Q496" s="133"/>
      <c r="R496" s="133">
        <f t="shared" si="364"/>
        <v>29.244926707359994</v>
      </c>
    </row>
    <row r="497" spans="1:18" ht="36">
      <c r="A497" s="126">
        <v>3</v>
      </c>
      <c r="B497" s="135" t="s">
        <v>115</v>
      </c>
      <c r="C497" s="124" t="s">
        <v>395</v>
      </c>
      <c r="D497" s="136" t="s">
        <v>114</v>
      </c>
      <c r="E497" s="137">
        <v>96.9</v>
      </c>
      <c r="F497" s="126"/>
      <c r="G497" s="126">
        <v>0.5</v>
      </c>
      <c r="H497" s="133"/>
      <c r="I497" s="133">
        <f t="shared" si="362"/>
        <v>1.5287999999999999</v>
      </c>
      <c r="J497" s="124"/>
      <c r="K497" s="126"/>
      <c r="L497" s="127"/>
      <c r="M497" s="125"/>
      <c r="N497" s="125"/>
      <c r="O497" s="138"/>
      <c r="P497" s="139">
        <f t="shared" si="363"/>
        <v>1.5287999999999999</v>
      </c>
      <c r="Q497" s="138"/>
      <c r="R497" s="138">
        <f t="shared" si="364"/>
        <v>148.14072000000002</v>
      </c>
    </row>
    <row r="498" spans="1:18" ht="36">
      <c r="A498" s="126">
        <v>4</v>
      </c>
      <c r="B498" s="135" t="s">
        <v>116</v>
      </c>
      <c r="C498" s="150" t="s">
        <v>290</v>
      </c>
      <c r="D498" s="126" t="s">
        <v>118</v>
      </c>
      <c r="E498" s="159">
        <v>2.0699999999999998</v>
      </c>
      <c r="F498" s="126"/>
      <c r="G498" s="126">
        <v>9.4</v>
      </c>
      <c r="H498" s="138"/>
      <c r="I498" s="138">
        <f t="shared" si="362"/>
        <v>28.741440000000001</v>
      </c>
      <c r="J498" s="123"/>
      <c r="K498" s="126"/>
      <c r="L498" s="125"/>
      <c r="M498" s="125"/>
      <c r="N498" s="125"/>
      <c r="O498" s="138"/>
      <c r="P498" s="138">
        <f t="shared" si="363"/>
        <v>28.741440000000001</v>
      </c>
      <c r="Q498" s="138"/>
      <c r="R498" s="138">
        <f t="shared" si="364"/>
        <v>59.494780799999994</v>
      </c>
    </row>
    <row r="499" spans="1:18" ht="54">
      <c r="A499" s="272">
        <v>5</v>
      </c>
      <c r="B499" s="272" t="s">
        <v>263</v>
      </c>
      <c r="C499" s="210" t="s">
        <v>275</v>
      </c>
      <c r="D499" s="272" t="s">
        <v>169</v>
      </c>
      <c r="E499" s="272">
        <v>245</v>
      </c>
      <c r="F499" s="272">
        <v>0.59199999999999997</v>
      </c>
      <c r="G499" s="272">
        <v>7.1000000000000004E-3</v>
      </c>
      <c r="H499" s="226">
        <f t="shared" ref="H499" si="366">F499*H$7</f>
        <v>1.4609316799999998</v>
      </c>
      <c r="I499" s="226">
        <f t="shared" si="362"/>
        <v>2.1708959999999999E-2</v>
      </c>
      <c r="J499" s="124" t="s">
        <v>276</v>
      </c>
      <c r="K499" s="140" t="s">
        <v>169</v>
      </c>
      <c r="L499" s="125" t="s">
        <v>278</v>
      </c>
      <c r="M499" s="144">
        <v>1</v>
      </c>
      <c r="N499" s="125">
        <v>5.75</v>
      </c>
      <c r="O499" s="227">
        <f>((N499*M499)+(N500*M500)/1.02+(N501*M501))*O$7</f>
        <v>8.0614618122352937</v>
      </c>
      <c r="P499" s="226">
        <f t="shared" si="363"/>
        <v>9.5441024522352933</v>
      </c>
      <c r="Q499" s="226">
        <f t="shared" ref="Q499" si="367">O499*E499</f>
        <v>1975.058143997647</v>
      </c>
      <c r="R499" s="226">
        <f t="shared" si="364"/>
        <v>2338.3051007976469</v>
      </c>
    </row>
    <row r="500" spans="1:18" ht="18">
      <c r="A500" s="272"/>
      <c r="B500" s="272"/>
      <c r="C500" s="210"/>
      <c r="D500" s="272"/>
      <c r="E500" s="272"/>
      <c r="F500" s="272"/>
      <c r="G500" s="272"/>
      <c r="H500" s="226"/>
      <c r="I500" s="226"/>
      <c r="J500" s="124" t="s">
        <v>170</v>
      </c>
      <c r="K500" s="126" t="s">
        <v>245</v>
      </c>
      <c r="L500" s="125" t="s">
        <v>224</v>
      </c>
      <c r="M500" s="144">
        <v>3.9E-2</v>
      </c>
      <c r="N500" s="125">
        <v>29.93</v>
      </c>
      <c r="O500" s="227"/>
      <c r="P500" s="226"/>
      <c r="Q500" s="226"/>
      <c r="R500" s="226"/>
    </row>
    <row r="501" spans="1:18" ht="18">
      <c r="A501" s="272"/>
      <c r="B501" s="272"/>
      <c r="C501" s="210"/>
      <c r="D501" s="272"/>
      <c r="E501" s="272"/>
      <c r="F501" s="272"/>
      <c r="G501" s="272"/>
      <c r="H501" s="226"/>
      <c r="I501" s="226"/>
      <c r="J501" s="124" t="s">
        <v>136</v>
      </c>
      <c r="K501" s="126" t="s">
        <v>245</v>
      </c>
      <c r="L501" s="147" t="s">
        <v>191</v>
      </c>
      <c r="M501" s="144">
        <v>5.9999999999999995E-4</v>
      </c>
      <c r="N501" s="125">
        <v>26</v>
      </c>
      <c r="O501" s="227"/>
      <c r="P501" s="226"/>
      <c r="Q501" s="226"/>
      <c r="R501" s="226"/>
    </row>
    <row r="502" spans="1:18" ht="18">
      <c r="A502" s="223">
        <v>6</v>
      </c>
      <c r="B502" s="224" t="s">
        <v>269</v>
      </c>
      <c r="C502" s="210" t="s">
        <v>282</v>
      </c>
      <c r="D502" s="223" t="s">
        <v>245</v>
      </c>
      <c r="E502" s="274">
        <f>245*0.1*0.2</f>
        <v>4.9000000000000004</v>
      </c>
      <c r="F502" s="223">
        <v>3.12</v>
      </c>
      <c r="G502" s="223">
        <v>1.27</v>
      </c>
      <c r="H502" s="226">
        <f t="shared" ref="H502" si="368">F502*H$7</f>
        <v>7.6995047999999997</v>
      </c>
      <c r="I502" s="226">
        <f>G502*I$7</f>
        <v>3.8831519999999999</v>
      </c>
      <c r="J502" s="124" t="s">
        <v>170</v>
      </c>
      <c r="K502" s="126" t="s">
        <v>129</v>
      </c>
      <c r="L502" s="125" t="s">
        <v>224</v>
      </c>
      <c r="M502" s="125">
        <v>1.0149999999999999</v>
      </c>
      <c r="N502" s="125">
        <v>29.93</v>
      </c>
      <c r="O502" s="227">
        <f>((N502*M502)/1.02+(N503*M503)+(N504*M504)+(N505*M505)+(N506*M506))*O$7</f>
        <v>45.125966891764698</v>
      </c>
      <c r="P502" s="226">
        <f t="shared" ref="P502" si="369">H502+I502+O502</f>
        <v>56.7086236917647</v>
      </c>
      <c r="Q502" s="226">
        <f>O502*E502</f>
        <v>221.11723776964703</v>
      </c>
      <c r="R502" s="226">
        <f t="shared" ref="R502" si="370">P502*E502</f>
        <v>277.87225608964707</v>
      </c>
    </row>
    <row r="503" spans="1:18" ht="18">
      <c r="A503" s="223"/>
      <c r="B503" s="224"/>
      <c r="C503" s="210"/>
      <c r="D503" s="223"/>
      <c r="E503" s="274"/>
      <c r="F503" s="223"/>
      <c r="G503" s="223"/>
      <c r="H503" s="226"/>
      <c r="I503" s="226"/>
      <c r="J503" s="124" t="s">
        <v>141</v>
      </c>
      <c r="K503" s="126" t="s">
        <v>270</v>
      </c>
      <c r="L503" s="126"/>
      <c r="M503" s="125">
        <v>0.92</v>
      </c>
      <c r="N503" s="126">
        <v>3.5</v>
      </c>
      <c r="O503" s="227"/>
      <c r="P503" s="226"/>
      <c r="Q503" s="226"/>
      <c r="R503" s="226"/>
    </row>
    <row r="504" spans="1:18" ht="18">
      <c r="A504" s="223"/>
      <c r="B504" s="224"/>
      <c r="C504" s="210"/>
      <c r="D504" s="223"/>
      <c r="E504" s="274"/>
      <c r="F504" s="223"/>
      <c r="G504" s="223"/>
      <c r="H504" s="226"/>
      <c r="I504" s="226"/>
      <c r="J504" s="124" t="s">
        <v>143</v>
      </c>
      <c r="K504" s="126" t="s">
        <v>245</v>
      </c>
      <c r="L504" s="127" t="s">
        <v>225</v>
      </c>
      <c r="M504" s="125">
        <v>2.7799999999999998E-2</v>
      </c>
      <c r="N504" s="125">
        <v>125</v>
      </c>
      <c r="O504" s="227"/>
      <c r="P504" s="226"/>
      <c r="Q504" s="226"/>
      <c r="R504" s="226"/>
    </row>
    <row r="505" spans="1:18" ht="18">
      <c r="A505" s="223"/>
      <c r="B505" s="224"/>
      <c r="C505" s="210"/>
      <c r="D505" s="223"/>
      <c r="E505" s="274"/>
      <c r="F505" s="223"/>
      <c r="G505" s="223"/>
      <c r="H505" s="226"/>
      <c r="I505" s="226"/>
      <c r="J505" s="124" t="s">
        <v>144</v>
      </c>
      <c r="K505" s="126" t="s">
        <v>145</v>
      </c>
      <c r="L505" s="127" t="s">
        <v>230</v>
      </c>
      <c r="M505" s="125">
        <v>0.9</v>
      </c>
      <c r="N505" s="125">
        <v>1</v>
      </c>
      <c r="O505" s="227"/>
      <c r="P505" s="226"/>
      <c r="Q505" s="226"/>
      <c r="R505" s="226"/>
    </row>
    <row r="506" spans="1:18" ht="18">
      <c r="A506" s="223"/>
      <c r="B506" s="224"/>
      <c r="C506" s="210"/>
      <c r="D506" s="223"/>
      <c r="E506" s="274"/>
      <c r="F506" s="223"/>
      <c r="G506" s="223"/>
      <c r="H506" s="226"/>
      <c r="I506" s="226"/>
      <c r="J506" s="124" t="s">
        <v>271</v>
      </c>
      <c r="K506" s="126" t="s">
        <v>145</v>
      </c>
      <c r="L506" s="125" t="s">
        <v>279</v>
      </c>
      <c r="M506" s="125">
        <v>1.4</v>
      </c>
      <c r="N506" s="125">
        <v>0.93</v>
      </c>
      <c r="O506" s="227"/>
      <c r="P506" s="226"/>
      <c r="Q506" s="226"/>
      <c r="R506" s="226"/>
    </row>
    <row r="507" spans="1:18" ht="29.25" customHeight="1">
      <c r="A507" s="223">
        <v>7</v>
      </c>
      <c r="B507" s="224" t="s">
        <v>250</v>
      </c>
      <c r="C507" s="210" t="s">
        <v>264</v>
      </c>
      <c r="D507" s="223" t="s">
        <v>245</v>
      </c>
      <c r="E507" s="223">
        <f>176.5*0.12</f>
        <v>21.18</v>
      </c>
      <c r="F507" s="223">
        <v>0.08</v>
      </c>
      <c r="G507" s="223">
        <v>0.26</v>
      </c>
      <c r="H507" s="226">
        <f t="shared" ref="H507" si="371">F507*H$7</f>
        <v>0.19742319999999999</v>
      </c>
      <c r="I507" s="226">
        <f t="shared" ref="I507" si="372">G507*I$7</f>
        <v>0.79497600000000002</v>
      </c>
      <c r="J507" s="124" t="s">
        <v>147</v>
      </c>
      <c r="K507" s="126" t="s">
        <v>245</v>
      </c>
      <c r="L507" s="125" t="s">
        <v>228</v>
      </c>
      <c r="M507" s="125">
        <v>1.46</v>
      </c>
      <c r="N507" s="125">
        <v>6</v>
      </c>
      <c r="O507" s="226">
        <f>((N507*M507)+(N508*M508))*O$7</f>
        <v>10.236099359999999</v>
      </c>
      <c r="P507" s="226">
        <f t="shared" ref="P507" si="373">H507+I507+O507</f>
        <v>11.228498559999998</v>
      </c>
      <c r="Q507" s="226">
        <f t="shared" ref="Q507" si="374">O507*E507</f>
        <v>216.80058444479997</v>
      </c>
      <c r="R507" s="226">
        <f t="shared" ref="R507" si="375">P507*E507</f>
        <v>237.81959950079997</v>
      </c>
    </row>
    <row r="508" spans="1:18" ht="29.25" customHeight="1">
      <c r="A508" s="223"/>
      <c r="B508" s="224"/>
      <c r="C508" s="210"/>
      <c r="D508" s="223"/>
      <c r="E508" s="223"/>
      <c r="F508" s="223"/>
      <c r="G508" s="223"/>
      <c r="H508" s="226"/>
      <c r="I508" s="226"/>
      <c r="J508" s="124" t="s">
        <v>126</v>
      </c>
      <c r="K508" s="126" t="s">
        <v>245</v>
      </c>
      <c r="L508" s="145"/>
      <c r="M508" s="125">
        <v>7.0000000000000007E-2</v>
      </c>
      <c r="N508" s="125">
        <v>0.2</v>
      </c>
      <c r="O508" s="226"/>
      <c r="P508" s="226"/>
      <c r="Q508" s="226"/>
      <c r="R508" s="226"/>
    </row>
    <row r="509" spans="1:18" ht="36">
      <c r="A509" s="223">
        <v>8</v>
      </c>
      <c r="B509" s="224" t="s">
        <v>265</v>
      </c>
      <c r="C509" s="210" t="s">
        <v>308</v>
      </c>
      <c r="D509" s="223" t="s">
        <v>266</v>
      </c>
      <c r="E509" s="227">
        <v>1.7649999999999999</v>
      </c>
      <c r="F509" s="223">
        <v>0.82299999999999995</v>
      </c>
      <c r="G509" s="223"/>
      <c r="H509" s="226">
        <f t="shared" ref="H509" si="376">F509*H$7</f>
        <v>2.0309911699999996</v>
      </c>
      <c r="I509" s="226"/>
      <c r="J509" s="124" t="s">
        <v>267</v>
      </c>
      <c r="K509" s="126" t="s">
        <v>114</v>
      </c>
      <c r="L509" s="125" t="s">
        <v>277</v>
      </c>
      <c r="M509" s="125">
        <v>7.14</v>
      </c>
      <c r="N509" s="125">
        <v>28</v>
      </c>
      <c r="O509" s="226">
        <f>((N509*M509)/1.02+(N510*M510))*O$7</f>
        <v>232.06802879999992</v>
      </c>
      <c r="P509" s="226">
        <f t="shared" ref="P509" si="377">H509+I509+O509</f>
        <v>234.09901996999992</v>
      </c>
      <c r="Q509" s="226">
        <f t="shared" ref="Q509" si="378">O509*E509</f>
        <v>409.60007083199986</v>
      </c>
      <c r="R509" s="226">
        <f t="shared" ref="R509" si="379">P509*E509</f>
        <v>413.18477024704981</v>
      </c>
    </row>
    <row r="510" spans="1:18" ht="18">
      <c r="A510" s="223"/>
      <c r="B510" s="224"/>
      <c r="C510" s="210"/>
      <c r="D510" s="223"/>
      <c r="E510" s="227"/>
      <c r="F510" s="223"/>
      <c r="G510" s="223"/>
      <c r="H510" s="226"/>
      <c r="I510" s="226"/>
      <c r="J510" s="124" t="s">
        <v>130</v>
      </c>
      <c r="K510" s="126" t="s">
        <v>245</v>
      </c>
      <c r="L510" s="127" t="s">
        <v>268</v>
      </c>
      <c r="M510" s="125">
        <v>0.5</v>
      </c>
      <c r="N510" s="125">
        <v>5.84</v>
      </c>
      <c r="O510" s="226"/>
      <c r="P510" s="226"/>
      <c r="Q510" s="226"/>
      <c r="R510" s="226"/>
    </row>
    <row r="511" spans="1:18" ht="18">
      <c r="A511" s="85" t="s">
        <v>214</v>
      </c>
      <c r="B511" s="85"/>
      <c r="C511" s="85" t="s">
        <v>293</v>
      </c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85"/>
      <c r="O511" s="85"/>
      <c r="P511" s="85"/>
      <c r="Q511" s="85"/>
      <c r="R511" s="85"/>
    </row>
    <row r="512" spans="1:18" ht="18">
      <c r="A512" s="237">
        <v>1</v>
      </c>
      <c r="B512" s="239" t="s">
        <v>250</v>
      </c>
      <c r="C512" s="232" t="s">
        <v>294</v>
      </c>
      <c r="D512" s="237" t="s">
        <v>245</v>
      </c>
      <c r="E512" s="237">
        <f>31*0.1</f>
        <v>3.1</v>
      </c>
      <c r="F512" s="237">
        <v>0.08</v>
      </c>
      <c r="G512" s="237">
        <v>0.26</v>
      </c>
      <c r="H512" s="243">
        <f>F512*H$7</f>
        <v>0.19742319999999999</v>
      </c>
      <c r="I512" s="243">
        <f>G512*I$7</f>
        <v>0.79497600000000002</v>
      </c>
      <c r="J512" s="124" t="s">
        <v>147</v>
      </c>
      <c r="K512" s="126" t="s">
        <v>245</v>
      </c>
      <c r="L512" s="126" t="s">
        <v>228</v>
      </c>
      <c r="M512" s="126">
        <v>1.22</v>
      </c>
      <c r="N512" s="126">
        <v>6</v>
      </c>
      <c r="O512" s="221">
        <f>((N512*M512)+(N513*M513))*O$7</f>
        <v>8.5561377600000004</v>
      </c>
      <c r="P512" s="221">
        <f t="shared" ref="P512" si="380">H512+I512+O512</f>
        <v>9.5485369599999999</v>
      </c>
      <c r="Q512" s="221">
        <f t="shared" ref="Q512" si="381">O512*E512</f>
        <v>26.524027056000001</v>
      </c>
      <c r="R512" s="221">
        <f t="shared" ref="R512" si="382">P512*E512</f>
        <v>29.600464576</v>
      </c>
    </row>
    <row r="513" spans="1:18" ht="18">
      <c r="A513" s="238"/>
      <c r="B513" s="240"/>
      <c r="C513" s="241"/>
      <c r="D513" s="238"/>
      <c r="E513" s="238"/>
      <c r="F513" s="238"/>
      <c r="G513" s="238"/>
      <c r="H513" s="244"/>
      <c r="I513" s="244"/>
      <c r="J513" s="124" t="s">
        <v>126</v>
      </c>
      <c r="K513" s="126" t="s">
        <v>245</v>
      </c>
      <c r="L513" s="142"/>
      <c r="M513" s="126">
        <v>7.0000000000000007E-2</v>
      </c>
      <c r="N513" s="126">
        <v>0.2</v>
      </c>
      <c r="O513" s="245"/>
      <c r="P513" s="245"/>
      <c r="Q513" s="245"/>
      <c r="R513" s="245"/>
    </row>
    <row r="514" spans="1:18" ht="18">
      <c r="A514" s="223">
        <v>2</v>
      </c>
      <c r="B514" s="269" t="s">
        <v>295</v>
      </c>
      <c r="C514" s="232" t="s">
        <v>296</v>
      </c>
      <c r="D514" s="237" t="s">
        <v>266</v>
      </c>
      <c r="E514" s="221">
        <v>0.31</v>
      </c>
      <c r="F514" s="237">
        <v>1.74</v>
      </c>
      <c r="G514" s="237">
        <v>11.06</v>
      </c>
      <c r="H514" s="221">
        <f>F514*H$7</f>
        <v>4.2939546000000002</v>
      </c>
      <c r="I514" s="221">
        <f t="shared" ref="I514" si="383">G514*I$7</f>
        <v>33.817056000000001</v>
      </c>
      <c r="J514" s="124" t="s">
        <v>121</v>
      </c>
      <c r="K514" s="126" t="s">
        <v>245</v>
      </c>
      <c r="L514" s="125" t="s">
        <v>297</v>
      </c>
      <c r="M514" s="125">
        <v>15.12</v>
      </c>
      <c r="N514" s="125">
        <v>4</v>
      </c>
      <c r="O514" s="250">
        <f>((N514*M514)+(N515*M515)+(N516*M516))*O$7</f>
        <v>78.258211199999977</v>
      </c>
      <c r="P514" s="221">
        <f t="shared" ref="P514" si="384">H514+I514+O514</f>
        <v>116.36922179999998</v>
      </c>
      <c r="Q514" s="221">
        <f t="shared" ref="Q514" si="385">O514*E514</f>
        <v>24.260045471999991</v>
      </c>
      <c r="R514" s="221">
        <f t="shared" ref="R514" si="386">P514*E514</f>
        <v>36.074458757999992</v>
      </c>
    </row>
    <row r="515" spans="1:18" ht="18">
      <c r="A515" s="261"/>
      <c r="B515" s="270"/>
      <c r="C515" s="249"/>
      <c r="D515" s="261"/>
      <c r="E515" s="222"/>
      <c r="F515" s="261"/>
      <c r="G515" s="261"/>
      <c r="H515" s="222"/>
      <c r="I515" s="222"/>
      <c r="J515" s="124" t="s">
        <v>124</v>
      </c>
      <c r="K515" s="126" t="s">
        <v>245</v>
      </c>
      <c r="L515" s="125" t="s">
        <v>125</v>
      </c>
      <c r="M515" s="125">
        <v>1.5</v>
      </c>
      <c r="N515" s="125">
        <v>4</v>
      </c>
      <c r="O515" s="251"/>
      <c r="P515" s="222"/>
      <c r="Q515" s="222"/>
      <c r="R515" s="222"/>
    </row>
    <row r="516" spans="1:18" ht="18">
      <c r="A516" s="238"/>
      <c r="B516" s="271"/>
      <c r="C516" s="241"/>
      <c r="D516" s="238"/>
      <c r="E516" s="245"/>
      <c r="F516" s="238"/>
      <c r="G516" s="238"/>
      <c r="H516" s="245"/>
      <c r="I516" s="245"/>
      <c r="J516" s="124" t="s">
        <v>126</v>
      </c>
      <c r="K516" s="126" t="s">
        <v>245</v>
      </c>
      <c r="L516" s="160"/>
      <c r="M516" s="125">
        <v>3</v>
      </c>
      <c r="N516" s="125">
        <v>0.2</v>
      </c>
      <c r="O516" s="252"/>
      <c r="P516" s="245"/>
      <c r="Q516" s="245"/>
      <c r="R516" s="245"/>
    </row>
    <row r="517" spans="1:18" ht="36">
      <c r="A517" s="125">
        <v>3</v>
      </c>
      <c r="B517" s="125" t="s">
        <v>298</v>
      </c>
      <c r="C517" s="152" t="s">
        <v>299</v>
      </c>
      <c r="D517" s="125" t="s">
        <v>114</v>
      </c>
      <c r="E517" s="161">
        <f>(4.12*31)/1000</f>
        <v>0.12772</v>
      </c>
      <c r="F517" s="125"/>
      <c r="G517" s="125">
        <v>2.2000000000000002</v>
      </c>
      <c r="H517" s="133"/>
      <c r="I517" s="138">
        <f t="shared" ref="I517" si="387">G517*I$7</f>
        <v>6.7267200000000003</v>
      </c>
      <c r="J517" s="152" t="s">
        <v>158</v>
      </c>
      <c r="K517" s="125" t="s">
        <v>114</v>
      </c>
      <c r="L517" s="125" t="s">
        <v>192</v>
      </c>
      <c r="M517" s="133">
        <v>1.03</v>
      </c>
      <c r="N517" s="125">
        <v>165</v>
      </c>
      <c r="O517" s="133">
        <f>N517*M517*O$7</f>
        <v>198.27046799999999</v>
      </c>
      <c r="P517" s="133">
        <f t="shared" ref="P517:P518" si="388">H517+I517+O517</f>
        <v>204.99718799999999</v>
      </c>
      <c r="Q517" s="133">
        <f t="shared" ref="Q517:Q518" si="389">O517*E517</f>
        <v>25.323104172960001</v>
      </c>
      <c r="R517" s="133">
        <f t="shared" ref="R517:R518" si="390">P517*E517</f>
        <v>26.18224085136</v>
      </c>
    </row>
    <row r="518" spans="1:18" ht="72">
      <c r="A518" s="125">
        <v>4</v>
      </c>
      <c r="B518" s="144" t="s">
        <v>300</v>
      </c>
      <c r="C518" s="152" t="s">
        <v>301</v>
      </c>
      <c r="D518" s="125" t="s">
        <v>266</v>
      </c>
      <c r="E518" s="133">
        <v>0.31</v>
      </c>
      <c r="F518" s="125">
        <f>2.08+0.006</f>
        <v>2.0859999999999999</v>
      </c>
      <c r="G518" s="125">
        <v>4.74</v>
      </c>
      <c r="H518" s="138">
        <f t="shared" ref="H518" si="391">F518*H$7</f>
        <v>5.1478099399999993</v>
      </c>
      <c r="I518" s="138">
        <f>G518*I$7</f>
        <v>14.493024</v>
      </c>
      <c r="J518" s="152" t="s">
        <v>302</v>
      </c>
      <c r="K518" s="125" t="s">
        <v>114</v>
      </c>
      <c r="L518" s="125" t="s">
        <v>303</v>
      </c>
      <c r="M518" s="133">
        <v>12.21</v>
      </c>
      <c r="N518" s="125">
        <v>27</v>
      </c>
      <c r="O518" s="133">
        <f>N518*M518*O$7/1.02</f>
        <v>377.06491058823525</v>
      </c>
      <c r="P518" s="133">
        <f t="shared" si="388"/>
        <v>396.70574452823524</v>
      </c>
      <c r="Q518" s="133">
        <f t="shared" si="389"/>
        <v>116.89012228235293</v>
      </c>
      <c r="R518" s="133">
        <f t="shared" si="390"/>
        <v>122.97878080375293</v>
      </c>
    </row>
    <row r="519" spans="1:18" ht="18">
      <c r="A519" s="85" t="s">
        <v>215</v>
      </c>
      <c r="B519" s="85"/>
      <c r="C519" s="85" t="s">
        <v>210</v>
      </c>
      <c r="D519" s="85"/>
      <c r="E519" s="85"/>
      <c r="F519" s="85"/>
      <c r="G519" s="85"/>
      <c r="H519" s="85"/>
      <c r="I519" s="85"/>
      <c r="J519" s="85"/>
      <c r="K519" s="85"/>
      <c r="L519" s="85"/>
      <c r="M519" s="85"/>
      <c r="N519" s="85"/>
      <c r="O519" s="85"/>
      <c r="P519" s="85"/>
      <c r="Q519" s="85"/>
      <c r="R519" s="85"/>
    </row>
    <row r="520" spans="1:18" ht="18">
      <c r="A520" s="208">
        <v>1</v>
      </c>
      <c r="B520" s="209" t="s">
        <v>201</v>
      </c>
      <c r="C520" s="210" t="s">
        <v>307</v>
      </c>
      <c r="D520" s="208" t="s">
        <v>122</v>
      </c>
      <c r="E520" s="281">
        <v>1.7</v>
      </c>
      <c r="F520" s="208">
        <v>4.49</v>
      </c>
      <c r="G520" s="208">
        <v>1.23</v>
      </c>
      <c r="H520" s="212">
        <f t="shared" ref="H520" si="392">F520*H$7</f>
        <v>11.0803771</v>
      </c>
      <c r="I520" s="212">
        <f>G520*I$7</f>
        <v>3.7608479999999997</v>
      </c>
      <c r="J520" s="124" t="s">
        <v>170</v>
      </c>
      <c r="K520" s="6" t="s">
        <v>122</v>
      </c>
      <c r="L520" s="125" t="s">
        <v>224</v>
      </c>
      <c r="M520" s="8">
        <v>1.0149999999999999</v>
      </c>
      <c r="N520" s="95">
        <v>29.93</v>
      </c>
      <c r="O520" s="275">
        <f>((N520*M520)/1.02+(N521*M521)+(N522*M522))*O$7</f>
        <v>45.747786011764703</v>
      </c>
      <c r="P520" s="212">
        <f>H520+I520+O520</f>
        <v>60.589011111764705</v>
      </c>
      <c r="Q520" s="212">
        <f>O520*E520</f>
        <v>77.771236219999992</v>
      </c>
      <c r="R520" s="212">
        <f>P520*E520</f>
        <v>103.00131888999999</v>
      </c>
    </row>
    <row r="521" spans="1:18" ht="18">
      <c r="A521" s="208"/>
      <c r="B521" s="209"/>
      <c r="C521" s="211"/>
      <c r="D521" s="208"/>
      <c r="E521" s="281"/>
      <c r="F521" s="208"/>
      <c r="G521" s="208"/>
      <c r="H521" s="212"/>
      <c r="I521" s="212"/>
      <c r="J521" s="88" t="s">
        <v>141</v>
      </c>
      <c r="K521" s="6" t="s">
        <v>202</v>
      </c>
      <c r="L521" s="8"/>
      <c r="M521" s="8">
        <v>1.28</v>
      </c>
      <c r="N521" s="8">
        <v>3.5</v>
      </c>
      <c r="O521" s="275"/>
      <c r="P521" s="212"/>
      <c r="Q521" s="212"/>
      <c r="R521" s="212"/>
    </row>
    <row r="522" spans="1:18" ht="18">
      <c r="A522" s="208"/>
      <c r="B522" s="209"/>
      <c r="C522" s="211"/>
      <c r="D522" s="208"/>
      <c r="E522" s="281"/>
      <c r="F522" s="208"/>
      <c r="G522" s="208"/>
      <c r="H522" s="212"/>
      <c r="I522" s="212"/>
      <c r="J522" s="88" t="s">
        <v>143</v>
      </c>
      <c r="K522" s="6" t="s">
        <v>122</v>
      </c>
      <c r="L522" s="127" t="s">
        <v>225</v>
      </c>
      <c r="M522" s="8">
        <v>3.9600000000000003E-2</v>
      </c>
      <c r="N522" s="125">
        <v>125</v>
      </c>
      <c r="O522" s="275"/>
      <c r="P522" s="212"/>
      <c r="Q522" s="212"/>
      <c r="R522" s="212"/>
    </row>
    <row r="523" spans="1:18" ht="54">
      <c r="A523" s="6">
        <v>2</v>
      </c>
      <c r="B523" s="6" t="s">
        <v>203</v>
      </c>
      <c r="C523" s="151" t="s">
        <v>209</v>
      </c>
      <c r="D523" s="6" t="s">
        <v>122</v>
      </c>
      <c r="E523" s="155">
        <v>1.1000000000000001</v>
      </c>
      <c r="F523" s="6">
        <v>4.4000000000000004</v>
      </c>
      <c r="G523" s="6">
        <v>4.3</v>
      </c>
      <c r="H523" s="12">
        <f t="shared" ref="H523:H524" si="393">F523*H$7</f>
        <v>10.858276</v>
      </c>
      <c r="I523" s="12">
        <f>G523*I$7</f>
        <v>13.147679999999999</v>
      </c>
      <c r="J523" s="88"/>
      <c r="K523" s="6"/>
      <c r="L523" s="6"/>
      <c r="M523" s="6"/>
      <c r="N523" s="6"/>
      <c r="O523" s="12"/>
      <c r="P523" s="12">
        <f>H523+I523+O523</f>
        <v>24.005955999999998</v>
      </c>
      <c r="Q523" s="12"/>
      <c r="R523" s="12">
        <f>P523*E523</f>
        <v>26.4065516</v>
      </c>
    </row>
    <row r="524" spans="1:18" ht="18">
      <c r="A524" s="6">
        <v>3</v>
      </c>
      <c r="B524" s="6" t="s">
        <v>162</v>
      </c>
      <c r="C524" s="124" t="s">
        <v>204</v>
      </c>
      <c r="D524" s="6" t="s">
        <v>114</v>
      </c>
      <c r="E524" s="119">
        <f>1.1*1.95</f>
        <v>2.145</v>
      </c>
      <c r="F524" s="6">
        <v>0.23</v>
      </c>
      <c r="G524" s="6"/>
      <c r="H524" s="12">
        <f t="shared" si="393"/>
        <v>0.56759170000000003</v>
      </c>
      <c r="I524" s="12"/>
      <c r="J524" s="6"/>
      <c r="K524" s="6"/>
      <c r="L524" s="6"/>
      <c r="M524" s="6"/>
      <c r="N524" s="6"/>
      <c r="O524" s="6"/>
      <c r="P524" s="12">
        <f>H524+I524+O524</f>
        <v>0.56759170000000003</v>
      </c>
      <c r="Q524" s="12"/>
      <c r="R524" s="12">
        <f>P524*E524</f>
        <v>1.2174841965000001</v>
      </c>
    </row>
    <row r="525" spans="1:18" ht="18">
      <c r="A525" s="53">
        <v>4</v>
      </c>
      <c r="B525" s="93" t="s">
        <v>115</v>
      </c>
      <c r="C525" s="123" t="s">
        <v>395</v>
      </c>
      <c r="D525" s="95" t="s">
        <v>114</v>
      </c>
      <c r="E525" s="119">
        <f>1.1*1.95</f>
        <v>2.145</v>
      </c>
      <c r="F525" s="53"/>
      <c r="G525" s="54">
        <v>0.5</v>
      </c>
      <c r="H525" s="54"/>
      <c r="I525" s="54">
        <f t="shared" ref="I525" si="394">G525*I$7</f>
        <v>1.5287999999999999</v>
      </c>
      <c r="J525" s="94"/>
      <c r="K525" s="53"/>
      <c r="L525" s="95"/>
      <c r="M525" s="95"/>
      <c r="N525" s="95"/>
      <c r="O525" s="54"/>
      <c r="P525" s="54">
        <f t="shared" ref="P525" si="395">H525+I525+O525</f>
        <v>1.5287999999999999</v>
      </c>
      <c r="Q525" s="54"/>
      <c r="R525" s="54">
        <f t="shared" ref="R525" si="396">P525*E525</f>
        <v>3.2792759999999999</v>
      </c>
    </row>
    <row r="526" spans="1:18" ht="54">
      <c r="A526" s="6">
        <v>5</v>
      </c>
      <c r="B526" s="120" t="s">
        <v>205</v>
      </c>
      <c r="C526" s="124" t="s">
        <v>206</v>
      </c>
      <c r="D526" s="6" t="s">
        <v>207</v>
      </c>
      <c r="E526" s="162">
        <f>(1.5*1.5*5)/100</f>
        <v>0.1125</v>
      </c>
      <c r="F526" s="6">
        <v>10.199999999999999</v>
      </c>
      <c r="G526" s="6">
        <v>1.41</v>
      </c>
      <c r="H526" s="12">
        <f>F526*H$7</f>
        <v>25.171457999999998</v>
      </c>
      <c r="I526" s="12">
        <f>G526*I$7</f>
        <v>4.3112159999999999</v>
      </c>
      <c r="J526" s="88" t="s">
        <v>136</v>
      </c>
      <c r="K526" s="6" t="s">
        <v>122</v>
      </c>
      <c r="L526" s="106" t="s">
        <v>191</v>
      </c>
      <c r="M526" s="8">
        <v>3.06</v>
      </c>
      <c r="N526" s="8">
        <v>26</v>
      </c>
      <c r="O526" s="12">
        <f>N526*M526*O$7</f>
        <v>92.817878399999998</v>
      </c>
      <c r="P526" s="12">
        <f>H526+I526+O526</f>
        <v>122.30055239999999</v>
      </c>
      <c r="Q526" s="12">
        <f>O526*E526</f>
        <v>10.442011320000001</v>
      </c>
      <c r="R526" s="12">
        <f>P526*E526</f>
        <v>13.758812144999998</v>
      </c>
    </row>
    <row r="527" spans="1:18" ht="36">
      <c r="A527" s="276">
        <v>6</v>
      </c>
      <c r="B527" s="277" t="s">
        <v>211</v>
      </c>
      <c r="C527" s="210" t="s">
        <v>304</v>
      </c>
      <c r="D527" s="276" t="s">
        <v>153</v>
      </c>
      <c r="E527" s="279">
        <v>5</v>
      </c>
      <c r="F527" s="276">
        <v>0.8</v>
      </c>
      <c r="G527" s="276">
        <v>0.09</v>
      </c>
      <c r="H527" s="280">
        <f>F527*H$7</f>
        <v>1.974232</v>
      </c>
      <c r="I527" s="280">
        <f t="shared" ref="I527" si="397">G527*I$7</f>
        <v>0.27518399999999998</v>
      </c>
      <c r="J527" s="124" t="s">
        <v>305</v>
      </c>
      <c r="K527" s="53" t="s">
        <v>153</v>
      </c>
      <c r="L527" s="127" t="s">
        <v>306</v>
      </c>
      <c r="M527" s="95">
        <v>1</v>
      </c>
      <c r="N527" s="95">
        <v>104.17</v>
      </c>
      <c r="O527" s="280">
        <f>((N527*M527)+(N528*M528))*O$7</f>
        <v>124.50557076</v>
      </c>
      <c r="P527" s="280">
        <f t="shared" ref="P527" si="398">H527+I527+O527</f>
        <v>126.75498675999999</v>
      </c>
      <c r="Q527" s="280">
        <f>O527*E527</f>
        <v>622.5278538</v>
      </c>
      <c r="R527" s="280">
        <f t="shared" ref="R527" si="399">P527*E527</f>
        <v>633.77493379999999</v>
      </c>
    </row>
    <row r="528" spans="1:18" ht="18">
      <c r="A528" s="276"/>
      <c r="B528" s="277"/>
      <c r="C528" s="278"/>
      <c r="D528" s="276"/>
      <c r="E528" s="279"/>
      <c r="F528" s="276"/>
      <c r="G528" s="276"/>
      <c r="H528" s="280"/>
      <c r="I528" s="280"/>
      <c r="J528" s="107" t="s">
        <v>180</v>
      </c>
      <c r="K528" s="53" t="s">
        <v>145</v>
      </c>
      <c r="L528" s="108"/>
      <c r="M528" s="95">
        <v>2.7</v>
      </c>
      <c r="N528" s="95">
        <v>0.94499999999999995</v>
      </c>
      <c r="O528" s="280"/>
      <c r="P528" s="280"/>
      <c r="Q528" s="280"/>
      <c r="R528" s="280"/>
    </row>
    <row r="529" spans="1:18" ht="18">
      <c r="A529" s="85"/>
      <c r="B529" s="85"/>
      <c r="C529" s="85" t="s">
        <v>311</v>
      </c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85"/>
      <c r="O529" s="85"/>
      <c r="P529" s="85"/>
      <c r="Q529" s="85"/>
      <c r="R529" s="85"/>
    </row>
    <row r="530" spans="1:18" ht="18">
      <c r="A530" s="85" t="s">
        <v>107</v>
      </c>
      <c r="B530" s="157"/>
      <c r="C530" s="85" t="s">
        <v>291</v>
      </c>
      <c r="D530" s="85"/>
      <c r="E530" s="85"/>
      <c r="F530" s="85"/>
      <c r="G530" s="85"/>
      <c r="H530" s="158"/>
      <c r="I530" s="158"/>
      <c r="J530" s="85"/>
      <c r="K530" s="85"/>
      <c r="L530" s="85"/>
      <c r="M530" s="85"/>
      <c r="N530" s="85"/>
      <c r="O530" s="158"/>
      <c r="P530" s="158"/>
      <c r="Q530" s="158"/>
      <c r="R530" s="158"/>
    </row>
    <row r="531" spans="1:18" ht="36">
      <c r="A531" s="126">
        <v>1</v>
      </c>
      <c r="B531" s="140" t="s">
        <v>109</v>
      </c>
      <c r="C531" s="124" t="s">
        <v>286</v>
      </c>
      <c r="D531" s="126" t="s">
        <v>242</v>
      </c>
      <c r="E531" s="126">
        <v>3.8E-3</v>
      </c>
      <c r="F531" s="126"/>
      <c r="G531" s="126">
        <f>140+234.8</f>
        <v>374.8</v>
      </c>
      <c r="H531" s="138"/>
      <c r="I531" s="138">
        <f t="shared" ref="I531:I536" si="400">G531*I$7</f>
        <v>1145.98848</v>
      </c>
      <c r="J531" s="124"/>
      <c r="K531" s="126"/>
      <c r="L531" s="125"/>
      <c r="M531" s="125"/>
      <c r="N531" s="125"/>
      <c r="O531" s="138"/>
      <c r="P531" s="138">
        <f t="shared" ref="P531:P536" si="401">H531+I531+O531</f>
        <v>1145.98848</v>
      </c>
      <c r="Q531" s="138"/>
      <c r="R531" s="138">
        <f t="shared" ref="R531:R536" si="402">P531*E531</f>
        <v>4.354756224</v>
      </c>
    </row>
    <row r="532" spans="1:18" ht="54">
      <c r="A532" s="126">
        <v>2</v>
      </c>
      <c r="B532" s="141" t="s">
        <v>243</v>
      </c>
      <c r="C532" s="124" t="s">
        <v>244</v>
      </c>
      <c r="D532" s="126" t="s">
        <v>113</v>
      </c>
      <c r="E532" s="164">
        <v>3.8E-3</v>
      </c>
      <c r="F532" s="126">
        <v>5.6</v>
      </c>
      <c r="G532" s="126">
        <f>47.6+83.4</f>
        <v>131</v>
      </c>
      <c r="H532" s="138">
        <f>F532*H$7</f>
        <v>13.819623999999999</v>
      </c>
      <c r="I532" s="138">
        <f t="shared" si="400"/>
        <v>400.54559999999998</v>
      </c>
      <c r="J532" s="124" t="s">
        <v>126</v>
      </c>
      <c r="K532" s="126" t="s">
        <v>245</v>
      </c>
      <c r="L532" s="145"/>
      <c r="M532" s="125">
        <v>1000</v>
      </c>
      <c r="N532" s="125">
        <v>0.2</v>
      </c>
      <c r="O532" s="138">
        <f>N532*M532*O$7</f>
        <v>233.32799999999997</v>
      </c>
      <c r="P532" s="138">
        <f t="shared" si="401"/>
        <v>647.69322399999987</v>
      </c>
      <c r="Q532" s="138">
        <f>O532*E532</f>
        <v>0.88664639999999995</v>
      </c>
      <c r="R532" s="138">
        <f t="shared" si="402"/>
        <v>2.4612342511999996</v>
      </c>
    </row>
    <row r="533" spans="1:18" ht="36">
      <c r="A533" s="126">
        <v>3</v>
      </c>
      <c r="B533" s="140" t="s">
        <v>287</v>
      </c>
      <c r="C533" s="151" t="s">
        <v>292</v>
      </c>
      <c r="D533" s="126" t="s">
        <v>288</v>
      </c>
      <c r="E533" s="139">
        <v>6.2E-2</v>
      </c>
      <c r="F533" s="139"/>
      <c r="G533" s="126">
        <f>96+40.5</f>
        <v>136.5</v>
      </c>
      <c r="H533" s="133"/>
      <c r="I533" s="133">
        <f t="shared" si="400"/>
        <v>417.36239999999998</v>
      </c>
      <c r="J533" s="124"/>
      <c r="K533" s="126"/>
      <c r="L533" s="125"/>
      <c r="M533" s="125"/>
      <c r="N533" s="125"/>
      <c r="O533" s="138"/>
      <c r="P533" s="138">
        <f t="shared" si="401"/>
        <v>417.36239999999998</v>
      </c>
      <c r="Q533" s="138"/>
      <c r="R533" s="138">
        <f t="shared" si="402"/>
        <v>25.876468799999998</v>
      </c>
    </row>
    <row r="534" spans="1:18" ht="36">
      <c r="A534" s="126">
        <v>4</v>
      </c>
      <c r="B534" s="127" t="s">
        <v>111</v>
      </c>
      <c r="C534" s="149" t="s">
        <v>289</v>
      </c>
      <c r="D534" s="125" t="s">
        <v>113</v>
      </c>
      <c r="E534" s="139">
        <v>6.2E-2</v>
      </c>
      <c r="F534" s="125">
        <v>5.92</v>
      </c>
      <c r="G534" s="125">
        <v>187.67</v>
      </c>
      <c r="H534" s="133">
        <f t="shared" ref="H534" si="403">F534*H$7</f>
        <v>14.6093168</v>
      </c>
      <c r="I534" s="133">
        <f t="shared" si="400"/>
        <v>573.81979199999989</v>
      </c>
      <c r="J534" s="134"/>
      <c r="K534" s="125"/>
      <c r="L534" s="125"/>
      <c r="M534" s="125"/>
      <c r="N534" s="125"/>
      <c r="O534" s="133"/>
      <c r="P534" s="133">
        <f t="shared" si="401"/>
        <v>588.42910879999988</v>
      </c>
      <c r="Q534" s="133"/>
      <c r="R534" s="133">
        <f t="shared" si="402"/>
        <v>36.482604745599993</v>
      </c>
    </row>
    <row r="535" spans="1:18" ht="36">
      <c r="A535" s="126">
        <v>5</v>
      </c>
      <c r="B535" s="135" t="s">
        <v>115</v>
      </c>
      <c r="C535" s="124" t="s">
        <v>395</v>
      </c>
      <c r="D535" s="136" t="s">
        <v>114</v>
      </c>
      <c r="E535" s="156">
        <v>97</v>
      </c>
      <c r="F535" s="126"/>
      <c r="G535" s="126">
        <v>0.5</v>
      </c>
      <c r="H535" s="133"/>
      <c r="I535" s="133">
        <f t="shared" si="400"/>
        <v>1.5287999999999999</v>
      </c>
      <c r="J535" s="124"/>
      <c r="K535" s="126"/>
      <c r="L535" s="127"/>
      <c r="M535" s="125"/>
      <c r="N535" s="125"/>
      <c r="O535" s="138"/>
      <c r="P535" s="139">
        <f t="shared" si="401"/>
        <v>1.5287999999999999</v>
      </c>
      <c r="Q535" s="138"/>
      <c r="R535" s="138">
        <f t="shared" si="402"/>
        <v>148.2936</v>
      </c>
    </row>
    <row r="536" spans="1:18" ht="36">
      <c r="A536" s="126">
        <v>6</v>
      </c>
      <c r="B536" s="135" t="s">
        <v>116</v>
      </c>
      <c r="C536" s="150" t="s">
        <v>290</v>
      </c>
      <c r="D536" s="126" t="s">
        <v>118</v>
      </c>
      <c r="E536" s="159">
        <v>6.15</v>
      </c>
      <c r="F536" s="126"/>
      <c r="G536" s="126">
        <v>9.4</v>
      </c>
      <c r="H536" s="138"/>
      <c r="I536" s="138">
        <f t="shared" si="400"/>
        <v>28.741440000000001</v>
      </c>
      <c r="J536" s="123"/>
      <c r="K536" s="126"/>
      <c r="L536" s="125"/>
      <c r="M536" s="125"/>
      <c r="N536" s="125"/>
      <c r="O536" s="138"/>
      <c r="P536" s="138">
        <f t="shared" si="401"/>
        <v>28.741440000000001</v>
      </c>
      <c r="Q536" s="138"/>
      <c r="R536" s="138">
        <f t="shared" si="402"/>
        <v>176.75985600000001</v>
      </c>
    </row>
    <row r="537" spans="1:18" ht="18">
      <c r="A537" s="85" t="s">
        <v>149</v>
      </c>
      <c r="B537" s="85"/>
      <c r="C537" s="85" t="s">
        <v>262</v>
      </c>
      <c r="D537" s="85"/>
      <c r="E537" s="85"/>
      <c r="F537" s="85"/>
      <c r="G537" s="85"/>
      <c r="H537" s="85"/>
      <c r="I537" s="85"/>
      <c r="J537" s="85"/>
      <c r="K537" s="85"/>
      <c r="L537" s="85"/>
      <c r="M537" s="85"/>
      <c r="N537" s="85"/>
      <c r="O537" s="85"/>
      <c r="P537" s="85"/>
      <c r="Q537" s="85"/>
      <c r="R537" s="85"/>
    </row>
    <row r="538" spans="1:18" ht="36">
      <c r="A538" s="126">
        <v>1</v>
      </c>
      <c r="B538" s="140" t="s">
        <v>287</v>
      </c>
      <c r="C538" s="151" t="s">
        <v>292</v>
      </c>
      <c r="D538" s="126" t="s">
        <v>288</v>
      </c>
      <c r="E538" s="139">
        <v>6.0999999999999999E-2</v>
      </c>
      <c r="F538" s="139"/>
      <c r="G538" s="126">
        <f>96+40.5</f>
        <v>136.5</v>
      </c>
      <c r="H538" s="133"/>
      <c r="I538" s="133">
        <f t="shared" ref="I538:I542" si="404">G538*I$7</f>
        <v>417.36239999999998</v>
      </c>
      <c r="J538" s="124"/>
      <c r="K538" s="126"/>
      <c r="L538" s="125"/>
      <c r="M538" s="125"/>
      <c r="N538" s="125"/>
      <c r="O538" s="138"/>
      <c r="P538" s="138">
        <f t="shared" ref="P538:P542" si="405">H538+I538+O538</f>
        <v>417.36239999999998</v>
      </c>
      <c r="Q538" s="138"/>
      <c r="R538" s="138">
        <f t="shared" ref="R538:R542" si="406">P538*E538</f>
        <v>25.4591064</v>
      </c>
    </row>
    <row r="539" spans="1:18" ht="36">
      <c r="A539" s="126">
        <v>2</v>
      </c>
      <c r="B539" s="127" t="s">
        <v>111</v>
      </c>
      <c r="C539" s="149" t="s">
        <v>289</v>
      </c>
      <c r="D539" s="125" t="s">
        <v>113</v>
      </c>
      <c r="E539" s="139">
        <v>6.0999999999999999E-2</v>
      </c>
      <c r="F539" s="125">
        <v>5.92</v>
      </c>
      <c r="G539" s="125">
        <v>187.67</v>
      </c>
      <c r="H539" s="133">
        <f t="shared" ref="H539" si="407">F539*H$7</f>
        <v>14.6093168</v>
      </c>
      <c r="I539" s="133">
        <f t="shared" si="404"/>
        <v>573.81979199999989</v>
      </c>
      <c r="J539" s="134"/>
      <c r="K539" s="125"/>
      <c r="L539" s="125"/>
      <c r="M539" s="125"/>
      <c r="N539" s="125"/>
      <c r="O539" s="133"/>
      <c r="P539" s="133">
        <f t="shared" si="405"/>
        <v>588.42910879999988</v>
      </c>
      <c r="Q539" s="133"/>
      <c r="R539" s="133">
        <f t="shared" si="406"/>
        <v>35.894175636799993</v>
      </c>
    </row>
    <row r="540" spans="1:18" ht="36">
      <c r="A540" s="126">
        <v>3</v>
      </c>
      <c r="B540" s="135" t="s">
        <v>115</v>
      </c>
      <c r="C540" s="124" t="s">
        <v>395</v>
      </c>
      <c r="D540" s="136" t="s">
        <v>114</v>
      </c>
      <c r="E540" s="137">
        <v>118.9</v>
      </c>
      <c r="F540" s="126"/>
      <c r="G540" s="126">
        <v>0.5</v>
      </c>
      <c r="H540" s="133"/>
      <c r="I540" s="133">
        <f t="shared" si="404"/>
        <v>1.5287999999999999</v>
      </c>
      <c r="J540" s="124"/>
      <c r="K540" s="126"/>
      <c r="L540" s="127"/>
      <c r="M540" s="125"/>
      <c r="N540" s="125"/>
      <c r="O540" s="138"/>
      <c r="P540" s="139">
        <f t="shared" si="405"/>
        <v>1.5287999999999999</v>
      </c>
      <c r="Q540" s="138"/>
      <c r="R540" s="138">
        <f t="shared" si="406"/>
        <v>181.77431999999999</v>
      </c>
    </row>
    <row r="541" spans="1:18" ht="36">
      <c r="A541" s="126">
        <v>4</v>
      </c>
      <c r="B541" s="135" t="s">
        <v>116</v>
      </c>
      <c r="C541" s="150" t="s">
        <v>290</v>
      </c>
      <c r="D541" s="126" t="s">
        <v>118</v>
      </c>
      <c r="E541" s="159">
        <v>2.54</v>
      </c>
      <c r="F541" s="126"/>
      <c r="G541" s="126">
        <v>9.4</v>
      </c>
      <c r="H541" s="138"/>
      <c r="I541" s="138">
        <f t="shared" si="404"/>
        <v>28.741440000000001</v>
      </c>
      <c r="J541" s="123"/>
      <c r="K541" s="126"/>
      <c r="L541" s="125"/>
      <c r="M541" s="125"/>
      <c r="N541" s="125"/>
      <c r="O541" s="138"/>
      <c r="P541" s="138">
        <f t="shared" si="405"/>
        <v>28.741440000000001</v>
      </c>
      <c r="Q541" s="138"/>
      <c r="R541" s="138">
        <f t="shared" si="406"/>
        <v>73.003257599999998</v>
      </c>
    </row>
    <row r="542" spans="1:18" ht="54">
      <c r="A542" s="272">
        <v>5</v>
      </c>
      <c r="B542" s="272" t="s">
        <v>263</v>
      </c>
      <c r="C542" s="210" t="s">
        <v>275</v>
      </c>
      <c r="D542" s="272" t="s">
        <v>169</v>
      </c>
      <c r="E542" s="272">
        <v>233</v>
      </c>
      <c r="F542" s="272">
        <v>0.59199999999999997</v>
      </c>
      <c r="G542" s="272">
        <v>7.1000000000000004E-3</v>
      </c>
      <c r="H542" s="226">
        <f t="shared" ref="H542" si="408">F542*H$7</f>
        <v>1.4609316799999998</v>
      </c>
      <c r="I542" s="226">
        <f t="shared" si="404"/>
        <v>2.1708959999999999E-2</v>
      </c>
      <c r="J542" s="124" t="s">
        <v>276</v>
      </c>
      <c r="K542" s="140" t="s">
        <v>169</v>
      </c>
      <c r="L542" s="125" t="s">
        <v>278</v>
      </c>
      <c r="M542" s="144">
        <v>1</v>
      </c>
      <c r="N542" s="125">
        <v>5.75</v>
      </c>
      <c r="O542" s="227">
        <f>((N542*M542)+(N543*M543)/1.02+(N544*M544))*O$7</f>
        <v>8.0614618122352937</v>
      </c>
      <c r="P542" s="226">
        <f t="shared" si="405"/>
        <v>9.5441024522352933</v>
      </c>
      <c r="Q542" s="226">
        <f t="shared" ref="Q542" si="409">O542*E542</f>
        <v>1878.3206022508234</v>
      </c>
      <c r="R542" s="226">
        <f t="shared" si="406"/>
        <v>2223.7758713708236</v>
      </c>
    </row>
    <row r="543" spans="1:18" ht="18">
      <c r="A543" s="272"/>
      <c r="B543" s="272"/>
      <c r="C543" s="210"/>
      <c r="D543" s="272"/>
      <c r="E543" s="272"/>
      <c r="F543" s="272"/>
      <c r="G543" s="272"/>
      <c r="H543" s="226"/>
      <c r="I543" s="226"/>
      <c r="J543" s="124" t="s">
        <v>170</v>
      </c>
      <c r="K543" s="126" t="s">
        <v>245</v>
      </c>
      <c r="L543" s="125" t="s">
        <v>224</v>
      </c>
      <c r="M543" s="144">
        <v>3.9E-2</v>
      </c>
      <c r="N543" s="125">
        <v>29.93</v>
      </c>
      <c r="O543" s="227"/>
      <c r="P543" s="226"/>
      <c r="Q543" s="226"/>
      <c r="R543" s="226"/>
    </row>
    <row r="544" spans="1:18" ht="18">
      <c r="A544" s="272"/>
      <c r="B544" s="272"/>
      <c r="C544" s="210"/>
      <c r="D544" s="272"/>
      <c r="E544" s="272"/>
      <c r="F544" s="272"/>
      <c r="G544" s="272"/>
      <c r="H544" s="226"/>
      <c r="I544" s="226"/>
      <c r="J544" s="124" t="s">
        <v>136</v>
      </c>
      <c r="K544" s="126" t="s">
        <v>245</v>
      </c>
      <c r="L544" s="147" t="s">
        <v>191</v>
      </c>
      <c r="M544" s="144">
        <v>5.9999999999999995E-4</v>
      </c>
      <c r="N544" s="125">
        <v>26</v>
      </c>
      <c r="O544" s="227"/>
      <c r="P544" s="226"/>
      <c r="Q544" s="226"/>
      <c r="R544" s="226"/>
    </row>
    <row r="545" spans="1:18" ht="18">
      <c r="A545" s="223">
        <v>6</v>
      </c>
      <c r="B545" s="224" t="s">
        <v>269</v>
      </c>
      <c r="C545" s="210" t="s">
        <v>282</v>
      </c>
      <c r="D545" s="223" t="s">
        <v>245</v>
      </c>
      <c r="E545" s="274">
        <f>233*0.1*0.2</f>
        <v>4.66</v>
      </c>
      <c r="F545" s="223">
        <v>3.12</v>
      </c>
      <c r="G545" s="223">
        <v>1.27</v>
      </c>
      <c r="H545" s="226">
        <f t="shared" ref="H545" si="410">F545*H$7</f>
        <v>7.6995047999999997</v>
      </c>
      <c r="I545" s="226">
        <f>G545*I$7</f>
        <v>3.8831519999999999</v>
      </c>
      <c r="J545" s="124" t="s">
        <v>170</v>
      </c>
      <c r="K545" s="126" t="s">
        <v>129</v>
      </c>
      <c r="L545" s="125" t="s">
        <v>224</v>
      </c>
      <c r="M545" s="125">
        <v>1.0149999999999999</v>
      </c>
      <c r="N545" s="125">
        <v>29.93</v>
      </c>
      <c r="O545" s="227">
        <f>((N545*M545)/1.02+(N546*M546)+(N547*M547)+(N548*M548)+(N549*M549))*O$7</f>
        <v>45.125966891764698</v>
      </c>
      <c r="P545" s="226">
        <f t="shared" ref="P545" si="411">H545+I545+O545</f>
        <v>56.7086236917647</v>
      </c>
      <c r="Q545" s="226">
        <f>O545*E545</f>
        <v>210.28700571562351</v>
      </c>
      <c r="R545" s="226">
        <f t="shared" ref="R545" si="412">P545*E545</f>
        <v>264.2621864036235</v>
      </c>
    </row>
    <row r="546" spans="1:18" ht="18">
      <c r="A546" s="223"/>
      <c r="B546" s="224"/>
      <c r="C546" s="210"/>
      <c r="D546" s="223"/>
      <c r="E546" s="274"/>
      <c r="F546" s="223"/>
      <c r="G546" s="223"/>
      <c r="H546" s="226"/>
      <c r="I546" s="226"/>
      <c r="J546" s="124" t="s">
        <v>141</v>
      </c>
      <c r="K546" s="126" t="s">
        <v>270</v>
      </c>
      <c r="L546" s="126"/>
      <c r="M546" s="125">
        <v>0.92</v>
      </c>
      <c r="N546" s="126">
        <v>3.5</v>
      </c>
      <c r="O546" s="227"/>
      <c r="P546" s="226"/>
      <c r="Q546" s="226"/>
      <c r="R546" s="226"/>
    </row>
    <row r="547" spans="1:18" ht="18">
      <c r="A547" s="223"/>
      <c r="B547" s="224"/>
      <c r="C547" s="210"/>
      <c r="D547" s="223"/>
      <c r="E547" s="274"/>
      <c r="F547" s="223"/>
      <c r="G547" s="223"/>
      <c r="H547" s="226"/>
      <c r="I547" s="226"/>
      <c r="J547" s="124" t="s">
        <v>143</v>
      </c>
      <c r="K547" s="126" t="s">
        <v>245</v>
      </c>
      <c r="L547" s="127" t="s">
        <v>225</v>
      </c>
      <c r="M547" s="125">
        <v>2.7799999999999998E-2</v>
      </c>
      <c r="N547" s="125">
        <v>125</v>
      </c>
      <c r="O547" s="227"/>
      <c r="P547" s="226"/>
      <c r="Q547" s="226"/>
      <c r="R547" s="226"/>
    </row>
    <row r="548" spans="1:18" ht="18">
      <c r="A548" s="223"/>
      <c r="B548" s="224"/>
      <c r="C548" s="210"/>
      <c r="D548" s="223"/>
      <c r="E548" s="274"/>
      <c r="F548" s="223"/>
      <c r="G548" s="223"/>
      <c r="H548" s="226"/>
      <c r="I548" s="226"/>
      <c r="J548" s="124" t="s">
        <v>144</v>
      </c>
      <c r="K548" s="126" t="s">
        <v>145</v>
      </c>
      <c r="L548" s="127" t="s">
        <v>230</v>
      </c>
      <c r="M548" s="125">
        <v>0.9</v>
      </c>
      <c r="N548" s="125">
        <v>1</v>
      </c>
      <c r="O548" s="227"/>
      <c r="P548" s="226"/>
      <c r="Q548" s="226"/>
      <c r="R548" s="226"/>
    </row>
    <row r="549" spans="1:18" ht="18">
      <c r="A549" s="223"/>
      <c r="B549" s="224"/>
      <c r="C549" s="210"/>
      <c r="D549" s="223"/>
      <c r="E549" s="274"/>
      <c r="F549" s="223"/>
      <c r="G549" s="223"/>
      <c r="H549" s="226"/>
      <c r="I549" s="226"/>
      <c r="J549" s="124" t="s">
        <v>271</v>
      </c>
      <c r="K549" s="126" t="s">
        <v>145</v>
      </c>
      <c r="L549" s="125" t="s">
        <v>279</v>
      </c>
      <c r="M549" s="125">
        <v>1.4</v>
      </c>
      <c r="N549" s="125">
        <v>0.93</v>
      </c>
      <c r="O549" s="227"/>
      <c r="P549" s="226"/>
      <c r="Q549" s="226"/>
      <c r="R549" s="226"/>
    </row>
    <row r="550" spans="1:18" ht="29.25" customHeight="1">
      <c r="A550" s="223">
        <v>7</v>
      </c>
      <c r="B550" s="224" t="s">
        <v>250</v>
      </c>
      <c r="C550" s="210" t="s">
        <v>264</v>
      </c>
      <c r="D550" s="223" t="s">
        <v>245</v>
      </c>
      <c r="E550" s="223">
        <f>215.5*0.12</f>
        <v>25.86</v>
      </c>
      <c r="F550" s="223">
        <v>0.08</v>
      </c>
      <c r="G550" s="223">
        <v>0.26</v>
      </c>
      <c r="H550" s="226">
        <f t="shared" ref="H550" si="413">F550*H$7</f>
        <v>0.19742319999999999</v>
      </c>
      <c r="I550" s="226">
        <f t="shared" ref="I550" si="414">G550*I$7</f>
        <v>0.79497600000000002</v>
      </c>
      <c r="J550" s="124" t="s">
        <v>147</v>
      </c>
      <c r="K550" s="126" t="s">
        <v>245</v>
      </c>
      <c r="L550" s="125" t="s">
        <v>228</v>
      </c>
      <c r="M550" s="125">
        <v>1.46</v>
      </c>
      <c r="N550" s="125">
        <v>6</v>
      </c>
      <c r="O550" s="226">
        <f>((N550*M550)+(N551*M551))*O$7</f>
        <v>10.236099359999999</v>
      </c>
      <c r="P550" s="226">
        <f t="shared" ref="P550" si="415">H550+I550+O550</f>
        <v>11.228498559999998</v>
      </c>
      <c r="Q550" s="226">
        <f t="shared" ref="Q550" si="416">O550*E550</f>
        <v>264.70552944959996</v>
      </c>
      <c r="R550" s="226">
        <f t="shared" ref="R550" si="417">P550*E550</f>
        <v>290.36897276159993</v>
      </c>
    </row>
    <row r="551" spans="1:18" ht="27" customHeight="1">
      <c r="A551" s="223"/>
      <c r="B551" s="224"/>
      <c r="C551" s="210"/>
      <c r="D551" s="223"/>
      <c r="E551" s="223"/>
      <c r="F551" s="223"/>
      <c r="G551" s="223"/>
      <c r="H551" s="226"/>
      <c r="I551" s="226"/>
      <c r="J551" s="124" t="s">
        <v>126</v>
      </c>
      <c r="K551" s="126" t="s">
        <v>245</v>
      </c>
      <c r="L551" s="145"/>
      <c r="M551" s="125">
        <v>7.0000000000000007E-2</v>
      </c>
      <c r="N551" s="125">
        <v>0.2</v>
      </c>
      <c r="O551" s="226"/>
      <c r="P551" s="226"/>
      <c r="Q551" s="226"/>
      <c r="R551" s="226"/>
    </row>
    <row r="552" spans="1:18" ht="36">
      <c r="A552" s="223">
        <v>8</v>
      </c>
      <c r="B552" s="224" t="s">
        <v>265</v>
      </c>
      <c r="C552" s="210" t="s">
        <v>308</v>
      </c>
      <c r="D552" s="223" t="s">
        <v>266</v>
      </c>
      <c r="E552" s="227">
        <v>2.1549999999999998</v>
      </c>
      <c r="F552" s="223">
        <v>0.82299999999999995</v>
      </c>
      <c r="G552" s="223"/>
      <c r="H552" s="226">
        <f t="shared" ref="H552" si="418">F552*H$7</f>
        <v>2.0309911699999996</v>
      </c>
      <c r="I552" s="226"/>
      <c r="J552" s="124" t="s">
        <v>267</v>
      </c>
      <c r="K552" s="126" t="s">
        <v>114</v>
      </c>
      <c r="L552" s="125" t="s">
        <v>277</v>
      </c>
      <c r="M552" s="125">
        <v>7.14</v>
      </c>
      <c r="N552" s="125">
        <v>28</v>
      </c>
      <c r="O552" s="226">
        <f>((N552*M552)/1.02+(N553*M553))*O$7</f>
        <v>232.06802879999992</v>
      </c>
      <c r="P552" s="226">
        <f t="shared" ref="P552" si="419">H552+I552+O552</f>
        <v>234.09901996999992</v>
      </c>
      <c r="Q552" s="226">
        <f t="shared" ref="Q552" si="420">O552*E552</f>
        <v>500.10660206399979</v>
      </c>
      <c r="R552" s="226">
        <f t="shared" ref="R552" si="421">P552*E552</f>
        <v>504.48338803534978</v>
      </c>
    </row>
    <row r="553" spans="1:18" ht="18">
      <c r="A553" s="223"/>
      <c r="B553" s="224"/>
      <c r="C553" s="210"/>
      <c r="D553" s="223"/>
      <c r="E553" s="227"/>
      <c r="F553" s="223"/>
      <c r="G553" s="223"/>
      <c r="H553" s="226"/>
      <c r="I553" s="226"/>
      <c r="J553" s="124" t="s">
        <v>130</v>
      </c>
      <c r="K553" s="126" t="s">
        <v>245</v>
      </c>
      <c r="L553" s="127" t="s">
        <v>268</v>
      </c>
      <c r="M553" s="125">
        <v>0.5</v>
      </c>
      <c r="N553" s="125">
        <v>5.84</v>
      </c>
      <c r="O553" s="226"/>
      <c r="P553" s="226"/>
      <c r="Q553" s="226"/>
      <c r="R553" s="226"/>
    </row>
    <row r="554" spans="1:18" ht="18">
      <c r="A554" s="85" t="s">
        <v>214</v>
      </c>
      <c r="B554" s="85"/>
      <c r="C554" s="85" t="s">
        <v>293</v>
      </c>
      <c r="D554" s="85"/>
      <c r="E554" s="85"/>
      <c r="F554" s="85"/>
      <c r="G554" s="85"/>
      <c r="H554" s="85"/>
      <c r="I554" s="85"/>
      <c r="J554" s="85"/>
      <c r="K554" s="85"/>
      <c r="L554" s="85"/>
      <c r="M554" s="85"/>
      <c r="N554" s="85"/>
      <c r="O554" s="85"/>
      <c r="P554" s="85"/>
      <c r="Q554" s="85"/>
      <c r="R554" s="85"/>
    </row>
    <row r="555" spans="1:18" ht="18">
      <c r="A555" s="237">
        <v>1</v>
      </c>
      <c r="B555" s="239" t="s">
        <v>250</v>
      </c>
      <c r="C555" s="232" t="s">
        <v>294</v>
      </c>
      <c r="D555" s="237" t="s">
        <v>245</v>
      </c>
      <c r="E555" s="237">
        <f>39*0.1</f>
        <v>3.9000000000000004</v>
      </c>
      <c r="F555" s="237">
        <v>0.08</v>
      </c>
      <c r="G555" s="237">
        <v>0.26</v>
      </c>
      <c r="H555" s="243">
        <f>F555*H$7</f>
        <v>0.19742319999999999</v>
      </c>
      <c r="I555" s="243">
        <f>G555*I$7</f>
        <v>0.79497600000000002</v>
      </c>
      <c r="J555" s="124" t="s">
        <v>147</v>
      </c>
      <c r="K555" s="126" t="s">
        <v>245</v>
      </c>
      <c r="L555" s="126" t="s">
        <v>228</v>
      </c>
      <c r="M555" s="126">
        <v>1.22</v>
      </c>
      <c r="N555" s="126">
        <v>6</v>
      </c>
      <c r="O555" s="221">
        <f>((N555*M555)+(N556*M556))*O$7</f>
        <v>8.5561377600000004</v>
      </c>
      <c r="P555" s="221">
        <f t="shared" ref="P555" si="422">H555+I555+O555</f>
        <v>9.5485369599999999</v>
      </c>
      <c r="Q555" s="221">
        <f t="shared" ref="Q555" si="423">O555*E555</f>
        <v>33.368937264000003</v>
      </c>
      <c r="R555" s="221">
        <f t="shared" ref="R555" si="424">P555*E555</f>
        <v>37.239294144000006</v>
      </c>
    </row>
    <row r="556" spans="1:18" ht="28.5" customHeight="1">
      <c r="A556" s="238"/>
      <c r="B556" s="240"/>
      <c r="C556" s="241"/>
      <c r="D556" s="238"/>
      <c r="E556" s="238"/>
      <c r="F556" s="238"/>
      <c r="G556" s="238"/>
      <c r="H556" s="244"/>
      <c r="I556" s="244"/>
      <c r="J556" s="124" t="s">
        <v>126</v>
      </c>
      <c r="K556" s="126" t="s">
        <v>245</v>
      </c>
      <c r="L556" s="142"/>
      <c r="M556" s="126">
        <v>7.0000000000000007E-2</v>
      </c>
      <c r="N556" s="126">
        <v>0.2</v>
      </c>
      <c r="O556" s="245"/>
      <c r="P556" s="245"/>
      <c r="Q556" s="245"/>
      <c r="R556" s="245"/>
    </row>
    <row r="557" spans="1:18" ht="18">
      <c r="A557" s="223">
        <v>2</v>
      </c>
      <c r="B557" s="269" t="s">
        <v>295</v>
      </c>
      <c r="C557" s="232" t="s">
        <v>296</v>
      </c>
      <c r="D557" s="237" t="s">
        <v>266</v>
      </c>
      <c r="E557" s="221">
        <v>0.39</v>
      </c>
      <c r="F557" s="237">
        <v>1.74</v>
      </c>
      <c r="G557" s="237">
        <v>11.06</v>
      </c>
      <c r="H557" s="221">
        <f>F557*H$7</f>
        <v>4.2939546000000002</v>
      </c>
      <c r="I557" s="221">
        <f t="shared" ref="I557" si="425">G557*I$7</f>
        <v>33.817056000000001</v>
      </c>
      <c r="J557" s="124" t="s">
        <v>121</v>
      </c>
      <c r="K557" s="126" t="s">
        <v>245</v>
      </c>
      <c r="L557" s="125" t="s">
        <v>297</v>
      </c>
      <c r="M557" s="125">
        <v>15.12</v>
      </c>
      <c r="N557" s="125">
        <v>4</v>
      </c>
      <c r="O557" s="250">
        <f>((N557*M557)+(N558*M558)+(N559*M559))*O$7</f>
        <v>78.258211199999977</v>
      </c>
      <c r="P557" s="221">
        <f t="shared" ref="P557" si="426">H557+I557+O557</f>
        <v>116.36922179999998</v>
      </c>
      <c r="Q557" s="221">
        <f t="shared" ref="Q557" si="427">O557*E557</f>
        <v>30.520702367999991</v>
      </c>
      <c r="R557" s="221">
        <f t="shared" ref="R557" si="428">P557*E557</f>
        <v>45.383996501999995</v>
      </c>
    </row>
    <row r="558" spans="1:18" ht="18">
      <c r="A558" s="261"/>
      <c r="B558" s="270"/>
      <c r="C558" s="249"/>
      <c r="D558" s="261"/>
      <c r="E558" s="222"/>
      <c r="F558" s="261"/>
      <c r="G558" s="261"/>
      <c r="H558" s="222"/>
      <c r="I558" s="222"/>
      <c r="J558" s="124" t="s">
        <v>124</v>
      </c>
      <c r="K558" s="126" t="s">
        <v>245</v>
      </c>
      <c r="L558" s="125" t="s">
        <v>125</v>
      </c>
      <c r="M558" s="125">
        <v>1.5</v>
      </c>
      <c r="N558" s="125">
        <v>4</v>
      </c>
      <c r="O558" s="251"/>
      <c r="P558" s="222"/>
      <c r="Q558" s="222"/>
      <c r="R558" s="222"/>
    </row>
    <row r="559" spans="1:18" ht="18">
      <c r="A559" s="238"/>
      <c r="B559" s="271"/>
      <c r="C559" s="241"/>
      <c r="D559" s="238"/>
      <c r="E559" s="245"/>
      <c r="F559" s="238"/>
      <c r="G559" s="238"/>
      <c r="H559" s="245"/>
      <c r="I559" s="245"/>
      <c r="J559" s="124" t="s">
        <v>126</v>
      </c>
      <c r="K559" s="126" t="s">
        <v>245</v>
      </c>
      <c r="L559" s="160"/>
      <c r="M559" s="125">
        <v>3</v>
      </c>
      <c r="N559" s="125">
        <v>0.2</v>
      </c>
      <c r="O559" s="252"/>
      <c r="P559" s="245"/>
      <c r="Q559" s="245"/>
      <c r="R559" s="245"/>
    </row>
    <row r="560" spans="1:18" ht="36">
      <c r="A560" s="125">
        <v>3</v>
      </c>
      <c r="B560" s="125" t="s">
        <v>298</v>
      </c>
      <c r="C560" s="152" t="s">
        <v>299</v>
      </c>
      <c r="D560" s="125" t="s">
        <v>114</v>
      </c>
      <c r="E560" s="161">
        <f>(4.12*39)/1000</f>
        <v>0.16068000000000002</v>
      </c>
      <c r="F560" s="125"/>
      <c r="G560" s="125">
        <v>2.2000000000000002</v>
      </c>
      <c r="H560" s="133"/>
      <c r="I560" s="138">
        <f t="shared" ref="I560" si="429">G560*I$7</f>
        <v>6.7267200000000003</v>
      </c>
      <c r="J560" s="152" t="s">
        <v>158</v>
      </c>
      <c r="K560" s="125" t="s">
        <v>114</v>
      </c>
      <c r="L560" s="125" t="s">
        <v>192</v>
      </c>
      <c r="M560" s="133">
        <v>1.03</v>
      </c>
      <c r="N560" s="125">
        <v>165</v>
      </c>
      <c r="O560" s="133">
        <f>N560*M560*O$7</f>
        <v>198.27046799999999</v>
      </c>
      <c r="P560" s="133">
        <f t="shared" ref="P560:P561" si="430">H560+I560+O560</f>
        <v>204.99718799999999</v>
      </c>
      <c r="Q560" s="133">
        <f t="shared" ref="Q560:Q561" si="431">O560*E560</f>
        <v>31.858098798240004</v>
      </c>
      <c r="R560" s="133">
        <f t="shared" ref="R560:R561" si="432">P560*E560</f>
        <v>32.938948167840003</v>
      </c>
    </row>
    <row r="561" spans="1:18" ht="72">
      <c r="A561" s="125">
        <v>4</v>
      </c>
      <c r="B561" s="144" t="s">
        <v>300</v>
      </c>
      <c r="C561" s="152" t="s">
        <v>301</v>
      </c>
      <c r="D561" s="125" t="s">
        <v>266</v>
      </c>
      <c r="E561" s="133">
        <v>0.39</v>
      </c>
      <c r="F561" s="125">
        <f>2.08+0.006</f>
        <v>2.0859999999999999</v>
      </c>
      <c r="G561" s="125">
        <v>4.74</v>
      </c>
      <c r="H561" s="138">
        <f t="shared" ref="H561" si="433">F561*H$7</f>
        <v>5.1478099399999993</v>
      </c>
      <c r="I561" s="138">
        <f>G561*I$7</f>
        <v>14.493024</v>
      </c>
      <c r="J561" s="152" t="s">
        <v>302</v>
      </c>
      <c r="K561" s="125" t="s">
        <v>114</v>
      </c>
      <c r="L561" s="125" t="s">
        <v>303</v>
      </c>
      <c r="M561" s="133">
        <v>12.21</v>
      </c>
      <c r="N561" s="125">
        <v>27</v>
      </c>
      <c r="O561" s="133">
        <f>N561*M561*O$7/1.02</f>
        <v>377.06491058823525</v>
      </c>
      <c r="P561" s="133">
        <f t="shared" si="430"/>
        <v>396.70574452823524</v>
      </c>
      <c r="Q561" s="133">
        <f t="shared" si="431"/>
        <v>147.05531512941175</v>
      </c>
      <c r="R561" s="133">
        <f t="shared" si="432"/>
        <v>154.71524036601176</v>
      </c>
    </row>
    <row r="562" spans="1:18" ht="18">
      <c r="A562" s="85" t="s">
        <v>215</v>
      </c>
      <c r="B562" s="85"/>
      <c r="C562" s="85" t="s">
        <v>210</v>
      </c>
      <c r="D562" s="85"/>
      <c r="E562" s="85"/>
      <c r="F562" s="85"/>
      <c r="G562" s="85"/>
      <c r="H562" s="85"/>
      <c r="I562" s="85"/>
      <c r="J562" s="85"/>
      <c r="K562" s="85"/>
      <c r="L562" s="85"/>
      <c r="M562" s="85"/>
      <c r="N562" s="85"/>
      <c r="O562" s="85"/>
      <c r="P562" s="85"/>
      <c r="Q562" s="85"/>
      <c r="R562" s="85"/>
    </row>
    <row r="563" spans="1:18" ht="18">
      <c r="A563" s="208">
        <v>1</v>
      </c>
      <c r="B563" s="209" t="s">
        <v>201</v>
      </c>
      <c r="C563" s="210" t="s">
        <v>307</v>
      </c>
      <c r="D563" s="208" t="s">
        <v>122</v>
      </c>
      <c r="E563" s="281">
        <v>1.7</v>
      </c>
      <c r="F563" s="208">
        <v>4.49</v>
      </c>
      <c r="G563" s="208">
        <v>1.23</v>
      </c>
      <c r="H563" s="212">
        <f t="shared" ref="H563" si="434">F563*H$7</f>
        <v>11.0803771</v>
      </c>
      <c r="I563" s="212">
        <f>G563*I$7</f>
        <v>3.7608479999999997</v>
      </c>
      <c r="J563" s="124" t="s">
        <v>170</v>
      </c>
      <c r="K563" s="6" t="s">
        <v>122</v>
      </c>
      <c r="L563" s="125" t="s">
        <v>224</v>
      </c>
      <c r="M563" s="8">
        <v>1.0149999999999999</v>
      </c>
      <c r="N563" s="95">
        <v>29.93</v>
      </c>
      <c r="O563" s="275">
        <f>((N563*M563)/1.02+(N564*M564)+(N565*M565))*O$7</f>
        <v>45.747786011764703</v>
      </c>
      <c r="P563" s="212">
        <f>H563+I563+O563</f>
        <v>60.589011111764705</v>
      </c>
      <c r="Q563" s="212">
        <f>O563*E563</f>
        <v>77.771236219999992</v>
      </c>
      <c r="R563" s="212">
        <f>P563*E563</f>
        <v>103.00131888999999</v>
      </c>
    </row>
    <row r="564" spans="1:18" ht="18">
      <c r="A564" s="208"/>
      <c r="B564" s="209"/>
      <c r="C564" s="211"/>
      <c r="D564" s="208"/>
      <c r="E564" s="281"/>
      <c r="F564" s="208"/>
      <c r="G564" s="208"/>
      <c r="H564" s="212"/>
      <c r="I564" s="212"/>
      <c r="J564" s="88" t="s">
        <v>141</v>
      </c>
      <c r="K564" s="6" t="s">
        <v>202</v>
      </c>
      <c r="L564" s="8"/>
      <c r="M564" s="8">
        <v>1.28</v>
      </c>
      <c r="N564" s="8">
        <v>3.5</v>
      </c>
      <c r="O564" s="275"/>
      <c r="P564" s="212"/>
      <c r="Q564" s="212"/>
      <c r="R564" s="212"/>
    </row>
    <row r="565" spans="1:18" ht="18">
      <c r="A565" s="208"/>
      <c r="B565" s="209"/>
      <c r="C565" s="211"/>
      <c r="D565" s="208"/>
      <c r="E565" s="281"/>
      <c r="F565" s="208"/>
      <c r="G565" s="208"/>
      <c r="H565" s="212"/>
      <c r="I565" s="212"/>
      <c r="J565" s="88" t="s">
        <v>143</v>
      </c>
      <c r="K565" s="6" t="s">
        <v>122</v>
      </c>
      <c r="L565" s="127" t="s">
        <v>225</v>
      </c>
      <c r="M565" s="8">
        <v>3.9600000000000003E-2</v>
      </c>
      <c r="N565" s="125">
        <v>125</v>
      </c>
      <c r="O565" s="275"/>
      <c r="P565" s="212"/>
      <c r="Q565" s="212"/>
      <c r="R565" s="212"/>
    </row>
    <row r="566" spans="1:18" ht="54">
      <c r="A566" s="6">
        <v>2</v>
      </c>
      <c r="B566" s="6" t="s">
        <v>203</v>
      </c>
      <c r="C566" s="151" t="s">
        <v>209</v>
      </c>
      <c r="D566" s="6" t="s">
        <v>122</v>
      </c>
      <c r="E566" s="155">
        <v>0.9</v>
      </c>
      <c r="F566" s="6">
        <v>4.4000000000000004</v>
      </c>
      <c r="G566" s="6">
        <v>4.3</v>
      </c>
      <c r="H566" s="12">
        <f t="shared" ref="H566:H567" si="435">F566*H$7</f>
        <v>10.858276</v>
      </c>
      <c r="I566" s="12">
        <f>G566*I$7</f>
        <v>13.147679999999999</v>
      </c>
      <c r="J566" s="88"/>
      <c r="K566" s="6"/>
      <c r="L566" s="6"/>
      <c r="M566" s="6"/>
      <c r="N566" s="6"/>
      <c r="O566" s="12"/>
      <c r="P566" s="12">
        <f>H566+I566+O566</f>
        <v>24.005955999999998</v>
      </c>
      <c r="Q566" s="12"/>
      <c r="R566" s="12">
        <f>P566*E566</f>
        <v>21.605360399999999</v>
      </c>
    </row>
    <row r="567" spans="1:18" ht="18">
      <c r="A567" s="6">
        <v>3</v>
      </c>
      <c r="B567" s="6" t="s">
        <v>162</v>
      </c>
      <c r="C567" s="124" t="s">
        <v>204</v>
      </c>
      <c r="D567" s="6" t="s">
        <v>114</v>
      </c>
      <c r="E567" s="119">
        <f>0.9*1.95</f>
        <v>1.7549999999999999</v>
      </c>
      <c r="F567" s="6">
        <v>0.23</v>
      </c>
      <c r="G567" s="6"/>
      <c r="H567" s="12">
        <f t="shared" si="435"/>
        <v>0.56759170000000003</v>
      </c>
      <c r="I567" s="12"/>
      <c r="J567" s="6"/>
      <c r="K567" s="6"/>
      <c r="L567" s="6"/>
      <c r="M567" s="6"/>
      <c r="N567" s="6"/>
      <c r="O567" s="6"/>
      <c r="P567" s="12">
        <f>H567+I567+O567</f>
        <v>0.56759170000000003</v>
      </c>
      <c r="Q567" s="12"/>
      <c r="R567" s="12">
        <f>P567*E567</f>
        <v>0.99612343349999999</v>
      </c>
    </row>
    <row r="568" spans="1:18" ht="18">
      <c r="A568" s="53">
        <v>4</v>
      </c>
      <c r="B568" s="93" t="s">
        <v>115</v>
      </c>
      <c r="C568" s="123" t="s">
        <v>395</v>
      </c>
      <c r="D568" s="95" t="s">
        <v>114</v>
      </c>
      <c r="E568" s="119">
        <f>0.9*1.95</f>
        <v>1.7549999999999999</v>
      </c>
      <c r="F568" s="53"/>
      <c r="G568" s="54">
        <v>0.5</v>
      </c>
      <c r="H568" s="54"/>
      <c r="I568" s="54">
        <f t="shared" ref="I568" si="436">G568*I$7</f>
        <v>1.5287999999999999</v>
      </c>
      <c r="J568" s="94"/>
      <c r="K568" s="53"/>
      <c r="L568" s="95"/>
      <c r="M568" s="95"/>
      <c r="N568" s="95"/>
      <c r="O568" s="54"/>
      <c r="P568" s="54">
        <f t="shared" ref="P568" si="437">H568+I568+O568</f>
        <v>1.5287999999999999</v>
      </c>
      <c r="Q568" s="54"/>
      <c r="R568" s="54">
        <f t="shared" ref="R568" si="438">P568*E568</f>
        <v>2.6830439999999998</v>
      </c>
    </row>
    <row r="569" spans="1:18" ht="54">
      <c r="A569" s="6">
        <v>5</v>
      </c>
      <c r="B569" s="120" t="s">
        <v>205</v>
      </c>
      <c r="C569" s="124" t="s">
        <v>206</v>
      </c>
      <c r="D569" s="6" t="s">
        <v>207</v>
      </c>
      <c r="E569" s="162">
        <f>(1.5*1.5*4)/100</f>
        <v>0.09</v>
      </c>
      <c r="F569" s="6">
        <v>10.199999999999999</v>
      </c>
      <c r="G569" s="6">
        <v>1.41</v>
      </c>
      <c r="H569" s="12">
        <f>F569*H$7</f>
        <v>25.171457999999998</v>
      </c>
      <c r="I569" s="12">
        <f>G569*I$7</f>
        <v>4.3112159999999999</v>
      </c>
      <c r="J569" s="88" t="s">
        <v>136</v>
      </c>
      <c r="K569" s="6" t="s">
        <v>122</v>
      </c>
      <c r="L569" s="106" t="s">
        <v>191</v>
      </c>
      <c r="M569" s="8">
        <v>3.06</v>
      </c>
      <c r="N569" s="8">
        <v>26</v>
      </c>
      <c r="O569" s="12">
        <f>N569*M569*O$7</f>
        <v>92.817878399999998</v>
      </c>
      <c r="P569" s="12">
        <f>H569+I569+O569</f>
        <v>122.30055239999999</v>
      </c>
      <c r="Q569" s="12">
        <f>O569*E569</f>
        <v>8.3536090559999998</v>
      </c>
      <c r="R569" s="12">
        <f>P569*E569</f>
        <v>11.007049715999999</v>
      </c>
    </row>
    <row r="570" spans="1:18" ht="36">
      <c r="A570" s="276">
        <v>6</v>
      </c>
      <c r="B570" s="277" t="s">
        <v>211</v>
      </c>
      <c r="C570" s="210" t="s">
        <v>304</v>
      </c>
      <c r="D570" s="276" t="s">
        <v>153</v>
      </c>
      <c r="E570" s="279">
        <v>5</v>
      </c>
      <c r="F570" s="276">
        <v>0.8</v>
      </c>
      <c r="G570" s="276">
        <v>0.09</v>
      </c>
      <c r="H570" s="280">
        <f>F570*H$7</f>
        <v>1.974232</v>
      </c>
      <c r="I570" s="280">
        <f t="shared" ref="I570" si="439">G570*I$7</f>
        <v>0.27518399999999998</v>
      </c>
      <c r="J570" s="124" t="s">
        <v>305</v>
      </c>
      <c r="K570" s="53" t="s">
        <v>153</v>
      </c>
      <c r="L570" s="127" t="s">
        <v>306</v>
      </c>
      <c r="M570" s="95">
        <v>1</v>
      </c>
      <c r="N570" s="95">
        <v>104.17</v>
      </c>
      <c r="O570" s="280">
        <f>((N570*M570)+(N571*M571))*O$7</f>
        <v>124.50557076</v>
      </c>
      <c r="P570" s="280">
        <f t="shared" ref="P570" si="440">H570+I570+O570</f>
        <v>126.75498675999999</v>
      </c>
      <c r="Q570" s="280">
        <f>O570*E570</f>
        <v>622.5278538</v>
      </c>
      <c r="R570" s="280">
        <f t="shared" ref="R570" si="441">P570*E570</f>
        <v>633.77493379999999</v>
      </c>
    </row>
    <row r="571" spans="1:18" ht="18">
      <c r="A571" s="276"/>
      <c r="B571" s="277"/>
      <c r="C571" s="278"/>
      <c r="D571" s="276"/>
      <c r="E571" s="279"/>
      <c r="F571" s="276"/>
      <c r="G571" s="276"/>
      <c r="H571" s="280"/>
      <c r="I571" s="280"/>
      <c r="J571" s="107" t="s">
        <v>180</v>
      </c>
      <c r="K571" s="53" t="s">
        <v>145</v>
      </c>
      <c r="L571" s="108"/>
      <c r="M571" s="95">
        <v>2.7</v>
      </c>
      <c r="N571" s="95">
        <v>0.94499999999999995</v>
      </c>
      <c r="O571" s="280"/>
      <c r="P571" s="280"/>
      <c r="Q571" s="280"/>
      <c r="R571" s="280"/>
    </row>
    <row r="572" spans="1:18" ht="18">
      <c r="A572" s="85"/>
      <c r="B572" s="85"/>
      <c r="C572" s="85" t="s">
        <v>312</v>
      </c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85"/>
      <c r="O572" s="85"/>
      <c r="P572" s="85"/>
      <c r="Q572" s="85"/>
      <c r="R572" s="85"/>
    </row>
    <row r="573" spans="1:18" ht="18">
      <c r="A573" s="85" t="s">
        <v>107</v>
      </c>
      <c r="B573" s="157"/>
      <c r="C573" s="85" t="s">
        <v>291</v>
      </c>
      <c r="D573" s="85"/>
      <c r="E573" s="85"/>
      <c r="F573" s="85"/>
      <c r="G573" s="85"/>
      <c r="H573" s="158"/>
      <c r="I573" s="158"/>
      <c r="J573" s="85"/>
      <c r="K573" s="85"/>
      <c r="L573" s="85"/>
      <c r="M573" s="85"/>
      <c r="N573" s="85"/>
      <c r="O573" s="158"/>
      <c r="P573" s="158"/>
      <c r="Q573" s="158"/>
      <c r="R573" s="158"/>
    </row>
    <row r="574" spans="1:18" ht="36">
      <c r="A574" s="126">
        <v>1</v>
      </c>
      <c r="B574" s="140" t="s">
        <v>109</v>
      </c>
      <c r="C574" s="124" t="s">
        <v>286</v>
      </c>
      <c r="D574" s="126" t="s">
        <v>242</v>
      </c>
      <c r="E574" s="126">
        <v>1.4E-2</v>
      </c>
      <c r="F574" s="126"/>
      <c r="G574" s="126">
        <f>140+234.8</f>
        <v>374.8</v>
      </c>
      <c r="H574" s="138"/>
      <c r="I574" s="138">
        <f t="shared" ref="I574:I580" si="442">G574*I$7</f>
        <v>1145.98848</v>
      </c>
      <c r="J574" s="124"/>
      <c r="K574" s="126"/>
      <c r="L574" s="125"/>
      <c r="M574" s="125"/>
      <c r="N574" s="125"/>
      <c r="O574" s="138"/>
      <c r="P574" s="138">
        <f t="shared" ref="P574:P580" si="443">H574+I574+O574</f>
        <v>1145.98848</v>
      </c>
      <c r="Q574" s="138"/>
      <c r="R574" s="138">
        <f t="shared" ref="R574:R580" si="444">P574*E574</f>
        <v>16.04383872</v>
      </c>
    </row>
    <row r="575" spans="1:18" ht="54">
      <c r="A575" s="126">
        <v>2</v>
      </c>
      <c r="B575" s="141" t="s">
        <v>243</v>
      </c>
      <c r="C575" s="124" t="s">
        <v>244</v>
      </c>
      <c r="D575" s="126" t="s">
        <v>113</v>
      </c>
      <c r="E575" s="139">
        <v>1.4E-2</v>
      </c>
      <c r="F575" s="126">
        <v>5.6</v>
      </c>
      <c r="G575" s="126">
        <f>47.6+83.4</f>
        <v>131</v>
      </c>
      <c r="H575" s="138">
        <f>F575*H$7</f>
        <v>13.819623999999999</v>
      </c>
      <c r="I575" s="138">
        <f t="shared" si="442"/>
        <v>400.54559999999998</v>
      </c>
      <c r="J575" s="124" t="s">
        <v>126</v>
      </c>
      <c r="K575" s="126" t="s">
        <v>245</v>
      </c>
      <c r="L575" s="145"/>
      <c r="M575" s="125">
        <v>1000</v>
      </c>
      <c r="N575" s="125">
        <v>0.2</v>
      </c>
      <c r="O575" s="138">
        <f>N575*M575*O$7</f>
        <v>233.32799999999997</v>
      </c>
      <c r="P575" s="138">
        <f t="shared" si="443"/>
        <v>647.69322399999987</v>
      </c>
      <c r="Q575" s="138">
        <f>O575*E575</f>
        <v>3.2665919999999997</v>
      </c>
      <c r="R575" s="138">
        <f t="shared" si="444"/>
        <v>9.0677051359999989</v>
      </c>
    </row>
    <row r="576" spans="1:18" ht="36">
      <c r="A576" s="126">
        <v>3</v>
      </c>
      <c r="B576" s="140" t="s">
        <v>287</v>
      </c>
      <c r="C576" s="151" t="s">
        <v>292</v>
      </c>
      <c r="D576" s="126" t="s">
        <v>288</v>
      </c>
      <c r="E576" s="139">
        <v>0.308</v>
      </c>
      <c r="F576" s="139"/>
      <c r="G576" s="126">
        <f>96+40.5</f>
        <v>136.5</v>
      </c>
      <c r="H576" s="133"/>
      <c r="I576" s="133">
        <f t="shared" si="442"/>
        <v>417.36239999999998</v>
      </c>
      <c r="J576" s="124"/>
      <c r="K576" s="126"/>
      <c r="L576" s="125"/>
      <c r="M576" s="125"/>
      <c r="N576" s="125"/>
      <c r="O576" s="138"/>
      <c r="P576" s="138">
        <f t="shared" si="443"/>
        <v>417.36239999999998</v>
      </c>
      <c r="Q576" s="138"/>
      <c r="R576" s="138">
        <f t="shared" si="444"/>
        <v>128.54761919999999</v>
      </c>
    </row>
    <row r="577" spans="1:18" ht="36">
      <c r="A577" s="126">
        <v>4</v>
      </c>
      <c r="B577" s="127" t="s">
        <v>111</v>
      </c>
      <c r="C577" s="149" t="s">
        <v>289</v>
      </c>
      <c r="D577" s="125" t="s">
        <v>113</v>
      </c>
      <c r="E577" s="139">
        <v>0.308</v>
      </c>
      <c r="F577" s="125">
        <v>5.92</v>
      </c>
      <c r="G577" s="125">
        <v>187.67</v>
      </c>
      <c r="H577" s="133">
        <f t="shared" ref="H577" si="445">F577*H$7</f>
        <v>14.6093168</v>
      </c>
      <c r="I577" s="133">
        <f t="shared" si="442"/>
        <v>573.81979199999989</v>
      </c>
      <c r="J577" s="134"/>
      <c r="K577" s="125"/>
      <c r="L577" s="125"/>
      <c r="M577" s="125"/>
      <c r="N577" s="125"/>
      <c r="O577" s="133"/>
      <c r="P577" s="133">
        <f t="shared" si="443"/>
        <v>588.42910879999988</v>
      </c>
      <c r="Q577" s="133"/>
      <c r="R577" s="133">
        <f t="shared" si="444"/>
        <v>181.23616551039996</v>
      </c>
    </row>
    <row r="578" spans="1:18" ht="36">
      <c r="A578" s="126">
        <v>5</v>
      </c>
      <c r="B578" s="135" t="s">
        <v>115</v>
      </c>
      <c r="C578" s="124" t="s">
        <v>395</v>
      </c>
      <c r="D578" s="136" t="s">
        <v>114</v>
      </c>
      <c r="E578" s="156">
        <v>601</v>
      </c>
      <c r="F578" s="126"/>
      <c r="G578" s="126">
        <v>0.5</v>
      </c>
      <c r="H578" s="133"/>
      <c r="I578" s="133">
        <f t="shared" si="442"/>
        <v>1.5287999999999999</v>
      </c>
      <c r="J578" s="124"/>
      <c r="K578" s="126"/>
      <c r="L578" s="127"/>
      <c r="M578" s="125"/>
      <c r="N578" s="125"/>
      <c r="O578" s="138"/>
      <c r="P578" s="139">
        <f t="shared" si="443"/>
        <v>1.5287999999999999</v>
      </c>
      <c r="Q578" s="138"/>
      <c r="R578" s="138">
        <f t="shared" si="444"/>
        <v>918.80879999999991</v>
      </c>
    </row>
    <row r="579" spans="1:18" ht="36">
      <c r="A579" s="126">
        <v>6</v>
      </c>
      <c r="B579" s="135" t="s">
        <v>116</v>
      </c>
      <c r="C579" s="150" t="s">
        <v>290</v>
      </c>
      <c r="D579" s="126" t="s">
        <v>118</v>
      </c>
      <c r="E579" s="163">
        <v>30.8</v>
      </c>
      <c r="F579" s="126"/>
      <c r="G579" s="126">
        <v>9.4</v>
      </c>
      <c r="H579" s="138"/>
      <c r="I579" s="138">
        <f t="shared" si="442"/>
        <v>28.741440000000001</v>
      </c>
      <c r="J579" s="123"/>
      <c r="K579" s="126"/>
      <c r="L579" s="125"/>
      <c r="M579" s="125"/>
      <c r="N579" s="125"/>
      <c r="O579" s="138"/>
      <c r="P579" s="138">
        <f t="shared" si="443"/>
        <v>28.741440000000001</v>
      </c>
      <c r="Q579" s="138"/>
      <c r="R579" s="138">
        <f t="shared" si="444"/>
        <v>885.23635200000001</v>
      </c>
    </row>
    <row r="580" spans="1:18" ht="18">
      <c r="A580" s="237">
        <v>7</v>
      </c>
      <c r="B580" s="239" t="s">
        <v>250</v>
      </c>
      <c r="C580" s="232" t="s">
        <v>256</v>
      </c>
      <c r="D580" s="237" t="s">
        <v>245</v>
      </c>
      <c r="E580" s="237">
        <f>3080*0.1</f>
        <v>308</v>
      </c>
      <c r="F580" s="237">
        <v>0.08</v>
      </c>
      <c r="G580" s="237">
        <v>0.26</v>
      </c>
      <c r="H580" s="243">
        <f t="shared" ref="H580" si="446">F580*H$7</f>
        <v>0.19742319999999999</v>
      </c>
      <c r="I580" s="243">
        <f t="shared" si="442"/>
        <v>0.79497600000000002</v>
      </c>
      <c r="J580" s="124" t="s">
        <v>147</v>
      </c>
      <c r="K580" s="126" t="s">
        <v>245</v>
      </c>
      <c r="L580" s="125" t="s">
        <v>228</v>
      </c>
      <c r="M580" s="126">
        <v>1.22</v>
      </c>
      <c r="N580" s="125">
        <v>6</v>
      </c>
      <c r="O580" s="221">
        <f>((N580*M580)+(N581*M581))*O$7</f>
        <v>8.5561377600000004</v>
      </c>
      <c r="P580" s="221">
        <f t="shared" si="443"/>
        <v>9.5485369599999999</v>
      </c>
      <c r="Q580" s="221">
        <f>O580*E580</f>
        <v>2635.2904300800001</v>
      </c>
      <c r="R580" s="221">
        <f t="shared" si="444"/>
        <v>2940.9493836799998</v>
      </c>
    </row>
    <row r="581" spans="1:18" ht="18">
      <c r="A581" s="238"/>
      <c r="B581" s="240"/>
      <c r="C581" s="241"/>
      <c r="D581" s="238"/>
      <c r="E581" s="238"/>
      <c r="F581" s="238"/>
      <c r="G581" s="238"/>
      <c r="H581" s="244"/>
      <c r="I581" s="244"/>
      <c r="J581" s="124" t="s">
        <v>126</v>
      </c>
      <c r="K581" s="126" t="s">
        <v>245</v>
      </c>
      <c r="L581" s="145"/>
      <c r="M581" s="125">
        <v>7.0000000000000007E-2</v>
      </c>
      <c r="N581" s="125">
        <v>0.2</v>
      </c>
      <c r="O581" s="245"/>
      <c r="P581" s="245"/>
      <c r="Q581" s="245"/>
      <c r="R581" s="245"/>
    </row>
    <row r="582" spans="1:18" ht="36">
      <c r="A582" s="126">
        <v>8</v>
      </c>
      <c r="B582" s="141" t="s">
        <v>259</v>
      </c>
      <c r="C582" s="124" t="s">
        <v>257</v>
      </c>
      <c r="D582" s="126" t="s">
        <v>169</v>
      </c>
      <c r="E582" s="126">
        <v>7</v>
      </c>
      <c r="F582" s="126">
        <v>0.7</v>
      </c>
      <c r="G582" s="126">
        <v>0.62</v>
      </c>
      <c r="H582" s="138">
        <f>F582*H$7</f>
        <v>1.7274529999999999</v>
      </c>
      <c r="I582" s="138">
        <f>G582*I$7</f>
        <v>1.8957119999999998</v>
      </c>
      <c r="J582" s="124"/>
      <c r="K582" s="126"/>
      <c r="L582" s="125"/>
      <c r="M582" s="143"/>
      <c r="N582" s="125"/>
      <c r="O582" s="138"/>
      <c r="P582" s="138">
        <f>H582+I582+O582</f>
        <v>3.6231649999999997</v>
      </c>
      <c r="Q582" s="138"/>
      <c r="R582" s="138">
        <f>P582*E582</f>
        <v>25.362154999999998</v>
      </c>
    </row>
    <row r="583" spans="1:18" ht="36">
      <c r="A583" s="126">
        <v>9</v>
      </c>
      <c r="B583" s="141" t="s">
        <v>259</v>
      </c>
      <c r="C583" s="124" t="s">
        <v>261</v>
      </c>
      <c r="D583" s="126" t="s">
        <v>169</v>
      </c>
      <c r="E583" s="126">
        <v>4</v>
      </c>
      <c r="F583" s="126">
        <v>0.7</v>
      </c>
      <c r="G583" s="126">
        <v>0.62</v>
      </c>
      <c r="H583" s="138">
        <f>F583*H$7</f>
        <v>1.7274529999999999</v>
      </c>
      <c r="I583" s="138">
        <f>G583*I$7</f>
        <v>1.8957119999999998</v>
      </c>
      <c r="J583" s="124" t="s">
        <v>260</v>
      </c>
      <c r="K583" s="126" t="s">
        <v>169</v>
      </c>
      <c r="L583" s="125"/>
      <c r="M583" s="143">
        <v>1</v>
      </c>
      <c r="N583" s="125">
        <v>42.5</v>
      </c>
      <c r="O583" s="138">
        <f>N583*M583*O$7</f>
        <v>49.582199999999993</v>
      </c>
      <c r="P583" s="138">
        <f t="shared" ref="P583:P584" si="447">H583+I583+O583</f>
        <v>53.205364999999993</v>
      </c>
      <c r="Q583" s="138">
        <f>O583*E583</f>
        <v>198.32879999999997</v>
      </c>
      <c r="R583" s="138">
        <f t="shared" ref="R583:R584" si="448">P583*E583</f>
        <v>212.82145999999997</v>
      </c>
    </row>
    <row r="584" spans="1:18" ht="54">
      <c r="A584" s="126">
        <v>10</v>
      </c>
      <c r="B584" s="135" t="s">
        <v>254</v>
      </c>
      <c r="C584" s="124" t="s">
        <v>258</v>
      </c>
      <c r="D584" s="126" t="s">
        <v>255</v>
      </c>
      <c r="E584" s="126">
        <v>9.5000000000000001E-2</v>
      </c>
      <c r="F584" s="126">
        <v>28.1</v>
      </c>
      <c r="G584" s="126">
        <v>1.66</v>
      </c>
      <c r="H584" s="138">
        <f t="shared" ref="H584" si="449">F584*H$7</f>
        <v>69.344898999999998</v>
      </c>
      <c r="I584" s="138">
        <f t="shared" ref="I584" si="450">G584*I$7</f>
        <v>5.0756159999999992</v>
      </c>
      <c r="J584" s="124" t="s">
        <v>158</v>
      </c>
      <c r="K584" s="126" t="s">
        <v>114</v>
      </c>
      <c r="L584" s="128" t="s">
        <v>192</v>
      </c>
      <c r="M584" s="125">
        <v>0.45</v>
      </c>
      <c r="N584" s="125">
        <v>165</v>
      </c>
      <c r="O584" s="138">
        <f>N584*M584*O$7</f>
        <v>86.623019999999997</v>
      </c>
      <c r="P584" s="138">
        <f t="shared" si="447"/>
        <v>161.04353499999999</v>
      </c>
      <c r="Q584" s="138">
        <f>O584*E584</f>
        <v>8.2291869000000002</v>
      </c>
      <c r="R584" s="138">
        <f t="shared" si="448"/>
        <v>15.299135824999999</v>
      </c>
    </row>
    <row r="585" spans="1:18" ht="18">
      <c r="A585" s="237">
        <v>11</v>
      </c>
      <c r="B585" s="239" t="s">
        <v>137</v>
      </c>
      <c r="C585" s="232" t="s">
        <v>251</v>
      </c>
      <c r="D585" s="237" t="s">
        <v>252</v>
      </c>
      <c r="E585" s="237">
        <v>0.8</v>
      </c>
      <c r="F585" s="237">
        <v>1.55</v>
      </c>
      <c r="G585" s="237">
        <v>0.33</v>
      </c>
      <c r="H585" s="221">
        <f>F585*H$7</f>
        <v>3.8250744999999999</v>
      </c>
      <c r="I585" s="221">
        <f>G585*I$7</f>
        <v>1.0090079999999999</v>
      </c>
      <c r="J585" s="124" t="s">
        <v>170</v>
      </c>
      <c r="K585" s="126" t="s">
        <v>252</v>
      </c>
      <c r="L585" s="125" t="s">
        <v>224</v>
      </c>
      <c r="M585" s="125">
        <v>1.02</v>
      </c>
      <c r="N585" s="125">
        <v>29.93</v>
      </c>
      <c r="O585" s="221">
        <f>((N585*M585)/1.02+(N586*M586)+(N587*M587)+(N588*M588))*O$7</f>
        <v>41.301389279999995</v>
      </c>
      <c r="P585" s="221">
        <f>H585+I585+O585</f>
        <v>46.135471779999996</v>
      </c>
      <c r="Q585" s="221">
        <f>O585*E585</f>
        <v>33.041111424</v>
      </c>
      <c r="R585" s="221">
        <f>P585*E585</f>
        <v>36.908377424000001</v>
      </c>
    </row>
    <row r="586" spans="1:18" ht="18">
      <c r="A586" s="287"/>
      <c r="B586" s="288"/>
      <c r="C586" s="289"/>
      <c r="D586" s="287"/>
      <c r="E586" s="287"/>
      <c r="F586" s="287"/>
      <c r="G586" s="287"/>
      <c r="H586" s="286"/>
      <c r="I586" s="286"/>
      <c r="J586" s="124" t="s">
        <v>141</v>
      </c>
      <c r="K586" s="126" t="s">
        <v>253</v>
      </c>
      <c r="L586" s="125"/>
      <c r="M586" s="125">
        <v>0.71699999999999997</v>
      </c>
      <c r="N586" s="125">
        <v>3.5</v>
      </c>
      <c r="O586" s="286"/>
      <c r="P586" s="286"/>
      <c r="Q586" s="286"/>
      <c r="R586" s="286"/>
    </row>
    <row r="587" spans="1:18" ht="18">
      <c r="A587" s="287"/>
      <c r="B587" s="288"/>
      <c r="C587" s="289"/>
      <c r="D587" s="287"/>
      <c r="E587" s="287"/>
      <c r="F587" s="287"/>
      <c r="G587" s="287"/>
      <c r="H587" s="286"/>
      <c r="I587" s="286"/>
      <c r="J587" s="154" t="s">
        <v>143</v>
      </c>
      <c r="K587" s="126" t="s">
        <v>252</v>
      </c>
      <c r="L587" s="127" t="s">
        <v>225</v>
      </c>
      <c r="M587" s="125">
        <v>1.6500000000000001E-2</v>
      </c>
      <c r="N587" s="125">
        <v>125</v>
      </c>
      <c r="O587" s="286"/>
      <c r="P587" s="286"/>
      <c r="Q587" s="286"/>
      <c r="R587" s="286"/>
    </row>
    <row r="588" spans="1:18" ht="18">
      <c r="A588" s="238"/>
      <c r="B588" s="240"/>
      <c r="C588" s="241"/>
      <c r="D588" s="238"/>
      <c r="E588" s="238"/>
      <c r="F588" s="238"/>
      <c r="G588" s="238"/>
      <c r="H588" s="245"/>
      <c r="I588" s="245"/>
      <c r="J588" s="154" t="s">
        <v>144</v>
      </c>
      <c r="K588" s="126" t="s">
        <v>145</v>
      </c>
      <c r="L588" s="127" t="s">
        <v>230</v>
      </c>
      <c r="M588" s="125">
        <v>0.9</v>
      </c>
      <c r="N588" s="125">
        <v>1</v>
      </c>
      <c r="O588" s="245"/>
      <c r="P588" s="245"/>
      <c r="Q588" s="245"/>
      <c r="R588" s="245"/>
    </row>
    <row r="589" spans="1:18" ht="18">
      <c r="A589" s="85" t="s">
        <v>149</v>
      </c>
      <c r="B589" s="85"/>
      <c r="C589" s="85" t="s">
        <v>262</v>
      </c>
      <c r="D589" s="85"/>
      <c r="E589" s="85"/>
      <c r="F589" s="85"/>
      <c r="G589" s="85"/>
      <c r="H589" s="85"/>
      <c r="I589" s="85"/>
      <c r="J589" s="85"/>
      <c r="K589" s="85"/>
      <c r="L589" s="85"/>
      <c r="M589" s="85"/>
      <c r="N589" s="85"/>
      <c r="O589" s="85"/>
      <c r="P589" s="85"/>
      <c r="Q589" s="85"/>
      <c r="R589" s="85"/>
    </row>
    <row r="590" spans="1:18" ht="72">
      <c r="A590" s="126">
        <v>1</v>
      </c>
      <c r="B590" s="127" t="s">
        <v>111</v>
      </c>
      <c r="C590" s="131" t="s">
        <v>239</v>
      </c>
      <c r="D590" s="125" t="s">
        <v>113</v>
      </c>
      <c r="E590" s="132">
        <v>1.8E-3</v>
      </c>
      <c r="F590" s="125">
        <v>5.92</v>
      </c>
      <c r="G590" s="125">
        <v>187.67</v>
      </c>
      <c r="H590" s="133">
        <f t="shared" ref="H590" si="451">F590*H$7</f>
        <v>14.6093168</v>
      </c>
      <c r="I590" s="133">
        <f t="shared" ref="I590:I596" si="452">G590*I$7</f>
        <v>573.81979199999989</v>
      </c>
      <c r="J590" s="134"/>
      <c r="K590" s="125"/>
      <c r="L590" s="125"/>
      <c r="M590" s="125"/>
      <c r="N590" s="125"/>
      <c r="O590" s="133"/>
      <c r="P590" s="133">
        <f t="shared" ref="P590:P596" si="453">H590+I590+O590</f>
        <v>588.42910879999988</v>
      </c>
      <c r="Q590" s="133"/>
      <c r="R590" s="133">
        <f t="shared" ref="R590:R596" si="454">P590*E590</f>
        <v>1.0591723958399997</v>
      </c>
    </row>
    <row r="591" spans="1:18" ht="36">
      <c r="A591" s="126">
        <v>2</v>
      </c>
      <c r="B591" s="135" t="s">
        <v>115</v>
      </c>
      <c r="C591" s="124" t="s">
        <v>395</v>
      </c>
      <c r="D591" s="136" t="s">
        <v>114</v>
      </c>
      <c r="E591" s="137">
        <f>1.8*1.95</f>
        <v>3.51</v>
      </c>
      <c r="F591" s="126"/>
      <c r="G591" s="126">
        <v>0.5</v>
      </c>
      <c r="H591" s="133"/>
      <c r="I591" s="133">
        <f t="shared" si="452"/>
        <v>1.5287999999999999</v>
      </c>
      <c r="J591" s="124"/>
      <c r="K591" s="126"/>
      <c r="L591" s="127"/>
      <c r="M591" s="125"/>
      <c r="N591" s="125"/>
      <c r="O591" s="138"/>
      <c r="P591" s="139">
        <f t="shared" si="453"/>
        <v>1.5287999999999999</v>
      </c>
      <c r="Q591" s="138"/>
      <c r="R591" s="138">
        <f t="shared" si="454"/>
        <v>5.3660879999999995</v>
      </c>
    </row>
    <row r="592" spans="1:18" ht="36">
      <c r="A592" s="126">
        <v>3</v>
      </c>
      <c r="B592" s="140" t="s">
        <v>287</v>
      </c>
      <c r="C592" s="151" t="s">
        <v>292</v>
      </c>
      <c r="D592" s="126" t="s">
        <v>288</v>
      </c>
      <c r="E592" s="139">
        <v>0.2369</v>
      </c>
      <c r="F592" s="139"/>
      <c r="G592" s="126">
        <f>96+40.5</f>
        <v>136.5</v>
      </c>
      <c r="H592" s="133"/>
      <c r="I592" s="133">
        <f t="shared" si="452"/>
        <v>417.36239999999998</v>
      </c>
      <c r="J592" s="124"/>
      <c r="K592" s="126"/>
      <c r="L592" s="125"/>
      <c r="M592" s="125"/>
      <c r="N592" s="125"/>
      <c r="O592" s="138"/>
      <c r="P592" s="138">
        <f t="shared" si="453"/>
        <v>417.36239999999998</v>
      </c>
      <c r="Q592" s="138"/>
      <c r="R592" s="138">
        <f t="shared" si="454"/>
        <v>98.873152559999994</v>
      </c>
    </row>
    <row r="593" spans="1:18" ht="36">
      <c r="A593" s="126">
        <v>4</v>
      </c>
      <c r="B593" s="127" t="s">
        <v>111</v>
      </c>
      <c r="C593" s="149" t="s">
        <v>289</v>
      </c>
      <c r="D593" s="125" t="s">
        <v>113</v>
      </c>
      <c r="E593" s="139">
        <v>0.2369</v>
      </c>
      <c r="F593" s="125">
        <v>5.92</v>
      </c>
      <c r="G593" s="125">
        <v>187.67</v>
      </c>
      <c r="H593" s="133">
        <f t="shared" ref="H593" si="455">F593*H$7</f>
        <v>14.6093168</v>
      </c>
      <c r="I593" s="133">
        <f t="shared" si="452"/>
        <v>573.81979199999989</v>
      </c>
      <c r="J593" s="134"/>
      <c r="K593" s="125"/>
      <c r="L593" s="125"/>
      <c r="M593" s="125"/>
      <c r="N593" s="125"/>
      <c r="O593" s="133"/>
      <c r="P593" s="133">
        <f t="shared" si="453"/>
        <v>588.42910879999988</v>
      </c>
      <c r="Q593" s="133"/>
      <c r="R593" s="133">
        <f t="shared" si="454"/>
        <v>139.39885587471997</v>
      </c>
    </row>
    <row r="594" spans="1:18" ht="36">
      <c r="A594" s="126">
        <v>5</v>
      </c>
      <c r="B594" s="135" t="s">
        <v>115</v>
      </c>
      <c r="C594" s="124" t="s">
        <v>395</v>
      </c>
      <c r="D594" s="136" t="s">
        <v>114</v>
      </c>
      <c r="E594" s="137">
        <v>461.9</v>
      </c>
      <c r="F594" s="126"/>
      <c r="G594" s="126">
        <v>0.5</v>
      </c>
      <c r="H594" s="133"/>
      <c r="I594" s="133">
        <f t="shared" si="452"/>
        <v>1.5287999999999999</v>
      </c>
      <c r="J594" s="124"/>
      <c r="K594" s="126"/>
      <c r="L594" s="127"/>
      <c r="M594" s="125"/>
      <c r="N594" s="125"/>
      <c r="O594" s="138"/>
      <c r="P594" s="139">
        <f t="shared" si="453"/>
        <v>1.5287999999999999</v>
      </c>
      <c r="Q594" s="138"/>
      <c r="R594" s="138">
        <f t="shared" si="454"/>
        <v>706.15271999999993</v>
      </c>
    </row>
    <row r="595" spans="1:18" ht="36">
      <c r="A595" s="126">
        <v>6</v>
      </c>
      <c r="B595" s="135" t="s">
        <v>116</v>
      </c>
      <c r="C595" s="150" t="s">
        <v>290</v>
      </c>
      <c r="D595" s="126" t="s">
        <v>118</v>
      </c>
      <c r="E595" s="159">
        <v>9.8699999999999992</v>
      </c>
      <c r="F595" s="126"/>
      <c r="G595" s="126">
        <v>9.4</v>
      </c>
      <c r="H595" s="138"/>
      <c r="I595" s="138">
        <f t="shared" si="452"/>
        <v>28.741440000000001</v>
      </c>
      <c r="J595" s="123"/>
      <c r="K595" s="126"/>
      <c r="L595" s="125"/>
      <c r="M595" s="125"/>
      <c r="N595" s="125"/>
      <c r="O595" s="138"/>
      <c r="P595" s="138">
        <f t="shared" si="453"/>
        <v>28.741440000000001</v>
      </c>
      <c r="Q595" s="138"/>
      <c r="R595" s="138">
        <f t="shared" si="454"/>
        <v>283.67801279999998</v>
      </c>
    </row>
    <row r="596" spans="1:18" ht="54">
      <c r="A596" s="272">
        <v>7</v>
      </c>
      <c r="B596" s="272" t="s">
        <v>263</v>
      </c>
      <c r="C596" s="210" t="s">
        <v>275</v>
      </c>
      <c r="D596" s="272" t="s">
        <v>169</v>
      </c>
      <c r="E596" s="272">
        <v>518</v>
      </c>
      <c r="F596" s="272">
        <v>0.59199999999999997</v>
      </c>
      <c r="G596" s="272">
        <v>7.1000000000000004E-3</v>
      </c>
      <c r="H596" s="226">
        <f t="shared" ref="H596" si="456">F596*H$7</f>
        <v>1.4609316799999998</v>
      </c>
      <c r="I596" s="226">
        <f t="shared" si="452"/>
        <v>2.1708959999999999E-2</v>
      </c>
      <c r="J596" s="124" t="s">
        <v>276</v>
      </c>
      <c r="K596" s="140" t="s">
        <v>169</v>
      </c>
      <c r="L596" s="125" t="s">
        <v>278</v>
      </c>
      <c r="M596" s="144">
        <v>1</v>
      </c>
      <c r="N596" s="125">
        <v>5.75</v>
      </c>
      <c r="O596" s="227">
        <f>((N596*M596)+(N597*M597)/1.02+(N598*M598))*O$7</f>
        <v>8.0614618122352937</v>
      </c>
      <c r="P596" s="226">
        <f t="shared" si="453"/>
        <v>9.5441024522352933</v>
      </c>
      <c r="Q596" s="226">
        <f t="shared" ref="Q596" si="457">O596*E596</f>
        <v>4175.8372187378818</v>
      </c>
      <c r="R596" s="226">
        <f t="shared" si="454"/>
        <v>4943.8450702578821</v>
      </c>
    </row>
    <row r="597" spans="1:18" ht="18">
      <c r="A597" s="272"/>
      <c r="B597" s="272"/>
      <c r="C597" s="210"/>
      <c r="D597" s="272"/>
      <c r="E597" s="272"/>
      <c r="F597" s="272"/>
      <c r="G597" s="272"/>
      <c r="H597" s="226"/>
      <c r="I597" s="226"/>
      <c r="J597" s="124" t="s">
        <v>170</v>
      </c>
      <c r="K597" s="126" t="s">
        <v>245</v>
      </c>
      <c r="L597" s="125" t="s">
        <v>224</v>
      </c>
      <c r="M597" s="144">
        <v>3.9E-2</v>
      </c>
      <c r="N597" s="125">
        <v>29.93</v>
      </c>
      <c r="O597" s="227"/>
      <c r="P597" s="226"/>
      <c r="Q597" s="226"/>
      <c r="R597" s="226"/>
    </row>
    <row r="598" spans="1:18" ht="18">
      <c r="A598" s="272"/>
      <c r="B598" s="272"/>
      <c r="C598" s="210"/>
      <c r="D598" s="272"/>
      <c r="E598" s="272"/>
      <c r="F598" s="272"/>
      <c r="G598" s="272"/>
      <c r="H598" s="226"/>
      <c r="I598" s="226"/>
      <c r="J598" s="124" t="s">
        <v>136</v>
      </c>
      <c r="K598" s="126" t="s">
        <v>245</v>
      </c>
      <c r="L598" s="147" t="s">
        <v>191</v>
      </c>
      <c r="M598" s="144">
        <v>5.9999999999999995E-4</v>
      </c>
      <c r="N598" s="125">
        <v>26</v>
      </c>
      <c r="O598" s="227"/>
      <c r="P598" s="226"/>
      <c r="Q598" s="226"/>
      <c r="R598" s="226"/>
    </row>
    <row r="599" spans="1:18" ht="18">
      <c r="A599" s="223">
        <v>8</v>
      </c>
      <c r="B599" s="224" t="s">
        <v>269</v>
      </c>
      <c r="C599" s="210" t="s">
        <v>282</v>
      </c>
      <c r="D599" s="223" t="s">
        <v>245</v>
      </c>
      <c r="E599" s="274">
        <f>518*0.1*0.2</f>
        <v>10.360000000000001</v>
      </c>
      <c r="F599" s="223">
        <v>3.12</v>
      </c>
      <c r="G599" s="223">
        <v>1.27</v>
      </c>
      <c r="H599" s="226">
        <f t="shared" ref="H599" si="458">F599*H$7</f>
        <v>7.6995047999999997</v>
      </c>
      <c r="I599" s="226">
        <f>G599*I$7</f>
        <v>3.8831519999999999</v>
      </c>
      <c r="J599" s="124" t="s">
        <v>170</v>
      </c>
      <c r="K599" s="126" t="s">
        <v>129</v>
      </c>
      <c r="L599" s="125" t="s">
        <v>224</v>
      </c>
      <c r="M599" s="125">
        <v>1.0149999999999999</v>
      </c>
      <c r="N599" s="125">
        <v>29.93</v>
      </c>
      <c r="O599" s="227">
        <f>((N599*M599)/1.02+(N600*M600)+(N601*M601)+(N602*M602)+(N603*M603))*O$7</f>
        <v>45.125966891764698</v>
      </c>
      <c r="P599" s="226">
        <f t="shared" ref="P599" si="459">H599+I599+O599</f>
        <v>56.7086236917647</v>
      </c>
      <c r="Q599" s="226">
        <f>O599*E599</f>
        <v>467.50501699868232</v>
      </c>
      <c r="R599" s="226">
        <f t="shared" ref="R599" si="460">P599*E599</f>
        <v>587.50134144668232</v>
      </c>
    </row>
    <row r="600" spans="1:18" ht="18">
      <c r="A600" s="223"/>
      <c r="B600" s="224"/>
      <c r="C600" s="210"/>
      <c r="D600" s="223"/>
      <c r="E600" s="274"/>
      <c r="F600" s="223"/>
      <c r="G600" s="223"/>
      <c r="H600" s="226"/>
      <c r="I600" s="226"/>
      <c r="J600" s="124" t="s">
        <v>141</v>
      </c>
      <c r="K600" s="126" t="s">
        <v>270</v>
      </c>
      <c r="L600" s="126"/>
      <c r="M600" s="125">
        <v>0.92</v>
      </c>
      <c r="N600" s="126">
        <v>3.5</v>
      </c>
      <c r="O600" s="227"/>
      <c r="P600" s="226"/>
      <c r="Q600" s="226"/>
      <c r="R600" s="226"/>
    </row>
    <row r="601" spans="1:18" ht="18">
      <c r="A601" s="223"/>
      <c r="B601" s="224"/>
      <c r="C601" s="210"/>
      <c r="D601" s="223"/>
      <c r="E601" s="274"/>
      <c r="F601" s="223"/>
      <c r="G601" s="223"/>
      <c r="H601" s="226"/>
      <c r="I601" s="226"/>
      <c r="J601" s="124" t="s">
        <v>143</v>
      </c>
      <c r="K601" s="126" t="s">
        <v>245</v>
      </c>
      <c r="L601" s="127" t="s">
        <v>225</v>
      </c>
      <c r="M601" s="125">
        <v>2.7799999999999998E-2</v>
      </c>
      <c r="N601" s="125">
        <v>125</v>
      </c>
      <c r="O601" s="227"/>
      <c r="P601" s="226"/>
      <c r="Q601" s="226"/>
      <c r="R601" s="226"/>
    </row>
    <row r="602" spans="1:18" ht="18">
      <c r="A602" s="223"/>
      <c r="B602" s="224"/>
      <c r="C602" s="210"/>
      <c r="D602" s="223"/>
      <c r="E602" s="274"/>
      <c r="F602" s="223"/>
      <c r="G602" s="223"/>
      <c r="H602" s="226"/>
      <c r="I602" s="226"/>
      <c r="J602" s="124" t="s">
        <v>144</v>
      </c>
      <c r="K602" s="126" t="s">
        <v>145</v>
      </c>
      <c r="L602" s="127" t="s">
        <v>230</v>
      </c>
      <c r="M602" s="125">
        <v>0.9</v>
      </c>
      <c r="N602" s="125">
        <v>1</v>
      </c>
      <c r="O602" s="227"/>
      <c r="P602" s="226"/>
      <c r="Q602" s="226"/>
      <c r="R602" s="226"/>
    </row>
    <row r="603" spans="1:18" ht="18">
      <c r="A603" s="223"/>
      <c r="B603" s="224"/>
      <c r="C603" s="210"/>
      <c r="D603" s="223"/>
      <c r="E603" s="274"/>
      <c r="F603" s="223"/>
      <c r="G603" s="223"/>
      <c r="H603" s="226"/>
      <c r="I603" s="226"/>
      <c r="J603" s="124" t="s">
        <v>271</v>
      </c>
      <c r="K603" s="126" t="s">
        <v>145</v>
      </c>
      <c r="L603" s="125" t="s">
        <v>279</v>
      </c>
      <c r="M603" s="125">
        <v>1.4</v>
      </c>
      <c r="N603" s="125">
        <v>0.93</v>
      </c>
      <c r="O603" s="227"/>
      <c r="P603" s="226"/>
      <c r="Q603" s="226"/>
      <c r="R603" s="226"/>
    </row>
    <row r="604" spans="1:18" ht="29.25" customHeight="1">
      <c r="A604" s="223">
        <v>9</v>
      </c>
      <c r="B604" s="224" t="s">
        <v>250</v>
      </c>
      <c r="C604" s="210" t="s">
        <v>264</v>
      </c>
      <c r="D604" s="223" t="s">
        <v>245</v>
      </c>
      <c r="E604" s="226">
        <f>862.2*0.12</f>
        <v>103.464</v>
      </c>
      <c r="F604" s="223">
        <v>0.08</v>
      </c>
      <c r="G604" s="223">
        <v>0.26</v>
      </c>
      <c r="H604" s="226">
        <f t="shared" ref="H604" si="461">F604*H$7</f>
        <v>0.19742319999999999</v>
      </c>
      <c r="I604" s="226">
        <f t="shared" ref="I604" si="462">G604*I$7</f>
        <v>0.79497600000000002</v>
      </c>
      <c r="J604" s="124" t="s">
        <v>147</v>
      </c>
      <c r="K604" s="126" t="s">
        <v>245</v>
      </c>
      <c r="L604" s="125" t="s">
        <v>228</v>
      </c>
      <c r="M604" s="125">
        <v>1.46</v>
      </c>
      <c r="N604" s="125">
        <v>6</v>
      </c>
      <c r="O604" s="226">
        <f>((N604*M604)+(N605*M605))*O$7</f>
        <v>10.236099359999999</v>
      </c>
      <c r="P604" s="226">
        <f t="shared" ref="P604" si="463">H604+I604+O604</f>
        <v>11.228498559999998</v>
      </c>
      <c r="Q604" s="226">
        <f t="shared" ref="Q604" si="464">O604*E604</f>
        <v>1059.06778418304</v>
      </c>
      <c r="R604" s="226">
        <f t="shared" ref="R604" si="465">P604*E604</f>
        <v>1161.7453750118398</v>
      </c>
    </row>
    <row r="605" spans="1:18" ht="30" customHeight="1">
      <c r="A605" s="223"/>
      <c r="B605" s="224"/>
      <c r="C605" s="210"/>
      <c r="D605" s="223"/>
      <c r="E605" s="226"/>
      <c r="F605" s="223"/>
      <c r="G605" s="223"/>
      <c r="H605" s="226"/>
      <c r="I605" s="226"/>
      <c r="J605" s="124" t="s">
        <v>126</v>
      </c>
      <c r="K605" s="126" t="s">
        <v>245</v>
      </c>
      <c r="L605" s="145"/>
      <c r="M605" s="125">
        <v>7.0000000000000007E-2</v>
      </c>
      <c r="N605" s="125">
        <v>0.2</v>
      </c>
      <c r="O605" s="226"/>
      <c r="P605" s="226"/>
      <c r="Q605" s="226"/>
      <c r="R605" s="226"/>
    </row>
    <row r="606" spans="1:18" ht="36">
      <c r="A606" s="223">
        <v>10</v>
      </c>
      <c r="B606" s="224" t="s">
        <v>265</v>
      </c>
      <c r="C606" s="210" t="s">
        <v>308</v>
      </c>
      <c r="D606" s="223" t="s">
        <v>266</v>
      </c>
      <c r="E606" s="226">
        <v>8.6219999999999999</v>
      </c>
      <c r="F606" s="223">
        <v>0.82299999999999995</v>
      </c>
      <c r="G606" s="223"/>
      <c r="H606" s="226">
        <f t="shared" ref="H606" si="466">F606*H$7</f>
        <v>2.0309911699999996</v>
      </c>
      <c r="I606" s="226"/>
      <c r="J606" s="124" t="s">
        <v>267</v>
      </c>
      <c r="K606" s="126" t="s">
        <v>114</v>
      </c>
      <c r="L606" s="125" t="s">
        <v>277</v>
      </c>
      <c r="M606" s="125">
        <v>7.14</v>
      </c>
      <c r="N606" s="125">
        <v>28</v>
      </c>
      <c r="O606" s="226">
        <f>((N606*M606)/1.02+(N607*M607))*O$7</f>
        <v>232.06802879999992</v>
      </c>
      <c r="P606" s="226">
        <f t="shared" ref="P606" si="467">H606+I606+O606</f>
        <v>234.09901996999992</v>
      </c>
      <c r="Q606" s="226">
        <f t="shared" ref="Q606" si="468">O606*E606</f>
        <v>2000.8905443135993</v>
      </c>
      <c r="R606" s="226">
        <f t="shared" ref="R606" si="469">P606*E606</f>
        <v>2018.4017501813391</v>
      </c>
    </row>
    <row r="607" spans="1:18" ht="18">
      <c r="A607" s="223"/>
      <c r="B607" s="224"/>
      <c r="C607" s="210"/>
      <c r="D607" s="223"/>
      <c r="E607" s="226"/>
      <c r="F607" s="223"/>
      <c r="G607" s="223"/>
      <c r="H607" s="226"/>
      <c r="I607" s="226"/>
      <c r="J607" s="124" t="s">
        <v>130</v>
      </c>
      <c r="K607" s="126" t="s">
        <v>245</v>
      </c>
      <c r="L607" s="127" t="s">
        <v>268</v>
      </c>
      <c r="M607" s="125">
        <v>0.5</v>
      </c>
      <c r="N607" s="125">
        <v>5.84</v>
      </c>
      <c r="O607" s="226"/>
      <c r="P607" s="226"/>
      <c r="Q607" s="226"/>
      <c r="R607" s="226"/>
    </row>
    <row r="608" spans="1:18" ht="54">
      <c r="A608" s="272">
        <v>11</v>
      </c>
      <c r="B608" s="272" t="s">
        <v>272</v>
      </c>
      <c r="C608" s="210" t="s">
        <v>273</v>
      </c>
      <c r="D608" s="272" t="s">
        <v>169</v>
      </c>
      <c r="E608" s="272">
        <v>6.4</v>
      </c>
      <c r="F608" s="272">
        <v>0.59199999999999997</v>
      </c>
      <c r="G608" s="272">
        <v>7.1000000000000004E-3</v>
      </c>
      <c r="H608" s="226">
        <f>F608*H$7</f>
        <v>1.4609316799999998</v>
      </c>
      <c r="I608" s="226">
        <f>G608*I$7</f>
        <v>2.1708959999999999E-2</v>
      </c>
      <c r="J608" s="124" t="s">
        <v>274</v>
      </c>
      <c r="K608" s="140" t="s">
        <v>169</v>
      </c>
      <c r="L608" s="125"/>
      <c r="M608" s="144">
        <v>1</v>
      </c>
      <c r="N608" s="125">
        <v>4</v>
      </c>
      <c r="O608" s="226">
        <f>((M608*N608)+(M609*N609)/1.02+(M610*N610))*O$7</f>
        <v>6.0198418122352946</v>
      </c>
      <c r="P608" s="273">
        <f>O608+H608+I608</f>
        <v>7.5024824522352942</v>
      </c>
      <c r="Q608" s="273">
        <f>O608*E608</f>
        <v>38.526987598305887</v>
      </c>
      <c r="R608" s="273">
        <f t="shared" ref="R608" si="470">P608*E608</f>
        <v>48.015887694305889</v>
      </c>
    </row>
    <row r="609" spans="1:18" ht="18">
      <c r="A609" s="272"/>
      <c r="B609" s="272"/>
      <c r="C609" s="210"/>
      <c r="D609" s="272"/>
      <c r="E609" s="272"/>
      <c r="F609" s="272"/>
      <c r="G609" s="272"/>
      <c r="H609" s="226"/>
      <c r="I609" s="226"/>
      <c r="J609" s="124" t="s">
        <v>170</v>
      </c>
      <c r="K609" s="146" t="s">
        <v>129</v>
      </c>
      <c r="L609" s="144" t="s">
        <v>224</v>
      </c>
      <c r="M609" s="144">
        <v>3.9E-2</v>
      </c>
      <c r="N609" s="125">
        <v>29.93</v>
      </c>
      <c r="O609" s="226"/>
      <c r="P609" s="273"/>
      <c r="Q609" s="273"/>
      <c r="R609" s="273"/>
    </row>
    <row r="610" spans="1:18" ht="18">
      <c r="A610" s="272"/>
      <c r="B610" s="272"/>
      <c r="C610" s="210"/>
      <c r="D610" s="272"/>
      <c r="E610" s="272"/>
      <c r="F610" s="272"/>
      <c r="G610" s="272"/>
      <c r="H610" s="226"/>
      <c r="I610" s="226"/>
      <c r="J610" s="124" t="s">
        <v>136</v>
      </c>
      <c r="K610" s="146" t="s">
        <v>129</v>
      </c>
      <c r="L610" s="147" t="s">
        <v>191</v>
      </c>
      <c r="M610" s="144">
        <v>5.9999999999999995E-4</v>
      </c>
      <c r="N610" s="125">
        <v>26</v>
      </c>
      <c r="O610" s="226"/>
      <c r="P610" s="273"/>
      <c r="Q610" s="273"/>
      <c r="R610" s="273"/>
    </row>
    <row r="611" spans="1:18" ht="18">
      <c r="A611" s="85" t="s">
        <v>214</v>
      </c>
      <c r="B611" s="85"/>
      <c r="C611" s="85" t="s">
        <v>293</v>
      </c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85"/>
      <c r="O611" s="85"/>
      <c r="P611" s="85"/>
      <c r="Q611" s="85"/>
      <c r="R611" s="85"/>
    </row>
    <row r="612" spans="1:18" ht="18">
      <c r="A612" s="237">
        <v>1</v>
      </c>
      <c r="B612" s="239" t="s">
        <v>250</v>
      </c>
      <c r="C612" s="232" t="s">
        <v>294</v>
      </c>
      <c r="D612" s="237" t="s">
        <v>245</v>
      </c>
      <c r="E612" s="237">
        <f>125*0.1</f>
        <v>12.5</v>
      </c>
      <c r="F612" s="237">
        <v>0.08</v>
      </c>
      <c r="G612" s="237">
        <v>0.26</v>
      </c>
      <c r="H612" s="243">
        <f>F612*H$7</f>
        <v>0.19742319999999999</v>
      </c>
      <c r="I612" s="243">
        <f>G612*I$7</f>
        <v>0.79497600000000002</v>
      </c>
      <c r="J612" s="124" t="s">
        <v>147</v>
      </c>
      <c r="K612" s="126" t="s">
        <v>245</v>
      </c>
      <c r="L612" s="126" t="s">
        <v>228</v>
      </c>
      <c r="M612" s="126">
        <v>1.22</v>
      </c>
      <c r="N612" s="126">
        <v>6</v>
      </c>
      <c r="O612" s="221">
        <f>((N612*M612)+(N613*M613))*O$7</f>
        <v>8.5561377600000004</v>
      </c>
      <c r="P612" s="221">
        <f t="shared" ref="P612" si="471">H612+I612+O612</f>
        <v>9.5485369599999999</v>
      </c>
      <c r="Q612" s="221">
        <f t="shared" ref="Q612" si="472">O612*E612</f>
        <v>106.951722</v>
      </c>
      <c r="R612" s="221">
        <f t="shared" ref="R612" si="473">P612*E612</f>
        <v>119.356712</v>
      </c>
    </row>
    <row r="613" spans="1:18" ht="18">
      <c r="A613" s="238"/>
      <c r="B613" s="240"/>
      <c r="C613" s="241"/>
      <c r="D613" s="238"/>
      <c r="E613" s="238"/>
      <c r="F613" s="238"/>
      <c r="G613" s="238"/>
      <c r="H613" s="244"/>
      <c r="I613" s="244"/>
      <c r="J613" s="124" t="s">
        <v>126</v>
      </c>
      <c r="K613" s="126" t="s">
        <v>245</v>
      </c>
      <c r="L613" s="142"/>
      <c r="M613" s="126">
        <v>7.0000000000000007E-2</v>
      </c>
      <c r="N613" s="126">
        <v>0.2</v>
      </c>
      <c r="O613" s="245"/>
      <c r="P613" s="245"/>
      <c r="Q613" s="245"/>
      <c r="R613" s="245"/>
    </row>
    <row r="614" spans="1:18" ht="18">
      <c r="A614" s="223">
        <v>2</v>
      </c>
      <c r="B614" s="269" t="s">
        <v>295</v>
      </c>
      <c r="C614" s="232" t="s">
        <v>296</v>
      </c>
      <c r="D614" s="237" t="s">
        <v>266</v>
      </c>
      <c r="E614" s="221">
        <v>1.25</v>
      </c>
      <c r="F614" s="237">
        <v>1.74</v>
      </c>
      <c r="G614" s="237">
        <v>11.06</v>
      </c>
      <c r="H614" s="221">
        <f>F614*H$7</f>
        <v>4.2939546000000002</v>
      </c>
      <c r="I614" s="221">
        <f t="shared" ref="I614" si="474">G614*I$7</f>
        <v>33.817056000000001</v>
      </c>
      <c r="J614" s="124" t="s">
        <v>121</v>
      </c>
      <c r="K614" s="126" t="s">
        <v>245</v>
      </c>
      <c r="L614" s="125" t="s">
        <v>297</v>
      </c>
      <c r="M614" s="125">
        <v>15.12</v>
      </c>
      <c r="N614" s="125">
        <v>4</v>
      </c>
      <c r="O614" s="250">
        <f>((N614*M614)+(N615*M615)+(N616*M616))*O$7</f>
        <v>78.258211199999977</v>
      </c>
      <c r="P614" s="221">
        <f t="shared" ref="P614" si="475">H614+I614+O614</f>
        <v>116.36922179999998</v>
      </c>
      <c r="Q614" s="221">
        <f t="shared" ref="Q614" si="476">O614*E614</f>
        <v>97.822763999999978</v>
      </c>
      <c r="R614" s="221">
        <f t="shared" ref="R614" si="477">P614*E614</f>
        <v>145.46152724999996</v>
      </c>
    </row>
    <row r="615" spans="1:18" ht="18">
      <c r="A615" s="261"/>
      <c r="B615" s="270"/>
      <c r="C615" s="249"/>
      <c r="D615" s="261"/>
      <c r="E615" s="222"/>
      <c r="F615" s="261"/>
      <c r="G615" s="261"/>
      <c r="H615" s="222"/>
      <c r="I615" s="222"/>
      <c r="J615" s="124" t="s">
        <v>124</v>
      </c>
      <c r="K615" s="126" t="s">
        <v>245</v>
      </c>
      <c r="L615" s="125" t="s">
        <v>125</v>
      </c>
      <c r="M615" s="125">
        <v>1.5</v>
      </c>
      <c r="N615" s="125">
        <v>4</v>
      </c>
      <c r="O615" s="251"/>
      <c r="P615" s="222"/>
      <c r="Q615" s="222"/>
      <c r="R615" s="222"/>
    </row>
    <row r="616" spans="1:18" ht="18">
      <c r="A616" s="238"/>
      <c r="B616" s="271"/>
      <c r="C616" s="241"/>
      <c r="D616" s="238"/>
      <c r="E616" s="245"/>
      <c r="F616" s="238"/>
      <c r="G616" s="238"/>
      <c r="H616" s="245"/>
      <c r="I616" s="245"/>
      <c r="J616" s="124" t="s">
        <v>126</v>
      </c>
      <c r="K616" s="126" t="s">
        <v>245</v>
      </c>
      <c r="L616" s="160"/>
      <c r="M616" s="125">
        <v>3</v>
      </c>
      <c r="N616" s="125">
        <v>0.2</v>
      </c>
      <c r="O616" s="252"/>
      <c r="P616" s="245"/>
      <c r="Q616" s="245"/>
      <c r="R616" s="245"/>
    </row>
    <row r="617" spans="1:18" ht="36">
      <c r="A617" s="125">
        <v>3</v>
      </c>
      <c r="B617" s="125" t="s">
        <v>298</v>
      </c>
      <c r="C617" s="152" t="s">
        <v>299</v>
      </c>
      <c r="D617" s="125" t="s">
        <v>114</v>
      </c>
      <c r="E617" s="161">
        <f>(4.12*125)/1000</f>
        <v>0.51500000000000001</v>
      </c>
      <c r="F617" s="125"/>
      <c r="G617" s="125">
        <v>2.2000000000000002</v>
      </c>
      <c r="H617" s="133"/>
      <c r="I617" s="138">
        <f t="shared" ref="I617" si="478">G617*I$7</f>
        <v>6.7267200000000003</v>
      </c>
      <c r="J617" s="152" t="s">
        <v>158</v>
      </c>
      <c r="K617" s="125" t="s">
        <v>114</v>
      </c>
      <c r="L617" s="125" t="s">
        <v>192</v>
      </c>
      <c r="M617" s="133">
        <v>1.03</v>
      </c>
      <c r="N617" s="125">
        <v>165</v>
      </c>
      <c r="O617" s="133">
        <f>N617*M617*O$7</f>
        <v>198.27046799999999</v>
      </c>
      <c r="P617" s="133">
        <f t="shared" ref="P617:P618" si="479">H617+I617+O617</f>
        <v>204.99718799999999</v>
      </c>
      <c r="Q617" s="133">
        <f t="shared" ref="Q617:Q618" si="480">O617*E617</f>
        <v>102.10929102</v>
      </c>
      <c r="R617" s="133">
        <f t="shared" ref="R617:R618" si="481">P617*E617</f>
        <v>105.57355182000001</v>
      </c>
    </row>
    <row r="618" spans="1:18" ht="72">
      <c r="A618" s="125">
        <v>4</v>
      </c>
      <c r="B618" s="144" t="s">
        <v>300</v>
      </c>
      <c r="C618" s="152" t="s">
        <v>301</v>
      </c>
      <c r="D618" s="125" t="s">
        <v>266</v>
      </c>
      <c r="E618" s="133">
        <v>1.25</v>
      </c>
      <c r="F618" s="125">
        <f>2.08+0.006</f>
        <v>2.0859999999999999</v>
      </c>
      <c r="G618" s="125">
        <v>4.74</v>
      </c>
      <c r="H618" s="138">
        <f t="shared" ref="H618" si="482">F618*H$7</f>
        <v>5.1478099399999993</v>
      </c>
      <c r="I618" s="138">
        <f>G618*I$7</f>
        <v>14.493024</v>
      </c>
      <c r="J618" s="152" t="s">
        <v>302</v>
      </c>
      <c r="K618" s="125" t="s">
        <v>114</v>
      </c>
      <c r="L618" s="125" t="s">
        <v>303</v>
      </c>
      <c r="M618" s="133">
        <v>12.21</v>
      </c>
      <c r="N618" s="125">
        <v>27</v>
      </c>
      <c r="O618" s="133">
        <f>N618*M618*O$7/1.02</f>
        <v>377.06491058823525</v>
      </c>
      <c r="P618" s="133">
        <f t="shared" si="479"/>
        <v>396.70574452823524</v>
      </c>
      <c r="Q618" s="133">
        <f t="shared" si="480"/>
        <v>471.33113823529408</v>
      </c>
      <c r="R618" s="133">
        <f t="shared" si="481"/>
        <v>495.88218066029407</v>
      </c>
    </row>
    <row r="619" spans="1:18" ht="18">
      <c r="A619" s="85" t="s">
        <v>215</v>
      </c>
      <c r="B619" s="85"/>
      <c r="C619" s="85" t="s">
        <v>210</v>
      </c>
      <c r="D619" s="85"/>
      <c r="E619" s="85"/>
      <c r="F619" s="85"/>
      <c r="G619" s="85"/>
      <c r="H619" s="85"/>
      <c r="I619" s="85"/>
      <c r="J619" s="85"/>
      <c r="K619" s="85"/>
      <c r="L619" s="85"/>
      <c r="M619" s="85"/>
      <c r="N619" s="85"/>
      <c r="O619" s="85"/>
      <c r="P619" s="85"/>
      <c r="Q619" s="85"/>
      <c r="R619" s="85"/>
    </row>
    <row r="620" spans="1:18" ht="18">
      <c r="A620" s="208">
        <v>1</v>
      </c>
      <c r="B620" s="209" t="s">
        <v>201</v>
      </c>
      <c r="C620" s="210" t="s">
        <v>307</v>
      </c>
      <c r="D620" s="208" t="s">
        <v>122</v>
      </c>
      <c r="E620" s="281">
        <v>0.7</v>
      </c>
      <c r="F620" s="208">
        <v>4.49</v>
      </c>
      <c r="G620" s="208">
        <v>1.23</v>
      </c>
      <c r="H620" s="212">
        <f t="shared" ref="H620" si="483">F620*H$7</f>
        <v>11.0803771</v>
      </c>
      <c r="I620" s="212">
        <f>G620*I$7</f>
        <v>3.7608479999999997</v>
      </c>
      <c r="J620" s="124" t="s">
        <v>170</v>
      </c>
      <c r="K620" s="6" t="s">
        <v>122</v>
      </c>
      <c r="L620" s="125" t="s">
        <v>224</v>
      </c>
      <c r="M620" s="8">
        <v>1.0149999999999999</v>
      </c>
      <c r="N620" s="95">
        <v>29.93</v>
      </c>
      <c r="O620" s="275">
        <f>((N620*M620)/1.02+(N621*M621)+(N622*M622))*O$7</f>
        <v>45.747786011764703</v>
      </c>
      <c r="P620" s="212">
        <f>H620+I620+O620</f>
        <v>60.589011111764705</v>
      </c>
      <c r="Q620" s="212">
        <f>O620*E620</f>
        <v>32.023450208235289</v>
      </c>
      <c r="R620" s="212">
        <f>P620*E620</f>
        <v>42.412307778235288</v>
      </c>
    </row>
    <row r="621" spans="1:18" ht="18">
      <c r="A621" s="208"/>
      <c r="B621" s="209"/>
      <c r="C621" s="211"/>
      <c r="D621" s="208"/>
      <c r="E621" s="281"/>
      <c r="F621" s="208"/>
      <c r="G621" s="208"/>
      <c r="H621" s="212"/>
      <c r="I621" s="212"/>
      <c r="J621" s="88" t="s">
        <v>141</v>
      </c>
      <c r="K621" s="6" t="s">
        <v>202</v>
      </c>
      <c r="L621" s="8"/>
      <c r="M621" s="8">
        <v>1.28</v>
      </c>
      <c r="N621" s="8">
        <v>3.5</v>
      </c>
      <c r="O621" s="275"/>
      <c r="P621" s="212"/>
      <c r="Q621" s="212"/>
      <c r="R621" s="212"/>
    </row>
    <row r="622" spans="1:18" ht="18">
      <c r="A622" s="208"/>
      <c r="B622" s="209"/>
      <c r="C622" s="211"/>
      <c r="D622" s="208"/>
      <c r="E622" s="281"/>
      <c r="F622" s="208"/>
      <c r="G622" s="208"/>
      <c r="H622" s="212"/>
      <c r="I622" s="212"/>
      <c r="J622" s="88" t="s">
        <v>143</v>
      </c>
      <c r="K622" s="6" t="s">
        <v>122</v>
      </c>
      <c r="L622" s="127" t="s">
        <v>225</v>
      </c>
      <c r="M622" s="8">
        <v>3.9600000000000003E-2</v>
      </c>
      <c r="N622" s="125">
        <v>125</v>
      </c>
      <c r="O622" s="275"/>
      <c r="P622" s="212"/>
      <c r="Q622" s="212"/>
      <c r="R622" s="212"/>
    </row>
    <row r="623" spans="1:18" ht="54">
      <c r="A623" s="6">
        <v>2</v>
      </c>
      <c r="B623" s="6" t="s">
        <v>203</v>
      </c>
      <c r="C623" s="151" t="s">
        <v>209</v>
      </c>
      <c r="D623" s="6" t="s">
        <v>122</v>
      </c>
      <c r="E623" s="155">
        <v>0.2</v>
      </c>
      <c r="F623" s="6">
        <v>4.4000000000000004</v>
      </c>
      <c r="G623" s="6">
        <v>4.3</v>
      </c>
      <c r="H623" s="12">
        <f t="shared" ref="H623:H624" si="484">F623*H$7</f>
        <v>10.858276</v>
      </c>
      <c r="I623" s="12">
        <f>G623*I$7</f>
        <v>13.147679999999999</v>
      </c>
      <c r="J623" s="88"/>
      <c r="K623" s="6"/>
      <c r="L623" s="6"/>
      <c r="M623" s="6"/>
      <c r="N623" s="6"/>
      <c r="O623" s="12"/>
      <c r="P623" s="12">
        <f>H623+I623+O623</f>
        <v>24.005955999999998</v>
      </c>
      <c r="Q623" s="12"/>
      <c r="R623" s="12">
        <f>P623*E623</f>
        <v>4.8011911999999999</v>
      </c>
    </row>
    <row r="624" spans="1:18" ht="18">
      <c r="A624" s="6">
        <v>3</v>
      </c>
      <c r="B624" s="6" t="s">
        <v>162</v>
      </c>
      <c r="C624" s="124" t="s">
        <v>204</v>
      </c>
      <c r="D624" s="6" t="s">
        <v>114</v>
      </c>
      <c r="E624" s="119">
        <f>0.2*1.95</f>
        <v>0.39</v>
      </c>
      <c r="F624" s="6">
        <v>0.23</v>
      </c>
      <c r="G624" s="6"/>
      <c r="H624" s="12">
        <f t="shared" si="484"/>
        <v>0.56759170000000003</v>
      </c>
      <c r="I624" s="12"/>
      <c r="J624" s="6"/>
      <c r="K624" s="6"/>
      <c r="L624" s="6"/>
      <c r="M624" s="6"/>
      <c r="N624" s="6"/>
      <c r="O624" s="6"/>
      <c r="P624" s="12">
        <f>H624+I624+O624</f>
        <v>0.56759170000000003</v>
      </c>
      <c r="Q624" s="12"/>
      <c r="R624" s="12">
        <f>P624*E624</f>
        <v>0.22136076300000002</v>
      </c>
    </row>
    <row r="625" spans="1:18" ht="18">
      <c r="A625" s="53">
        <v>4</v>
      </c>
      <c r="B625" s="93" t="s">
        <v>115</v>
      </c>
      <c r="C625" s="123" t="s">
        <v>395</v>
      </c>
      <c r="D625" s="95" t="s">
        <v>114</v>
      </c>
      <c r="E625" s="119">
        <f>0.2*1.95</f>
        <v>0.39</v>
      </c>
      <c r="F625" s="53"/>
      <c r="G625" s="54">
        <v>0.5</v>
      </c>
      <c r="H625" s="54"/>
      <c r="I625" s="54">
        <f t="shared" ref="I625" si="485">G625*I$7</f>
        <v>1.5287999999999999</v>
      </c>
      <c r="J625" s="94"/>
      <c r="K625" s="53"/>
      <c r="L625" s="95"/>
      <c r="M625" s="95"/>
      <c r="N625" s="95"/>
      <c r="O625" s="54"/>
      <c r="P625" s="54">
        <f t="shared" ref="P625" si="486">H625+I625+O625</f>
        <v>1.5287999999999999</v>
      </c>
      <c r="Q625" s="54"/>
      <c r="R625" s="54">
        <f t="shared" ref="R625" si="487">P625*E625</f>
        <v>0.59623199999999998</v>
      </c>
    </row>
    <row r="626" spans="1:18" ht="54">
      <c r="A626" s="6">
        <v>5</v>
      </c>
      <c r="B626" s="120" t="s">
        <v>205</v>
      </c>
      <c r="C626" s="124" t="s">
        <v>206</v>
      </c>
      <c r="D626" s="6" t="s">
        <v>207</v>
      </c>
      <c r="E626" s="133">
        <f>(1.5*1.5*1)/100</f>
        <v>2.2499999999999999E-2</v>
      </c>
      <c r="F626" s="6">
        <v>10.199999999999999</v>
      </c>
      <c r="G626" s="6">
        <v>1.41</v>
      </c>
      <c r="H626" s="12">
        <f>F626*H$7</f>
        <v>25.171457999999998</v>
      </c>
      <c r="I626" s="12">
        <f>G626*I$7</f>
        <v>4.3112159999999999</v>
      </c>
      <c r="J626" s="88" t="s">
        <v>136</v>
      </c>
      <c r="K626" s="6" t="s">
        <v>122</v>
      </c>
      <c r="L626" s="106" t="s">
        <v>191</v>
      </c>
      <c r="M626" s="8">
        <v>3.06</v>
      </c>
      <c r="N626" s="8">
        <v>26</v>
      </c>
      <c r="O626" s="12">
        <f>N626*M626*O$7</f>
        <v>92.817878399999998</v>
      </c>
      <c r="P626" s="12">
        <f>H626+I626+O626</f>
        <v>122.30055239999999</v>
      </c>
      <c r="Q626" s="12">
        <f>O626*E626</f>
        <v>2.088402264</v>
      </c>
      <c r="R626" s="12">
        <f>P626*E626</f>
        <v>2.7517624289999998</v>
      </c>
    </row>
    <row r="627" spans="1:18" ht="36">
      <c r="A627" s="276">
        <v>6</v>
      </c>
      <c r="B627" s="277" t="s">
        <v>211</v>
      </c>
      <c r="C627" s="210" t="s">
        <v>304</v>
      </c>
      <c r="D627" s="276" t="s">
        <v>153</v>
      </c>
      <c r="E627" s="279">
        <v>3</v>
      </c>
      <c r="F627" s="276">
        <v>0.8</v>
      </c>
      <c r="G627" s="276">
        <v>0.09</v>
      </c>
      <c r="H627" s="280">
        <f>F627*H$7</f>
        <v>1.974232</v>
      </c>
      <c r="I627" s="280">
        <f t="shared" ref="I627" si="488">G627*I$7</f>
        <v>0.27518399999999998</v>
      </c>
      <c r="J627" s="124" t="s">
        <v>305</v>
      </c>
      <c r="K627" s="53" t="s">
        <v>153</v>
      </c>
      <c r="L627" s="127" t="s">
        <v>306</v>
      </c>
      <c r="M627" s="95">
        <v>1</v>
      </c>
      <c r="N627" s="95">
        <v>104.17</v>
      </c>
      <c r="O627" s="280">
        <f>((N627*M627)+(N628*M628))*O$7</f>
        <v>124.50557076</v>
      </c>
      <c r="P627" s="280">
        <f t="shared" ref="P627" si="489">H627+I627+O627</f>
        <v>126.75498675999999</v>
      </c>
      <c r="Q627" s="280">
        <f>O627*E627</f>
        <v>373.51671227999998</v>
      </c>
      <c r="R627" s="280">
        <f t="shared" ref="R627" si="490">P627*E627</f>
        <v>380.26496027999997</v>
      </c>
    </row>
    <row r="628" spans="1:18" ht="18">
      <c r="A628" s="276"/>
      <c r="B628" s="277"/>
      <c r="C628" s="278"/>
      <c r="D628" s="276"/>
      <c r="E628" s="279"/>
      <c r="F628" s="276"/>
      <c r="G628" s="276"/>
      <c r="H628" s="280"/>
      <c r="I628" s="280"/>
      <c r="J628" s="107" t="s">
        <v>180</v>
      </c>
      <c r="K628" s="53" t="s">
        <v>145</v>
      </c>
      <c r="L628" s="108"/>
      <c r="M628" s="95">
        <v>2.7</v>
      </c>
      <c r="N628" s="95">
        <v>0.94499999999999995</v>
      </c>
      <c r="O628" s="280"/>
      <c r="P628" s="280"/>
      <c r="Q628" s="280"/>
      <c r="R628" s="280"/>
    </row>
    <row r="629" spans="1:18" ht="18">
      <c r="A629" s="85"/>
      <c r="B629" s="85"/>
      <c r="C629" s="85" t="s">
        <v>313</v>
      </c>
      <c r="D629" s="85"/>
      <c r="E629" s="85"/>
      <c r="F629" s="85"/>
      <c r="G629" s="85"/>
      <c r="H629" s="85"/>
      <c r="I629" s="85"/>
      <c r="J629" s="85"/>
      <c r="K629" s="85"/>
      <c r="L629" s="85"/>
      <c r="M629" s="85"/>
      <c r="N629" s="85"/>
      <c r="O629" s="85"/>
      <c r="P629" s="85"/>
      <c r="Q629" s="85"/>
      <c r="R629" s="85"/>
    </row>
    <row r="630" spans="1:18" ht="18">
      <c r="A630" s="85" t="s">
        <v>107</v>
      </c>
      <c r="B630" s="157"/>
      <c r="C630" s="85" t="s">
        <v>291</v>
      </c>
      <c r="D630" s="85"/>
      <c r="E630" s="85"/>
      <c r="F630" s="85"/>
      <c r="G630" s="85"/>
      <c r="H630" s="158"/>
      <c r="I630" s="158"/>
      <c r="J630" s="85"/>
      <c r="K630" s="85"/>
      <c r="L630" s="85"/>
      <c r="M630" s="85"/>
      <c r="N630" s="85"/>
      <c r="O630" s="158"/>
      <c r="P630" s="158"/>
      <c r="Q630" s="158"/>
      <c r="R630" s="158"/>
    </row>
    <row r="631" spans="1:18" ht="36">
      <c r="A631" s="126">
        <v>1</v>
      </c>
      <c r="B631" s="140" t="s">
        <v>109</v>
      </c>
      <c r="C631" s="124" t="s">
        <v>286</v>
      </c>
      <c r="D631" s="126" t="s">
        <v>242</v>
      </c>
      <c r="E631" s="126">
        <v>1.4999999999999999E-2</v>
      </c>
      <c r="F631" s="126"/>
      <c r="G631" s="126">
        <f>140+234.8</f>
        <v>374.8</v>
      </c>
      <c r="H631" s="138"/>
      <c r="I631" s="138">
        <f t="shared" ref="I631:I637" si="491">G631*I$7</f>
        <v>1145.98848</v>
      </c>
      <c r="J631" s="124"/>
      <c r="K631" s="126"/>
      <c r="L631" s="125"/>
      <c r="M631" s="125"/>
      <c r="N631" s="125"/>
      <c r="O631" s="138"/>
      <c r="P631" s="138">
        <f t="shared" ref="P631:P637" si="492">H631+I631+O631</f>
        <v>1145.98848</v>
      </c>
      <c r="Q631" s="138"/>
      <c r="R631" s="138">
        <f t="shared" ref="R631:R637" si="493">P631*E631</f>
        <v>17.1898272</v>
      </c>
    </row>
    <row r="632" spans="1:18" ht="54">
      <c r="A632" s="126">
        <v>2</v>
      </c>
      <c r="B632" s="141" t="s">
        <v>243</v>
      </c>
      <c r="C632" s="124" t="s">
        <v>244</v>
      </c>
      <c r="D632" s="126" t="s">
        <v>113</v>
      </c>
      <c r="E632" s="139">
        <v>1.4999999999999999E-2</v>
      </c>
      <c r="F632" s="126">
        <v>5.6</v>
      </c>
      <c r="G632" s="126">
        <f>47.6+83.4</f>
        <v>131</v>
      </c>
      <c r="H632" s="138">
        <f>F632*H$7</f>
        <v>13.819623999999999</v>
      </c>
      <c r="I632" s="138">
        <f t="shared" si="491"/>
        <v>400.54559999999998</v>
      </c>
      <c r="J632" s="124" t="s">
        <v>126</v>
      </c>
      <c r="K632" s="126" t="s">
        <v>245</v>
      </c>
      <c r="L632" s="145"/>
      <c r="M632" s="125">
        <v>1000</v>
      </c>
      <c r="N632" s="125">
        <v>0.2</v>
      </c>
      <c r="O632" s="138">
        <f>N632*M632*O$7</f>
        <v>233.32799999999997</v>
      </c>
      <c r="P632" s="138">
        <f t="shared" si="492"/>
        <v>647.69322399999987</v>
      </c>
      <c r="Q632" s="138">
        <f>O632*E632</f>
        <v>3.4999199999999995</v>
      </c>
      <c r="R632" s="138">
        <f t="shared" si="493"/>
        <v>9.7153983599999982</v>
      </c>
    </row>
    <row r="633" spans="1:18" ht="36">
      <c r="A633" s="126">
        <v>3</v>
      </c>
      <c r="B633" s="140" t="s">
        <v>287</v>
      </c>
      <c r="C633" s="151" t="s">
        <v>292</v>
      </c>
      <c r="D633" s="126" t="s">
        <v>288</v>
      </c>
      <c r="E633" s="139">
        <v>0.34200000000000003</v>
      </c>
      <c r="F633" s="139"/>
      <c r="G633" s="126">
        <f>96+40.5</f>
        <v>136.5</v>
      </c>
      <c r="H633" s="133"/>
      <c r="I633" s="133">
        <f t="shared" si="491"/>
        <v>417.36239999999998</v>
      </c>
      <c r="J633" s="124"/>
      <c r="K633" s="126"/>
      <c r="L633" s="125"/>
      <c r="M633" s="125"/>
      <c r="N633" s="125"/>
      <c r="O633" s="138"/>
      <c r="P633" s="138">
        <f t="shared" si="492"/>
        <v>417.36239999999998</v>
      </c>
      <c r="Q633" s="138"/>
      <c r="R633" s="138">
        <f t="shared" si="493"/>
        <v>142.73794079999999</v>
      </c>
    </row>
    <row r="634" spans="1:18" ht="36">
      <c r="A634" s="126">
        <v>4</v>
      </c>
      <c r="B634" s="127" t="s">
        <v>111</v>
      </c>
      <c r="C634" s="149" t="s">
        <v>289</v>
      </c>
      <c r="D634" s="125" t="s">
        <v>113</v>
      </c>
      <c r="E634" s="139">
        <v>0.34200000000000003</v>
      </c>
      <c r="F634" s="125">
        <v>5.92</v>
      </c>
      <c r="G634" s="125">
        <v>187.67</v>
      </c>
      <c r="H634" s="133">
        <f t="shared" ref="H634" si="494">F634*H$7</f>
        <v>14.6093168</v>
      </c>
      <c r="I634" s="133">
        <f t="shared" si="491"/>
        <v>573.81979199999989</v>
      </c>
      <c r="J634" s="134"/>
      <c r="K634" s="125"/>
      <c r="L634" s="125"/>
      <c r="M634" s="125"/>
      <c r="N634" s="125"/>
      <c r="O634" s="133"/>
      <c r="P634" s="133">
        <f t="shared" si="492"/>
        <v>588.42910879999988</v>
      </c>
      <c r="Q634" s="133"/>
      <c r="R634" s="133">
        <f t="shared" si="493"/>
        <v>201.24275520959998</v>
      </c>
    </row>
    <row r="635" spans="1:18" ht="36">
      <c r="A635" s="126">
        <v>5</v>
      </c>
      <c r="B635" s="135" t="s">
        <v>115</v>
      </c>
      <c r="C635" s="124" t="s">
        <v>395</v>
      </c>
      <c r="D635" s="136" t="s">
        <v>114</v>
      </c>
      <c r="E635" s="156">
        <v>667</v>
      </c>
      <c r="F635" s="126"/>
      <c r="G635" s="126">
        <v>0.5</v>
      </c>
      <c r="H635" s="133"/>
      <c r="I635" s="133">
        <f t="shared" si="491"/>
        <v>1.5287999999999999</v>
      </c>
      <c r="J635" s="124"/>
      <c r="K635" s="126"/>
      <c r="L635" s="127"/>
      <c r="M635" s="125"/>
      <c r="N635" s="125"/>
      <c r="O635" s="138"/>
      <c r="P635" s="139">
        <f t="shared" si="492"/>
        <v>1.5287999999999999</v>
      </c>
      <c r="Q635" s="138"/>
      <c r="R635" s="138">
        <f t="shared" si="493"/>
        <v>1019.7095999999999</v>
      </c>
    </row>
    <row r="636" spans="1:18" ht="36">
      <c r="A636" s="126">
        <v>6</v>
      </c>
      <c r="B636" s="135" t="s">
        <v>116</v>
      </c>
      <c r="C636" s="150" t="s">
        <v>290</v>
      </c>
      <c r="D636" s="126" t="s">
        <v>118</v>
      </c>
      <c r="E636" s="159">
        <v>34.229999999999997</v>
      </c>
      <c r="F636" s="126"/>
      <c r="G636" s="126">
        <v>9.4</v>
      </c>
      <c r="H636" s="138"/>
      <c r="I636" s="138">
        <f t="shared" si="491"/>
        <v>28.741440000000001</v>
      </c>
      <c r="J636" s="123"/>
      <c r="K636" s="126"/>
      <c r="L636" s="125"/>
      <c r="M636" s="125"/>
      <c r="N636" s="125"/>
      <c r="O636" s="138"/>
      <c r="P636" s="138">
        <f t="shared" si="492"/>
        <v>28.741440000000001</v>
      </c>
      <c r="Q636" s="138"/>
      <c r="R636" s="138">
        <f t="shared" si="493"/>
        <v>983.8194911999999</v>
      </c>
    </row>
    <row r="637" spans="1:18" ht="18">
      <c r="A637" s="237">
        <v>7</v>
      </c>
      <c r="B637" s="239" t="s">
        <v>250</v>
      </c>
      <c r="C637" s="232" t="s">
        <v>256</v>
      </c>
      <c r="D637" s="237" t="s">
        <v>245</v>
      </c>
      <c r="E637" s="237">
        <f>3423*0.1</f>
        <v>342.3</v>
      </c>
      <c r="F637" s="237">
        <v>0.08</v>
      </c>
      <c r="G637" s="237">
        <v>0.26</v>
      </c>
      <c r="H637" s="243">
        <f t="shared" ref="H637" si="495">F637*H$7</f>
        <v>0.19742319999999999</v>
      </c>
      <c r="I637" s="243">
        <f t="shared" si="491"/>
        <v>0.79497600000000002</v>
      </c>
      <c r="J637" s="124" t="s">
        <v>147</v>
      </c>
      <c r="K637" s="126" t="s">
        <v>245</v>
      </c>
      <c r="L637" s="125" t="s">
        <v>228</v>
      </c>
      <c r="M637" s="126">
        <v>1.22</v>
      </c>
      <c r="N637" s="125">
        <v>6</v>
      </c>
      <c r="O637" s="221">
        <f>((N637*M637)+(N638*M638))*O$7</f>
        <v>8.5561377600000004</v>
      </c>
      <c r="P637" s="221">
        <f t="shared" si="492"/>
        <v>9.5485369599999999</v>
      </c>
      <c r="Q637" s="221">
        <f>O637*E637</f>
        <v>2928.7659552480004</v>
      </c>
      <c r="R637" s="221">
        <f t="shared" si="493"/>
        <v>3268.464201408</v>
      </c>
    </row>
    <row r="638" spans="1:18" ht="18">
      <c r="A638" s="238"/>
      <c r="B638" s="240"/>
      <c r="C638" s="241"/>
      <c r="D638" s="238"/>
      <c r="E638" s="238"/>
      <c r="F638" s="238"/>
      <c r="G638" s="238"/>
      <c r="H638" s="244"/>
      <c r="I638" s="244"/>
      <c r="J638" s="124" t="s">
        <v>126</v>
      </c>
      <c r="K638" s="126" t="s">
        <v>245</v>
      </c>
      <c r="L638" s="145"/>
      <c r="M638" s="125">
        <v>7.0000000000000007E-2</v>
      </c>
      <c r="N638" s="125">
        <v>0.2</v>
      </c>
      <c r="O638" s="245"/>
      <c r="P638" s="245"/>
      <c r="Q638" s="245"/>
      <c r="R638" s="245"/>
    </row>
    <row r="639" spans="1:18" ht="36">
      <c r="A639" s="126">
        <v>8</v>
      </c>
      <c r="B639" s="141" t="s">
        <v>259</v>
      </c>
      <c r="C639" s="124" t="s">
        <v>257</v>
      </c>
      <c r="D639" s="126" t="s">
        <v>169</v>
      </c>
      <c r="E639" s="126">
        <v>9</v>
      </c>
      <c r="F639" s="126">
        <v>0.7</v>
      </c>
      <c r="G639" s="126">
        <v>0.62</v>
      </c>
      <c r="H639" s="138">
        <f>F639*H$7</f>
        <v>1.7274529999999999</v>
      </c>
      <c r="I639" s="138">
        <f>G639*I$7</f>
        <v>1.8957119999999998</v>
      </c>
      <c r="J639" s="124"/>
      <c r="K639" s="126"/>
      <c r="L639" s="125"/>
      <c r="M639" s="143"/>
      <c r="N639" s="125"/>
      <c r="O639" s="138"/>
      <c r="P639" s="138">
        <f>H639+I639+O639</f>
        <v>3.6231649999999997</v>
      </c>
      <c r="Q639" s="138"/>
      <c r="R639" s="138">
        <f>P639*E639</f>
        <v>32.608484999999995</v>
      </c>
    </row>
    <row r="640" spans="1:18" ht="36">
      <c r="A640" s="126">
        <v>9</v>
      </c>
      <c r="B640" s="141" t="s">
        <v>259</v>
      </c>
      <c r="C640" s="124" t="s">
        <v>261</v>
      </c>
      <c r="D640" s="126" t="s">
        <v>169</v>
      </c>
      <c r="E640" s="126">
        <v>3</v>
      </c>
      <c r="F640" s="126">
        <v>0.7</v>
      </c>
      <c r="G640" s="126">
        <v>0.62</v>
      </c>
      <c r="H640" s="138">
        <f>F640*H$7</f>
        <v>1.7274529999999999</v>
      </c>
      <c r="I640" s="138">
        <f>G640*I$7</f>
        <v>1.8957119999999998</v>
      </c>
      <c r="J640" s="124" t="s">
        <v>260</v>
      </c>
      <c r="K640" s="126" t="s">
        <v>169</v>
      </c>
      <c r="L640" s="125"/>
      <c r="M640" s="143">
        <v>1</v>
      </c>
      <c r="N640" s="125">
        <v>42.5</v>
      </c>
      <c r="O640" s="138">
        <f>N640*M640*O$7</f>
        <v>49.582199999999993</v>
      </c>
      <c r="P640" s="138">
        <f t="shared" ref="P640:P641" si="496">H640+I640+O640</f>
        <v>53.205364999999993</v>
      </c>
      <c r="Q640" s="138">
        <f>O640*E640</f>
        <v>148.74659999999997</v>
      </c>
      <c r="R640" s="138">
        <f t="shared" ref="R640:R641" si="497">P640*E640</f>
        <v>159.61609499999997</v>
      </c>
    </row>
    <row r="641" spans="1:18" ht="54">
      <c r="A641" s="126">
        <v>10</v>
      </c>
      <c r="B641" s="135" t="s">
        <v>254</v>
      </c>
      <c r="C641" s="124" t="s">
        <v>258</v>
      </c>
      <c r="D641" s="126" t="s">
        <v>255</v>
      </c>
      <c r="E641" s="126">
        <v>0.10299999999999999</v>
      </c>
      <c r="F641" s="126">
        <v>28.1</v>
      </c>
      <c r="G641" s="126">
        <v>1.66</v>
      </c>
      <c r="H641" s="138">
        <f t="shared" ref="H641" si="498">F641*H$7</f>
        <v>69.344898999999998</v>
      </c>
      <c r="I641" s="138">
        <f t="shared" ref="I641" si="499">G641*I$7</f>
        <v>5.0756159999999992</v>
      </c>
      <c r="J641" s="124" t="s">
        <v>158</v>
      </c>
      <c r="K641" s="126" t="s">
        <v>114</v>
      </c>
      <c r="L641" s="128" t="s">
        <v>192</v>
      </c>
      <c r="M641" s="125">
        <v>0.45</v>
      </c>
      <c r="N641" s="125">
        <v>165</v>
      </c>
      <c r="O641" s="138">
        <f>N641*M641*O$7</f>
        <v>86.623019999999997</v>
      </c>
      <c r="P641" s="138">
        <f t="shared" si="496"/>
        <v>161.04353499999999</v>
      </c>
      <c r="Q641" s="138">
        <f>O641*E641</f>
        <v>8.9221710599999984</v>
      </c>
      <c r="R641" s="138">
        <f t="shared" si="497"/>
        <v>16.587484104999998</v>
      </c>
    </row>
    <row r="642" spans="1:18" ht="18">
      <c r="A642" s="237">
        <v>11</v>
      </c>
      <c r="B642" s="239" t="s">
        <v>137</v>
      </c>
      <c r="C642" s="232" t="s">
        <v>251</v>
      </c>
      <c r="D642" s="237" t="s">
        <v>252</v>
      </c>
      <c r="E642" s="237">
        <v>0.8</v>
      </c>
      <c r="F642" s="237">
        <v>1.55</v>
      </c>
      <c r="G642" s="237">
        <v>0.33</v>
      </c>
      <c r="H642" s="221">
        <f>F642*H$7</f>
        <v>3.8250744999999999</v>
      </c>
      <c r="I642" s="221">
        <f>G642*I$7</f>
        <v>1.0090079999999999</v>
      </c>
      <c r="J642" s="124" t="s">
        <v>170</v>
      </c>
      <c r="K642" s="126" t="s">
        <v>252</v>
      </c>
      <c r="L642" s="125" t="s">
        <v>224</v>
      </c>
      <c r="M642" s="125">
        <v>1.02</v>
      </c>
      <c r="N642" s="125">
        <v>29.93</v>
      </c>
      <c r="O642" s="221">
        <f>((N642*M642)/1.02+(N643*M643)+(N644*M644)+(N645*M645))*O$7</f>
        <v>41.301389279999995</v>
      </c>
      <c r="P642" s="221">
        <f>H642+I642+O642</f>
        <v>46.135471779999996</v>
      </c>
      <c r="Q642" s="221">
        <f>O642*E642</f>
        <v>33.041111424</v>
      </c>
      <c r="R642" s="221">
        <f>P642*E642</f>
        <v>36.908377424000001</v>
      </c>
    </row>
    <row r="643" spans="1:18" ht="18">
      <c r="A643" s="287"/>
      <c r="B643" s="288"/>
      <c r="C643" s="289"/>
      <c r="D643" s="287"/>
      <c r="E643" s="287"/>
      <c r="F643" s="287"/>
      <c r="G643" s="287"/>
      <c r="H643" s="286"/>
      <c r="I643" s="286"/>
      <c r="J643" s="124" t="s">
        <v>141</v>
      </c>
      <c r="K643" s="126" t="s">
        <v>253</v>
      </c>
      <c r="L643" s="125"/>
      <c r="M643" s="125">
        <v>0.71699999999999997</v>
      </c>
      <c r="N643" s="125">
        <v>3.5</v>
      </c>
      <c r="O643" s="286"/>
      <c r="P643" s="286"/>
      <c r="Q643" s="286"/>
      <c r="R643" s="286"/>
    </row>
    <row r="644" spans="1:18" ht="18">
      <c r="A644" s="287"/>
      <c r="B644" s="288"/>
      <c r="C644" s="289"/>
      <c r="D644" s="287"/>
      <c r="E644" s="287"/>
      <c r="F644" s="287"/>
      <c r="G644" s="287"/>
      <c r="H644" s="286"/>
      <c r="I644" s="286"/>
      <c r="J644" s="154" t="s">
        <v>143</v>
      </c>
      <c r="K644" s="126" t="s">
        <v>252</v>
      </c>
      <c r="L644" s="127" t="s">
        <v>225</v>
      </c>
      <c r="M644" s="125">
        <v>1.6500000000000001E-2</v>
      </c>
      <c r="N644" s="125">
        <v>125</v>
      </c>
      <c r="O644" s="286"/>
      <c r="P644" s="286"/>
      <c r="Q644" s="286"/>
      <c r="R644" s="286"/>
    </row>
    <row r="645" spans="1:18" ht="18">
      <c r="A645" s="238"/>
      <c r="B645" s="240"/>
      <c r="C645" s="241"/>
      <c r="D645" s="238"/>
      <c r="E645" s="238"/>
      <c r="F645" s="238"/>
      <c r="G645" s="238"/>
      <c r="H645" s="245"/>
      <c r="I645" s="245"/>
      <c r="J645" s="154" t="s">
        <v>144</v>
      </c>
      <c r="K645" s="126" t="s">
        <v>145</v>
      </c>
      <c r="L645" s="127" t="s">
        <v>230</v>
      </c>
      <c r="M645" s="125">
        <v>0.9</v>
      </c>
      <c r="N645" s="125">
        <v>1</v>
      </c>
      <c r="O645" s="245"/>
      <c r="P645" s="245"/>
      <c r="Q645" s="245"/>
      <c r="R645" s="245"/>
    </row>
    <row r="646" spans="1:18" ht="18">
      <c r="A646" s="85" t="s">
        <v>149</v>
      </c>
      <c r="B646" s="85"/>
      <c r="C646" s="85" t="s">
        <v>262</v>
      </c>
      <c r="D646" s="85"/>
      <c r="E646" s="85"/>
      <c r="F646" s="85"/>
      <c r="G646" s="85"/>
      <c r="H646" s="85"/>
      <c r="I646" s="85"/>
      <c r="J646" s="85"/>
      <c r="K646" s="85"/>
      <c r="L646" s="85"/>
      <c r="M646" s="85"/>
      <c r="N646" s="85"/>
      <c r="O646" s="85"/>
      <c r="P646" s="85"/>
      <c r="Q646" s="85"/>
      <c r="R646" s="85"/>
    </row>
    <row r="647" spans="1:18" ht="72">
      <c r="A647" s="126">
        <v>1</v>
      </c>
      <c r="B647" s="127" t="s">
        <v>111</v>
      </c>
      <c r="C647" s="131" t="s">
        <v>239</v>
      </c>
      <c r="D647" s="125" t="s">
        <v>113</v>
      </c>
      <c r="E647" s="132">
        <v>1.8E-3</v>
      </c>
      <c r="F647" s="125">
        <v>5.92</v>
      </c>
      <c r="G647" s="125">
        <v>187.67</v>
      </c>
      <c r="H647" s="133">
        <f t="shared" ref="H647" si="500">F647*H$7</f>
        <v>14.6093168</v>
      </c>
      <c r="I647" s="133">
        <f t="shared" ref="I647:I653" si="501">G647*I$7</f>
        <v>573.81979199999989</v>
      </c>
      <c r="J647" s="134"/>
      <c r="K647" s="125"/>
      <c r="L647" s="125"/>
      <c r="M647" s="125"/>
      <c r="N647" s="125"/>
      <c r="O647" s="133"/>
      <c r="P647" s="133">
        <f t="shared" ref="P647:P653" si="502">H647+I647+O647</f>
        <v>588.42910879999988</v>
      </c>
      <c r="Q647" s="133"/>
      <c r="R647" s="133">
        <f t="shared" ref="R647:R653" si="503">P647*E647</f>
        <v>1.0591723958399997</v>
      </c>
    </row>
    <row r="648" spans="1:18" ht="36">
      <c r="A648" s="126">
        <v>2</v>
      </c>
      <c r="B648" s="135" t="s">
        <v>115</v>
      </c>
      <c r="C648" s="124" t="s">
        <v>395</v>
      </c>
      <c r="D648" s="136" t="s">
        <v>114</v>
      </c>
      <c r="E648" s="137">
        <f>1.8*1.95</f>
        <v>3.51</v>
      </c>
      <c r="F648" s="126"/>
      <c r="G648" s="126">
        <v>0.5</v>
      </c>
      <c r="H648" s="133"/>
      <c r="I648" s="133">
        <f t="shared" si="501"/>
        <v>1.5287999999999999</v>
      </c>
      <c r="J648" s="124"/>
      <c r="K648" s="126"/>
      <c r="L648" s="127"/>
      <c r="M648" s="125"/>
      <c r="N648" s="125"/>
      <c r="O648" s="138"/>
      <c r="P648" s="139">
        <f t="shared" si="502"/>
        <v>1.5287999999999999</v>
      </c>
      <c r="Q648" s="138"/>
      <c r="R648" s="138">
        <f t="shared" si="503"/>
        <v>5.3660879999999995</v>
      </c>
    </row>
    <row r="649" spans="1:18" ht="36">
      <c r="A649" s="126">
        <v>3</v>
      </c>
      <c r="B649" s="140" t="s">
        <v>287</v>
      </c>
      <c r="C649" s="151" t="s">
        <v>292</v>
      </c>
      <c r="D649" s="126" t="s">
        <v>288</v>
      </c>
      <c r="E649" s="164">
        <v>0.46079999999999999</v>
      </c>
      <c r="F649" s="139"/>
      <c r="G649" s="126">
        <f>96+40.5</f>
        <v>136.5</v>
      </c>
      <c r="H649" s="133"/>
      <c r="I649" s="133">
        <f t="shared" si="501"/>
        <v>417.36239999999998</v>
      </c>
      <c r="J649" s="124"/>
      <c r="K649" s="126"/>
      <c r="L649" s="125"/>
      <c r="M649" s="125"/>
      <c r="N649" s="125"/>
      <c r="O649" s="138"/>
      <c r="P649" s="138">
        <f t="shared" si="502"/>
        <v>417.36239999999998</v>
      </c>
      <c r="Q649" s="138"/>
      <c r="R649" s="138">
        <f t="shared" si="503"/>
        <v>192.32059391999999</v>
      </c>
    </row>
    <row r="650" spans="1:18" ht="36">
      <c r="A650" s="126">
        <v>4</v>
      </c>
      <c r="B650" s="127" t="s">
        <v>111</v>
      </c>
      <c r="C650" s="149" t="s">
        <v>289</v>
      </c>
      <c r="D650" s="125" t="s">
        <v>113</v>
      </c>
      <c r="E650" s="164">
        <v>0.46079999999999999</v>
      </c>
      <c r="F650" s="125">
        <v>5.92</v>
      </c>
      <c r="G650" s="125">
        <v>187.67</v>
      </c>
      <c r="H650" s="133">
        <f t="shared" ref="H650" si="504">F650*H$7</f>
        <v>14.6093168</v>
      </c>
      <c r="I650" s="133">
        <f t="shared" si="501"/>
        <v>573.81979199999989</v>
      </c>
      <c r="J650" s="134"/>
      <c r="K650" s="125"/>
      <c r="L650" s="125"/>
      <c r="M650" s="125"/>
      <c r="N650" s="125"/>
      <c r="O650" s="133"/>
      <c r="P650" s="133">
        <f t="shared" si="502"/>
        <v>588.42910879999988</v>
      </c>
      <c r="Q650" s="133"/>
      <c r="R650" s="133">
        <f t="shared" si="503"/>
        <v>271.14813333503992</v>
      </c>
    </row>
    <row r="651" spans="1:18" ht="36">
      <c r="A651" s="126">
        <v>5</v>
      </c>
      <c r="B651" s="135" t="s">
        <v>115</v>
      </c>
      <c r="C651" s="124" t="s">
        <v>395</v>
      </c>
      <c r="D651" s="136" t="s">
        <v>114</v>
      </c>
      <c r="E651" s="137">
        <v>898.6</v>
      </c>
      <c r="F651" s="126"/>
      <c r="G651" s="126">
        <v>0.5</v>
      </c>
      <c r="H651" s="133"/>
      <c r="I651" s="133">
        <f t="shared" si="501"/>
        <v>1.5287999999999999</v>
      </c>
      <c r="J651" s="124"/>
      <c r="K651" s="126"/>
      <c r="L651" s="127"/>
      <c r="M651" s="125"/>
      <c r="N651" s="125"/>
      <c r="O651" s="138"/>
      <c r="P651" s="139">
        <f t="shared" si="502"/>
        <v>1.5287999999999999</v>
      </c>
      <c r="Q651" s="138"/>
      <c r="R651" s="138">
        <f t="shared" si="503"/>
        <v>1373.7796799999999</v>
      </c>
    </row>
    <row r="652" spans="1:18" ht="36">
      <c r="A652" s="126">
        <v>6</v>
      </c>
      <c r="B652" s="135" t="s">
        <v>116</v>
      </c>
      <c r="C652" s="150" t="s">
        <v>290</v>
      </c>
      <c r="D652" s="126" t="s">
        <v>118</v>
      </c>
      <c r="E652" s="163">
        <v>19.2</v>
      </c>
      <c r="F652" s="126"/>
      <c r="G652" s="126">
        <v>9.4</v>
      </c>
      <c r="H652" s="138"/>
      <c r="I652" s="138">
        <f t="shared" si="501"/>
        <v>28.741440000000001</v>
      </c>
      <c r="J652" s="123"/>
      <c r="K652" s="126"/>
      <c r="L652" s="125"/>
      <c r="M652" s="125"/>
      <c r="N652" s="125"/>
      <c r="O652" s="138"/>
      <c r="P652" s="138">
        <f t="shared" si="502"/>
        <v>28.741440000000001</v>
      </c>
      <c r="Q652" s="138"/>
      <c r="R652" s="138">
        <f t="shared" si="503"/>
        <v>551.83564799999999</v>
      </c>
    </row>
    <row r="653" spans="1:18" ht="54">
      <c r="A653" s="272">
        <v>7</v>
      </c>
      <c r="B653" s="272" t="s">
        <v>263</v>
      </c>
      <c r="C653" s="210" t="s">
        <v>275</v>
      </c>
      <c r="D653" s="272" t="s">
        <v>169</v>
      </c>
      <c r="E653" s="272">
        <v>960</v>
      </c>
      <c r="F653" s="272">
        <v>0.59199999999999997</v>
      </c>
      <c r="G653" s="272">
        <v>7.1000000000000004E-3</v>
      </c>
      <c r="H653" s="226">
        <f t="shared" ref="H653" si="505">F653*H$7</f>
        <v>1.4609316799999998</v>
      </c>
      <c r="I653" s="226">
        <f t="shared" si="501"/>
        <v>2.1708959999999999E-2</v>
      </c>
      <c r="J653" s="124" t="s">
        <v>276</v>
      </c>
      <c r="K653" s="140" t="s">
        <v>169</v>
      </c>
      <c r="L653" s="125" t="s">
        <v>278</v>
      </c>
      <c r="M653" s="144">
        <v>1</v>
      </c>
      <c r="N653" s="125">
        <v>5.75</v>
      </c>
      <c r="O653" s="227">
        <f>((N653*M653)+(N654*M654)/1.02+(N655*M655))*O$7</f>
        <v>8.0614618122352937</v>
      </c>
      <c r="P653" s="226">
        <f t="shared" si="502"/>
        <v>9.5441024522352933</v>
      </c>
      <c r="Q653" s="226">
        <f t="shared" ref="Q653" si="506">O653*E653</f>
        <v>7739.0033397458819</v>
      </c>
      <c r="R653" s="226">
        <f t="shared" si="503"/>
        <v>9162.3383541458825</v>
      </c>
    </row>
    <row r="654" spans="1:18" ht="18">
      <c r="A654" s="272"/>
      <c r="B654" s="272"/>
      <c r="C654" s="210"/>
      <c r="D654" s="272"/>
      <c r="E654" s="272"/>
      <c r="F654" s="272"/>
      <c r="G654" s="272"/>
      <c r="H654" s="226"/>
      <c r="I654" s="226"/>
      <c r="J654" s="124" t="s">
        <v>170</v>
      </c>
      <c r="K654" s="126" t="s">
        <v>245</v>
      </c>
      <c r="L654" s="125" t="s">
        <v>224</v>
      </c>
      <c r="M654" s="144">
        <v>3.9E-2</v>
      </c>
      <c r="N654" s="125">
        <v>29.93</v>
      </c>
      <c r="O654" s="227"/>
      <c r="P654" s="226"/>
      <c r="Q654" s="226"/>
      <c r="R654" s="226"/>
    </row>
    <row r="655" spans="1:18" ht="18">
      <c r="A655" s="272"/>
      <c r="B655" s="272"/>
      <c r="C655" s="210"/>
      <c r="D655" s="272"/>
      <c r="E655" s="272"/>
      <c r="F655" s="272"/>
      <c r="G655" s="272"/>
      <c r="H655" s="226"/>
      <c r="I655" s="226"/>
      <c r="J655" s="124" t="s">
        <v>136</v>
      </c>
      <c r="K655" s="126" t="s">
        <v>245</v>
      </c>
      <c r="L655" s="147" t="s">
        <v>191</v>
      </c>
      <c r="M655" s="144">
        <v>5.9999999999999995E-4</v>
      </c>
      <c r="N655" s="125">
        <v>26</v>
      </c>
      <c r="O655" s="227"/>
      <c r="P655" s="226"/>
      <c r="Q655" s="226"/>
      <c r="R655" s="226"/>
    </row>
    <row r="656" spans="1:18" ht="18">
      <c r="A656" s="223">
        <v>8</v>
      </c>
      <c r="B656" s="224" t="s">
        <v>269</v>
      </c>
      <c r="C656" s="210" t="s">
        <v>282</v>
      </c>
      <c r="D656" s="223" t="s">
        <v>245</v>
      </c>
      <c r="E656" s="274">
        <f>960*0.1*0.2</f>
        <v>19.200000000000003</v>
      </c>
      <c r="F656" s="223">
        <v>3.12</v>
      </c>
      <c r="G656" s="223">
        <v>1.27</v>
      </c>
      <c r="H656" s="226">
        <f t="shared" ref="H656" si="507">F656*H$7</f>
        <v>7.6995047999999997</v>
      </c>
      <c r="I656" s="226">
        <f>G656*I$7</f>
        <v>3.8831519999999999</v>
      </c>
      <c r="J656" s="124" t="s">
        <v>170</v>
      </c>
      <c r="K656" s="126" t="s">
        <v>129</v>
      </c>
      <c r="L656" s="125" t="s">
        <v>224</v>
      </c>
      <c r="M656" s="125">
        <v>1.0149999999999999</v>
      </c>
      <c r="N656" s="125">
        <v>29.93</v>
      </c>
      <c r="O656" s="227">
        <f>((N656*M656)/1.02+(N657*M657)+(N658*M658)+(N659*M659)+(N660*M660))*O$7</f>
        <v>45.125966891764698</v>
      </c>
      <c r="P656" s="226">
        <f t="shared" ref="P656" si="508">H656+I656+O656</f>
        <v>56.7086236917647</v>
      </c>
      <c r="Q656" s="226">
        <f>O656*E656</f>
        <v>866.41856432188229</v>
      </c>
      <c r="R656" s="226">
        <f t="shared" ref="R656" si="509">P656*E656</f>
        <v>1088.8055748818824</v>
      </c>
    </row>
    <row r="657" spans="1:18" ht="18">
      <c r="A657" s="223"/>
      <c r="B657" s="224"/>
      <c r="C657" s="210"/>
      <c r="D657" s="223"/>
      <c r="E657" s="274"/>
      <c r="F657" s="223"/>
      <c r="G657" s="223"/>
      <c r="H657" s="226"/>
      <c r="I657" s="226"/>
      <c r="J657" s="124" t="s">
        <v>141</v>
      </c>
      <c r="K657" s="126" t="s">
        <v>270</v>
      </c>
      <c r="L657" s="126"/>
      <c r="M657" s="125">
        <v>0.92</v>
      </c>
      <c r="N657" s="126">
        <v>3.5</v>
      </c>
      <c r="O657" s="227"/>
      <c r="P657" s="226"/>
      <c r="Q657" s="226"/>
      <c r="R657" s="226"/>
    </row>
    <row r="658" spans="1:18" ht="18">
      <c r="A658" s="223"/>
      <c r="B658" s="224"/>
      <c r="C658" s="210"/>
      <c r="D658" s="223"/>
      <c r="E658" s="274"/>
      <c r="F658" s="223"/>
      <c r="G658" s="223"/>
      <c r="H658" s="226"/>
      <c r="I658" s="226"/>
      <c r="J658" s="124" t="s">
        <v>143</v>
      </c>
      <c r="K658" s="126" t="s">
        <v>245</v>
      </c>
      <c r="L658" s="127" t="s">
        <v>225</v>
      </c>
      <c r="M658" s="125">
        <v>2.7799999999999998E-2</v>
      </c>
      <c r="N658" s="125">
        <v>125</v>
      </c>
      <c r="O658" s="227"/>
      <c r="P658" s="226"/>
      <c r="Q658" s="226"/>
      <c r="R658" s="226"/>
    </row>
    <row r="659" spans="1:18" ht="18">
      <c r="A659" s="223"/>
      <c r="B659" s="224"/>
      <c r="C659" s="210"/>
      <c r="D659" s="223"/>
      <c r="E659" s="274"/>
      <c r="F659" s="223"/>
      <c r="G659" s="223"/>
      <c r="H659" s="226"/>
      <c r="I659" s="226"/>
      <c r="J659" s="124" t="s">
        <v>144</v>
      </c>
      <c r="K659" s="126" t="s">
        <v>145</v>
      </c>
      <c r="L659" s="127" t="s">
        <v>230</v>
      </c>
      <c r="M659" s="125">
        <v>0.9</v>
      </c>
      <c r="N659" s="125">
        <v>1</v>
      </c>
      <c r="O659" s="227"/>
      <c r="P659" s="226"/>
      <c r="Q659" s="226"/>
      <c r="R659" s="226"/>
    </row>
    <row r="660" spans="1:18" ht="18">
      <c r="A660" s="223"/>
      <c r="B660" s="224"/>
      <c r="C660" s="210"/>
      <c r="D660" s="223"/>
      <c r="E660" s="274"/>
      <c r="F660" s="223"/>
      <c r="G660" s="223"/>
      <c r="H660" s="226"/>
      <c r="I660" s="226"/>
      <c r="J660" s="124" t="s">
        <v>271</v>
      </c>
      <c r="K660" s="126" t="s">
        <v>145</v>
      </c>
      <c r="L660" s="125" t="s">
        <v>279</v>
      </c>
      <c r="M660" s="125">
        <v>1.4</v>
      </c>
      <c r="N660" s="125">
        <v>0.93</v>
      </c>
      <c r="O660" s="227"/>
      <c r="P660" s="226"/>
      <c r="Q660" s="226"/>
      <c r="R660" s="226"/>
    </row>
    <row r="661" spans="1:18" ht="27.75" customHeight="1">
      <c r="A661" s="223">
        <v>9</v>
      </c>
      <c r="B661" s="224" t="s">
        <v>250</v>
      </c>
      <c r="C661" s="210" t="s">
        <v>264</v>
      </c>
      <c r="D661" s="223" t="s">
        <v>245</v>
      </c>
      <c r="E661" s="223">
        <f>1632*0.12</f>
        <v>195.84</v>
      </c>
      <c r="F661" s="223">
        <v>0.08</v>
      </c>
      <c r="G661" s="223">
        <v>0.26</v>
      </c>
      <c r="H661" s="226">
        <f t="shared" ref="H661" si="510">F661*H$7</f>
        <v>0.19742319999999999</v>
      </c>
      <c r="I661" s="226">
        <f t="shared" ref="I661" si="511">G661*I$7</f>
        <v>0.79497600000000002</v>
      </c>
      <c r="J661" s="124" t="s">
        <v>147</v>
      </c>
      <c r="K661" s="126" t="s">
        <v>245</v>
      </c>
      <c r="L661" s="125" t="s">
        <v>228</v>
      </c>
      <c r="M661" s="125">
        <v>1.46</v>
      </c>
      <c r="N661" s="125">
        <v>6</v>
      </c>
      <c r="O661" s="226">
        <f>((N661*M661)+(N662*M662))*O$7</f>
        <v>10.236099359999999</v>
      </c>
      <c r="P661" s="226">
        <f t="shared" ref="P661" si="512">H661+I661+O661</f>
        <v>11.228498559999998</v>
      </c>
      <c r="Q661" s="226">
        <f t="shared" ref="Q661" si="513">O661*E661</f>
        <v>2004.6376986623998</v>
      </c>
      <c r="R661" s="226">
        <f t="shared" ref="R661" si="514">P661*E661</f>
        <v>2198.9891579903997</v>
      </c>
    </row>
    <row r="662" spans="1:18" ht="30" customHeight="1">
      <c r="A662" s="223"/>
      <c r="B662" s="224"/>
      <c r="C662" s="210"/>
      <c r="D662" s="223"/>
      <c r="E662" s="223"/>
      <c r="F662" s="223"/>
      <c r="G662" s="223"/>
      <c r="H662" s="226"/>
      <c r="I662" s="226"/>
      <c r="J662" s="124" t="s">
        <v>126</v>
      </c>
      <c r="K662" s="126" t="s">
        <v>245</v>
      </c>
      <c r="L662" s="145"/>
      <c r="M662" s="125">
        <v>7.0000000000000007E-2</v>
      </c>
      <c r="N662" s="125">
        <v>0.2</v>
      </c>
      <c r="O662" s="226"/>
      <c r="P662" s="226"/>
      <c r="Q662" s="226"/>
      <c r="R662" s="226"/>
    </row>
    <row r="663" spans="1:18" ht="36">
      <c r="A663" s="223">
        <v>10</v>
      </c>
      <c r="B663" s="224" t="s">
        <v>265</v>
      </c>
      <c r="C663" s="210" t="s">
        <v>308</v>
      </c>
      <c r="D663" s="223" t="s">
        <v>266</v>
      </c>
      <c r="E663" s="226">
        <v>16.32</v>
      </c>
      <c r="F663" s="223">
        <v>0.82299999999999995</v>
      </c>
      <c r="G663" s="223"/>
      <c r="H663" s="226">
        <f t="shared" ref="H663" si="515">F663*H$7</f>
        <v>2.0309911699999996</v>
      </c>
      <c r="I663" s="226"/>
      <c r="J663" s="124" t="s">
        <v>267</v>
      </c>
      <c r="K663" s="126" t="s">
        <v>114</v>
      </c>
      <c r="L663" s="125" t="s">
        <v>277</v>
      </c>
      <c r="M663" s="125">
        <v>7.14</v>
      </c>
      <c r="N663" s="125">
        <v>28</v>
      </c>
      <c r="O663" s="226">
        <f>((N663*M663)/1.02+(N664*M664))*O$7</f>
        <v>232.06802879999992</v>
      </c>
      <c r="P663" s="226">
        <f t="shared" ref="P663" si="516">H663+I663+O663</f>
        <v>234.09901996999992</v>
      </c>
      <c r="Q663" s="226">
        <f t="shared" ref="Q663" si="517">O663*E663</f>
        <v>3787.3502300159989</v>
      </c>
      <c r="R663" s="226">
        <f t="shared" ref="R663" si="518">P663*E663</f>
        <v>3820.4960059103987</v>
      </c>
    </row>
    <row r="664" spans="1:18" ht="18">
      <c r="A664" s="223"/>
      <c r="B664" s="224"/>
      <c r="C664" s="210"/>
      <c r="D664" s="223"/>
      <c r="E664" s="226"/>
      <c r="F664" s="223"/>
      <c r="G664" s="223"/>
      <c r="H664" s="226"/>
      <c r="I664" s="226"/>
      <c r="J664" s="124" t="s">
        <v>130</v>
      </c>
      <c r="K664" s="126" t="s">
        <v>245</v>
      </c>
      <c r="L664" s="127" t="s">
        <v>268</v>
      </c>
      <c r="M664" s="125">
        <v>0.5</v>
      </c>
      <c r="N664" s="125">
        <v>5.84</v>
      </c>
      <c r="O664" s="226"/>
      <c r="P664" s="226"/>
      <c r="Q664" s="226"/>
      <c r="R664" s="226"/>
    </row>
    <row r="665" spans="1:18" ht="54">
      <c r="A665" s="272">
        <v>11</v>
      </c>
      <c r="B665" s="272" t="s">
        <v>272</v>
      </c>
      <c r="C665" s="210" t="s">
        <v>273</v>
      </c>
      <c r="D665" s="272" t="s">
        <v>169</v>
      </c>
      <c r="E665" s="272">
        <v>16</v>
      </c>
      <c r="F665" s="272">
        <v>0.59199999999999997</v>
      </c>
      <c r="G665" s="272">
        <v>7.1000000000000004E-3</v>
      </c>
      <c r="H665" s="226">
        <f>F665*H$7</f>
        <v>1.4609316799999998</v>
      </c>
      <c r="I665" s="226">
        <f>G665*I$7</f>
        <v>2.1708959999999999E-2</v>
      </c>
      <c r="J665" s="124" t="s">
        <v>274</v>
      </c>
      <c r="K665" s="140" t="s">
        <v>169</v>
      </c>
      <c r="L665" s="125"/>
      <c r="M665" s="144">
        <v>1</v>
      </c>
      <c r="N665" s="125">
        <v>4</v>
      </c>
      <c r="O665" s="226">
        <f>((M665*N665)+(M666*N666)/1.02+(M667*N667))*O$7</f>
        <v>6.0198418122352946</v>
      </c>
      <c r="P665" s="273">
        <f>O665+H665+I665</f>
        <v>7.5024824522352942</v>
      </c>
      <c r="Q665" s="273">
        <f>O665*E665</f>
        <v>96.317468995764713</v>
      </c>
      <c r="R665" s="273">
        <f t="shared" ref="R665" si="519">P665*E665</f>
        <v>120.03971923576471</v>
      </c>
    </row>
    <row r="666" spans="1:18" ht="18">
      <c r="A666" s="272"/>
      <c r="B666" s="272"/>
      <c r="C666" s="210"/>
      <c r="D666" s="272"/>
      <c r="E666" s="272"/>
      <c r="F666" s="272"/>
      <c r="G666" s="272"/>
      <c r="H666" s="226"/>
      <c r="I666" s="226"/>
      <c r="J666" s="124" t="s">
        <v>170</v>
      </c>
      <c r="K666" s="146" t="s">
        <v>129</v>
      </c>
      <c r="L666" s="144" t="s">
        <v>224</v>
      </c>
      <c r="M666" s="144">
        <v>3.9E-2</v>
      </c>
      <c r="N666" s="125">
        <v>29.93</v>
      </c>
      <c r="O666" s="226"/>
      <c r="P666" s="273"/>
      <c r="Q666" s="273"/>
      <c r="R666" s="273"/>
    </row>
    <row r="667" spans="1:18" ht="18">
      <c r="A667" s="272"/>
      <c r="B667" s="272"/>
      <c r="C667" s="210"/>
      <c r="D667" s="272"/>
      <c r="E667" s="272"/>
      <c r="F667" s="272"/>
      <c r="G667" s="272"/>
      <c r="H667" s="226"/>
      <c r="I667" s="226"/>
      <c r="J667" s="124" t="s">
        <v>136</v>
      </c>
      <c r="K667" s="146" t="s">
        <v>129</v>
      </c>
      <c r="L667" s="147" t="s">
        <v>191</v>
      </c>
      <c r="M667" s="144">
        <v>5.9999999999999995E-4</v>
      </c>
      <c r="N667" s="125">
        <v>26</v>
      </c>
      <c r="O667" s="226"/>
      <c r="P667" s="273"/>
      <c r="Q667" s="273"/>
      <c r="R667" s="273"/>
    </row>
    <row r="668" spans="1:18" ht="18">
      <c r="A668" s="85" t="s">
        <v>214</v>
      </c>
      <c r="B668" s="85"/>
      <c r="C668" s="85" t="s">
        <v>293</v>
      </c>
      <c r="D668" s="85"/>
      <c r="E668" s="85"/>
      <c r="F668" s="85"/>
      <c r="G668" s="85"/>
      <c r="H668" s="85"/>
      <c r="I668" s="85"/>
      <c r="J668" s="85"/>
      <c r="K668" s="85"/>
      <c r="L668" s="85"/>
      <c r="M668" s="85"/>
      <c r="N668" s="85"/>
      <c r="O668" s="85"/>
      <c r="P668" s="85"/>
      <c r="Q668" s="85"/>
      <c r="R668" s="85"/>
    </row>
    <row r="669" spans="1:18" ht="18">
      <c r="A669" s="237">
        <v>1</v>
      </c>
      <c r="B669" s="239" t="s">
        <v>250</v>
      </c>
      <c r="C669" s="232" t="s">
        <v>294</v>
      </c>
      <c r="D669" s="237" t="s">
        <v>245</v>
      </c>
      <c r="E669" s="237">
        <f>288*0.1</f>
        <v>28.8</v>
      </c>
      <c r="F669" s="237">
        <v>0.08</v>
      </c>
      <c r="G669" s="237">
        <v>0.26</v>
      </c>
      <c r="H669" s="243">
        <f>F669*H$7</f>
        <v>0.19742319999999999</v>
      </c>
      <c r="I669" s="243">
        <f>G669*I$7</f>
        <v>0.79497600000000002</v>
      </c>
      <c r="J669" s="124" t="s">
        <v>147</v>
      </c>
      <c r="K669" s="126" t="s">
        <v>245</v>
      </c>
      <c r="L669" s="126" t="s">
        <v>228</v>
      </c>
      <c r="M669" s="126">
        <v>1.22</v>
      </c>
      <c r="N669" s="126">
        <v>6</v>
      </c>
      <c r="O669" s="221">
        <f>((N669*M669)+(N670*M670))*O$7</f>
        <v>8.5561377600000004</v>
      </c>
      <c r="P669" s="221">
        <f t="shared" ref="P669" si="520">H669+I669+O669</f>
        <v>9.5485369599999999</v>
      </c>
      <c r="Q669" s="221">
        <f t="shared" ref="Q669" si="521">O669*E669</f>
        <v>246.416767488</v>
      </c>
      <c r="R669" s="221">
        <f t="shared" ref="R669" si="522">P669*E669</f>
        <v>274.99786444800003</v>
      </c>
    </row>
    <row r="670" spans="1:18" ht="18">
      <c r="A670" s="238"/>
      <c r="B670" s="240"/>
      <c r="C670" s="241"/>
      <c r="D670" s="238"/>
      <c r="E670" s="238"/>
      <c r="F670" s="238"/>
      <c r="G670" s="238"/>
      <c r="H670" s="244"/>
      <c r="I670" s="244"/>
      <c r="J670" s="124" t="s">
        <v>126</v>
      </c>
      <c r="K670" s="126" t="s">
        <v>245</v>
      </c>
      <c r="L670" s="142"/>
      <c r="M670" s="126">
        <v>7.0000000000000007E-2</v>
      </c>
      <c r="N670" s="126">
        <v>0.2</v>
      </c>
      <c r="O670" s="245"/>
      <c r="P670" s="245"/>
      <c r="Q670" s="245"/>
      <c r="R670" s="245"/>
    </row>
    <row r="671" spans="1:18" ht="18">
      <c r="A671" s="223">
        <v>2</v>
      </c>
      <c r="B671" s="269" t="s">
        <v>295</v>
      </c>
      <c r="C671" s="232" t="s">
        <v>296</v>
      </c>
      <c r="D671" s="237" t="s">
        <v>266</v>
      </c>
      <c r="E671" s="221">
        <v>2.88</v>
      </c>
      <c r="F671" s="237">
        <v>1.74</v>
      </c>
      <c r="G671" s="237">
        <v>11.06</v>
      </c>
      <c r="H671" s="221">
        <f>F671*H$7</f>
        <v>4.2939546000000002</v>
      </c>
      <c r="I671" s="221">
        <f t="shared" ref="I671" si="523">G671*I$7</f>
        <v>33.817056000000001</v>
      </c>
      <c r="J671" s="124" t="s">
        <v>121</v>
      </c>
      <c r="K671" s="126" t="s">
        <v>245</v>
      </c>
      <c r="L671" s="125" t="s">
        <v>297</v>
      </c>
      <c r="M671" s="125">
        <v>15.12</v>
      </c>
      <c r="N671" s="125">
        <v>4</v>
      </c>
      <c r="O671" s="250">
        <f>((N671*M671)+(N672*M672)+(N673*M673))*O$7</f>
        <v>78.258211199999977</v>
      </c>
      <c r="P671" s="221">
        <f t="shared" ref="P671" si="524">H671+I671+O671</f>
        <v>116.36922179999998</v>
      </c>
      <c r="Q671" s="221">
        <f t="shared" ref="Q671" si="525">O671*E671</f>
        <v>225.38364825599993</v>
      </c>
      <c r="R671" s="221">
        <f t="shared" ref="R671" si="526">P671*E671</f>
        <v>335.14335878399993</v>
      </c>
    </row>
    <row r="672" spans="1:18" ht="18">
      <c r="A672" s="261"/>
      <c r="B672" s="270"/>
      <c r="C672" s="249"/>
      <c r="D672" s="261"/>
      <c r="E672" s="222"/>
      <c r="F672" s="261"/>
      <c r="G672" s="261"/>
      <c r="H672" s="222"/>
      <c r="I672" s="222"/>
      <c r="J672" s="124" t="s">
        <v>124</v>
      </c>
      <c r="K672" s="126" t="s">
        <v>245</v>
      </c>
      <c r="L672" s="125" t="s">
        <v>125</v>
      </c>
      <c r="M672" s="125">
        <v>1.5</v>
      </c>
      <c r="N672" s="125">
        <v>4</v>
      </c>
      <c r="O672" s="251"/>
      <c r="P672" s="222"/>
      <c r="Q672" s="222"/>
      <c r="R672" s="222"/>
    </row>
    <row r="673" spans="1:18" ht="18">
      <c r="A673" s="238"/>
      <c r="B673" s="271"/>
      <c r="C673" s="241"/>
      <c r="D673" s="238"/>
      <c r="E673" s="245"/>
      <c r="F673" s="238"/>
      <c r="G673" s="238"/>
      <c r="H673" s="245"/>
      <c r="I673" s="245"/>
      <c r="J673" s="124" t="s">
        <v>126</v>
      </c>
      <c r="K673" s="126" t="s">
        <v>245</v>
      </c>
      <c r="L673" s="160"/>
      <c r="M673" s="125">
        <v>3</v>
      </c>
      <c r="N673" s="125">
        <v>0.2</v>
      </c>
      <c r="O673" s="252"/>
      <c r="P673" s="245"/>
      <c r="Q673" s="245"/>
      <c r="R673" s="245"/>
    </row>
    <row r="674" spans="1:18" ht="36">
      <c r="A674" s="125">
        <v>3</v>
      </c>
      <c r="B674" s="125" t="s">
        <v>298</v>
      </c>
      <c r="C674" s="152" t="s">
        <v>299</v>
      </c>
      <c r="D674" s="125" t="s">
        <v>114</v>
      </c>
      <c r="E674" s="161">
        <f>(4.12*288)/1000</f>
        <v>1.1865599999999998</v>
      </c>
      <c r="F674" s="125"/>
      <c r="G674" s="125">
        <v>2.2000000000000002</v>
      </c>
      <c r="H674" s="133"/>
      <c r="I674" s="138">
        <f t="shared" ref="I674" si="527">G674*I$7</f>
        <v>6.7267200000000003</v>
      </c>
      <c r="J674" s="152" t="s">
        <v>158</v>
      </c>
      <c r="K674" s="125" t="s">
        <v>114</v>
      </c>
      <c r="L674" s="125" t="s">
        <v>192</v>
      </c>
      <c r="M674" s="133">
        <v>1.03</v>
      </c>
      <c r="N674" s="125">
        <v>165</v>
      </c>
      <c r="O674" s="133">
        <f>N674*M674*O$7</f>
        <v>198.27046799999999</v>
      </c>
      <c r="P674" s="133">
        <f t="shared" ref="P674:P675" si="528">H674+I674+O674</f>
        <v>204.99718799999999</v>
      </c>
      <c r="Q674" s="133">
        <f t="shared" ref="Q674:Q675" si="529">O674*E674</f>
        <v>235.25980651007995</v>
      </c>
      <c r="R674" s="133">
        <f t="shared" ref="R674:R675" si="530">P674*E674</f>
        <v>243.24146339327996</v>
      </c>
    </row>
    <row r="675" spans="1:18" ht="72">
      <c r="A675" s="125">
        <v>4</v>
      </c>
      <c r="B675" s="144" t="s">
        <v>300</v>
      </c>
      <c r="C675" s="152" t="s">
        <v>301</v>
      </c>
      <c r="D675" s="125" t="s">
        <v>266</v>
      </c>
      <c r="E675" s="133">
        <v>2.88</v>
      </c>
      <c r="F675" s="125">
        <f>2.08+0.006</f>
        <v>2.0859999999999999</v>
      </c>
      <c r="G675" s="125">
        <v>4.74</v>
      </c>
      <c r="H675" s="138">
        <f t="shared" ref="H675" si="531">F675*H$7</f>
        <v>5.1478099399999993</v>
      </c>
      <c r="I675" s="138">
        <f>G675*I$7</f>
        <v>14.493024</v>
      </c>
      <c r="J675" s="152" t="s">
        <v>302</v>
      </c>
      <c r="K675" s="125" t="s">
        <v>114</v>
      </c>
      <c r="L675" s="125" t="s">
        <v>303</v>
      </c>
      <c r="M675" s="133">
        <v>12.21</v>
      </c>
      <c r="N675" s="125">
        <v>27</v>
      </c>
      <c r="O675" s="133">
        <f>N675*M675*O$7/1.02</f>
        <v>377.06491058823525</v>
      </c>
      <c r="P675" s="133">
        <f t="shared" si="528"/>
        <v>396.70574452823524</v>
      </c>
      <c r="Q675" s="133">
        <f t="shared" si="529"/>
        <v>1085.9469424941176</v>
      </c>
      <c r="R675" s="133">
        <f t="shared" si="530"/>
        <v>1142.5125442413175</v>
      </c>
    </row>
    <row r="676" spans="1:18" ht="18">
      <c r="A676" s="85" t="s">
        <v>215</v>
      </c>
      <c r="B676" s="85"/>
      <c r="C676" s="85" t="s">
        <v>210</v>
      </c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85"/>
      <c r="O676" s="85"/>
      <c r="P676" s="85"/>
      <c r="Q676" s="85"/>
      <c r="R676" s="85"/>
    </row>
    <row r="677" spans="1:18" ht="18">
      <c r="A677" s="208">
        <v>1</v>
      </c>
      <c r="B677" s="209" t="s">
        <v>201</v>
      </c>
      <c r="C677" s="210" t="s">
        <v>307</v>
      </c>
      <c r="D677" s="208" t="s">
        <v>122</v>
      </c>
      <c r="E677" s="281">
        <v>3.4</v>
      </c>
      <c r="F677" s="208">
        <v>4.49</v>
      </c>
      <c r="G677" s="208">
        <v>1.23</v>
      </c>
      <c r="H677" s="212">
        <f t="shared" ref="H677" si="532">F677*H$7</f>
        <v>11.0803771</v>
      </c>
      <c r="I677" s="212">
        <f>G677*I$7</f>
        <v>3.7608479999999997</v>
      </c>
      <c r="J677" s="124" t="s">
        <v>170</v>
      </c>
      <c r="K677" s="6" t="s">
        <v>122</v>
      </c>
      <c r="L677" s="125" t="s">
        <v>224</v>
      </c>
      <c r="M677" s="8">
        <v>1.0149999999999999</v>
      </c>
      <c r="N677" s="95">
        <v>29.93</v>
      </c>
      <c r="O677" s="275">
        <f>((N677*M677)/1.02+(N678*M678)+(N679*M679))*O$7</f>
        <v>45.747786011764703</v>
      </c>
      <c r="P677" s="212">
        <f>H677+I677+O677</f>
        <v>60.589011111764705</v>
      </c>
      <c r="Q677" s="212">
        <f>O677*E677</f>
        <v>155.54247243999998</v>
      </c>
      <c r="R677" s="212">
        <f>P677*E677</f>
        <v>206.00263777999999</v>
      </c>
    </row>
    <row r="678" spans="1:18" ht="18">
      <c r="A678" s="208"/>
      <c r="B678" s="209"/>
      <c r="C678" s="211"/>
      <c r="D678" s="208"/>
      <c r="E678" s="281"/>
      <c r="F678" s="208"/>
      <c r="G678" s="208"/>
      <c r="H678" s="212"/>
      <c r="I678" s="212"/>
      <c r="J678" s="88" t="s">
        <v>141</v>
      </c>
      <c r="K678" s="6" t="s">
        <v>202</v>
      </c>
      <c r="L678" s="8"/>
      <c r="M678" s="8">
        <v>1.28</v>
      </c>
      <c r="N678" s="8">
        <v>3.5</v>
      </c>
      <c r="O678" s="275"/>
      <c r="P678" s="212"/>
      <c r="Q678" s="212"/>
      <c r="R678" s="212"/>
    </row>
    <row r="679" spans="1:18" ht="18">
      <c r="A679" s="208"/>
      <c r="B679" s="209"/>
      <c r="C679" s="211"/>
      <c r="D679" s="208"/>
      <c r="E679" s="281"/>
      <c r="F679" s="208"/>
      <c r="G679" s="208"/>
      <c r="H679" s="212"/>
      <c r="I679" s="212"/>
      <c r="J679" s="88" t="s">
        <v>143</v>
      </c>
      <c r="K679" s="6" t="s">
        <v>122</v>
      </c>
      <c r="L679" s="127" t="s">
        <v>225</v>
      </c>
      <c r="M679" s="8">
        <v>3.9600000000000003E-2</v>
      </c>
      <c r="N679" s="125">
        <v>125</v>
      </c>
      <c r="O679" s="275"/>
      <c r="P679" s="212"/>
      <c r="Q679" s="212"/>
      <c r="R679" s="212"/>
    </row>
    <row r="680" spans="1:18" ht="54">
      <c r="A680" s="6">
        <v>2</v>
      </c>
      <c r="B680" s="6" t="s">
        <v>203</v>
      </c>
      <c r="C680" s="151" t="s">
        <v>209</v>
      </c>
      <c r="D680" s="6" t="s">
        <v>122</v>
      </c>
      <c r="E680" s="165">
        <v>5</v>
      </c>
      <c r="F680" s="6">
        <v>4.4000000000000004</v>
      </c>
      <c r="G680" s="6">
        <v>4.3</v>
      </c>
      <c r="H680" s="12">
        <f t="shared" ref="H680:H681" si="533">F680*H$7</f>
        <v>10.858276</v>
      </c>
      <c r="I680" s="12">
        <f>G680*I$7</f>
        <v>13.147679999999999</v>
      </c>
      <c r="J680" s="88"/>
      <c r="K680" s="6"/>
      <c r="L680" s="6"/>
      <c r="M680" s="6"/>
      <c r="N680" s="6"/>
      <c r="O680" s="12"/>
      <c r="P680" s="12">
        <f>H680+I680+O680</f>
        <v>24.005955999999998</v>
      </c>
      <c r="Q680" s="12"/>
      <c r="R680" s="12">
        <f>P680*E680</f>
        <v>120.02977999999999</v>
      </c>
    </row>
    <row r="681" spans="1:18" ht="18">
      <c r="A681" s="6">
        <v>3</v>
      </c>
      <c r="B681" s="6" t="s">
        <v>162</v>
      </c>
      <c r="C681" s="124" t="s">
        <v>204</v>
      </c>
      <c r="D681" s="6" t="s">
        <v>114</v>
      </c>
      <c r="E681" s="119">
        <f>5*1.95</f>
        <v>9.75</v>
      </c>
      <c r="F681" s="6">
        <v>0.23</v>
      </c>
      <c r="G681" s="6"/>
      <c r="H681" s="12">
        <f t="shared" si="533"/>
        <v>0.56759170000000003</v>
      </c>
      <c r="I681" s="12"/>
      <c r="J681" s="6"/>
      <c r="K681" s="6"/>
      <c r="L681" s="6"/>
      <c r="M681" s="6"/>
      <c r="N681" s="6"/>
      <c r="O681" s="6"/>
      <c r="P681" s="12">
        <f>H681+I681+O681</f>
        <v>0.56759170000000003</v>
      </c>
      <c r="Q681" s="12"/>
      <c r="R681" s="12">
        <f>P681*E681</f>
        <v>5.5340190750000007</v>
      </c>
    </row>
    <row r="682" spans="1:18" ht="18">
      <c r="A682" s="53">
        <v>4</v>
      </c>
      <c r="B682" s="93" t="s">
        <v>115</v>
      </c>
      <c r="C682" s="123" t="s">
        <v>395</v>
      </c>
      <c r="D682" s="95" t="s">
        <v>114</v>
      </c>
      <c r="E682" s="119">
        <f>5*1.95</f>
        <v>9.75</v>
      </c>
      <c r="F682" s="53"/>
      <c r="G682" s="54">
        <v>0.5</v>
      </c>
      <c r="H682" s="54"/>
      <c r="I682" s="54">
        <f t="shared" ref="I682" si="534">G682*I$7</f>
        <v>1.5287999999999999</v>
      </c>
      <c r="J682" s="94"/>
      <c r="K682" s="53"/>
      <c r="L682" s="95"/>
      <c r="M682" s="95"/>
      <c r="N682" s="95"/>
      <c r="O682" s="54"/>
      <c r="P682" s="54">
        <f t="shared" ref="P682" si="535">H682+I682+O682</f>
        <v>1.5287999999999999</v>
      </c>
      <c r="Q682" s="54"/>
      <c r="R682" s="54">
        <f t="shared" ref="R682" si="536">P682*E682</f>
        <v>14.905799999999999</v>
      </c>
    </row>
    <row r="683" spans="1:18" ht="54">
      <c r="A683" s="6">
        <v>5</v>
      </c>
      <c r="B683" s="120" t="s">
        <v>205</v>
      </c>
      <c r="C683" s="124" t="s">
        <v>206</v>
      </c>
      <c r="D683" s="6" t="s">
        <v>207</v>
      </c>
      <c r="E683" s="133">
        <f>(1.5*1.5*1)/100</f>
        <v>2.2499999999999999E-2</v>
      </c>
      <c r="F683" s="6">
        <v>10.199999999999999</v>
      </c>
      <c r="G683" s="6">
        <v>1.41</v>
      </c>
      <c r="H683" s="12">
        <f>F683*H$7</f>
        <v>25.171457999999998</v>
      </c>
      <c r="I683" s="12">
        <f>G683*I$7</f>
        <v>4.3112159999999999</v>
      </c>
      <c r="J683" s="88" t="s">
        <v>136</v>
      </c>
      <c r="K683" s="6" t="s">
        <v>122</v>
      </c>
      <c r="L683" s="106" t="s">
        <v>191</v>
      </c>
      <c r="M683" s="8">
        <v>3.06</v>
      </c>
      <c r="N683" s="8">
        <v>26</v>
      </c>
      <c r="O683" s="12">
        <f>N683*M683*O$7</f>
        <v>92.817878399999998</v>
      </c>
      <c r="P683" s="12">
        <f>H683+I683+O683</f>
        <v>122.30055239999999</v>
      </c>
      <c r="Q683" s="12">
        <f>O683*E683</f>
        <v>2.088402264</v>
      </c>
      <c r="R683" s="12">
        <f>P683*E683</f>
        <v>2.7517624289999998</v>
      </c>
    </row>
    <row r="684" spans="1:18" ht="36">
      <c r="A684" s="276">
        <v>6</v>
      </c>
      <c r="B684" s="277" t="s">
        <v>211</v>
      </c>
      <c r="C684" s="210" t="s">
        <v>304</v>
      </c>
      <c r="D684" s="276" t="s">
        <v>153</v>
      </c>
      <c r="E684" s="279">
        <v>8</v>
      </c>
      <c r="F684" s="276">
        <v>0.8</v>
      </c>
      <c r="G684" s="276">
        <v>0.09</v>
      </c>
      <c r="H684" s="280">
        <f>F684*H$7</f>
        <v>1.974232</v>
      </c>
      <c r="I684" s="280">
        <f t="shared" ref="I684" si="537">G684*I$7</f>
        <v>0.27518399999999998</v>
      </c>
      <c r="J684" s="124" t="s">
        <v>305</v>
      </c>
      <c r="K684" s="53" t="s">
        <v>153</v>
      </c>
      <c r="L684" s="127" t="s">
        <v>306</v>
      </c>
      <c r="M684" s="95">
        <v>1</v>
      </c>
      <c r="N684" s="95">
        <v>104.17</v>
      </c>
      <c r="O684" s="280">
        <f>((N684*M684)+(N685*M685))*O$7</f>
        <v>124.50557076</v>
      </c>
      <c r="P684" s="280">
        <f t="shared" ref="P684" si="538">H684+I684+O684</f>
        <v>126.75498675999999</v>
      </c>
      <c r="Q684" s="280">
        <f>O684*E684</f>
        <v>996.04456607999998</v>
      </c>
      <c r="R684" s="280">
        <f t="shared" ref="R684" si="539">P684*E684</f>
        <v>1014.03989408</v>
      </c>
    </row>
    <row r="685" spans="1:18" ht="18">
      <c r="A685" s="276"/>
      <c r="B685" s="277"/>
      <c r="C685" s="278"/>
      <c r="D685" s="276"/>
      <c r="E685" s="279"/>
      <c r="F685" s="276"/>
      <c r="G685" s="276"/>
      <c r="H685" s="280"/>
      <c r="I685" s="280"/>
      <c r="J685" s="107" t="s">
        <v>180</v>
      </c>
      <c r="K685" s="53" t="s">
        <v>145</v>
      </c>
      <c r="L685" s="108"/>
      <c r="M685" s="95">
        <v>2.7</v>
      </c>
      <c r="N685" s="95">
        <v>0.94499999999999995</v>
      </c>
      <c r="O685" s="280"/>
      <c r="P685" s="280"/>
      <c r="Q685" s="280"/>
      <c r="R685" s="280"/>
    </row>
    <row r="686" spans="1:18" ht="18">
      <c r="A686" s="85"/>
      <c r="B686" s="85"/>
      <c r="C686" s="85" t="s">
        <v>314</v>
      </c>
      <c r="D686" s="85"/>
      <c r="E686" s="85"/>
      <c r="F686" s="85"/>
      <c r="G686" s="85"/>
      <c r="H686" s="85"/>
      <c r="I686" s="85"/>
      <c r="J686" s="85"/>
      <c r="K686" s="85"/>
      <c r="L686" s="85"/>
      <c r="M686" s="85"/>
      <c r="N686" s="85"/>
      <c r="O686" s="85"/>
      <c r="P686" s="85"/>
      <c r="Q686" s="85"/>
      <c r="R686" s="85"/>
    </row>
    <row r="687" spans="1:18" ht="18">
      <c r="A687" s="85" t="s">
        <v>107</v>
      </c>
      <c r="B687" s="157"/>
      <c r="C687" s="85" t="s">
        <v>291</v>
      </c>
      <c r="D687" s="85"/>
      <c r="E687" s="85"/>
      <c r="F687" s="85"/>
      <c r="G687" s="85"/>
      <c r="H687" s="158"/>
      <c r="I687" s="158"/>
      <c r="J687" s="85"/>
      <c r="K687" s="85"/>
      <c r="L687" s="85"/>
      <c r="M687" s="85"/>
      <c r="N687" s="85"/>
      <c r="O687" s="158"/>
      <c r="P687" s="158"/>
      <c r="Q687" s="158"/>
      <c r="R687" s="158"/>
    </row>
    <row r="688" spans="1:18" ht="36">
      <c r="A688" s="126">
        <v>1</v>
      </c>
      <c r="B688" s="140" t="s">
        <v>109</v>
      </c>
      <c r="C688" s="124" t="s">
        <v>286</v>
      </c>
      <c r="D688" s="126" t="s">
        <v>242</v>
      </c>
      <c r="E688" s="126">
        <v>1.7000000000000001E-2</v>
      </c>
      <c r="F688" s="126"/>
      <c r="G688" s="126">
        <f>140+234.8</f>
        <v>374.8</v>
      </c>
      <c r="H688" s="138"/>
      <c r="I688" s="138">
        <f t="shared" ref="I688:I694" si="540">G688*I$7</f>
        <v>1145.98848</v>
      </c>
      <c r="J688" s="124"/>
      <c r="K688" s="126"/>
      <c r="L688" s="125"/>
      <c r="M688" s="125"/>
      <c r="N688" s="125"/>
      <c r="O688" s="138"/>
      <c r="P688" s="138">
        <f t="shared" ref="P688:P694" si="541">H688+I688+O688</f>
        <v>1145.98848</v>
      </c>
      <c r="Q688" s="138"/>
      <c r="R688" s="138">
        <f t="shared" ref="R688:R694" si="542">P688*E688</f>
        <v>19.481804159999999</v>
      </c>
    </row>
    <row r="689" spans="1:18" ht="54">
      <c r="A689" s="126">
        <v>2</v>
      </c>
      <c r="B689" s="141" t="s">
        <v>243</v>
      </c>
      <c r="C689" s="124" t="s">
        <v>244</v>
      </c>
      <c r="D689" s="126" t="s">
        <v>113</v>
      </c>
      <c r="E689" s="139">
        <v>1.7000000000000001E-2</v>
      </c>
      <c r="F689" s="126">
        <v>5.6</v>
      </c>
      <c r="G689" s="126">
        <f>47.6+83.4</f>
        <v>131</v>
      </c>
      <c r="H689" s="138">
        <f>F689*H$7</f>
        <v>13.819623999999999</v>
      </c>
      <c r="I689" s="138">
        <f t="shared" si="540"/>
        <v>400.54559999999998</v>
      </c>
      <c r="J689" s="124" t="s">
        <v>126</v>
      </c>
      <c r="K689" s="126" t="s">
        <v>245</v>
      </c>
      <c r="L689" s="145"/>
      <c r="M689" s="125">
        <v>1000</v>
      </c>
      <c r="N689" s="125">
        <v>0.2</v>
      </c>
      <c r="O689" s="138">
        <f>N689*M689*O$7</f>
        <v>233.32799999999997</v>
      </c>
      <c r="P689" s="138">
        <f t="shared" si="541"/>
        <v>647.69322399999987</v>
      </c>
      <c r="Q689" s="138">
        <f>O689*E689</f>
        <v>3.9665759999999999</v>
      </c>
      <c r="R689" s="138">
        <f t="shared" si="542"/>
        <v>11.010784807999999</v>
      </c>
    </row>
    <row r="690" spans="1:18" ht="36">
      <c r="A690" s="126">
        <v>3</v>
      </c>
      <c r="B690" s="140" t="s">
        <v>287</v>
      </c>
      <c r="C690" s="151" t="s">
        <v>292</v>
      </c>
      <c r="D690" s="126" t="s">
        <v>288</v>
      </c>
      <c r="E690" s="139">
        <v>0.39100000000000001</v>
      </c>
      <c r="F690" s="139"/>
      <c r="G690" s="126">
        <f>96+40.5</f>
        <v>136.5</v>
      </c>
      <c r="H690" s="133"/>
      <c r="I690" s="133">
        <f t="shared" si="540"/>
        <v>417.36239999999998</v>
      </c>
      <c r="J690" s="124"/>
      <c r="K690" s="126"/>
      <c r="L690" s="125"/>
      <c r="M690" s="125"/>
      <c r="N690" s="125"/>
      <c r="O690" s="138"/>
      <c r="P690" s="138">
        <f t="shared" si="541"/>
        <v>417.36239999999998</v>
      </c>
      <c r="Q690" s="138"/>
      <c r="R690" s="138">
        <f t="shared" si="542"/>
        <v>163.18869839999999</v>
      </c>
    </row>
    <row r="691" spans="1:18" ht="36">
      <c r="A691" s="126">
        <v>4</v>
      </c>
      <c r="B691" s="127" t="s">
        <v>111</v>
      </c>
      <c r="C691" s="149" t="s">
        <v>289</v>
      </c>
      <c r="D691" s="125" t="s">
        <v>113</v>
      </c>
      <c r="E691" s="139">
        <v>0.39100000000000001</v>
      </c>
      <c r="F691" s="125">
        <v>5.92</v>
      </c>
      <c r="G691" s="125">
        <v>187.67</v>
      </c>
      <c r="H691" s="133">
        <f t="shared" ref="H691" si="543">F691*H$7</f>
        <v>14.6093168</v>
      </c>
      <c r="I691" s="133">
        <f t="shared" si="540"/>
        <v>573.81979199999989</v>
      </c>
      <c r="J691" s="134"/>
      <c r="K691" s="125"/>
      <c r="L691" s="125"/>
      <c r="M691" s="125"/>
      <c r="N691" s="125"/>
      <c r="O691" s="133"/>
      <c r="P691" s="133">
        <f t="shared" si="541"/>
        <v>588.42910879999988</v>
      </c>
      <c r="Q691" s="133"/>
      <c r="R691" s="133">
        <f t="shared" si="542"/>
        <v>230.07578154079997</v>
      </c>
    </row>
    <row r="692" spans="1:18" ht="36">
      <c r="A692" s="126">
        <v>5</v>
      </c>
      <c r="B692" s="135" t="s">
        <v>115</v>
      </c>
      <c r="C692" s="124" t="s">
        <v>395</v>
      </c>
      <c r="D692" s="136" t="s">
        <v>114</v>
      </c>
      <c r="E692" s="156">
        <v>762</v>
      </c>
      <c r="F692" s="126"/>
      <c r="G692" s="126">
        <v>0.5</v>
      </c>
      <c r="H692" s="133"/>
      <c r="I692" s="133">
        <f t="shared" si="540"/>
        <v>1.5287999999999999</v>
      </c>
      <c r="J692" s="124"/>
      <c r="K692" s="126"/>
      <c r="L692" s="127"/>
      <c r="M692" s="125"/>
      <c r="N692" s="125"/>
      <c r="O692" s="138"/>
      <c r="P692" s="139">
        <f t="shared" si="541"/>
        <v>1.5287999999999999</v>
      </c>
      <c r="Q692" s="138"/>
      <c r="R692" s="138">
        <f t="shared" si="542"/>
        <v>1164.9456</v>
      </c>
    </row>
    <row r="693" spans="1:18" ht="36">
      <c r="A693" s="126">
        <v>6</v>
      </c>
      <c r="B693" s="135" t="s">
        <v>116</v>
      </c>
      <c r="C693" s="150" t="s">
        <v>290</v>
      </c>
      <c r="D693" s="126" t="s">
        <v>118</v>
      </c>
      <c r="E693" s="159">
        <v>39.06</v>
      </c>
      <c r="F693" s="126"/>
      <c r="G693" s="126">
        <v>9.4</v>
      </c>
      <c r="H693" s="138"/>
      <c r="I693" s="138">
        <f t="shared" si="540"/>
        <v>28.741440000000001</v>
      </c>
      <c r="J693" s="123"/>
      <c r="K693" s="126"/>
      <c r="L693" s="125"/>
      <c r="M693" s="125"/>
      <c r="N693" s="125"/>
      <c r="O693" s="138"/>
      <c r="P693" s="138">
        <f t="shared" si="541"/>
        <v>28.741440000000001</v>
      </c>
      <c r="Q693" s="138"/>
      <c r="R693" s="138">
        <f t="shared" si="542"/>
        <v>1122.6406464000002</v>
      </c>
    </row>
    <row r="694" spans="1:18" ht="18">
      <c r="A694" s="237">
        <v>7</v>
      </c>
      <c r="B694" s="239" t="s">
        <v>250</v>
      </c>
      <c r="C694" s="232" t="s">
        <v>256</v>
      </c>
      <c r="D694" s="237" t="s">
        <v>245</v>
      </c>
      <c r="E694" s="237">
        <f>3906*0.1</f>
        <v>390.6</v>
      </c>
      <c r="F694" s="237">
        <v>0.08</v>
      </c>
      <c r="G694" s="237">
        <v>0.26</v>
      </c>
      <c r="H694" s="243">
        <f t="shared" ref="H694" si="544">F694*H$7</f>
        <v>0.19742319999999999</v>
      </c>
      <c r="I694" s="243">
        <f t="shared" si="540"/>
        <v>0.79497600000000002</v>
      </c>
      <c r="J694" s="124" t="s">
        <v>147</v>
      </c>
      <c r="K694" s="126" t="s">
        <v>245</v>
      </c>
      <c r="L694" s="125" t="s">
        <v>228</v>
      </c>
      <c r="M694" s="126">
        <v>1.22</v>
      </c>
      <c r="N694" s="125">
        <v>6</v>
      </c>
      <c r="O694" s="221">
        <f>((N694*M694)+(N695*M695))*O$7</f>
        <v>8.5561377600000004</v>
      </c>
      <c r="P694" s="221">
        <f t="shared" si="541"/>
        <v>9.5485369599999999</v>
      </c>
      <c r="Q694" s="221">
        <f>O694*E694</f>
        <v>3342.0274090560001</v>
      </c>
      <c r="R694" s="221">
        <f t="shared" si="542"/>
        <v>3729.6585365760002</v>
      </c>
    </row>
    <row r="695" spans="1:18" ht="18">
      <c r="A695" s="238"/>
      <c r="B695" s="240"/>
      <c r="C695" s="241"/>
      <c r="D695" s="238"/>
      <c r="E695" s="238"/>
      <c r="F695" s="238"/>
      <c r="G695" s="238"/>
      <c r="H695" s="244"/>
      <c r="I695" s="244"/>
      <c r="J695" s="124" t="s">
        <v>126</v>
      </c>
      <c r="K695" s="126" t="s">
        <v>245</v>
      </c>
      <c r="L695" s="145"/>
      <c r="M695" s="125">
        <v>7.0000000000000007E-2</v>
      </c>
      <c r="N695" s="125">
        <v>0.2</v>
      </c>
      <c r="O695" s="245"/>
      <c r="P695" s="245"/>
      <c r="Q695" s="245"/>
      <c r="R695" s="245"/>
    </row>
    <row r="696" spans="1:18" ht="36">
      <c r="A696" s="126">
        <v>8</v>
      </c>
      <c r="B696" s="141" t="s">
        <v>259</v>
      </c>
      <c r="C696" s="124" t="s">
        <v>257</v>
      </c>
      <c r="D696" s="126" t="s">
        <v>169</v>
      </c>
      <c r="E696" s="126">
        <v>8</v>
      </c>
      <c r="F696" s="126">
        <v>0.7</v>
      </c>
      <c r="G696" s="126">
        <v>0.62</v>
      </c>
      <c r="H696" s="138">
        <f>F696*H$7</f>
        <v>1.7274529999999999</v>
      </c>
      <c r="I696" s="138">
        <f>G696*I$7</f>
        <v>1.8957119999999998</v>
      </c>
      <c r="J696" s="124"/>
      <c r="K696" s="126"/>
      <c r="L696" s="125"/>
      <c r="M696" s="143"/>
      <c r="N696" s="125"/>
      <c r="O696" s="138"/>
      <c r="P696" s="138">
        <f>H696+I696+O696</f>
        <v>3.6231649999999997</v>
      </c>
      <c r="Q696" s="138"/>
      <c r="R696" s="138">
        <f>P696*E696</f>
        <v>28.985319999999998</v>
      </c>
    </row>
    <row r="697" spans="1:18" ht="36">
      <c r="A697" s="126">
        <v>9</v>
      </c>
      <c r="B697" s="141" t="s">
        <v>259</v>
      </c>
      <c r="C697" s="124" t="s">
        <v>261</v>
      </c>
      <c r="D697" s="126" t="s">
        <v>169</v>
      </c>
      <c r="E697" s="126">
        <v>5</v>
      </c>
      <c r="F697" s="126">
        <v>0.7</v>
      </c>
      <c r="G697" s="126">
        <v>0.62</v>
      </c>
      <c r="H697" s="138">
        <f>F697*H$7</f>
        <v>1.7274529999999999</v>
      </c>
      <c r="I697" s="138">
        <f>G697*I$7</f>
        <v>1.8957119999999998</v>
      </c>
      <c r="J697" s="124" t="s">
        <v>260</v>
      </c>
      <c r="K697" s="126" t="s">
        <v>169</v>
      </c>
      <c r="L697" s="125"/>
      <c r="M697" s="143">
        <v>1</v>
      </c>
      <c r="N697" s="125">
        <v>42.5</v>
      </c>
      <c r="O697" s="138">
        <f>N697*M697*O$7</f>
        <v>49.582199999999993</v>
      </c>
      <c r="P697" s="138">
        <f t="shared" ref="P697:P698" si="545">H697+I697+O697</f>
        <v>53.205364999999993</v>
      </c>
      <c r="Q697" s="138">
        <f>O697*E697</f>
        <v>247.91099999999997</v>
      </c>
      <c r="R697" s="138">
        <f t="shared" ref="R697:R698" si="546">P697*E697</f>
        <v>266.02682499999997</v>
      </c>
    </row>
    <row r="698" spans="1:18" ht="54">
      <c r="A698" s="126">
        <v>10</v>
      </c>
      <c r="B698" s="135" t="s">
        <v>254</v>
      </c>
      <c r="C698" s="124" t="s">
        <v>258</v>
      </c>
      <c r="D698" s="126" t="s">
        <v>255</v>
      </c>
      <c r="E698" s="126">
        <v>0.112</v>
      </c>
      <c r="F698" s="126">
        <v>28.1</v>
      </c>
      <c r="G698" s="126">
        <v>1.66</v>
      </c>
      <c r="H698" s="138">
        <f t="shared" ref="H698" si="547">F698*H$7</f>
        <v>69.344898999999998</v>
      </c>
      <c r="I698" s="138">
        <f t="shared" ref="I698" si="548">G698*I$7</f>
        <v>5.0756159999999992</v>
      </c>
      <c r="J698" s="124" t="s">
        <v>158</v>
      </c>
      <c r="K698" s="126" t="s">
        <v>114</v>
      </c>
      <c r="L698" s="128" t="s">
        <v>192</v>
      </c>
      <c r="M698" s="125">
        <v>0.45</v>
      </c>
      <c r="N698" s="125">
        <v>165</v>
      </c>
      <c r="O698" s="138">
        <f>N698*M698*O$7</f>
        <v>86.623019999999997</v>
      </c>
      <c r="P698" s="138">
        <f t="shared" si="545"/>
        <v>161.04353499999999</v>
      </c>
      <c r="Q698" s="138">
        <f>O698*E698</f>
        <v>9.7017782399999994</v>
      </c>
      <c r="R698" s="138">
        <f t="shared" si="546"/>
        <v>18.03687592</v>
      </c>
    </row>
    <row r="699" spans="1:18" ht="18">
      <c r="A699" s="237">
        <v>11</v>
      </c>
      <c r="B699" s="239" t="s">
        <v>137</v>
      </c>
      <c r="C699" s="232" t="s">
        <v>251</v>
      </c>
      <c r="D699" s="237" t="s">
        <v>252</v>
      </c>
      <c r="E699" s="237">
        <v>0.8</v>
      </c>
      <c r="F699" s="237">
        <v>1.55</v>
      </c>
      <c r="G699" s="237">
        <v>0.33</v>
      </c>
      <c r="H699" s="221">
        <f>F699*H$7</f>
        <v>3.8250744999999999</v>
      </c>
      <c r="I699" s="221">
        <f>G699*I$7</f>
        <v>1.0090079999999999</v>
      </c>
      <c r="J699" s="124" t="s">
        <v>170</v>
      </c>
      <c r="K699" s="126" t="s">
        <v>252</v>
      </c>
      <c r="L699" s="125" t="s">
        <v>224</v>
      </c>
      <c r="M699" s="125">
        <v>1.02</v>
      </c>
      <c r="N699" s="125">
        <v>29.93</v>
      </c>
      <c r="O699" s="221">
        <f>((N699*M699)/1.02+(N700*M700)+(N701*M701)+(N702*M702))*O$7</f>
        <v>41.301389279999995</v>
      </c>
      <c r="P699" s="221">
        <f>H699+I699+O699</f>
        <v>46.135471779999996</v>
      </c>
      <c r="Q699" s="221">
        <f>O699*E699</f>
        <v>33.041111424</v>
      </c>
      <c r="R699" s="221">
        <f>P699*E699</f>
        <v>36.908377424000001</v>
      </c>
    </row>
    <row r="700" spans="1:18" ht="18">
      <c r="A700" s="287"/>
      <c r="B700" s="288"/>
      <c r="C700" s="289"/>
      <c r="D700" s="287"/>
      <c r="E700" s="287"/>
      <c r="F700" s="287"/>
      <c r="G700" s="287"/>
      <c r="H700" s="286"/>
      <c r="I700" s="286"/>
      <c r="J700" s="124" t="s">
        <v>141</v>
      </c>
      <c r="K700" s="126" t="s">
        <v>253</v>
      </c>
      <c r="L700" s="125"/>
      <c r="M700" s="125">
        <v>0.71699999999999997</v>
      </c>
      <c r="N700" s="125">
        <v>3.5</v>
      </c>
      <c r="O700" s="286"/>
      <c r="P700" s="286"/>
      <c r="Q700" s="286"/>
      <c r="R700" s="286"/>
    </row>
    <row r="701" spans="1:18" ht="18">
      <c r="A701" s="287"/>
      <c r="B701" s="288"/>
      <c r="C701" s="289"/>
      <c r="D701" s="287"/>
      <c r="E701" s="287"/>
      <c r="F701" s="287"/>
      <c r="G701" s="287"/>
      <c r="H701" s="286"/>
      <c r="I701" s="286"/>
      <c r="J701" s="154" t="s">
        <v>143</v>
      </c>
      <c r="K701" s="126" t="s">
        <v>252</v>
      </c>
      <c r="L701" s="127" t="s">
        <v>225</v>
      </c>
      <c r="M701" s="125">
        <v>1.6500000000000001E-2</v>
      </c>
      <c r="N701" s="125">
        <v>125</v>
      </c>
      <c r="O701" s="286"/>
      <c r="P701" s="286"/>
      <c r="Q701" s="286"/>
      <c r="R701" s="286"/>
    </row>
    <row r="702" spans="1:18" ht="18">
      <c r="A702" s="238"/>
      <c r="B702" s="240"/>
      <c r="C702" s="241"/>
      <c r="D702" s="238"/>
      <c r="E702" s="238"/>
      <c r="F702" s="238"/>
      <c r="G702" s="238"/>
      <c r="H702" s="245"/>
      <c r="I702" s="245"/>
      <c r="J702" s="154" t="s">
        <v>144</v>
      </c>
      <c r="K702" s="126" t="s">
        <v>145</v>
      </c>
      <c r="L702" s="127" t="s">
        <v>230</v>
      </c>
      <c r="M702" s="125">
        <v>0.9</v>
      </c>
      <c r="N702" s="125">
        <v>1</v>
      </c>
      <c r="O702" s="245"/>
      <c r="P702" s="245"/>
      <c r="Q702" s="245"/>
      <c r="R702" s="245"/>
    </row>
    <row r="703" spans="1:18" ht="18">
      <c r="A703" s="85" t="s">
        <v>149</v>
      </c>
      <c r="B703" s="85"/>
      <c r="C703" s="85" t="s">
        <v>262</v>
      </c>
      <c r="D703" s="85"/>
      <c r="E703" s="85"/>
      <c r="F703" s="85"/>
      <c r="G703" s="85"/>
      <c r="H703" s="85"/>
      <c r="I703" s="85"/>
      <c r="J703" s="85"/>
      <c r="K703" s="85"/>
      <c r="L703" s="85"/>
      <c r="M703" s="85"/>
      <c r="N703" s="85"/>
      <c r="O703" s="85"/>
      <c r="P703" s="85"/>
      <c r="Q703" s="85"/>
      <c r="R703" s="85"/>
    </row>
    <row r="704" spans="1:18" ht="72">
      <c r="A704" s="126">
        <v>1</v>
      </c>
      <c r="B704" s="127" t="s">
        <v>111</v>
      </c>
      <c r="C704" s="131" t="s">
        <v>239</v>
      </c>
      <c r="D704" s="125" t="s">
        <v>113</v>
      </c>
      <c r="E704" s="132">
        <v>7.1999999999999998E-3</v>
      </c>
      <c r="F704" s="125">
        <v>5.92</v>
      </c>
      <c r="G704" s="125">
        <v>187.67</v>
      </c>
      <c r="H704" s="133">
        <f t="shared" ref="H704" si="549">F704*H$7</f>
        <v>14.6093168</v>
      </c>
      <c r="I704" s="133">
        <f t="shared" ref="I704:I710" si="550">G704*I$7</f>
        <v>573.81979199999989</v>
      </c>
      <c r="J704" s="134"/>
      <c r="K704" s="125"/>
      <c r="L704" s="125"/>
      <c r="M704" s="125"/>
      <c r="N704" s="125"/>
      <c r="O704" s="133"/>
      <c r="P704" s="133">
        <f t="shared" ref="P704:P710" si="551">H704+I704+O704</f>
        <v>588.42910879999988</v>
      </c>
      <c r="Q704" s="133"/>
      <c r="R704" s="133">
        <f t="shared" ref="R704:R710" si="552">P704*E704</f>
        <v>4.2366895833599987</v>
      </c>
    </row>
    <row r="705" spans="1:18" ht="36">
      <c r="A705" s="126">
        <v>2</v>
      </c>
      <c r="B705" s="135" t="s">
        <v>115</v>
      </c>
      <c r="C705" s="124" t="s">
        <v>395</v>
      </c>
      <c r="D705" s="136" t="s">
        <v>114</v>
      </c>
      <c r="E705" s="138">
        <f>7.2*1.95</f>
        <v>14.04</v>
      </c>
      <c r="F705" s="126"/>
      <c r="G705" s="126">
        <v>0.5</v>
      </c>
      <c r="H705" s="133"/>
      <c r="I705" s="133">
        <f t="shared" si="550"/>
        <v>1.5287999999999999</v>
      </c>
      <c r="J705" s="124"/>
      <c r="K705" s="126"/>
      <c r="L705" s="127"/>
      <c r="M705" s="125"/>
      <c r="N705" s="125"/>
      <c r="O705" s="138"/>
      <c r="P705" s="139">
        <f t="shared" si="551"/>
        <v>1.5287999999999999</v>
      </c>
      <c r="Q705" s="138"/>
      <c r="R705" s="138">
        <f t="shared" si="552"/>
        <v>21.464351999999998</v>
      </c>
    </row>
    <row r="706" spans="1:18" ht="36">
      <c r="A706" s="126">
        <v>3</v>
      </c>
      <c r="B706" s="140" t="s">
        <v>287</v>
      </c>
      <c r="C706" s="151" t="s">
        <v>292</v>
      </c>
      <c r="D706" s="126" t="s">
        <v>288</v>
      </c>
      <c r="E706" s="139">
        <v>0.5222</v>
      </c>
      <c r="F706" s="139"/>
      <c r="G706" s="126">
        <f>96+40.5</f>
        <v>136.5</v>
      </c>
      <c r="H706" s="133"/>
      <c r="I706" s="133">
        <f t="shared" si="550"/>
        <v>417.36239999999998</v>
      </c>
      <c r="J706" s="124"/>
      <c r="K706" s="126"/>
      <c r="L706" s="125"/>
      <c r="M706" s="125"/>
      <c r="N706" s="125"/>
      <c r="O706" s="138"/>
      <c r="P706" s="138">
        <f t="shared" si="551"/>
        <v>417.36239999999998</v>
      </c>
      <c r="Q706" s="138"/>
      <c r="R706" s="138">
        <f t="shared" si="552"/>
        <v>217.94664527999998</v>
      </c>
    </row>
    <row r="707" spans="1:18" ht="36">
      <c r="A707" s="126">
        <v>4</v>
      </c>
      <c r="B707" s="127" t="s">
        <v>111</v>
      </c>
      <c r="C707" s="149" t="s">
        <v>289</v>
      </c>
      <c r="D707" s="125" t="s">
        <v>113</v>
      </c>
      <c r="E707" s="139">
        <v>0.5222</v>
      </c>
      <c r="F707" s="125">
        <v>5.92</v>
      </c>
      <c r="G707" s="125">
        <v>187.67</v>
      </c>
      <c r="H707" s="133">
        <f t="shared" ref="H707" si="553">F707*H$7</f>
        <v>14.6093168</v>
      </c>
      <c r="I707" s="133">
        <f t="shared" si="550"/>
        <v>573.81979199999989</v>
      </c>
      <c r="J707" s="134"/>
      <c r="K707" s="125"/>
      <c r="L707" s="125"/>
      <c r="M707" s="125"/>
      <c r="N707" s="125"/>
      <c r="O707" s="133"/>
      <c r="P707" s="133">
        <f t="shared" si="551"/>
        <v>588.42910879999988</v>
      </c>
      <c r="Q707" s="133"/>
      <c r="R707" s="133">
        <f t="shared" si="552"/>
        <v>307.27768061535994</v>
      </c>
    </row>
    <row r="708" spans="1:18" ht="36">
      <c r="A708" s="126">
        <v>5</v>
      </c>
      <c r="B708" s="135" t="s">
        <v>115</v>
      </c>
      <c r="C708" s="124" t="s">
        <v>395</v>
      </c>
      <c r="D708" s="136" t="s">
        <v>114</v>
      </c>
      <c r="E708" s="137">
        <v>1018.4</v>
      </c>
      <c r="F708" s="126"/>
      <c r="G708" s="126">
        <v>0.5</v>
      </c>
      <c r="H708" s="133"/>
      <c r="I708" s="133">
        <f t="shared" si="550"/>
        <v>1.5287999999999999</v>
      </c>
      <c r="J708" s="124"/>
      <c r="K708" s="126"/>
      <c r="L708" s="127"/>
      <c r="M708" s="125"/>
      <c r="N708" s="125"/>
      <c r="O708" s="138"/>
      <c r="P708" s="139">
        <f t="shared" si="551"/>
        <v>1.5287999999999999</v>
      </c>
      <c r="Q708" s="138"/>
      <c r="R708" s="138">
        <f t="shared" si="552"/>
        <v>1556.9299199999998</v>
      </c>
    </row>
    <row r="709" spans="1:18" ht="36">
      <c r="A709" s="126">
        <v>6</v>
      </c>
      <c r="B709" s="135" t="s">
        <v>116</v>
      </c>
      <c r="C709" s="150" t="s">
        <v>290</v>
      </c>
      <c r="D709" s="126" t="s">
        <v>118</v>
      </c>
      <c r="E709" s="159">
        <v>21.76</v>
      </c>
      <c r="F709" s="126"/>
      <c r="G709" s="126">
        <v>9.4</v>
      </c>
      <c r="H709" s="138"/>
      <c r="I709" s="138">
        <f t="shared" si="550"/>
        <v>28.741440000000001</v>
      </c>
      <c r="J709" s="123"/>
      <c r="K709" s="126"/>
      <c r="L709" s="125"/>
      <c r="M709" s="125"/>
      <c r="N709" s="125"/>
      <c r="O709" s="138"/>
      <c r="P709" s="138">
        <f t="shared" si="551"/>
        <v>28.741440000000001</v>
      </c>
      <c r="Q709" s="138"/>
      <c r="R709" s="138">
        <f t="shared" si="552"/>
        <v>625.41373440000007</v>
      </c>
    </row>
    <row r="710" spans="1:18" ht="54">
      <c r="A710" s="272">
        <v>7</v>
      </c>
      <c r="B710" s="272" t="s">
        <v>263</v>
      </c>
      <c r="C710" s="210" t="s">
        <v>275</v>
      </c>
      <c r="D710" s="272" t="s">
        <v>169</v>
      </c>
      <c r="E710" s="272">
        <v>1088</v>
      </c>
      <c r="F710" s="272">
        <v>0.59199999999999997</v>
      </c>
      <c r="G710" s="272">
        <v>7.1000000000000004E-3</v>
      </c>
      <c r="H710" s="226">
        <f t="shared" ref="H710" si="554">F710*H$7</f>
        <v>1.4609316799999998</v>
      </c>
      <c r="I710" s="226">
        <f t="shared" si="550"/>
        <v>2.1708959999999999E-2</v>
      </c>
      <c r="J710" s="124" t="s">
        <v>276</v>
      </c>
      <c r="K710" s="140" t="s">
        <v>169</v>
      </c>
      <c r="L710" s="125" t="s">
        <v>278</v>
      </c>
      <c r="M710" s="144">
        <v>1</v>
      </c>
      <c r="N710" s="125">
        <v>5.75</v>
      </c>
      <c r="O710" s="227">
        <f>((N710*M710)+(N711*M711)/1.02+(N712*M712))*O$7</f>
        <v>8.0614618122352937</v>
      </c>
      <c r="P710" s="226">
        <f t="shared" si="551"/>
        <v>9.5441024522352933</v>
      </c>
      <c r="Q710" s="226">
        <f t="shared" ref="Q710" si="555">O710*E710</f>
        <v>8770.8704517119986</v>
      </c>
      <c r="R710" s="226">
        <f t="shared" si="552"/>
        <v>10383.983468031998</v>
      </c>
    </row>
    <row r="711" spans="1:18" ht="18">
      <c r="A711" s="272"/>
      <c r="B711" s="272"/>
      <c r="C711" s="210"/>
      <c r="D711" s="272"/>
      <c r="E711" s="272"/>
      <c r="F711" s="272"/>
      <c r="G711" s="272"/>
      <c r="H711" s="226"/>
      <c r="I711" s="226"/>
      <c r="J711" s="124" t="s">
        <v>170</v>
      </c>
      <c r="K711" s="126" t="s">
        <v>245</v>
      </c>
      <c r="L711" s="125" t="s">
        <v>224</v>
      </c>
      <c r="M711" s="144">
        <v>3.9E-2</v>
      </c>
      <c r="N711" s="125">
        <v>29.93</v>
      </c>
      <c r="O711" s="227"/>
      <c r="P711" s="226"/>
      <c r="Q711" s="226"/>
      <c r="R711" s="226"/>
    </row>
    <row r="712" spans="1:18" ht="18">
      <c r="A712" s="272"/>
      <c r="B712" s="272"/>
      <c r="C712" s="210"/>
      <c r="D712" s="272"/>
      <c r="E712" s="272"/>
      <c r="F712" s="272"/>
      <c r="G712" s="272"/>
      <c r="H712" s="226"/>
      <c r="I712" s="226"/>
      <c r="J712" s="124" t="s">
        <v>136</v>
      </c>
      <c r="K712" s="126" t="s">
        <v>245</v>
      </c>
      <c r="L712" s="147" t="s">
        <v>191</v>
      </c>
      <c r="M712" s="144">
        <v>5.9999999999999995E-4</v>
      </c>
      <c r="N712" s="125">
        <v>26</v>
      </c>
      <c r="O712" s="227"/>
      <c r="P712" s="226"/>
      <c r="Q712" s="226"/>
      <c r="R712" s="226"/>
    </row>
    <row r="713" spans="1:18" ht="18">
      <c r="A713" s="223">
        <v>8</v>
      </c>
      <c r="B713" s="224" t="s">
        <v>269</v>
      </c>
      <c r="C713" s="210" t="s">
        <v>282</v>
      </c>
      <c r="D713" s="223" t="s">
        <v>245</v>
      </c>
      <c r="E713" s="226">
        <f>1088*0.1*0.2</f>
        <v>21.760000000000005</v>
      </c>
      <c r="F713" s="223">
        <v>3.12</v>
      </c>
      <c r="G713" s="223">
        <v>1.27</v>
      </c>
      <c r="H713" s="226">
        <f t="shared" ref="H713" si="556">F713*H$7</f>
        <v>7.6995047999999997</v>
      </c>
      <c r="I713" s="226">
        <f>G713*I$7</f>
        <v>3.8831519999999999</v>
      </c>
      <c r="J713" s="124" t="s">
        <v>170</v>
      </c>
      <c r="K713" s="126" t="s">
        <v>129</v>
      </c>
      <c r="L713" s="125" t="s">
        <v>224</v>
      </c>
      <c r="M713" s="125">
        <v>1.0149999999999999</v>
      </c>
      <c r="N713" s="125">
        <v>29.93</v>
      </c>
      <c r="O713" s="227">
        <f>((N713*M713)/1.02+(N714*M714)+(N715*M715)+(N716*M716)+(N717*M717))*O$7</f>
        <v>45.125966891764698</v>
      </c>
      <c r="P713" s="226">
        <f t="shared" ref="P713" si="557">H713+I713+O713</f>
        <v>56.7086236917647</v>
      </c>
      <c r="Q713" s="226">
        <f>O713*E713</f>
        <v>981.94103956480001</v>
      </c>
      <c r="R713" s="226">
        <f t="shared" ref="R713" si="558">P713*E713</f>
        <v>1233.9796515328001</v>
      </c>
    </row>
    <row r="714" spans="1:18" ht="18">
      <c r="A714" s="223"/>
      <c r="B714" s="224"/>
      <c r="C714" s="210"/>
      <c r="D714" s="223"/>
      <c r="E714" s="226"/>
      <c r="F714" s="223"/>
      <c r="G714" s="223"/>
      <c r="H714" s="226"/>
      <c r="I714" s="226"/>
      <c r="J714" s="124" t="s">
        <v>141</v>
      </c>
      <c r="K714" s="126" t="s">
        <v>270</v>
      </c>
      <c r="L714" s="126"/>
      <c r="M714" s="125">
        <v>0.92</v>
      </c>
      <c r="N714" s="126">
        <v>3.5</v>
      </c>
      <c r="O714" s="227"/>
      <c r="P714" s="226"/>
      <c r="Q714" s="226"/>
      <c r="R714" s="226"/>
    </row>
    <row r="715" spans="1:18" ht="18">
      <c r="A715" s="223"/>
      <c r="B715" s="224"/>
      <c r="C715" s="210"/>
      <c r="D715" s="223"/>
      <c r="E715" s="226"/>
      <c r="F715" s="223"/>
      <c r="G715" s="223"/>
      <c r="H715" s="226"/>
      <c r="I715" s="226"/>
      <c r="J715" s="124" t="s">
        <v>143</v>
      </c>
      <c r="K715" s="126" t="s">
        <v>245</v>
      </c>
      <c r="L715" s="127" t="s">
        <v>225</v>
      </c>
      <c r="M715" s="125">
        <v>2.7799999999999998E-2</v>
      </c>
      <c r="N715" s="125">
        <v>125</v>
      </c>
      <c r="O715" s="227"/>
      <c r="P715" s="226"/>
      <c r="Q715" s="226"/>
      <c r="R715" s="226"/>
    </row>
    <row r="716" spans="1:18" ht="18">
      <c r="A716" s="223"/>
      <c r="B716" s="224"/>
      <c r="C716" s="210"/>
      <c r="D716" s="223"/>
      <c r="E716" s="226"/>
      <c r="F716" s="223"/>
      <c r="G716" s="223"/>
      <c r="H716" s="226"/>
      <c r="I716" s="226"/>
      <c r="J716" s="124" t="s">
        <v>144</v>
      </c>
      <c r="K716" s="126" t="s">
        <v>145</v>
      </c>
      <c r="L716" s="127" t="s">
        <v>230</v>
      </c>
      <c r="M716" s="125">
        <v>0.9</v>
      </c>
      <c r="N716" s="125">
        <v>1</v>
      </c>
      <c r="O716" s="227"/>
      <c r="P716" s="226"/>
      <c r="Q716" s="226"/>
      <c r="R716" s="226"/>
    </row>
    <row r="717" spans="1:18" ht="18">
      <c r="A717" s="223"/>
      <c r="B717" s="224"/>
      <c r="C717" s="210"/>
      <c r="D717" s="223"/>
      <c r="E717" s="226"/>
      <c r="F717" s="223"/>
      <c r="G717" s="223"/>
      <c r="H717" s="226"/>
      <c r="I717" s="226"/>
      <c r="J717" s="124" t="s">
        <v>271</v>
      </c>
      <c r="K717" s="126" t="s">
        <v>145</v>
      </c>
      <c r="L717" s="125" t="s">
        <v>279</v>
      </c>
      <c r="M717" s="125">
        <v>1.4</v>
      </c>
      <c r="N717" s="125">
        <v>0.93</v>
      </c>
      <c r="O717" s="227"/>
      <c r="P717" s="226"/>
      <c r="Q717" s="226"/>
      <c r="R717" s="226"/>
    </row>
    <row r="718" spans="1:18" ht="27.75" customHeight="1">
      <c r="A718" s="223">
        <v>9</v>
      </c>
      <c r="B718" s="224" t="s">
        <v>250</v>
      </c>
      <c r="C718" s="210" t="s">
        <v>264</v>
      </c>
      <c r="D718" s="223" t="s">
        <v>245</v>
      </c>
      <c r="E718" s="223">
        <f>1824*0.12</f>
        <v>218.88</v>
      </c>
      <c r="F718" s="223">
        <v>0.08</v>
      </c>
      <c r="G718" s="223">
        <v>0.26</v>
      </c>
      <c r="H718" s="226">
        <f t="shared" ref="H718" si="559">F718*H$7</f>
        <v>0.19742319999999999</v>
      </c>
      <c r="I718" s="226">
        <f t="shared" ref="I718" si="560">G718*I$7</f>
        <v>0.79497600000000002</v>
      </c>
      <c r="J718" s="124" t="s">
        <v>147</v>
      </c>
      <c r="K718" s="126" t="s">
        <v>245</v>
      </c>
      <c r="L718" s="125" t="s">
        <v>228</v>
      </c>
      <c r="M718" s="125">
        <v>1.46</v>
      </c>
      <c r="N718" s="125">
        <v>6</v>
      </c>
      <c r="O718" s="226">
        <f>((N718*M718)+(N719*M719))*O$7</f>
        <v>10.236099359999999</v>
      </c>
      <c r="P718" s="226">
        <f t="shared" ref="P718" si="561">H718+I718+O718</f>
        <v>11.228498559999998</v>
      </c>
      <c r="Q718" s="226">
        <f t="shared" ref="Q718" si="562">O718*E718</f>
        <v>2240.4774279167996</v>
      </c>
      <c r="R718" s="226">
        <f t="shared" ref="R718" si="563">P718*E718</f>
        <v>2457.6937648127996</v>
      </c>
    </row>
    <row r="719" spans="1:18" ht="27.75" customHeight="1">
      <c r="A719" s="223"/>
      <c r="B719" s="224"/>
      <c r="C719" s="210"/>
      <c r="D719" s="223"/>
      <c r="E719" s="223"/>
      <c r="F719" s="223"/>
      <c r="G719" s="223"/>
      <c r="H719" s="226"/>
      <c r="I719" s="226"/>
      <c r="J719" s="124" t="s">
        <v>126</v>
      </c>
      <c r="K719" s="126" t="s">
        <v>245</v>
      </c>
      <c r="L719" s="145"/>
      <c r="M719" s="125">
        <v>7.0000000000000007E-2</v>
      </c>
      <c r="N719" s="125">
        <v>0.2</v>
      </c>
      <c r="O719" s="226"/>
      <c r="P719" s="226"/>
      <c r="Q719" s="226"/>
      <c r="R719" s="226"/>
    </row>
    <row r="720" spans="1:18" ht="36">
      <c r="A720" s="223">
        <v>10</v>
      </c>
      <c r="B720" s="224" t="s">
        <v>265</v>
      </c>
      <c r="C720" s="210" t="s">
        <v>308</v>
      </c>
      <c r="D720" s="223" t="s">
        <v>266</v>
      </c>
      <c r="E720" s="226">
        <v>18.239999999999998</v>
      </c>
      <c r="F720" s="223">
        <v>0.82299999999999995</v>
      </c>
      <c r="G720" s="223"/>
      <c r="H720" s="226">
        <f t="shared" ref="H720" si="564">F720*H$7</f>
        <v>2.0309911699999996</v>
      </c>
      <c r="I720" s="226"/>
      <c r="J720" s="124" t="s">
        <v>267</v>
      </c>
      <c r="K720" s="126" t="s">
        <v>114</v>
      </c>
      <c r="L720" s="125" t="s">
        <v>277</v>
      </c>
      <c r="M720" s="125">
        <v>7.14</v>
      </c>
      <c r="N720" s="125">
        <v>28</v>
      </c>
      <c r="O720" s="226">
        <f>((N720*M720)/1.02+(N721*M721))*O$7</f>
        <v>232.06802879999992</v>
      </c>
      <c r="P720" s="226">
        <f t="shared" ref="P720" si="565">H720+I720+O720</f>
        <v>234.09901996999992</v>
      </c>
      <c r="Q720" s="226">
        <f t="shared" ref="Q720" si="566">O720*E720</f>
        <v>4232.9208453119982</v>
      </c>
      <c r="R720" s="226">
        <f t="shared" ref="R720" si="567">P720*E720</f>
        <v>4269.9661242527982</v>
      </c>
    </row>
    <row r="721" spans="1:18" ht="18">
      <c r="A721" s="223"/>
      <c r="B721" s="224"/>
      <c r="C721" s="210"/>
      <c r="D721" s="223"/>
      <c r="E721" s="226"/>
      <c r="F721" s="223"/>
      <c r="G721" s="223"/>
      <c r="H721" s="226"/>
      <c r="I721" s="226"/>
      <c r="J721" s="124" t="s">
        <v>130</v>
      </c>
      <c r="K721" s="126" t="s">
        <v>245</v>
      </c>
      <c r="L721" s="127" t="s">
        <v>268</v>
      </c>
      <c r="M721" s="125">
        <v>0.5</v>
      </c>
      <c r="N721" s="125">
        <v>5.84</v>
      </c>
      <c r="O721" s="226"/>
      <c r="P721" s="226"/>
      <c r="Q721" s="226"/>
      <c r="R721" s="226"/>
    </row>
    <row r="722" spans="1:18" ht="54">
      <c r="A722" s="272">
        <v>11</v>
      </c>
      <c r="B722" s="272" t="s">
        <v>272</v>
      </c>
      <c r="C722" s="210" t="s">
        <v>273</v>
      </c>
      <c r="D722" s="272" t="s">
        <v>169</v>
      </c>
      <c r="E722" s="272">
        <v>19.2</v>
      </c>
      <c r="F722" s="272">
        <v>0.59199999999999997</v>
      </c>
      <c r="G722" s="272">
        <v>7.1000000000000004E-3</v>
      </c>
      <c r="H722" s="226">
        <f>F722*H$7</f>
        <v>1.4609316799999998</v>
      </c>
      <c r="I722" s="226">
        <f>G722*I$7</f>
        <v>2.1708959999999999E-2</v>
      </c>
      <c r="J722" s="124" t="s">
        <v>274</v>
      </c>
      <c r="K722" s="140" t="s">
        <v>169</v>
      </c>
      <c r="L722" s="125"/>
      <c r="M722" s="144">
        <v>1</v>
      </c>
      <c r="N722" s="125">
        <v>4</v>
      </c>
      <c r="O722" s="226">
        <f>((M722*N722)+(M723*N723)/1.02+(M724*N724))*O$7</f>
        <v>6.0198418122352946</v>
      </c>
      <c r="P722" s="273">
        <f>O722+H722+I722</f>
        <v>7.5024824522352942</v>
      </c>
      <c r="Q722" s="273">
        <f>O722*E722</f>
        <v>115.58096279491765</v>
      </c>
      <c r="R722" s="273">
        <f t="shared" ref="R722" si="568">P722*E722</f>
        <v>144.04766308291764</v>
      </c>
    </row>
    <row r="723" spans="1:18" ht="18">
      <c r="A723" s="272"/>
      <c r="B723" s="272"/>
      <c r="C723" s="210"/>
      <c r="D723" s="272"/>
      <c r="E723" s="272"/>
      <c r="F723" s="272"/>
      <c r="G723" s="272"/>
      <c r="H723" s="226"/>
      <c r="I723" s="226"/>
      <c r="J723" s="124" t="s">
        <v>170</v>
      </c>
      <c r="K723" s="146" t="s">
        <v>129</v>
      </c>
      <c r="L723" s="144" t="s">
        <v>224</v>
      </c>
      <c r="M723" s="144">
        <v>3.9E-2</v>
      </c>
      <c r="N723" s="125">
        <v>29.93</v>
      </c>
      <c r="O723" s="226"/>
      <c r="P723" s="273"/>
      <c r="Q723" s="273"/>
      <c r="R723" s="273"/>
    </row>
    <row r="724" spans="1:18" ht="18">
      <c r="A724" s="272"/>
      <c r="B724" s="272"/>
      <c r="C724" s="210"/>
      <c r="D724" s="272"/>
      <c r="E724" s="272"/>
      <c r="F724" s="272"/>
      <c r="G724" s="272"/>
      <c r="H724" s="226"/>
      <c r="I724" s="226"/>
      <c r="J724" s="124" t="s">
        <v>136</v>
      </c>
      <c r="K724" s="146" t="s">
        <v>129</v>
      </c>
      <c r="L724" s="147" t="s">
        <v>191</v>
      </c>
      <c r="M724" s="144">
        <v>5.9999999999999995E-4</v>
      </c>
      <c r="N724" s="125">
        <v>26</v>
      </c>
      <c r="O724" s="226"/>
      <c r="P724" s="273"/>
      <c r="Q724" s="273"/>
      <c r="R724" s="273"/>
    </row>
    <row r="725" spans="1:18" ht="18">
      <c r="A725" s="85" t="s">
        <v>214</v>
      </c>
      <c r="B725" s="85"/>
      <c r="C725" s="85" t="s">
        <v>293</v>
      </c>
      <c r="D725" s="85"/>
      <c r="E725" s="85"/>
      <c r="F725" s="85"/>
      <c r="G725" s="85"/>
      <c r="H725" s="85"/>
      <c r="I725" s="85"/>
      <c r="J725" s="85"/>
      <c r="K725" s="85"/>
      <c r="L725" s="85"/>
      <c r="M725" s="85"/>
      <c r="N725" s="85"/>
      <c r="O725" s="85"/>
      <c r="P725" s="85"/>
      <c r="Q725" s="85"/>
      <c r="R725" s="85"/>
    </row>
    <row r="726" spans="1:18" ht="18">
      <c r="A726" s="237">
        <v>1</v>
      </c>
      <c r="B726" s="239" t="s">
        <v>250</v>
      </c>
      <c r="C726" s="232" t="s">
        <v>294</v>
      </c>
      <c r="D726" s="237" t="s">
        <v>245</v>
      </c>
      <c r="E726" s="237">
        <f>352*0.1</f>
        <v>35.200000000000003</v>
      </c>
      <c r="F726" s="237">
        <v>0.08</v>
      </c>
      <c r="G726" s="237">
        <v>0.26</v>
      </c>
      <c r="H726" s="243">
        <f>F726*H$7</f>
        <v>0.19742319999999999</v>
      </c>
      <c r="I726" s="243">
        <f>G726*I$7</f>
        <v>0.79497600000000002</v>
      </c>
      <c r="J726" s="124" t="s">
        <v>147</v>
      </c>
      <c r="K726" s="126" t="s">
        <v>245</v>
      </c>
      <c r="L726" s="126" t="s">
        <v>228</v>
      </c>
      <c r="M726" s="126">
        <v>1.22</v>
      </c>
      <c r="N726" s="126">
        <v>6</v>
      </c>
      <c r="O726" s="221">
        <f>((N726*M726)+(N727*M727))*O$7</f>
        <v>8.5561377600000004</v>
      </c>
      <c r="P726" s="221">
        <f t="shared" ref="P726" si="569">H726+I726+O726</f>
        <v>9.5485369599999999</v>
      </c>
      <c r="Q726" s="221">
        <f t="shared" ref="Q726" si="570">O726*E726</f>
        <v>301.17604915200002</v>
      </c>
      <c r="R726" s="221">
        <f t="shared" ref="R726" si="571">P726*E726</f>
        <v>336.10850099200002</v>
      </c>
    </row>
    <row r="727" spans="1:18" ht="18">
      <c r="A727" s="238"/>
      <c r="B727" s="240"/>
      <c r="C727" s="241"/>
      <c r="D727" s="238"/>
      <c r="E727" s="238"/>
      <c r="F727" s="238"/>
      <c r="G727" s="238"/>
      <c r="H727" s="244"/>
      <c r="I727" s="244"/>
      <c r="J727" s="124" t="s">
        <v>126</v>
      </c>
      <c r="K727" s="126" t="s">
        <v>245</v>
      </c>
      <c r="L727" s="142"/>
      <c r="M727" s="126">
        <v>7.0000000000000007E-2</v>
      </c>
      <c r="N727" s="126">
        <v>0.2</v>
      </c>
      <c r="O727" s="245"/>
      <c r="P727" s="245"/>
      <c r="Q727" s="245"/>
      <c r="R727" s="245"/>
    </row>
    <row r="728" spans="1:18" ht="18">
      <c r="A728" s="223">
        <v>2</v>
      </c>
      <c r="B728" s="269" t="s">
        <v>295</v>
      </c>
      <c r="C728" s="232" t="s">
        <v>296</v>
      </c>
      <c r="D728" s="237" t="s">
        <v>266</v>
      </c>
      <c r="E728" s="221">
        <v>3.52</v>
      </c>
      <c r="F728" s="237">
        <v>1.74</v>
      </c>
      <c r="G728" s="237">
        <v>11.06</v>
      </c>
      <c r="H728" s="221">
        <f>F728*H$7</f>
        <v>4.2939546000000002</v>
      </c>
      <c r="I728" s="221">
        <f t="shared" ref="I728" si="572">G728*I$7</f>
        <v>33.817056000000001</v>
      </c>
      <c r="J728" s="124" t="s">
        <v>121</v>
      </c>
      <c r="K728" s="126" t="s">
        <v>245</v>
      </c>
      <c r="L728" s="125" t="s">
        <v>297</v>
      </c>
      <c r="M728" s="125">
        <v>15.12</v>
      </c>
      <c r="N728" s="125">
        <v>4</v>
      </c>
      <c r="O728" s="250">
        <f>((N728*M728)+(N729*M729)+(N730*M730))*O$7</f>
        <v>78.258211199999977</v>
      </c>
      <c r="P728" s="221">
        <f t="shared" ref="P728" si="573">H728+I728+O728</f>
        <v>116.36922179999998</v>
      </c>
      <c r="Q728" s="221">
        <f t="shared" ref="Q728" si="574">O728*E728</f>
        <v>275.4689034239999</v>
      </c>
      <c r="R728" s="221">
        <f t="shared" ref="R728" si="575">P728*E728</f>
        <v>409.6196607359999</v>
      </c>
    </row>
    <row r="729" spans="1:18" ht="18">
      <c r="A729" s="261"/>
      <c r="B729" s="270"/>
      <c r="C729" s="249"/>
      <c r="D729" s="261"/>
      <c r="E729" s="222"/>
      <c r="F729" s="261"/>
      <c r="G729" s="261"/>
      <c r="H729" s="222"/>
      <c r="I729" s="222"/>
      <c r="J729" s="124" t="s">
        <v>124</v>
      </c>
      <c r="K729" s="126" t="s">
        <v>245</v>
      </c>
      <c r="L729" s="125" t="s">
        <v>125</v>
      </c>
      <c r="M729" s="125">
        <v>1.5</v>
      </c>
      <c r="N729" s="125">
        <v>4</v>
      </c>
      <c r="O729" s="251"/>
      <c r="P729" s="222"/>
      <c r="Q729" s="222"/>
      <c r="R729" s="222"/>
    </row>
    <row r="730" spans="1:18" ht="18">
      <c r="A730" s="238"/>
      <c r="B730" s="271"/>
      <c r="C730" s="241"/>
      <c r="D730" s="238"/>
      <c r="E730" s="245"/>
      <c r="F730" s="238"/>
      <c r="G730" s="238"/>
      <c r="H730" s="245"/>
      <c r="I730" s="245"/>
      <c r="J730" s="124" t="s">
        <v>126</v>
      </c>
      <c r="K730" s="126" t="s">
        <v>245</v>
      </c>
      <c r="L730" s="160"/>
      <c r="M730" s="125">
        <v>3</v>
      </c>
      <c r="N730" s="125">
        <v>0.2</v>
      </c>
      <c r="O730" s="252"/>
      <c r="P730" s="245"/>
      <c r="Q730" s="245"/>
      <c r="R730" s="245"/>
    </row>
    <row r="731" spans="1:18" ht="36">
      <c r="A731" s="125">
        <v>3</v>
      </c>
      <c r="B731" s="125" t="s">
        <v>298</v>
      </c>
      <c r="C731" s="152" t="s">
        <v>299</v>
      </c>
      <c r="D731" s="125" t="s">
        <v>114</v>
      </c>
      <c r="E731" s="161">
        <f>(4.12*352)/1000</f>
        <v>1.45024</v>
      </c>
      <c r="F731" s="125"/>
      <c r="G731" s="125">
        <v>2.2000000000000002</v>
      </c>
      <c r="H731" s="133"/>
      <c r="I731" s="138">
        <f t="shared" ref="I731" si="576">G731*I$7</f>
        <v>6.7267200000000003</v>
      </c>
      <c r="J731" s="152" t="s">
        <v>158</v>
      </c>
      <c r="K731" s="125" t="s">
        <v>114</v>
      </c>
      <c r="L731" s="125" t="s">
        <v>192</v>
      </c>
      <c r="M731" s="133">
        <v>1.03</v>
      </c>
      <c r="N731" s="125">
        <v>165</v>
      </c>
      <c r="O731" s="133">
        <f>N731*M731*O$7</f>
        <v>198.27046799999999</v>
      </c>
      <c r="P731" s="133">
        <f t="shared" ref="P731:P732" si="577">H731+I731+O731</f>
        <v>204.99718799999999</v>
      </c>
      <c r="Q731" s="133">
        <f t="shared" ref="Q731:Q732" si="578">O731*E731</f>
        <v>287.53976351232001</v>
      </c>
      <c r="R731" s="133">
        <f t="shared" ref="R731:R732" si="579">P731*E731</f>
        <v>297.29512192511999</v>
      </c>
    </row>
    <row r="732" spans="1:18" ht="72">
      <c r="A732" s="125">
        <v>4</v>
      </c>
      <c r="B732" s="144" t="s">
        <v>300</v>
      </c>
      <c r="C732" s="152" t="s">
        <v>301</v>
      </c>
      <c r="D732" s="125" t="s">
        <v>266</v>
      </c>
      <c r="E732" s="133">
        <v>3.52</v>
      </c>
      <c r="F732" s="125">
        <f>2.08+0.006</f>
        <v>2.0859999999999999</v>
      </c>
      <c r="G732" s="125">
        <v>4.74</v>
      </c>
      <c r="H732" s="138">
        <f t="shared" ref="H732" si="580">F732*H$7</f>
        <v>5.1478099399999993</v>
      </c>
      <c r="I732" s="138">
        <f>G732*I$7</f>
        <v>14.493024</v>
      </c>
      <c r="J732" s="152" t="s">
        <v>302</v>
      </c>
      <c r="K732" s="125" t="s">
        <v>114</v>
      </c>
      <c r="L732" s="125" t="s">
        <v>303</v>
      </c>
      <c r="M732" s="133">
        <v>12.21</v>
      </c>
      <c r="N732" s="125">
        <v>27</v>
      </c>
      <c r="O732" s="133">
        <f>N732*M732*O$7/1.02</f>
        <v>377.06491058823525</v>
      </c>
      <c r="P732" s="133">
        <f t="shared" si="577"/>
        <v>396.70574452823524</v>
      </c>
      <c r="Q732" s="133">
        <f t="shared" si="578"/>
        <v>1327.2684852705881</v>
      </c>
      <c r="R732" s="133">
        <f t="shared" si="579"/>
        <v>1396.4042207393882</v>
      </c>
    </row>
    <row r="733" spans="1:18" ht="18">
      <c r="A733" s="85" t="s">
        <v>215</v>
      </c>
      <c r="B733" s="85"/>
      <c r="C733" s="85" t="s">
        <v>210</v>
      </c>
      <c r="D733" s="85"/>
      <c r="E733" s="85"/>
      <c r="F733" s="85"/>
      <c r="G733" s="85"/>
      <c r="H733" s="85"/>
      <c r="I733" s="85"/>
      <c r="J733" s="85"/>
      <c r="K733" s="85"/>
      <c r="L733" s="85"/>
      <c r="M733" s="85"/>
      <c r="N733" s="85"/>
      <c r="O733" s="85"/>
      <c r="P733" s="85"/>
      <c r="Q733" s="85"/>
      <c r="R733" s="85"/>
    </row>
    <row r="734" spans="1:18" ht="18">
      <c r="A734" s="208">
        <v>1</v>
      </c>
      <c r="B734" s="209" t="s">
        <v>201</v>
      </c>
      <c r="C734" s="210" t="s">
        <v>307</v>
      </c>
      <c r="D734" s="208" t="s">
        <v>122</v>
      </c>
      <c r="E734" s="281">
        <v>1.4</v>
      </c>
      <c r="F734" s="208">
        <v>4.49</v>
      </c>
      <c r="G734" s="208">
        <v>1.23</v>
      </c>
      <c r="H734" s="212">
        <f t="shared" ref="H734" si="581">F734*H$7</f>
        <v>11.0803771</v>
      </c>
      <c r="I734" s="212">
        <f>G734*I$7</f>
        <v>3.7608479999999997</v>
      </c>
      <c r="J734" s="124" t="s">
        <v>170</v>
      </c>
      <c r="K734" s="6" t="s">
        <v>122</v>
      </c>
      <c r="L734" s="125" t="s">
        <v>224</v>
      </c>
      <c r="M734" s="8">
        <v>1.0149999999999999</v>
      </c>
      <c r="N734" s="95">
        <v>29.93</v>
      </c>
      <c r="O734" s="275">
        <f>((N734*M734)/1.02+(N735*M735)+(N736*M736))*O$7</f>
        <v>45.747786011764703</v>
      </c>
      <c r="P734" s="212">
        <f>H734+I734+O734</f>
        <v>60.589011111764705</v>
      </c>
      <c r="Q734" s="212">
        <f>O734*E734</f>
        <v>64.046900416470578</v>
      </c>
      <c r="R734" s="212">
        <f>P734*E734</f>
        <v>84.824615556470576</v>
      </c>
    </row>
    <row r="735" spans="1:18" ht="18">
      <c r="A735" s="208"/>
      <c r="B735" s="209"/>
      <c r="C735" s="211"/>
      <c r="D735" s="208"/>
      <c r="E735" s="281"/>
      <c r="F735" s="208"/>
      <c r="G735" s="208"/>
      <c r="H735" s="212"/>
      <c r="I735" s="212"/>
      <c r="J735" s="88" t="s">
        <v>141</v>
      </c>
      <c r="K735" s="6" t="s">
        <v>202</v>
      </c>
      <c r="L735" s="8"/>
      <c r="M735" s="8">
        <v>1.28</v>
      </c>
      <c r="N735" s="8">
        <v>3.5</v>
      </c>
      <c r="O735" s="275"/>
      <c r="P735" s="212"/>
      <c r="Q735" s="212"/>
      <c r="R735" s="212"/>
    </row>
    <row r="736" spans="1:18" ht="18">
      <c r="A736" s="208"/>
      <c r="B736" s="209"/>
      <c r="C736" s="211"/>
      <c r="D736" s="208"/>
      <c r="E736" s="281"/>
      <c r="F736" s="208"/>
      <c r="G736" s="208"/>
      <c r="H736" s="212"/>
      <c r="I736" s="212"/>
      <c r="J736" s="88" t="s">
        <v>143</v>
      </c>
      <c r="K736" s="6" t="s">
        <v>122</v>
      </c>
      <c r="L736" s="127" t="s">
        <v>225</v>
      </c>
      <c r="M736" s="8">
        <v>3.9600000000000003E-2</v>
      </c>
      <c r="N736" s="125">
        <v>125</v>
      </c>
      <c r="O736" s="275"/>
      <c r="P736" s="212"/>
      <c r="Q736" s="212"/>
      <c r="R736" s="212"/>
    </row>
    <row r="737" spans="1:18" ht="54">
      <c r="A737" s="6">
        <v>2</v>
      </c>
      <c r="B737" s="6" t="s">
        <v>203</v>
      </c>
      <c r="C737" s="151" t="s">
        <v>209</v>
      </c>
      <c r="D737" s="6" t="s">
        <v>122</v>
      </c>
      <c r="E737" s="165">
        <v>5</v>
      </c>
      <c r="F737" s="6">
        <v>4.4000000000000004</v>
      </c>
      <c r="G737" s="6">
        <v>4.3</v>
      </c>
      <c r="H737" s="12">
        <f t="shared" ref="H737:H738" si="582">F737*H$7</f>
        <v>10.858276</v>
      </c>
      <c r="I737" s="12">
        <f>G737*I$7</f>
        <v>13.147679999999999</v>
      </c>
      <c r="J737" s="88"/>
      <c r="K737" s="6"/>
      <c r="L737" s="6"/>
      <c r="M737" s="6"/>
      <c r="N737" s="6"/>
      <c r="O737" s="12"/>
      <c r="P737" s="12">
        <f>H737+I737+O737</f>
        <v>24.005955999999998</v>
      </c>
      <c r="Q737" s="12"/>
      <c r="R737" s="12">
        <f>P737*E737</f>
        <v>120.02977999999999</v>
      </c>
    </row>
    <row r="738" spans="1:18" ht="18">
      <c r="A738" s="6">
        <v>3</v>
      </c>
      <c r="B738" s="6" t="s">
        <v>162</v>
      </c>
      <c r="C738" s="124" t="s">
        <v>204</v>
      </c>
      <c r="D738" s="6" t="s">
        <v>114</v>
      </c>
      <c r="E738" s="119">
        <f>5*1.95</f>
        <v>9.75</v>
      </c>
      <c r="F738" s="6">
        <v>0.23</v>
      </c>
      <c r="G738" s="6"/>
      <c r="H738" s="12">
        <f t="shared" si="582"/>
        <v>0.56759170000000003</v>
      </c>
      <c r="I738" s="12"/>
      <c r="J738" s="6"/>
      <c r="K738" s="6"/>
      <c r="L738" s="6"/>
      <c r="M738" s="6"/>
      <c r="N738" s="6"/>
      <c r="O738" s="6"/>
      <c r="P738" s="12">
        <f>H738+I738+O738</f>
        <v>0.56759170000000003</v>
      </c>
      <c r="Q738" s="12"/>
      <c r="R738" s="12">
        <f>P738*E738</f>
        <v>5.5340190750000007</v>
      </c>
    </row>
    <row r="739" spans="1:18" ht="37.5" customHeight="1">
      <c r="A739" s="53">
        <v>4</v>
      </c>
      <c r="B739" s="93" t="s">
        <v>115</v>
      </c>
      <c r="C739" s="123" t="s">
        <v>395</v>
      </c>
      <c r="D739" s="95" t="s">
        <v>114</v>
      </c>
      <c r="E739" s="119">
        <f>5*1.95</f>
        <v>9.75</v>
      </c>
      <c r="F739" s="53"/>
      <c r="G739" s="54">
        <v>0.5</v>
      </c>
      <c r="H739" s="54"/>
      <c r="I739" s="54">
        <f t="shared" ref="I739" si="583">G739*I$7</f>
        <v>1.5287999999999999</v>
      </c>
      <c r="J739" s="94"/>
      <c r="K739" s="53"/>
      <c r="L739" s="95"/>
      <c r="M739" s="95"/>
      <c r="N739" s="95"/>
      <c r="O739" s="54"/>
      <c r="P739" s="54">
        <f t="shared" ref="P739" si="584">H739+I739+O739</f>
        <v>1.5287999999999999</v>
      </c>
      <c r="Q739" s="54"/>
      <c r="R739" s="54">
        <f t="shared" ref="R739" si="585">P739*E739</f>
        <v>14.905799999999999</v>
      </c>
    </row>
    <row r="740" spans="1:18" ht="54">
      <c r="A740" s="6">
        <v>5</v>
      </c>
      <c r="B740" s="120" t="s">
        <v>205</v>
      </c>
      <c r="C740" s="124" t="s">
        <v>206</v>
      </c>
      <c r="D740" s="6" t="s">
        <v>207</v>
      </c>
      <c r="E740" s="133">
        <f>(1.5*1.5*1)/100</f>
        <v>2.2499999999999999E-2</v>
      </c>
      <c r="F740" s="6">
        <v>10.199999999999999</v>
      </c>
      <c r="G740" s="6">
        <v>1.41</v>
      </c>
      <c r="H740" s="12">
        <f>F740*H$7</f>
        <v>25.171457999999998</v>
      </c>
      <c r="I740" s="12">
        <f>G740*I$7</f>
        <v>4.3112159999999999</v>
      </c>
      <c r="J740" s="88" t="s">
        <v>136</v>
      </c>
      <c r="K740" s="6" t="s">
        <v>122</v>
      </c>
      <c r="L740" s="106" t="s">
        <v>191</v>
      </c>
      <c r="M740" s="8">
        <v>3.06</v>
      </c>
      <c r="N740" s="8">
        <v>26</v>
      </c>
      <c r="O740" s="12">
        <f>N740*M740*O$7</f>
        <v>92.817878399999998</v>
      </c>
      <c r="P740" s="12">
        <f>H740+I740+O740</f>
        <v>122.30055239999999</v>
      </c>
      <c r="Q740" s="12">
        <f>O740*E740</f>
        <v>2.088402264</v>
      </c>
      <c r="R740" s="12">
        <f>P740*E740</f>
        <v>2.7517624289999998</v>
      </c>
    </row>
    <row r="741" spans="1:18" ht="36">
      <c r="A741" s="276">
        <v>6</v>
      </c>
      <c r="B741" s="277" t="s">
        <v>211</v>
      </c>
      <c r="C741" s="210" t="s">
        <v>304</v>
      </c>
      <c r="D741" s="276" t="s">
        <v>153</v>
      </c>
      <c r="E741" s="279">
        <v>2</v>
      </c>
      <c r="F741" s="276">
        <v>0.8</v>
      </c>
      <c r="G741" s="276">
        <v>0.09</v>
      </c>
      <c r="H741" s="280">
        <f>F741*H$7</f>
        <v>1.974232</v>
      </c>
      <c r="I741" s="280">
        <f t="shared" ref="I741" si="586">G741*I$7</f>
        <v>0.27518399999999998</v>
      </c>
      <c r="J741" s="124" t="s">
        <v>305</v>
      </c>
      <c r="K741" s="53" t="s">
        <v>153</v>
      </c>
      <c r="L741" s="127" t="s">
        <v>306</v>
      </c>
      <c r="M741" s="95">
        <v>1</v>
      </c>
      <c r="N741" s="95">
        <v>104.17</v>
      </c>
      <c r="O741" s="280">
        <f>((N741*M741)+(N742*M742))*O$7</f>
        <v>124.50557076</v>
      </c>
      <c r="P741" s="280">
        <f t="shared" ref="P741" si="587">H741+I741+O741</f>
        <v>126.75498675999999</v>
      </c>
      <c r="Q741" s="280">
        <f>O741*E741</f>
        <v>249.01114152</v>
      </c>
      <c r="R741" s="280">
        <f t="shared" ref="R741" si="588">P741*E741</f>
        <v>253.50997351999999</v>
      </c>
    </row>
    <row r="742" spans="1:18" ht="18">
      <c r="A742" s="276"/>
      <c r="B742" s="277"/>
      <c r="C742" s="278"/>
      <c r="D742" s="276"/>
      <c r="E742" s="279"/>
      <c r="F742" s="276"/>
      <c r="G742" s="276"/>
      <c r="H742" s="280"/>
      <c r="I742" s="280"/>
      <c r="J742" s="107" t="s">
        <v>180</v>
      </c>
      <c r="K742" s="53" t="s">
        <v>145</v>
      </c>
      <c r="L742" s="108"/>
      <c r="M742" s="95">
        <v>2.7</v>
      </c>
      <c r="N742" s="95">
        <v>0.94499999999999995</v>
      </c>
      <c r="O742" s="280"/>
      <c r="P742" s="280"/>
      <c r="Q742" s="280"/>
      <c r="R742" s="280"/>
    </row>
    <row r="743" spans="1:18" ht="18">
      <c r="A743" s="85"/>
      <c r="B743" s="85"/>
      <c r="C743" s="85" t="s">
        <v>315</v>
      </c>
      <c r="D743" s="85"/>
      <c r="E743" s="85"/>
      <c r="F743" s="85"/>
      <c r="G743" s="85"/>
      <c r="H743" s="85"/>
      <c r="I743" s="85"/>
      <c r="J743" s="85"/>
      <c r="K743" s="85"/>
      <c r="L743" s="85"/>
      <c r="M743" s="85"/>
      <c r="N743" s="85"/>
      <c r="O743" s="85"/>
      <c r="P743" s="85"/>
      <c r="Q743" s="85"/>
      <c r="R743" s="85"/>
    </row>
    <row r="744" spans="1:18" ht="18">
      <c r="A744" s="85" t="s">
        <v>107</v>
      </c>
      <c r="B744" s="157"/>
      <c r="C744" s="85" t="s">
        <v>291</v>
      </c>
      <c r="D744" s="85"/>
      <c r="E744" s="85"/>
      <c r="F744" s="85"/>
      <c r="G744" s="85"/>
      <c r="H744" s="158"/>
      <c r="I744" s="158"/>
      <c r="J744" s="85"/>
      <c r="K744" s="85"/>
      <c r="L744" s="85"/>
      <c r="M744" s="85"/>
      <c r="N744" s="85"/>
      <c r="O744" s="158"/>
      <c r="P744" s="158"/>
      <c r="Q744" s="158"/>
      <c r="R744" s="158"/>
    </row>
    <row r="745" spans="1:18" ht="36">
      <c r="A745" s="126">
        <v>1</v>
      </c>
      <c r="B745" s="140" t="s">
        <v>109</v>
      </c>
      <c r="C745" s="124" t="s">
        <v>286</v>
      </c>
      <c r="D745" s="126" t="s">
        <v>242</v>
      </c>
      <c r="E745" s="126">
        <v>1.7999999999999999E-2</v>
      </c>
      <c r="F745" s="126"/>
      <c r="G745" s="126">
        <f>140+234.8</f>
        <v>374.8</v>
      </c>
      <c r="H745" s="138"/>
      <c r="I745" s="138">
        <f t="shared" ref="I745:I751" si="589">G745*I$7</f>
        <v>1145.98848</v>
      </c>
      <c r="J745" s="124"/>
      <c r="K745" s="126"/>
      <c r="L745" s="125"/>
      <c r="M745" s="125"/>
      <c r="N745" s="125"/>
      <c r="O745" s="138"/>
      <c r="P745" s="138">
        <f t="shared" ref="P745:P751" si="590">H745+I745+O745</f>
        <v>1145.98848</v>
      </c>
      <c r="Q745" s="138"/>
      <c r="R745" s="138">
        <f t="shared" ref="R745:R751" si="591">P745*E745</f>
        <v>20.627792639999999</v>
      </c>
    </row>
    <row r="746" spans="1:18" ht="54">
      <c r="A746" s="126">
        <v>2</v>
      </c>
      <c r="B746" s="141" t="s">
        <v>243</v>
      </c>
      <c r="C746" s="124" t="s">
        <v>244</v>
      </c>
      <c r="D746" s="126" t="s">
        <v>113</v>
      </c>
      <c r="E746" s="139">
        <v>1.7999999999999999E-2</v>
      </c>
      <c r="F746" s="126">
        <v>5.6</v>
      </c>
      <c r="G746" s="126">
        <f>47.6+83.4</f>
        <v>131</v>
      </c>
      <c r="H746" s="138">
        <f>F746*H$7</f>
        <v>13.819623999999999</v>
      </c>
      <c r="I746" s="138">
        <f t="shared" si="589"/>
        <v>400.54559999999998</v>
      </c>
      <c r="J746" s="124" t="s">
        <v>126</v>
      </c>
      <c r="K746" s="126" t="s">
        <v>245</v>
      </c>
      <c r="L746" s="145"/>
      <c r="M746" s="125">
        <v>1000</v>
      </c>
      <c r="N746" s="125">
        <v>0.2</v>
      </c>
      <c r="O746" s="138">
        <f>N746*M746*O$7</f>
        <v>233.32799999999997</v>
      </c>
      <c r="P746" s="138">
        <f t="shared" si="590"/>
        <v>647.69322399999987</v>
      </c>
      <c r="Q746" s="138">
        <f>O746*E746</f>
        <v>4.1999039999999992</v>
      </c>
      <c r="R746" s="138">
        <f t="shared" si="591"/>
        <v>11.658478031999996</v>
      </c>
    </row>
    <row r="747" spans="1:18" ht="36">
      <c r="A747" s="126">
        <v>3</v>
      </c>
      <c r="B747" s="140" t="s">
        <v>287</v>
      </c>
      <c r="C747" s="151" t="s">
        <v>292</v>
      </c>
      <c r="D747" s="126" t="s">
        <v>288</v>
      </c>
      <c r="E747" s="138">
        <v>0.43</v>
      </c>
      <c r="F747" s="139"/>
      <c r="G747" s="126">
        <f>96+40.5</f>
        <v>136.5</v>
      </c>
      <c r="H747" s="133"/>
      <c r="I747" s="133">
        <f t="shared" si="589"/>
        <v>417.36239999999998</v>
      </c>
      <c r="J747" s="124"/>
      <c r="K747" s="126"/>
      <c r="L747" s="125"/>
      <c r="M747" s="125"/>
      <c r="N747" s="125"/>
      <c r="O747" s="138"/>
      <c r="P747" s="138">
        <f t="shared" si="590"/>
        <v>417.36239999999998</v>
      </c>
      <c r="Q747" s="138"/>
      <c r="R747" s="138">
        <f t="shared" si="591"/>
        <v>179.46583199999998</v>
      </c>
    </row>
    <row r="748" spans="1:18" ht="36">
      <c r="A748" s="126">
        <v>4</v>
      </c>
      <c r="B748" s="127" t="s">
        <v>111</v>
      </c>
      <c r="C748" s="149" t="s">
        <v>289</v>
      </c>
      <c r="D748" s="125" t="s">
        <v>113</v>
      </c>
      <c r="E748" s="138">
        <v>0.43</v>
      </c>
      <c r="F748" s="125">
        <v>5.92</v>
      </c>
      <c r="G748" s="125">
        <v>187.67</v>
      </c>
      <c r="H748" s="133">
        <f t="shared" ref="H748" si="592">F748*H$7</f>
        <v>14.6093168</v>
      </c>
      <c r="I748" s="133">
        <f t="shared" si="589"/>
        <v>573.81979199999989</v>
      </c>
      <c r="J748" s="134"/>
      <c r="K748" s="125"/>
      <c r="L748" s="125"/>
      <c r="M748" s="125"/>
      <c r="N748" s="125"/>
      <c r="O748" s="133"/>
      <c r="P748" s="133">
        <f t="shared" si="590"/>
        <v>588.42910879999988</v>
      </c>
      <c r="Q748" s="133"/>
      <c r="R748" s="133">
        <f t="shared" si="591"/>
        <v>253.02451678399996</v>
      </c>
    </row>
    <row r="749" spans="1:18" ht="36">
      <c r="A749" s="126">
        <v>5</v>
      </c>
      <c r="B749" s="135" t="s">
        <v>115</v>
      </c>
      <c r="C749" s="124" t="s">
        <v>395</v>
      </c>
      <c r="D749" s="136" t="s">
        <v>114</v>
      </c>
      <c r="E749" s="156">
        <v>838</v>
      </c>
      <c r="F749" s="126"/>
      <c r="G749" s="126">
        <v>0.5</v>
      </c>
      <c r="H749" s="133"/>
      <c r="I749" s="133">
        <f t="shared" si="589"/>
        <v>1.5287999999999999</v>
      </c>
      <c r="J749" s="124"/>
      <c r="K749" s="126"/>
      <c r="L749" s="127"/>
      <c r="M749" s="125"/>
      <c r="N749" s="125"/>
      <c r="O749" s="138"/>
      <c r="P749" s="139">
        <f t="shared" si="590"/>
        <v>1.5287999999999999</v>
      </c>
      <c r="Q749" s="138"/>
      <c r="R749" s="138">
        <f t="shared" si="591"/>
        <v>1281.1343999999999</v>
      </c>
    </row>
    <row r="750" spans="1:18" ht="36">
      <c r="A750" s="126">
        <v>6</v>
      </c>
      <c r="B750" s="135" t="s">
        <v>116</v>
      </c>
      <c r="C750" s="150" t="s">
        <v>290</v>
      </c>
      <c r="D750" s="126" t="s">
        <v>118</v>
      </c>
      <c r="E750" s="159">
        <v>42.98</v>
      </c>
      <c r="F750" s="126"/>
      <c r="G750" s="126">
        <v>9.4</v>
      </c>
      <c r="H750" s="138"/>
      <c r="I750" s="138">
        <f t="shared" si="589"/>
        <v>28.741440000000001</v>
      </c>
      <c r="J750" s="123"/>
      <c r="K750" s="126"/>
      <c r="L750" s="125"/>
      <c r="M750" s="125"/>
      <c r="N750" s="125"/>
      <c r="O750" s="138"/>
      <c r="P750" s="138">
        <f t="shared" si="590"/>
        <v>28.741440000000001</v>
      </c>
      <c r="Q750" s="138"/>
      <c r="R750" s="138">
        <f t="shared" si="591"/>
        <v>1235.3070911999998</v>
      </c>
    </row>
    <row r="751" spans="1:18" ht="18">
      <c r="A751" s="237">
        <v>7</v>
      </c>
      <c r="B751" s="239" t="s">
        <v>250</v>
      </c>
      <c r="C751" s="232" t="s">
        <v>256</v>
      </c>
      <c r="D751" s="237" t="s">
        <v>245</v>
      </c>
      <c r="E751" s="237">
        <f>4298*0.1</f>
        <v>429.8</v>
      </c>
      <c r="F751" s="237">
        <v>0.08</v>
      </c>
      <c r="G751" s="237">
        <v>0.26</v>
      </c>
      <c r="H751" s="243">
        <f t="shared" ref="H751" si="593">F751*H$7</f>
        <v>0.19742319999999999</v>
      </c>
      <c r="I751" s="243">
        <f t="shared" si="589"/>
        <v>0.79497600000000002</v>
      </c>
      <c r="J751" s="124" t="s">
        <v>147</v>
      </c>
      <c r="K751" s="126" t="s">
        <v>245</v>
      </c>
      <c r="L751" s="125" t="s">
        <v>228</v>
      </c>
      <c r="M751" s="126">
        <v>1.22</v>
      </c>
      <c r="N751" s="125">
        <v>6</v>
      </c>
      <c r="O751" s="221">
        <f>((N751*M751)+(N752*M752))*O$7</f>
        <v>8.5561377600000004</v>
      </c>
      <c r="P751" s="221">
        <f t="shared" si="590"/>
        <v>9.5485369599999999</v>
      </c>
      <c r="Q751" s="221">
        <f>O751*E751</f>
        <v>3677.4280092480003</v>
      </c>
      <c r="R751" s="221">
        <f t="shared" si="591"/>
        <v>4103.9611854080003</v>
      </c>
    </row>
    <row r="752" spans="1:18" ht="18">
      <c r="A752" s="238"/>
      <c r="B752" s="240"/>
      <c r="C752" s="241"/>
      <c r="D752" s="238"/>
      <c r="E752" s="238"/>
      <c r="F752" s="238"/>
      <c r="G752" s="238"/>
      <c r="H752" s="244"/>
      <c r="I752" s="244"/>
      <c r="J752" s="124" t="s">
        <v>126</v>
      </c>
      <c r="K752" s="126" t="s">
        <v>245</v>
      </c>
      <c r="L752" s="145"/>
      <c r="M752" s="125">
        <v>7.0000000000000007E-2</v>
      </c>
      <c r="N752" s="125">
        <v>0.2</v>
      </c>
      <c r="O752" s="245"/>
      <c r="P752" s="245"/>
      <c r="Q752" s="245"/>
      <c r="R752" s="245"/>
    </row>
    <row r="753" spans="1:18" ht="36">
      <c r="A753" s="126">
        <v>8</v>
      </c>
      <c r="B753" s="141" t="s">
        <v>259</v>
      </c>
      <c r="C753" s="124" t="s">
        <v>257</v>
      </c>
      <c r="D753" s="126" t="s">
        <v>169</v>
      </c>
      <c r="E753" s="126">
        <v>8</v>
      </c>
      <c r="F753" s="126">
        <v>0.7</v>
      </c>
      <c r="G753" s="126">
        <v>0.62</v>
      </c>
      <c r="H753" s="138">
        <f>F753*H$7</f>
        <v>1.7274529999999999</v>
      </c>
      <c r="I753" s="138">
        <f>G753*I$7</f>
        <v>1.8957119999999998</v>
      </c>
      <c r="J753" s="124"/>
      <c r="K753" s="126"/>
      <c r="L753" s="125"/>
      <c r="M753" s="143"/>
      <c r="N753" s="125"/>
      <c r="O753" s="138"/>
      <c r="P753" s="138">
        <f>H753+I753+O753</f>
        <v>3.6231649999999997</v>
      </c>
      <c r="Q753" s="138"/>
      <c r="R753" s="138">
        <f>P753*E753</f>
        <v>28.985319999999998</v>
      </c>
    </row>
    <row r="754" spans="1:18" ht="36">
      <c r="A754" s="126">
        <v>9</v>
      </c>
      <c r="B754" s="141" t="s">
        <v>259</v>
      </c>
      <c r="C754" s="124" t="s">
        <v>261</v>
      </c>
      <c r="D754" s="126" t="s">
        <v>169</v>
      </c>
      <c r="E754" s="126">
        <v>5</v>
      </c>
      <c r="F754" s="126">
        <v>0.7</v>
      </c>
      <c r="G754" s="126">
        <v>0.62</v>
      </c>
      <c r="H754" s="138">
        <f>F754*H$7</f>
        <v>1.7274529999999999</v>
      </c>
      <c r="I754" s="138">
        <f>G754*I$7</f>
        <v>1.8957119999999998</v>
      </c>
      <c r="J754" s="124" t="s">
        <v>260</v>
      </c>
      <c r="K754" s="126" t="s">
        <v>169</v>
      </c>
      <c r="L754" s="125"/>
      <c r="M754" s="143">
        <v>1</v>
      </c>
      <c r="N754" s="125">
        <v>42.5</v>
      </c>
      <c r="O754" s="138">
        <f>N754*M754*O$7</f>
        <v>49.582199999999993</v>
      </c>
      <c r="P754" s="138">
        <f t="shared" ref="P754:P755" si="594">H754+I754+O754</f>
        <v>53.205364999999993</v>
      </c>
      <c r="Q754" s="138">
        <f>O754*E754</f>
        <v>247.91099999999997</v>
      </c>
      <c r="R754" s="138">
        <f t="shared" ref="R754:R755" si="595">P754*E754</f>
        <v>266.02682499999997</v>
      </c>
    </row>
    <row r="755" spans="1:18" ht="54">
      <c r="A755" s="126">
        <v>10</v>
      </c>
      <c r="B755" s="135" t="s">
        <v>254</v>
      </c>
      <c r="C755" s="124" t="s">
        <v>258</v>
      </c>
      <c r="D755" s="126" t="s">
        <v>255</v>
      </c>
      <c r="E755" s="126">
        <v>0.112</v>
      </c>
      <c r="F755" s="126">
        <v>28.1</v>
      </c>
      <c r="G755" s="126">
        <v>1.66</v>
      </c>
      <c r="H755" s="138">
        <f t="shared" ref="H755" si="596">F755*H$7</f>
        <v>69.344898999999998</v>
      </c>
      <c r="I755" s="138">
        <f t="shared" ref="I755" si="597">G755*I$7</f>
        <v>5.0756159999999992</v>
      </c>
      <c r="J755" s="124" t="s">
        <v>158</v>
      </c>
      <c r="K755" s="126" t="s">
        <v>114</v>
      </c>
      <c r="L755" s="128" t="s">
        <v>192</v>
      </c>
      <c r="M755" s="125">
        <v>0.45</v>
      </c>
      <c r="N755" s="125">
        <v>165</v>
      </c>
      <c r="O755" s="138">
        <f>N755*M755*O$7</f>
        <v>86.623019999999997</v>
      </c>
      <c r="P755" s="138">
        <f t="shared" si="594"/>
        <v>161.04353499999999</v>
      </c>
      <c r="Q755" s="138">
        <f>O755*E755</f>
        <v>9.7017782399999994</v>
      </c>
      <c r="R755" s="138">
        <f t="shared" si="595"/>
        <v>18.03687592</v>
      </c>
    </row>
    <row r="756" spans="1:18" ht="18">
      <c r="A756" s="237">
        <v>11</v>
      </c>
      <c r="B756" s="239" t="s">
        <v>137</v>
      </c>
      <c r="C756" s="232" t="s">
        <v>251</v>
      </c>
      <c r="D756" s="237" t="s">
        <v>252</v>
      </c>
      <c r="E756" s="237">
        <v>0.8</v>
      </c>
      <c r="F756" s="237">
        <v>1.55</v>
      </c>
      <c r="G756" s="237">
        <v>0.33</v>
      </c>
      <c r="H756" s="221">
        <f>F756*H$7</f>
        <v>3.8250744999999999</v>
      </c>
      <c r="I756" s="221">
        <f>G756*I$7</f>
        <v>1.0090079999999999</v>
      </c>
      <c r="J756" s="124" t="s">
        <v>170</v>
      </c>
      <c r="K756" s="126" t="s">
        <v>252</v>
      </c>
      <c r="L756" s="125" t="s">
        <v>224</v>
      </c>
      <c r="M756" s="125">
        <v>1.02</v>
      </c>
      <c r="N756" s="125">
        <v>29.93</v>
      </c>
      <c r="O756" s="221">
        <f>((N756*M756)/1.02+(N757*M757)+(N758*M758)+(N759*M759))*O$7</f>
        <v>41.301389279999995</v>
      </c>
      <c r="P756" s="221">
        <f>H756+I756+O756</f>
        <v>46.135471779999996</v>
      </c>
      <c r="Q756" s="221">
        <f>O756*E756</f>
        <v>33.041111424</v>
      </c>
      <c r="R756" s="221">
        <f>P756*E756</f>
        <v>36.908377424000001</v>
      </c>
    </row>
    <row r="757" spans="1:18" ht="18">
      <c r="A757" s="287"/>
      <c r="B757" s="288"/>
      <c r="C757" s="289"/>
      <c r="D757" s="287"/>
      <c r="E757" s="287"/>
      <c r="F757" s="287"/>
      <c r="G757" s="287"/>
      <c r="H757" s="286"/>
      <c r="I757" s="286"/>
      <c r="J757" s="124" t="s">
        <v>141</v>
      </c>
      <c r="K757" s="126" t="s">
        <v>253</v>
      </c>
      <c r="L757" s="125"/>
      <c r="M757" s="125">
        <v>0.71699999999999997</v>
      </c>
      <c r="N757" s="125">
        <v>3.5</v>
      </c>
      <c r="O757" s="286"/>
      <c r="P757" s="286"/>
      <c r="Q757" s="286"/>
      <c r="R757" s="286"/>
    </row>
    <row r="758" spans="1:18" ht="18">
      <c r="A758" s="287"/>
      <c r="B758" s="288"/>
      <c r="C758" s="289"/>
      <c r="D758" s="287"/>
      <c r="E758" s="287"/>
      <c r="F758" s="287"/>
      <c r="G758" s="287"/>
      <c r="H758" s="286"/>
      <c r="I758" s="286"/>
      <c r="J758" s="154" t="s">
        <v>143</v>
      </c>
      <c r="K758" s="126" t="s">
        <v>252</v>
      </c>
      <c r="L758" s="127" t="s">
        <v>225</v>
      </c>
      <c r="M758" s="125">
        <v>1.6500000000000001E-2</v>
      </c>
      <c r="N758" s="125">
        <v>125</v>
      </c>
      <c r="O758" s="286"/>
      <c r="P758" s="286"/>
      <c r="Q758" s="286"/>
      <c r="R758" s="286"/>
    </row>
    <row r="759" spans="1:18" ht="18">
      <c r="A759" s="238"/>
      <c r="B759" s="240"/>
      <c r="C759" s="241"/>
      <c r="D759" s="238"/>
      <c r="E759" s="238"/>
      <c r="F759" s="238"/>
      <c r="G759" s="238"/>
      <c r="H759" s="245"/>
      <c r="I759" s="245"/>
      <c r="J759" s="154" t="s">
        <v>144</v>
      </c>
      <c r="K759" s="126" t="s">
        <v>145</v>
      </c>
      <c r="L759" s="127" t="s">
        <v>230</v>
      </c>
      <c r="M759" s="125">
        <v>0.9</v>
      </c>
      <c r="N759" s="125">
        <v>1</v>
      </c>
      <c r="O759" s="245"/>
      <c r="P759" s="245"/>
      <c r="Q759" s="245"/>
      <c r="R759" s="245"/>
    </row>
    <row r="760" spans="1:18" ht="18">
      <c r="A760" s="85" t="s">
        <v>149</v>
      </c>
      <c r="B760" s="85"/>
      <c r="C760" s="85" t="s">
        <v>262</v>
      </c>
      <c r="D760" s="85"/>
      <c r="E760" s="85"/>
      <c r="F760" s="85"/>
      <c r="G760" s="85"/>
      <c r="H760" s="85"/>
      <c r="I760" s="85"/>
      <c r="J760" s="85"/>
      <c r="K760" s="85"/>
      <c r="L760" s="85"/>
      <c r="M760" s="85"/>
      <c r="N760" s="85"/>
      <c r="O760" s="85"/>
      <c r="P760" s="85"/>
      <c r="Q760" s="85"/>
      <c r="R760" s="85"/>
    </row>
    <row r="761" spans="1:18" ht="72">
      <c r="A761" s="126">
        <v>1</v>
      </c>
      <c r="B761" s="127" t="s">
        <v>111</v>
      </c>
      <c r="C761" s="131" t="s">
        <v>239</v>
      </c>
      <c r="D761" s="125" t="s">
        <v>113</v>
      </c>
      <c r="E761" s="132">
        <v>1.43E-2</v>
      </c>
      <c r="F761" s="125">
        <v>5.92</v>
      </c>
      <c r="G761" s="125">
        <v>187.67</v>
      </c>
      <c r="H761" s="133">
        <f t="shared" ref="H761" si="598">F761*H$7</f>
        <v>14.6093168</v>
      </c>
      <c r="I761" s="133">
        <f t="shared" ref="I761:I767" si="599">G761*I$7</f>
        <v>573.81979199999989</v>
      </c>
      <c r="J761" s="134"/>
      <c r="K761" s="125"/>
      <c r="L761" s="125"/>
      <c r="M761" s="125"/>
      <c r="N761" s="125"/>
      <c r="O761" s="133"/>
      <c r="P761" s="133">
        <f t="shared" ref="P761:P767" si="600">H761+I761+O761</f>
        <v>588.42910879999988</v>
      </c>
      <c r="Q761" s="133"/>
      <c r="R761" s="133">
        <f t="shared" ref="R761:R767" si="601">P761*E761</f>
        <v>8.4145362558399981</v>
      </c>
    </row>
    <row r="762" spans="1:18" ht="36">
      <c r="A762" s="126">
        <v>2</v>
      </c>
      <c r="B762" s="135" t="s">
        <v>115</v>
      </c>
      <c r="C762" s="124" t="s">
        <v>395</v>
      </c>
      <c r="D762" s="136" t="s">
        <v>114</v>
      </c>
      <c r="E762" s="137">
        <f>14.3*1.95</f>
        <v>27.885000000000002</v>
      </c>
      <c r="F762" s="126"/>
      <c r="G762" s="126">
        <v>0.5</v>
      </c>
      <c r="H762" s="133"/>
      <c r="I762" s="133">
        <f t="shared" si="599"/>
        <v>1.5287999999999999</v>
      </c>
      <c r="J762" s="124"/>
      <c r="K762" s="126"/>
      <c r="L762" s="127"/>
      <c r="M762" s="125"/>
      <c r="N762" s="125"/>
      <c r="O762" s="138"/>
      <c r="P762" s="139">
        <f t="shared" si="600"/>
        <v>1.5287999999999999</v>
      </c>
      <c r="Q762" s="138"/>
      <c r="R762" s="138">
        <f t="shared" si="601"/>
        <v>42.630588000000003</v>
      </c>
    </row>
    <row r="763" spans="1:18" ht="36">
      <c r="A763" s="126">
        <v>3</v>
      </c>
      <c r="B763" s="140" t="s">
        <v>287</v>
      </c>
      <c r="C763" s="151" t="s">
        <v>292</v>
      </c>
      <c r="D763" s="126" t="s">
        <v>288</v>
      </c>
      <c r="E763" s="139">
        <v>0.42430000000000001</v>
      </c>
      <c r="F763" s="139"/>
      <c r="G763" s="126">
        <f>96+40.5</f>
        <v>136.5</v>
      </c>
      <c r="H763" s="133"/>
      <c r="I763" s="133">
        <f t="shared" si="599"/>
        <v>417.36239999999998</v>
      </c>
      <c r="J763" s="124"/>
      <c r="K763" s="126"/>
      <c r="L763" s="125"/>
      <c r="M763" s="125"/>
      <c r="N763" s="125"/>
      <c r="O763" s="138"/>
      <c r="P763" s="138">
        <f t="shared" si="600"/>
        <v>417.36239999999998</v>
      </c>
      <c r="Q763" s="138"/>
      <c r="R763" s="138">
        <f t="shared" si="601"/>
        <v>177.08686631999998</v>
      </c>
    </row>
    <row r="764" spans="1:18" ht="44.25" customHeight="1">
      <c r="A764" s="126">
        <v>4</v>
      </c>
      <c r="B764" s="127" t="s">
        <v>111</v>
      </c>
      <c r="C764" s="149" t="s">
        <v>289</v>
      </c>
      <c r="D764" s="125" t="s">
        <v>113</v>
      </c>
      <c r="E764" s="139">
        <v>0.42430000000000001</v>
      </c>
      <c r="F764" s="125">
        <v>5.92</v>
      </c>
      <c r="G764" s="125">
        <v>187.67</v>
      </c>
      <c r="H764" s="133">
        <f t="shared" ref="H764" si="602">F764*H$7</f>
        <v>14.6093168</v>
      </c>
      <c r="I764" s="133">
        <f t="shared" si="599"/>
        <v>573.81979199999989</v>
      </c>
      <c r="J764" s="134"/>
      <c r="K764" s="125"/>
      <c r="L764" s="125"/>
      <c r="M764" s="125"/>
      <c r="N764" s="125"/>
      <c r="O764" s="133"/>
      <c r="P764" s="133">
        <f t="shared" si="600"/>
        <v>588.42910879999988</v>
      </c>
      <c r="Q764" s="133"/>
      <c r="R764" s="133">
        <f t="shared" si="601"/>
        <v>249.67047086383997</v>
      </c>
    </row>
    <row r="765" spans="1:18" ht="36">
      <c r="A765" s="126">
        <v>5</v>
      </c>
      <c r="B765" s="135" t="s">
        <v>115</v>
      </c>
      <c r="C765" s="124" t="s">
        <v>395</v>
      </c>
      <c r="D765" s="136" t="s">
        <v>114</v>
      </c>
      <c r="E765" s="137">
        <v>827.4</v>
      </c>
      <c r="F765" s="126"/>
      <c r="G765" s="126">
        <v>0.5</v>
      </c>
      <c r="H765" s="133"/>
      <c r="I765" s="133">
        <f t="shared" si="599"/>
        <v>1.5287999999999999</v>
      </c>
      <c r="J765" s="124"/>
      <c r="K765" s="126"/>
      <c r="L765" s="127"/>
      <c r="M765" s="125"/>
      <c r="N765" s="125"/>
      <c r="O765" s="138"/>
      <c r="P765" s="139">
        <f t="shared" si="600"/>
        <v>1.5287999999999999</v>
      </c>
      <c r="Q765" s="138"/>
      <c r="R765" s="138">
        <f t="shared" si="601"/>
        <v>1264.92912</v>
      </c>
    </row>
    <row r="766" spans="1:18" ht="36">
      <c r="A766" s="126">
        <v>6</v>
      </c>
      <c r="B766" s="135" t="s">
        <v>116</v>
      </c>
      <c r="C766" s="150" t="s">
        <v>290</v>
      </c>
      <c r="D766" s="126" t="s">
        <v>118</v>
      </c>
      <c r="E766" s="159">
        <v>17.68</v>
      </c>
      <c r="F766" s="126"/>
      <c r="G766" s="126">
        <v>9.4</v>
      </c>
      <c r="H766" s="138"/>
      <c r="I766" s="138">
        <f t="shared" si="599"/>
        <v>28.741440000000001</v>
      </c>
      <c r="J766" s="123"/>
      <c r="K766" s="126"/>
      <c r="L766" s="125"/>
      <c r="M766" s="125"/>
      <c r="N766" s="125"/>
      <c r="O766" s="138"/>
      <c r="P766" s="138">
        <f t="shared" si="600"/>
        <v>28.741440000000001</v>
      </c>
      <c r="Q766" s="138"/>
      <c r="R766" s="138">
        <f t="shared" si="601"/>
        <v>508.1486592</v>
      </c>
    </row>
    <row r="767" spans="1:18" ht="54">
      <c r="A767" s="272">
        <v>7</v>
      </c>
      <c r="B767" s="272" t="s">
        <v>263</v>
      </c>
      <c r="C767" s="210" t="s">
        <v>275</v>
      </c>
      <c r="D767" s="272" t="s">
        <v>169</v>
      </c>
      <c r="E767" s="272">
        <v>884</v>
      </c>
      <c r="F767" s="272">
        <v>0.59199999999999997</v>
      </c>
      <c r="G767" s="272">
        <v>7.1000000000000004E-3</v>
      </c>
      <c r="H767" s="226">
        <f t="shared" ref="H767" si="603">F767*H$7</f>
        <v>1.4609316799999998</v>
      </c>
      <c r="I767" s="226">
        <f t="shared" si="599"/>
        <v>2.1708959999999999E-2</v>
      </c>
      <c r="J767" s="124" t="s">
        <v>276</v>
      </c>
      <c r="K767" s="140" t="s">
        <v>169</v>
      </c>
      <c r="L767" s="125" t="s">
        <v>278</v>
      </c>
      <c r="M767" s="144">
        <v>1</v>
      </c>
      <c r="N767" s="125">
        <v>5.75</v>
      </c>
      <c r="O767" s="227">
        <f>((N767*M767)+(N768*M768)/1.02+(N769*M769))*O$7</f>
        <v>8.0614618122352937</v>
      </c>
      <c r="P767" s="226">
        <f t="shared" si="600"/>
        <v>9.5441024522352933</v>
      </c>
      <c r="Q767" s="226">
        <f t="shared" ref="Q767" si="604">O767*E767</f>
        <v>7126.3322420159993</v>
      </c>
      <c r="R767" s="226">
        <f t="shared" si="601"/>
        <v>8436.986567775999</v>
      </c>
    </row>
    <row r="768" spans="1:18" ht="18">
      <c r="A768" s="272"/>
      <c r="B768" s="272"/>
      <c r="C768" s="210"/>
      <c r="D768" s="272"/>
      <c r="E768" s="272"/>
      <c r="F768" s="272"/>
      <c r="G768" s="272"/>
      <c r="H768" s="226"/>
      <c r="I768" s="226"/>
      <c r="J768" s="124" t="s">
        <v>170</v>
      </c>
      <c r="K768" s="126" t="s">
        <v>245</v>
      </c>
      <c r="L768" s="125" t="s">
        <v>224</v>
      </c>
      <c r="M768" s="144">
        <v>3.9E-2</v>
      </c>
      <c r="N768" s="125">
        <v>29.93</v>
      </c>
      <c r="O768" s="227"/>
      <c r="P768" s="226"/>
      <c r="Q768" s="226"/>
      <c r="R768" s="226"/>
    </row>
    <row r="769" spans="1:18" ht="18">
      <c r="A769" s="272"/>
      <c r="B769" s="272"/>
      <c r="C769" s="210"/>
      <c r="D769" s="272"/>
      <c r="E769" s="272"/>
      <c r="F769" s="272"/>
      <c r="G769" s="272"/>
      <c r="H769" s="226"/>
      <c r="I769" s="226"/>
      <c r="J769" s="124" t="s">
        <v>136</v>
      </c>
      <c r="K769" s="126" t="s">
        <v>245</v>
      </c>
      <c r="L769" s="147" t="s">
        <v>191</v>
      </c>
      <c r="M769" s="144">
        <v>5.9999999999999995E-4</v>
      </c>
      <c r="N769" s="125">
        <v>26</v>
      </c>
      <c r="O769" s="227"/>
      <c r="P769" s="226"/>
      <c r="Q769" s="226"/>
      <c r="R769" s="226"/>
    </row>
    <row r="770" spans="1:18" ht="18">
      <c r="A770" s="223">
        <v>8</v>
      </c>
      <c r="B770" s="224" t="s">
        <v>269</v>
      </c>
      <c r="C770" s="210" t="s">
        <v>282</v>
      </c>
      <c r="D770" s="223" t="s">
        <v>245</v>
      </c>
      <c r="E770" s="226">
        <f>884*0.1*0.2</f>
        <v>17.680000000000003</v>
      </c>
      <c r="F770" s="223">
        <v>3.12</v>
      </c>
      <c r="G770" s="223">
        <v>1.27</v>
      </c>
      <c r="H770" s="226">
        <f t="shared" ref="H770" si="605">F770*H$7</f>
        <v>7.6995047999999997</v>
      </c>
      <c r="I770" s="226">
        <f>G770*I$7</f>
        <v>3.8831519999999999</v>
      </c>
      <c r="J770" s="124" t="s">
        <v>170</v>
      </c>
      <c r="K770" s="126" t="s">
        <v>129</v>
      </c>
      <c r="L770" s="125" t="s">
        <v>224</v>
      </c>
      <c r="M770" s="125">
        <v>1.0149999999999999</v>
      </c>
      <c r="N770" s="125">
        <v>29.93</v>
      </c>
      <c r="O770" s="227">
        <f>((N770*M770)/1.02+(N771*M771)+(N772*M772)+(N773*M773)+(N774*M774))*O$7</f>
        <v>45.125966891764698</v>
      </c>
      <c r="P770" s="226">
        <f t="shared" ref="P770" si="606">H770+I770+O770</f>
        <v>56.7086236917647</v>
      </c>
      <c r="Q770" s="226">
        <f>O770*E770</f>
        <v>797.82709464640004</v>
      </c>
      <c r="R770" s="226">
        <f t="shared" ref="R770" si="607">P770*E770</f>
        <v>1002.6084668704001</v>
      </c>
    </row>
    <row r="771" spans="1:18" ht="18">
      <c r="A771" s="223"/>
      <c r="B771" s="224"/>
      <c r="C771" s="210"/>
      <c r="D771" s="223"/>
      <c r="E771" s="226"/>
      <c r="F771" s="223"/>
      <c r="G771" s="223"/>
      <c r="H771" s="226"/>
      <c r="I771" s="226"/>
      <c r="J771" s="124" t="s">
        <v>141</v>
      </c>
      <c r="K771" s="126" t="s">
        <v>270</v>
      </c>
      <c r="L771" s="126"/>
      <c r="M771" s="125">
        <v>0.92</v>
      </c>
      <c r="N771" s="126">
        <v>3.5</v>
      </c>
      <c r="O771" s="227"/>
      <c r="P771" s="226"/>
      <c r="Q771" s="226"/>
      <c r="R771" s="226"/>
    </row>
    <row r="772" spans="1:18" ht="18">
      <c r="A772" s="223"/>
      <c r="B772" s="224"/>
      <c r="C772" s="210"/>
      <c r="D772" s="223"/>
      <c r="E772" s="226"/>
      <c r="F772" s="223"/>
      <c r="G772" s="223"/>
      <c r="H772" s="226"/>
      <c r="I772" s="226"/>
      <c r="J772" s="124" t="s">
        <v>143</v>
      </c>
      <c r="K772" s="126" t="s">
        <v>245</v>
      </c>
      <c r="L772" s="127" t="s">
        <v>225</v>
      </c>
      <c r="M772" s="125">
        <v>2.7799999999999998E-2</v>
      </c>
      <c r="N772" s="125">
        <v>125</v>
      </c>
      <c r="O772" s="227"/>
      <c r="P772" s="226"/>
      <c r="Q772" s="226"/>
      <c r="R772" s="226"/>
    </row>
    <row r="773" spans="1:18" ht="18">
      <c r="A773" s="223"/>
      <c r="B773" s="224"/>
      <c r="C773" s="210"/>
      <c r="D773" s="223"/>
      <c r="E773" s="226"/>
      <c r="F773" s="223"/>
      <c r="G773" s="223"/>
      <c r="H773" s="226"/>
      <c r="I773" s="226"/>
      <c r="J773" s="124" t="s">
        <v>144</v>
      </c>
      <c r="K773" s="126" t="s">
        <v>145</v>
      </c>
      <c r="L773" s="127" t="s">
        <v>230</v>
      </c>
      <c r="M773" s="125">
        <v>0.9</v>
      </c>
      <c r="N773" s="125">
        <v>1</v>
      </c>
      <c r="O773" s="227"/>
      <c r="P773" s="226"/>
      <c r="Q773" s="226"/>
      <c r="R773" s="226"/>
    </row>
    <row r="774" spans="1:18" ht="18">
      <c r="A774" s="223"/>
      <c r="B774" s="224"/>
      <c r="C774" s="210"/>
      <c r="D774" s="223"/>
      <c r="E774" s="226"/>
      <c r="F774" s="223"/>
      <c r="G774" s="223"/>
      <c r="H774" s="226"/>
      <c r="I774" s="226"/>
      <c r="J774" s="124" t="s">
        <v>271</v>
      </c>
      <c r="K774" s="126" t="s">
        <v>145</v>
      </c>
      <c r="L774" s="125" t="s">
        <v>279</v>
      </c>
      <c r="M774" s="125">
        <v>1.4</v>
      </c>
      <c r="N774" s="125">
        <v>0.93</v>
      </c>
      <c r="O774" s="227"/>
      <c r="P774" s="226"/>
      <c r="Q774" s="226"/>
      <c r="R774" s="226"/>
    </row>
    <row r="775" spans="1:18" ht="27" customHeight="1">
      <c r="A775" s="223">
        <v>9</v>
      </c>
      <c r="B775" s="224" t="s">
        <v>250</v>
      </c>
      <c r="C775" s="210" t="s">
        <v>264</v>
      </c>
      <c r="D775" s="223" t="s">
        <v>245</v>
      </c>
      <c r="E775" s="223">
        <f>1536*0.12</f>
        <v>184.32</v>
      </c>
      <c r="F775" s="223">
        <v>0.08</v>
      </c>
      <c r="G775" s="223">
        <v>0.26</v>
      </c>
      <c r="H775" s="226">
        <f t="shared" ref="H775" si="608">F775*H$7</f>
        <v>0.19742319999999999</v>
      </c>
      <c r="I775" s="226">
        <f t="shared" ref="I775" si="609">G775*I$7</f>
        <v>0.79497600000000002</v>
      </c>
      <c r="J775" s="124" t="s">
        <v>147</v>
      </c>
      <c r="K775" s="126" t="s">
        <v>245</v>
      </c>
      <c r="L775" s="125" t="s">
        <v>228</v>
      </c>
      <c r="M775" s="125">
        <v>1.46</v>
      </c>
      <c r="N775" s="125">
        <v>6</v>
      </c>
      <c r="O775" s="226">
        <f>((N775*M775)+(N776*M776))*O$7</f>
        <v>10.236099359999999</v>
      </c>
      <c r="P775" s="226">
        <f t="shared" ref="P775" si="610">H775+I775+O775</f>
        <v>11.228498559999998</v>
      </c>
      <c r="Q775" s="226">
        <f t="shared" ref="Q775" si="611">O775*E775</f>
        <v>1886.7178340351998</v>
      </c>
      <c r="R775" s="226">
        <f t="shared" ref="R775" si="612">P775*E775</f>
        <v>2069.6368545791997</v>
      </c>
    </row>
    <row r="776" spans="1:18" ht="29.25" customHeight="1">
      <c r="A776" s="223"/>
      <c r="B776" s="224"/>
      <c r="C776" s="210"/>
      <c r="D776" s="223"/>
      <c r="E776" s="223"/>
      <c r="F776" s="223"/>
      <c r="G776" s="223"/>
      <c r="H776" s="226"/>
      <c r="I776" s="226"/>
      <c r="J776" s="124" t="s">
        <v>126</v>
      </c>
      <c r="K776" s="126" t="s">
        <v>245</v>
      </c>
      <c r="L776" s="145"/>
      <c r="M776" s="125">
        <v>7.0000000000000007E-2</v>
      </c>
      <c r="N776" s="125">
        <v>0.2</v>
      </c>
      <c r="O776" s="226"/>
      <c r="P776" s="226"/>
      <c r="Q776" s="226"/>
      <c r="R776" s="226"/>
    </row>
    <row r="777" spans="1:18" ht="36">
      <c r="A777" s="223">
        <v>10</v>
      </c>
      <c r="B777" s="224" t="s">
        <v>265</v>
      </c>
      <c r="C777" s="210" t="s">
        <v>308</v>
      </c>
      <c r="D777" s="223" t="s">
        <v>266</v>
      </c>
      <c r="E777" s="226">
        <v>15.36</v>
      </c>
      <c r="F777" s="223">
        <v>0.82299999999999995</v>
      </c>
      <c r="G777" s="223"/>
      <c r="H777" s="226">
        <f t="shared" ref="H777" si="613">F777*H$7</f>
        <v>2.0309911699999996</v>
      </c>
      <c r="I777" s="226"/>
      <c r="J777" s="124" t="s">
        <v>267</v>
      </c>
      <c r="K777" s="126" t="s">
        <v>114</v>
      </c>
      <c r="L777" s="125" t="s">
        <v>277</v>
      </c>
      <c r="M777" s="125">
        <v>7.14</v>
      </c>
      <c r="N777" s="125">
        <v>28</v>
      </c>
      <c r="O777" s="226">
        <f>((N777*M777)/1.02+(N778*M778))*O$7</f>
        <v>232.06802879999992</v>
      </c>
      <c r="P777" s="226">
        <f t="shared" ref="P777" si="614">H777+I777+O777</f>
        <v>234.09901996999992</v>
      </c>
      <c r="Q777" s="226">
        <f t="shared" ref="Q777" si="615">O777*E777</f>
        <v>3564.5649223679989</v>
      </c>
      <c r="R777" s="226">
        <f t="shared" ref="R777" si="616">P777*E777</f>
        <v>3595.7609467391985</v>
      </c>
    </row>
    <row r="778" spans="1:18" ht="18">
      <c r="A778" s="223"/>
      <c r="B778" s="224"/>
      <c r="C778" s="210"/>
      <c r="D778" s="223"/>
      <c r="E778" s="226"/>
      <c r="F778" s="223"/>
      <c r="G778" s="223"/>
      <c r="H778" s="226"/>
      <c r="I778" s="226"/>
      <c r="J778" s="124" t="s">
        <v>130</v>
      </c>
      <c r="K778" s="126" t="s">
        <v>245</v>
      </c>
      <c r="L778" s="127" t="s">
        <v>268</v>
      </c>
      <c r="M778" s="125">
        <v>0.5</v>
      </c>
      <c r="N778" s="125">
        <v>5.84</v>
      </c>
      <c r="O778" s="226"/>
      <c r="P778" s="226"/>
      <c r="Q778" s="226"/>
      <c r="R778" s="226"/>
    </row>
    <row r="779" spans="1:18" ht="54">
      <c r="A779" s="272">
        <v>11</v>
      </c>
      <c r="B779" s="272" t="s">
        <v>272</v>
      </c>
      <c r="C779" s="210" t="s">
        <v>273</v>
      </c>
      <c r="D779" s="272" t="s">
        <v>169</v>
      </c>
      <c r="E779" s="272">
        <v>22.4</v>
      </c>
      <c r="F779" s="272">
        <v>0.59199999999999997</v>
      </c>
      <c r="G779" s="272">
        <v>7.1000000000000004E-3</v>
      </c>
      <c r="H779" s="226">
        <f>F779*H$7</f>
        <v>1.4609316799999998</v>
      </c>
      <c r="I779" s="226">
        <f>G779*I$7</f>
        <v>2.1708959999999999E-2</v>
      </c>
      <c r="J779" s="124" t="s">
        <v>274</v>
      </c>
      <c r="K779" s="140" t="s">
        <v>169</v>
      </c>
      <c r="L779" s="125"/>
      <c r="M779" s="144">
        <v>1</v>
      </c>
      <c r="N779" s="125">
        <v>4</v>
      </c>
      <c r="O779" s="226">
        <f>((M779*N779)+(M780*N780)/1.02+(M781*N781))*O$7</f>
        <v>6.0198418122352946</v>
      </c>
      <c r="P779" s="273">
        <f>O779+H779+I779</f>
        <v>7.5024824522352942</v>
      </c>
      <c r="Q779" s="273">
        <f>O779*E779</f>
        <v>134.84445659407058</v>
      </c>
      <c r="R779" s="273">
        <f t="shared" ref="R779" si="617">P779*E779</f>
        <v>168.05560693007058</v>
      </c>
    </row>
    <row r="780" spans="1:18" ht="18">
      <c r="A780" s="272"/>
      <c r="B780" s="272"/>
      <c r="C780" s="210"/>
      <c r="D780" s="272"/>
      <c r="E780" s="272"/>
      <c r="F780" s="272"/>
      <c r="G780" s="272"/>
      <c r="H780" s="226"/>
      <c r="I780" s="226"/>
      <c r="J780" s="124" t="s">
        <v>170</v>
      </c>
      <c r="K780" s="146" t="s">
        <v>129</v>
      </c>
      <c r="L780" s="144" t="s">
        <v>224</v>
      </c>
      <c r="M780" s="144">
        <v>3.9E-2</v>
      </c>
      <c r="N780" s="125">
        <v>29.93</v>
      </c>
      <c r="O780" s="226"/>
      <c r="P780" s="273"/>
      <c r="Q780" s="273"/>
      <c r="R780" s="273"/>
    </row>
    <row r="781" spans="1:18" ht="18">
      <c r="A781" s="272"/>
      <c r="B781" s="272"/>
      <c r="C781" s="210"/>
      <c r="D781" s="272"/>
      <c r="E781" s="272"/>
      <c r="F781" s="272"/>
      <c r="G781" s="272"/>
      <c r="H781" s="226"/>
      <c r="I781" s="226"/>
      <c r="J781" s="124" t="s">
        <v>136</v>
      </c>
      <c r="K781" s="146" t="s">
        <v>129</v>
      </c>
      <c r="L781" s="147" t="s">
        <v>191</v>
      </c>
      <c r="M781" s="144">
        <v>5.9999999999999995E-4</v>
      </c>
      <c r="N781" s="125">
        <v>26</v>
      </c>
      <c r="O781" s="226"/>
      <c r="P781" s="273"/>
      <c r="Q781" s="273"/>
      <c r="R781" s="273"/>
    </row>
    <row r="782" spans="1:18" ht="18">
      <c r="A782" s="85" t="s">
        <v>214</v>
      </c>
      <c r="B782" s="85"/>
      <c r="C782" s="85" t="s">
        <v>293</v>
      </c>
      <c r="D782" s="85"/>
      <c r="E782" s="85"/>
      <c r="F782" s="85"/>
      <c r="G782" s="85"/>
      <c r="H782" s="85"/>
      <c r="I782" s="85"/>
      <c r="J782" s="85"/>
      <c r="K782" s="85"/>
      <c r="L782" s="85"/>
      <c r="M782" s="85"/>
      <c r="N782" s="85"/>
      <c r="O782" s="85"/>
      <c r="P782" s="85"/>
      <c r="Q782" s="85"/>
      <c r="R782" s="85"/>
    </row>
    <row r="783" spans="1:18" ht="18">
      <c r="A783" s="237">
        <v>1</v>
      </c>
      <c r="B783" s="239" t="s">
        <v>250</v>
      </c>
      <c r="C783" s="232" t="s">
        <v>294</v>
      </c>
      <c r="D783" s="237" t="s">
        <v>245</v>
      </c>
      <c r="E783" s="237">
        <f>232*0.1</f>
        <v>23.200000000000003</v>
      </c>
      <c r="F783" s="237">
        <v>0.08</v>
      </c>
      <c r="G783" s="237">
        <v>0.26</v>
      </c>
      <c r="H783" s="243">
        <f>F783*H$7</f>
        <v>0.19742319999999999</v>
      </c>
      <c r="I783" s="243">
        <f>G783*I$7</f>
        <v>0.79497600000000002</v>
      </c>
      <c r="J783" s="124" t="s">
        <v>147</v>
      </c>
      <c r="K783" s="126" t="s">
        <v>245</v>
      </c>
      <c r="L783" s="126" t="s">
        <v>228</v>
      </c>
      <c r="M783" s="126">
        <v>1.22</v>
      </c>
      <c r="N783" s="126">
        <v>6</v>
      </c>
      <c r="O783" s="221">
        <f>((N783*M783)+(N784*M784))*O$7</f>
        <v>8.5561377600000004</v>
      </c>
      <c r="P783" s="221">
        <f t="shared" ref="P783" si="618">H783+I783+O783</f>
        <v>9.5485369599999999</v>
      </c>
      <c r="Q783" s="221">
        <f t="shared" ref="Q783" si="619">O783*E783</f>
        <v>198.50239603200004</v>
      </c>
      <c r="R783" s="221">
        <f t="shared" ref="R783" si="620">P783*E783</f>
        <v>221.52605747200002</v>
      </c>
    </row>
    <row r="784" spans="1:18" ht="18">
      <c r="A784" s="238"/>
      <c r="B784" s="240"/>
      <c r="C784" s="241"/>
      <c r="D784" s="238"/>
      <c r="E784" s="238"/>
      <c r="F784" s="238"/>
      <c r="G784" s="238"/>
      <c r="H784" s="244"/>
      <c r="I784" s="244"/>
      <c r="J784" s="124" t="s">
        <v>126</v>
      </c>
      <c r="K784" s="126" t="s">
        <v>245</v>
      </c>
      <c r="L784" s="142"/>
      <c r="M784" s="126">
        <v>7.0000000000000007E-2</v>
      </c>
      <c r="N784" s="126">
        <v>0.2</v>
      </c>
      <c r="O784" s="245"/>
      <c r="P784" s="245"/>
      <c r="Q784" s="245"/>
      <c r="R784" s="245"/>
    </row>
    <row r="785" spans="1:18" ht="18">
      <c r="A785" s="223">
        <v>2</v>
      </c>
      <c r="B785" s="269" t="s">
        <v>295</v>
      </c>
      <c r="C785" s="232" t="s">
        <v>296</v>
      </c>
      <c r="D785" s="237" t="s">
        <v>266</v>
      </c>
      <c r="E785" s="221">
        <v>2.3199999999999998</v>
      </c>
      <c r="F785" s="237">
        <v>1.74</v>
      </c>
      <c r="G785" s="237">
        <v>11.06</v>
      </c>
      <c r="H785" s="221">
        <f>F785*H$7</f>
        <v>4.2939546000000002</v>
      </c>
      <c r="I785" s="221">
        <f t="shared" ref="I785" si="621">G785*I$7</f>
        <v>33.817056000000001</v>
      </c>
      <c r="J785" s="124" t="s">
        <v>121</v>
      </c>
      <c r="K785" s="126" t="s">
        <v>245</v>
      </c>
      <c r="L785" s="125" t="s">
        <v>297</v>
      </c>
      <c r="M785" s="125">
        <v>15.12</v>
      </c>
      <c r="N785" s="125">
        <v>4</v>
      </c>
      <c r="O785" s="250">
        <f>((N785*M785)+(N786*M786)+(N787*M787))*O$7</f>
        <v>78.258211199999977</v>
      </c>
      <c r="P785" s="221">
        <f t="shared" ref="P785" si="622">H785+I785+O785</f>
        <v>116.36922179999998</v>
      </c>
      <c r="Q785" s="221">
        <f t="shared" ref="Q785" si="623">O785*E785</f>
        <v>181.55904998399993</v>
      </c>
      <c r="R785" s="221">
        <f t="shared" ref="R785" si="624">P785*E785</f>
        <v>269.97659457599991</v>
      </c>
    </row>
    <row r="786" spans="1:18" ht="18">
      <c r="A786" s="261"/>
      <c r="B786" s="270"/>
      <c r="C786" s="249"/>
      <c r="D786" s="261"/>
      <c r="E786" s="222"/>
      <c r="F786" s="261"/>
      <c r="G786" s="261"/>
      <c r="H786" s="222"/>
      <c r="I786" s="222"/>
      <c r="J786" s="124" t="s">
        <v>124</v>
      </c>
      <c r="K786" s="126" t="s">
        <v>245</v>
      </c>
      <c r="L786" s="125" t="s">
        <v>125</v>
      </c>
      <c r="M786" s="125">
        <v>1.5</v>
      </c>
      <c r="N786" s="125">
        <v>4</v>
      </c>
      <c r="O786" s="251"/>
      <c r="P786" s="222"/>
      <c r="Q786" s="222"/>
      <c r="R786" s="222"/>
    </row>
    <row r="787" spans="1:18" ht="18">
      <c r="A787" s="238"/>
      <c r="B787" s="271"/>
      <c r="C787" s="241"/>
      <c r="D787" s="238"/>
      <c r="E787" s="245"/>
      <c r="F787" s="238"/>
      <c r="G787" s="238"/>
      <c r="H787" s="245"/>
      <c r="I787" s="245"/>
      <c r="J787" s="124" t="s">
        <v>126</v>
      </c>
      <c r="K787" s="126" t="s">
        <v>245</v>
      </c>
      <c r="L787" s="160"/>
      <c r="M787" s="125">
        <v>3</v>
      </c>
      <c r="N787" s="125">
        <v>0.2</v>
      </c>
      <c r="O787" s="252"/>
      <c r="P787" s="245"/>
      <c r="Q787" s="245"/>
      <c r="R787" s="245"/>
    </row>
    <row r="788" spans="1:18" ht="36">
      <c r="A788" s="125">
        <v>3</v>
      </c>
      <c r="B788" s="125" t="s">
        <v>298</v>
      </c>
      <c r="C788" s="152" t="s">
        <v>299</v>
      </c>
      <c r="D788" s="125" t="s">
        <v>114</v>
      </c>
      <c r="E788" s="161">
        <f>(4.12*232)/1000</f>
        <v>0.95584000000000002</v>
      </c>
      <c r="F788" s="125"/>
      <c r="G788" s="125">
        <v>2.2000000000000002</v>
      </c>
      <c r="H788" s="133"/>
      <c r="I788" s="138">
        <f t="shared" ref="I788" si="625">G788*I$7</f>
        <v>6.7267200000000003</v>
      </c>
      <c r="J788" s="152" t="s">
        <v>158</v>
      </c>
      <c r="K788" s="125" t="s">
        <v>114</v>
      </c>
      <c r="L788" s="125" t="s">
        <v>192</v>
      </c>
      <c r="M788" s="133">
        <v>1.03</v>
      </c>
      <c r="N788" s="125">
        <v>165</v>
      </c>
      <c r="O788" s="133">
        <f>N788*M788*O$7</f>
        <v>198.27046799999999</v>
      </c>
      <c r="P788" s="133">
        <f t="shared" ref="P788:P789" si="626">H788+I788+O788</f>
        <v>204.99718799999999</v>
      </c>
      <c r="Q788" s="133">
        <f t="shared" ref="Q788:Q789" si="627">O788*E788</f>
        <v>189.51484413311999</v>
      </c>
      <c r="R788" s="133">
        <f t="shared" ref="R788:R789" si="628">P788*E788</f>
        <v>195.94451217791999</v>
      </c>
    </row>
    <row r="789" spans="1:18" ht="72">
      <c r="A789" s="125">
        <v>4</v>
      </c>
      <c r="B789" s="144" t="s">
        <v>300</v>
      </c>
      <c r="C789" s="152" t="s">
        <v>301</v>
      </c>
      <c r="D789" s="125" t="s">
        <v>266</v>
      </c>
      <c r="E789" s="133">
        <v>2.3199999999999998</v>
      </c>
      <c r="F789" s="125">
        <f>2.08+0.006</f>
        <v>2.0859999999999999</v>
      </c>
      <c r="G789" s="125">
        <v>4.74</v>
      </c>
      <c r="H789" s="138">
        <f t="shared" ref="H789" si="629">F789*H$7</f>
        <v>5.1478099399999993</v>
      </c>
      <c r="I789" s="138">
        <f>G789*I$7</f>
        <v>14.493024</v>
      </c>
      <c r="J789" s="152" t="s">
        <v>302</v>
      </c>
      <c r="K789" s="125" t="s">
        <v>114</v>
      </c>
      <c r="L789" s="125" t="s">
        <v>303</v>
      </c>
      <c r="M789" s="133">
        <v>12.21</v>
      </c>
      <c r="N789" s="125">
        <v>27</v>
      </c>
      <c r="O789" s="133">
        <f>N789*M789*O$7/1.02</f>
        <v>377.06491058823525</v>
      </c>
      <c r="P789" s="133">
        <f t="shared" si="626"/>
        <v>396.70574452823524</v>
      </c>
      <c r="Q789" s="133">
        <f t="shared" si="627"/>
        <v>874.79059256470578</v>
      </c>
      <c r="R789" s="133">
        <f t="shared" si="628"/>
        <v>920.35732730550569</v>
      </c>
    </row>
    <row r="790" spans="1:18" ht="18">
      <c r="A790" s="85" t="s">
        <v>215</v>
      </c>
      <c r="B790" s="85"/>
      <c r="C790" s="85" t="s">
        <v>210</v>
      </c>
      <c r="D790" s="85"/>
      <c r="E790" s="85"/>
      <c r="F790" s="85"/>
      <c r="G790" s="85"/>
      <c r="H790" s="85"/>
      <c r="I790" s="85"/>
      <c r="J790" s="85"/>
      <c r="K790" s="85"/>
      <c r="L790" s="85"/>
      <c r="M790" s="85"/>
      <c r="N790" s="85"/>
      <c r="O790" s="85"/>
      <c r="P790" s="85"/>
      <c r="Q790" s="85"/>
      <c r="R790" s="85"/>
    </row>
    <row r="791" spans="1:18" ht="18">
      <c r="A791" s="208">
        <v>1</v>
      </c>
      <c r="B791" s="209" t="s">
        <v>201</v>
      </c>
      <c r="C791" s="210" t="s">
        <v>307</v>
      </c>
      <c r="D791" s="208" t="s">
        <v>122</v>
      </c>
      <c r="E791" s="281">
        <v>1.4</v>
      </c>
      <c r="F791" s="208">
        <v>4.49</v>
      </c>
      <c r="G791" s="208">
        <v>1.23</v>
      </c>
      <c r="H791" s="212">
        <f t="shared" ref="H791" si="630">F791*H$7</f>
        <v>11.0803771</v>
      </c>
      <c r="I791" s="212">
        <f>G791*I$7</f>
        <v>3.7608479999999997</v>
      </c>
      <c r="J791" s="124" t="s">
        <v>170</v>
      </c>
      <c r="K791" s="6" t="s">
        <v>122</v>
      </c>
      <c r="L791" s="125" t="s">
        <v>224</v>
      </c>
      <c r="M791" s="8">
        <v>1.0149999999999999</v>
      </c>
      <c r="N791" s="95">
        <v>29.93</v>
      </c>
      <c r="O791" s="275">
        <f>((N791*M791)/1.02+(N792*M792)+(N793*M793))*O$7</f>
        <v>45.747786011764703</v>
      </c>
      <c r="P791" s="212">
        <f>H791+I791+O791</f>
        <v>60.589011111764705</v>
      </c>
      <c r="Q791" s="212">
        <f>O791*E791</f>
        <v>64.046900416470578</v>
      </c>
      <c r="R791" s="212">
        <f>P791*E791</f>
        <v>84.824615556470576</v>
      </c>
    </row>
    <row r="792" spans="1:18" ht="18">
      <c r="A792" s="208"/>
      <c r="B792" s="209"/>
      <c r="C792" s="211"/>
      <c r="D792" s="208"/>
      <c r="E792" s="281"/>
      <c r="F792" s="208"/>
      <c r="G792" s="208"/>
      <c r="H792" s="212"/>
      <c r="I792" s="212"/>
      <c r="J792" s="88" t="s">
        <v>141</v>
      </c>
      <c r="K792" s="6" t="s">
        <v>202</v>
      </c>
      <c r="L792" s="8"/>
      <c r="M792" s="8">
        <v>1.28</v>
      </c>
      <c r="N792" s="8">
        <v>3.5</v>
      </c>
      <c r="O792" s="275"/>
      <c r="P792" s="212"/>
      <c r="Q792" s="212"/>
      <c r="R792" s="212"/>
    </row>
    <row r="793" spans="1:18" ht="18">
      <c r="A793" s="208"/>
      <c r="B793" s="209"/>
      <c r="C793" s="211"/>
      <c r="D793" s="208"/>
      <c r="E793" s="281"/>
      <c r="F793" s="208"/>
      <c r="G793" s="208"/>
      <c r="H793" s="212"/>
      <c r="I793" s="212"/>
      <c r="J793" s="88" t="s">
        <v>143</v>
      </c>
      <c r="K793" s="6" t="s">
        <v>122</v>
      </c>
      <c r="L793" s="127" t="s">
        <v>225</v>
      </c>
      <c r="M793" s="8">
        <v>3.9600000000000003E-2</v>
      </c>
      <c r="N793" s="125">
        <v>125</v>
      </c>
      <c r="O793" s="275"/>
      <c r="P793" s="212"/>
      <c r="Q793" s="212"/>
      <c r="R793" s="212"/>
    </row>
    <row r="794" spans="1:18" ht="54">
      <c r="A794" s="6">
        <v>2</v>
      </c>
      <c r="B794" s="6" t="s">
        <v>203</v>
      </c>
      <c r="C794" s="151" t="s">
        <v>209</v>
      </c>
      <c r="D794" s="6" t="s">
        <v>122</v>
      </c>
      <c r="E794" s="165">
        <v>5</v>
      </c>
      <c r="F794" s="6">
        <v>4.4000000000000004</v>
      </c>
      <c r="G794" s="6">
        <v>4.3</v>
      </c>
      <c r="H794" s="12">
        <f t="shared" ref="H794:H795" si="631">F794*H$7</f>
        <v>10.858276</v>
      </c>
      <c r="I794" s="12">
        <f>G794*I$7</f>
        <v>13.147679999999999</v>
      </c>
      <c r="J794" s="88"/>
      <c r="K794" s="6"/>
      <c r="L794" s="6"/>
      <c r="M794" s="6"/>
      <c r="N794" s="6"/>
      <c r="O794" s="12"/>
      <c r="P794" s="12">
        <f>H794+I794+O794</f>
        <v>24.005955999999998</v>
      </c>
      <c r="Q794" s="12"/>
      <c r="R794" s="12">
        <f>P794*E794</f>
        <v>120.02977999999999</v>
      </c>
    </row>
    <row r="795" spans="1:18" ht="18">
      <c r="A795" s="6">
        <v>3</v>
      </c>
      <c r="B795" s="6" t="s">
        <v>162</v>
      </c>
      <c r="C795" s="124" t="s">
        <v>204</v>
      </c>
      <c r="D795" s="6" t="s">
        <v>114</v>
      </c>
      <c r="E795" s="119">
        <f>5*1.95</f>
        <v>9.75</v>
      </c>
      <c r="F795" s="6">
        <v>0.23</v>
      </c>
      <c r="G795" s="6"/>
      <c r="H795" s="12">
        <f t="shared" si="631"/>
        <v>0.56759170000000003</v>
      </c>
      <c r="I795" s="12"/>
      <c r="J795" s="6"/>
      <c r="K795" s="6"/>
      <c r="L795" s="6"/>
      <c r="M795" s="6"/>
      <c r="N795" s="6"/>
      <c r="O795" s="6"/>
      <c r="P795" s="12">
        <f>H795+I795+O795</f>
        <v>0.56759170000000003</v>
      </c>
      <c r="Q795" s="12"/>
      <c r="R795" s="12">
        <f>P795*E795</f>
        <v>5.5340190750000007</v>
      </c>
    </row>
    <row r="796" spans="1:18" ht="18">
      <c r="A796" s="53">
        <v>4</v>
      </c>
      <c r="B796" s="93" t="s">
        <v>115</v>
      </c>
      <c r="C796" s="123" t="s">
        <v>395</v>
      </c>
      <c r="D796" s="95" t="s">
        <v>114</v>
      </c>
      <c r="E796" s="119">
        <f>5*1.95</f>
        <v>9.75</v>
      </c>
      <c r="F796" s="53"/>
      <c r="G796" s="54">
        <v>0.5</v>
      </c>
      <c r="H796" s="54"/>
      <c r="I796" s="54">
        <f t="shared" ref="I796" si="632">G796*I$7</f>
        <v>1.5287999999999999</v>
      </c>
      <c r="J796" s="94"/>
      <c r="K796" s="53"/>
      <c r="L796" s="95"/>
      <c r="M796" s="95"/>
      <c r="N796" s="95"/>
      <c r="O796" s="54"/>
      <c r="P796" s="54">
        <f t="shared" ref="P796" si="633">H796+I796+O796</f>
        <v>1.5287999999999999</v>
      </c>
      <c r="Q796" s="54"/>
      <c r="R796" s="54">
        <f t="shared" ref="R796" si="634">P796*E796</f>
        <v>14.905799999999999</v>
      </c>
    </row>
    <row r="797" spans="1:18" ht="54">
      <c r="A797" s="6">
        <v>5</v>
      </c>
      <c r="B797" s="120" t="s">
        <v>205</v>
      </c>
      <c r="C797" s="124" t="s">
        <v>206</v>
      </c>
      <c r="D797" s="6" t="s">
        <v>207</v>
      </c>
      <c r="E797" s="133">
        <f>(1.5*1.5*1)/100</f>
        <v>2.2499999999999999E-2</v>
      </c>
      <c r="F797" s="6">
        <v>10.199999999999999</v>
      </c>
      <c r="G797" s="6">
        <v>1.41</v>
      </c>
      <c r="H797" s="12">
        <f>F797*H$7</f>
        <v>25.171457999999998</v>
      </c>
      <c r="I797" s="12">
        <f>G797*I$7</f>
        <v>4.3112159999999999</v>
      </c>
      <c r="J797" s="88" t="s">
        <v>136</v>
      </c>
      <c r="K797" s="6" t="s">
        <v>122</v>
      </c>
      <c r="L797" s="106" t="s">
        <v>191</v>
      </c>
      <c r="M797" s="8">
        <v>3.06</v>
      </c>
      <c r="N797" s="8">
        <v>26</v>
      </c>
      <c r="O797" s="12">
        <f>N797*M797*O$7</f>
        <v>92.817878399999998</v>
      </c>
      <c r="P797" s="12">
        <f>H797+I797+O797</f>
        <v>122.30055239999999</v>
      </c>
      <c r="Q797" s="12">
        <f>O797*E797</f>
        <v>2.088402264</v>
      </c>
      <c r="R797" s="12">
        <f>P797*E797</f>
        <v>2.7517624289999998</v>
      </c>
    </row>
    <row r="798" spans="1:18" ht="36">
      <c r="A798" s="276">
        <v>6</v>
      </c>
      <c r="B798" s="277" t="s">
        <v>211</v>
      </c>
      <c r="C798" s="210" t="s">
        <v>304</v>
      </c>
      <c r="D798" s="276" t="s">
        <v>153</v>
      </c>
      <c r="E798" s="279">
        <v>3</v>
      </c>
      <c r="F798" s="276">
        <v>0.8</v>
      </c>
      <c r="G798" s="276">
        <v>0.09</v>
      </c>
      <c r="H798" s="280">
        <f>F798*H$7</f>
        <v>1.974232</v>
      </c>
      <c r="I798" s="280">
        <f t="shared" ref="I798" si="635">G798*I$7</f>
        <v>0.27518399999999998</v>
      </c>
      <c r="J798" s="124" t="s">
        <v>305</v>
      </c>
      <c r="K798" s="53" t="s">
        <v>153</v>
      </c>
      <c r="L798" s="127" t="s">
        <v>306</v>
      </c>
      <c r="M798" s="95">
        <v>1</v>
      </c>
      <c r="N798" s="95">
        <v>104.17</v>
      </c>
      <c r="O798" s="280">
        <f>((N798*M798)+(N799*M799))*O$7</f>
        <v>124.50557076</v>
      </c>
      <c r="P798" s="280">
        <f t="shared" ref="P798" si="636">H798+I798+O798</f>
        <v>126.75498675999999</v>
      </c>
      <c r="Q798" s="280">
        <f>O798*E798</f>
        <v>373.51671227999998</v>
      </c>
      <c r="R798" s="280">
        <f t="shared" ref="R798" si="637">P798*E798</f>
        <v>380.26496027999997</v>
      </c>
    </row>
    <row r="799" spans="1:18" ht="18">
      <c r="A799" s="276"/>
      <c r="B799" s="277"/>
      <c r="C799" s="278"/>
      <c r="D799" s="276"/>
      <c r="E799" s="279"/>
      <c r="F799" s="276"/>
      <c r="G799" s="276"/>
      <c r="H799" s="280"/>
      <c r="I799" s="280"/>
      <c r="J799" s="107" t="s">
        <v>180</v>
      </c>
      <c r="K799" s="53" t="s">
        <v>145</v>
      </c>
      <c r="L799" s="108"/>
      <c r="M799" s="95">
        <v>2.7</v>
      </c>
      <c r="N799" s="95">
        <v>0.94499999999999995</v>
      </c>
      <c r="O799" s="280"/>
      <c r="P799" s="280"/>
      <c r="Q799" s="280"/>
      <c r="R799" s="280"/>
    </row>
    <row r="800" spans="1:18" ht="18">
      <c r="A800" s="85"/>
      <c r="B800" s="85"/>
      <c r="C800" s="85" t="s">
        <v>316</v>
      </c>
      <c r="D800" s="85"/>
      <c r="E800" s="85"/>
      <c r="F800" s="85"/>
      <c r="G800" s="85"/>
      <c r="H800" s="85"/>
      <c r="I800" s="85"/>
      <c r="J800" s="85"/>
      <c r="K800" s="85"/>
      <c r="L800" s="85"/>
      <c r="M800" s="85"/>
      <c r="N800" s="85"/>
      <c r="O800" s="85"/>
      <c r="P800" s="85"/>
      <c r="Q800" s="85"/>
      <c r="R800" s="85"/>
    </row>
    <row r="801" spans="1:18" ht="18">
      <c r="A801" s="85" t="s">
        <v>107</v>
      </c>
      <c r="B801" s="157"/>
      <c r="C801" s="85" t="s">
        <v>291</v>
      </c>
      <c r="D801" s="85"/>
      <c r="E801" s="85"/>
      <c r="F801" s="85"/>
      <c r="G801" s="85"/>
      <c r="H801" s="158"/>
      <c r="I801" s="158"/>
      <c r="J801" s="85"/>
      <c r="K801" s="85"/>
      <c r="L801" s="85"/>
      <c r="M801" s="85"/>
      <c r="N801" s="85"/>
      <c r="O801" s="158"/>
      <c r="P801" s="158"/>
      <c r="Q801" s="158"/>
      <c r="R801" s="158"/>
    </row>
    <row r="802" spans="1:18" ht="36">
      <c r="A802" s="126">
        <v>1</v>
      </c>
      <c r="B802" s="140" t="s">
        <v>109</v>
      </c>
      <c r="C802" s="124" t="s">
        <v>286</v>
      </c>
      <c r="D802" s="126" t="s">
        <v>242</v>
      </c>
      <c r="E802" s="126">
        <v>8.0000000000000002E-3</v>
      </c>
      <c r="F802" s="126"/>
      <c r="G802" s="126">
        <f>140+234.8</f>
        <v>374.8</v>
      </c>
      <c r="H802" s="138"/>
      <c r="I802" s="138">
        <f t="shared" ref="I802:I808" si="638">G802*I$7</f>
        <v>1145.98848</v>
      </c>
      <c r="J802" s="124"/>
      <c r="K802" s="126"/>
      <c r="L802" s="125"/>
      <c r="M802" s="125"/>
      <c r="N802" s="125"/>
      <c r="O802" s="138"/>
      <c r="P802" s="138">
        <f t="shared" ref="P802:P808" si="639">H802+I802+O802</f>
        <v>1145.98848</v>
      </c>
      <c r="Q802" s="138"/>
      <c r="R802" s="138">
        <f t="shared" ref="R802:R808" si="640">P802*E802</f>
        <v>9.1679078399999998</v>
      </c>
    </row>
    <row r="803" spans="1:18" ht="54">
      <c r="A803" s="126">
        <v>2</v>
      </c>
      <c r="B803" s="141" t="s">
        <v>243</v>
      </c>
      <c r="C803" s="124" t="s">
        <v>244</v>
      </c>
      <c r="D803" s="126" t="s">
        <v>113</v>
      </c>
      <c r="E803" s="139">
        <v>8.0000000000000002E-3</v>
      </c>
      <c r="F803" s="126">
        <v>5.6</v>
      </c>
      <c r="G803" s="126">
        <f>47.6+83.4</f>
        <v>131</v>
      </c>
      <c r="H803" s="138">
        <f>F803*H$7</f>
        <v>13.819623999999999</v>
      </c>
      <c r="I803" s="138">
        <f t="shared" si="638"/>
        <v>400.54559999999998</v>
      </c>
      <c r="J803" s="124" t="s">
        <v>126</v>
      </c>
      <c r="K803" s="126" t="s">
        <v>245</v>
      </c>
      <c r="L803" s="145"/>
      <c r="M803" s="125">
        <v>1000</v>
      </c>
      <c r="N803" s="125">
        <v>0.2</v>
      </c>
      <c r="O803" s="138">
        <f>N803*M803*O$7</f>
        <v>233.32799999999997</v>
      </c>
      <c r="P803" s="138">
        <f t="shared" si="639"/>
        <v>647.69322399999987</v>
      </c>
      <c r="Q803" s="138">
        <f>O803*E803</f>
        <v>1.8666239999999998</v>
      </c>
      <c r="R803" s="138">
        <f t="shared" si="640"/>
        <v>5.1815457919999988</v>
      </c>
    </row>
    <row r="804" spans="1:18" ht="36">
      <c r="A804" s="126">
        <v>3</v>
      </c>
      <c r="B804" s="140" t="s">
        <v>287</v>
      </c>
      <c r="C804" s="151" t="s">
        <v>292</v>
      </c>
      <c r="D804" s="126" t="s">
        <v>288</v>
      </c>
      <c r="E804" s="139">
        <v>0.19600000000000001</v>
      </c>
      <c r="F804" s="139"/>
      <c r="G804" s="126">
        <f>96+40.5</f>
        <v>136.5</v>
      </c>
      <c r="H804" s="133"/>
      <c r="I804" s="133">
        <f t="shared" si="638"/>
        <v>417.36239999999998</v>
      </c>
      <c r="J804" s="124"/>
      <c r="K804" s="126"/>
      <c r="L804" s="125"/>
      <c r="M804" s="125"/>
      <c r="N804" s="125"/>
      <c r="O804" s="138"/>
      <c r="P804" s="138">
        <f t="shared" si="639"/>
        <v>417.36239999999998</v>
      </c>
      <c r="Q804" s="138"/>
      <c r="R804" s="138">
        <f t="shared" si="640"/>
        <v>81.803030399999997</v>
      </c>
    </row>
    <row r="805" spans="1:18" ht="36">
      <c r="A805" s="126">
        <v>4</v>
      </c>
      <c r="B805" s="127" t="s">
        <v>111</v>
      </c>
      <c r="C805" s="149" t="s">
        <v>289</v>
      </c>
      <c r="D805" s="125" t="s">
        <v>113</v>
      </c>
      <c r="E805" s="139">
        <v>0.19600000000000001</v>
      </c>
      <c r="F805" s="125">
        <v>5.92</v>
      </c>
      <c r="G805" s="125">
        <v>187.67</v>
      </c>
      <c r="H805" s="133">
        <f t="shared" ref="H805" si="641">F805*H$7</f>
        <v>14.6093168</v>
      </c>
      <c r="I805" s="133">
        <f t="shared" si="638"/>
        <v>573.81979199999989</v>
      </c>
      <c r="J805" s="134"/>
      <c r="K805" s="125"/>
      <c r="L805" s="125"/>
      <c r="M805" s="125"/>
      <c r="N805" s="125"/>
      <c r="O805" s="133"/>
      <c r="P805" s="133">
        <f t="shared" si="639"/>
        <v>588.42910879999988</v>
      </c>
      <c r="Q805" s="133"/>
      <c r="R805" s="133">
        <f t="shared" si="640"/>
        <v>115.33210532479998</v>
      </c>
    </row>
    <row r="806" spans="1:18" ht="36">
      <c r="A806" s="126">
        <v>5</v>
      </c>
      <c r="B806" s="135" t="s">
        <v>115</v>
      </c>
      <c r="C806" s="124" t="s">
        <v>395</v>
      </c>
      <c r="D806" s="136" t="s">
        <v>114</v>
      </c>
      <c r="E806" s="156">
        <v>382</v>
      </c>
      <c r="F806" s="126"/>
      <c r="G806" s="126">
        <v>0.5</v>
      </c>
      <c r="H806" s="133"/>
      <c r="I806" s="133">
        <f t="shared" si="638"/>
        <v>1.5287999999999999</v>
      </c>
      <c r="J806" s="124"/>
      <c r="K806" s="126"/>
      <c r="L806" s="127"/>
      <c r="M806" s="125"/>
      <c r="N806" s="125"/>
      <c r="O806" s="138"/>
      <c r="P806" s="139">
        <f t="shared" si="639"/>
        <v>1.5287999999999999</v>
      </c>
      <c r="Q806" s="138"/>
      <c r="R806" s="138">
        <f t="shared" si="640"/>
        <v>584.00159999999994</v>
      </c>
    </row>
    <row r="807" spans="1:18" ht="36">
      <c r="A807" s="126">
        <v>6</v>
      </c>
      <c r="B807" s="135" t="s">
        <v>116</v>
      </c>
      <c r="C807" s="150" t="s">
        <v>290</v>
      </c>
      <c r="D807" s="126" t="s">
        <v>118</v>
      </c>
      <c r="E807" s="163">
        <v>19.600000000000001</v>
      </c>
      <c r="F807" s="126"/>
      <c r="G807" s="126">
        <v>9.4</v>
      </c>
      <c r="H807" s="138"/>
      <c r="I807" s="138">
        <f t="shared" si="638"/>
        <v>28.741440000000001</v>
      </c>
      <c r="J807" s="123"/>
      <c r="K807" s="126"/>
      <c r="L807" s="125"/>
      <c r="M807" s="125"/>
      <c r="N807" s="125"/>
      <c r="O807" s="138"/>
      <c r="P807" s="138">
        <f t="shared" si="639"/>
        <v>28.741440000000001</v>
      </c>
      <c r="Q807" s="138"/>
      <c r="R807" s="138">
        <f t="shared" si="640"/>
        <v>563.33222400000011</v>
      </c>
    </row>
    <row r="808" spans="1:18" ht="18">
      <c r="A808" s="237">
        <v>7</v>
      </c>
      <c r="B808" s="239" t="s">
        <v>250</v>
      </c>
      <c r="C808" s="232" t="s">
        <v>256</v>
      </c>
      <c r="D808" s="237" t="s">
        <v>245</v>
      </c>
      <c r="E808" s="237">
        <f>1960*0.1</f>
        <v>196</v>
      </c>
      <c r="F808" s="237">
        <v>0.08</v>
      </c>
      <c r="G808" s="237">
        <v>0.26</v>
      </c>
      <c r="H808" s="243">
        <f t="shared" ref="H808" si="642">F808*H$7</f>
        <v>0.19742319999999999</v>
      </c>
      <c r="I808" s="243">
        <f t="shared" si="638"/>
        <v>0.79497600000000002</v>
      </c>
      <c r="J808" s="124" t="s">
        <v>147</v>
      </c>
      <c r="K808" s="126" t="s">
        <v>245</v>
      </c>
      <c r="L808" s="125" t="s">
        <v>228</v>
      </c>
      <c r="M808" s="126">
        <v>1.22</v>
      </c>
      <c r="N808" s="125">
        <v>6</v>
      </c>
      <c r="O808" s="221">
        <f>((N808*M808)+(N809*M809))*O$7</f>
        <v>8.5561377600000004</v>
      </c>
      <c r="P808" s="221">
        <f t="shared" si="639"/>
        <v>9.5485369599999999</v>
      </c>
      <c r="Q808" s="221">
        <f>O808*E808</f>
        <v>1677.00300096</v>
      </c>
      <c r="R808" s="221">
        <f t="shared" si="640"/>
        <v>1871.5132441599999</v>
      </c>
    </row>
    <row r="809" spans="1:18" ht="18">
      <c r="A809" s="238"/>
      <c r="B809" s="240"/>
      <c r="C809" s="241"/>
      <c r="D809" s="238"/>
      <c r="E809" s="238"/>
      <c r="F809" s="238"/>
      <c r="G809" s="238"/>
      <c r="H809" s="244"/>
      <c r="I809" s="244"/>
      <c r="J809" s="124" t="s">
        <v>126</v>
      </c>
      <c r="K809" s="126" t="s">
        <v>245</v>
      </c>
      <c r="L809" s="145"/>
      <c r="M809" s="125">
        <v>7.0000000000000007E-2</v>
      </c>
      <c r="N809" s="125">
        <v>0.2</v>
      </c>
      <c r="O809" s="245"/>
      <c r="P809" s="245"/>
      <c r="Q809" s="245"/>
      <c r="R809" s="245"/>
    </row>
    <row r="810" spans="1:18" ht="36">
      <c r="A810" s="126">
        <v>8</v>
      </c>
      <c r="B810" s="141" t="s">
        <v>259</v>
      </c>
      <c r="C810" s="124" t="s">
        <v>257</v>
      </c>
      <c r="D810" s="126" t="s">
        <v>169</v>
      </c>
      <c r="E810" s="126">
        <v>8</v>
      </c>
      <c r="F810" s="126">
        <v>0.7</v>
      </c>
      <c r="G810" s="126">
        <v>0.62</v>
      </c>
      <c r="H810" s="138">
        <f>F810*H$7</f>
        <v>1.7274529999999999</v>
      </c>
      <c r="I810" s="138">
        <f>G810*I$7</f>
        <v>1.8957119999999998</v>
      </c>
      <c r="J810" s="124"/>
      <c r="K810" s="126"/>
      <c r="L810" s="125"/>
      <c r="M810" s="143"/>
      <c r="N810" s="125"/>
      <c r="O810" s="138"/>
      <c r="P810" s="138">
        <f>H810+I810+O810</f>
        <v>3.6231649999999997</v>
      </c>
      <c r="Q810" s="138"/>
      <c r="R810" s="138">
        <f>P810*E810</f>
        <v>28.985319999999998</v>
      </c>
    </row>
    <row r="811" spans="1:18" ht="36">
      <c r="A811" s="126">
        <v>9</v>
      </c>
      <c r="B811" s="141" t="s">
        <v>259</v>
      </c>
      <c r="C811" s="124" t="s">
        <v>261</v>
      </c>
      <c r="D811" s="126" t="s">
        <v>169</v>
      </c>
      <c r="E811" s="126">
        <v>5</v>
      </c>
      <c r="F811" s="126">
        <v>0.7</v>
      </c>
      <c r="G811" s="126">
        <v>0.62</v>
      </c>
      <c r="H811" s="138">
        <f>F811*H$7</f>
        <v>1.7274529999999999</v>
      </c>
      <c r="I811" s="138">
        <f>G811*I$7</f>
        <v>1.8957119999999998</v>
      </c>
      <c r="J811" s="124" t="s">
        <v>260</v>
      </c>
      <c r="K811" s="126" t="s">
        <v>169</v>
      </c>
      <c r="L811" s="125"/>
      <c r="M811" s="143">
        <v>1</v>
      </c>
      <c r="N811" s="125">
        <v>42.5</v>
      </c>
      <c r="O811" s="138">
        <f>N811*M811*O$7</f>
        <v>49.582199999999993</v>
      </c>
      <c r="P811" s="138">
        <f t="shared" ref="P811:P812" si="643">H811+I811+O811</f>
        <v>53.205364999999993</v>
      </c>
      <c r="Q811" s="138">
        <f>O811*E811</f>
        <v>247.91099999999997</v>
      </c>
      <c r="R811" s="138">
        <f t="shared" ref="R811:R812" si="644">P811*E811</f>
        <v>266.02682499999997</v>
      </c>
    </row>
    <row r="812" spans="1:18" ht="54">
      <c r="A812" s="126">
        <v>10</v>
      </c>
      <c r="B812" s="135" t="s">
        <v>254</v>
      </c>
      <c r="C812" s="124" t="s">
        <v>258</v>
      </c>
      <c r="D812" s="126" t="s">
        <v>255</v>
      </c>
      <c r="E812" s="126">
        <v>0.112</v>
      </c>
      <c r="F812" s="126">
        <v>28.1</v>
      </c>
      <c r="G812" s="126">
        <v>1.66</v>
      </c>
      <c r="H812" s="138">
        <f t="shared" ref="H812" si="645">F812*H$7</f>
        <v>69.344898999999998</v>
      </c>
      <c r="I812" s="138">
        <f t="shared" ref="I812" si="646">G812*I$7</f>
        <v>5.0756159999999992</v>
      </c>
      <c r="J812" s="124" t="s">
        <v>158</v>
      </c>
      <c r="K812" s="126" t="s">
        <v>114</v>
      </c>
      <c r="L812" s="128" t="s">
        <v>192</v>
      </c>
      <c r="M812" s="125">
        <v>0.45</v>
      </c>
      <c r="N812" s="125">
        <v>165</v>
      </c>
      <c r="O812" s="138">
        <f>N812*M812*O$7</f>
        <v>86.623019999999997</v>
      </c>
      <c r="P812" s="138">
        <f t="shared" si="643"/>
        <v>161.04353499999999</v>
      </c>
      <c r="Q812" s="138">
        <f>O812*E812</f>
        <v>9.7017782399999994</v>
      </c>
      <c r="R812" s="138">
        <f t="shared" si="644"/>
        <v>18.03687592</v>
      </c>
    </row>
    <row r="813" spans="1:18" ht="18">
      <c r="A813" s="237">
        <v>11</v>
      </c>
      <c r="B813" s="239" t="s">
        <v>137</v>
      </c>
      <c r="C813" s="232" t="s">
        <v>251</v>
      </c>
      <c r="D813" s="237" t="s">
        <v>252</v>
      </c>
      <c r="E813" s="237">
        <v>0.8</v>
      </c>
      <c r="F813" s="237">
        <v>1.55</v>
      </c>
      <c r="G813" s="237">
        <v>0.33</v>
      </c>
      <c r="H813" s="221">
        <f>F813*H$7</f>
        <v>3.8250744999999999</v>
      </c>
      <c r="I813" s="221">
        <f>G813*I$7</f>
        <v>1.0090079999999999</v>
      </c>
      <c r="J813" s="124" t="s">
        <v>170</v>
      </c>
      <c r="K813" s="126" t="s">
        <v>252</v>
      </c>
      <c r="L813" s="125" t="s">
        <v>224</v>
      </c>
      <c r="M813" s="125">
        <v>1.02</v>
      </c>
      <c r="N813" s="125">
        <v>29.93</v>
      </c>
      <c r="O813" s="221">
        <f>((N813*M813)/1.02+(N814*M814)+(N815*M815)+(N816*M816))*O$7</f>
        <v>41.301389279999995</v>
      </c>
      <c r="P813" s="221">
        <f>H813+I813+O813</f>
        <v>46.135471779999996</v>
      </c>
      <c r="Q813" s="221">
        <f>O813*E813</f>
        <v>33.041111424</v>
      </c>
      <c r="R813" s="221">
        <f>P813*E813</f>
        <v>36.908377424000001</v>
      </c>
    </row>
    <row r="814" spans="1:18" ht="18">
      <c r="A814" s="287"/>
      <c r="B814" s="288"/>
      <c r="C814" s="289"/>
      <c r="D814" s="287"/>
      <c r="E814" s="287"/>
      <c r="F814" s="287"/>
      <c r="G814" s="287"/>
      <c r="H814" s="286"/>
      <c r="I814" s="286"/>
      <c r="J814" s="124" t="s">
        <v>141</v>
      </c>
      <c r="K814" s="126" t="s">
        <v>253</v>
      </c>
      <c r="L814" s="125"/>
      <c r="M814" s="125">
        <v>0.71699999999999997</v>
      </c>
      <c r="N814" s="125">
        <v>3.5</v>
      </c>
      <c r="O814" s="286"/>
      <c r="P814" s="286"/>
      <c r="Q814" s="286"/>
      <c r="R814" s="286"/>
    </row>
    <row r="815" spans="1:18" ht="18">
      <c r="A815" s="287"/>
      <c r="B815" s="288"/>
      <c r="C815" s="289"/>
      <c r="D815" s="287"/>
      <c r="E815" s="287"/>
      <c r="F815" s="287"/>
      <c r="G815" s="287"/>
      <c r="H815" s="286"/>
      <c r="I815" s="286"/>
      <c r="J815" s="154" t="s">
        <v>143</v>
      </c>
      <c r="K815" s="126" t="s">
        <v>252</v>
      </c>
      <c r="L815" s="127" t="s">
        <v>225</v>
      </c>
      <c r="M815" s="125">
        <v>1.6500000000000001E-2</v>
      </c>
      <c r="N815" s="125">
        <v>125</v>
      </c>
      <c r="O815" s="286"/>
      <c r="P815" s="286"/>
      <c r="Q815" s="286"/>
      <c r="R815" s="286"/>
    </row>
    <row r="816" spans="1:18" ht="18">
      <c r="A816" s="238"/>
      <c r="B816" s="240"/>
      <c r="C816" s="241"/>
      <c r="D816" s="238"/>
      <c r="E816" s="238"/>
      <c r="F816" s="238"/>
      <c r="G816" s="238"/>
      <c r="H816" s="245"/>
      <c r="I816" s="245"/>
      <c r="J816" s="154" t="s">
        <v>144</v>
      </c>
      <c r="K816" s="126" t="s">
        <v>145</v>
      </c>
      <c r="L816" s="127" t="s">
        <v>230</v>
      </c>
      <c r="M816" s="125">
        <v>0.9</v>
      </c>
      <c r="N816" s="125">
        <v>1</v>
      </c>
      <c r="O816" s="245"/>
      <c r="P816" s="245"/>
      <c r="Q816" s="245"/>
      <c r="R816" s="245"/>
    </row>
    <row r="817" spans="1:18" ht="18">
      <c r="A817" s="85" t="s">
        <v>149</v>
      </c>
      <c r="B817" s="85"/>
      <c r="C817" s="85" t="s">
        <v>262</v>
      </c>
      <c r="D817" s="85"/>
      <c r="E817" s="85"/>
      <c r="F817" s="85"/>
      <c r="G817" s="85"/>
      <c r="H817" s="85"/>
      <c r="I817" s="85"/>
      <c r="J817" s="85"/>
      <c r="K817" s="85"/>
      <c r="L817" s="85"/>
      <c r="M817" s="85"/>
      <c r="N817" s="85"/>
      <c r="O817" s="85"/>
      <c r="P817" s="85"/>
      <c r="Q817" s="85"/>
      <c r="R817" s="85"/>
    </row>
    <row r="818" spans="1:18" ht="72">
      <c r="A818" s="126">
        <v>1</v>
      </c>
      <c r="B818" s="127" t="s">
        <v>111</v>
      </c>
      <c r="C818" s="131" t="s">
        <v>239</v>
      </c>
      <c r="D818" s="125" t="s">
        <v>113</v>
      </c>
      <c r="E818" s="132">
        <v>2.2000000000000001E-3</v>
      </c>
      <c r="F818" s="125">
        <v>5.92</v>
      </c>
      <c r="G818" s="125">
        <v>187.67</v>
      </c>
      <c r="H818" s="133">
        <f t="shared" ref="H818" si="647">F818*H$7</f>
        <v>14.6093168</v>
      </c>
      <c r="I818" s="133">
        <f t="shared" ref="I818:I824" si="648">G818*I$7</f>
        <v>573.81979199999989</v>
      </c>
      <c r="J818" s="134"/>
      <c r="K818" s="125"/>
      <c r="L818" s="125"/>
      <c r="M818" s="125"/>
      <c r="N818" s="125"/>
      <c r="O818" s="133"/>
      <c r="P818" s="133">
        <f t="shared" ref="P818:P824" si="649">H818+I818+O818</f>
        <v>588.42910879999988</v>
      </c>
      <c r="Q818" s="133"/>
      <c r="R818" s="133">
        <f t="shared" ref="R818:R824" si="650">P818*E818</f>
        <v>1.2945440393599998</v>
      </c>
    </row>
    <row r="819" spans="1:18" ht="36">
      <c r="A819" s="126">
        <v>2</v>
      </c>
      <c r="B819" s="135" t="s">
        <v>115</v>
      </c>
      <c r="C819" s="124" t="s">
        <v>395</v>
      </c>
      <c r="D819" s="136" t="s">
        <v>114</v>
      </c>
      <c r="E819" s="137">
        <f>2.2*1.95</f>
        <v>4.29</v>
      </c>
      <c r="F819" s="126"/>
      <c r="G819" s="126">
        <v>0.5</v>
      </c>
      <c r="H819" s="133"/>
      <c r="I819" s="133">
        <f t="shared" si="648"/>
        <v>1.5287999999999999</v>
      </c>
      <c r="J819" s="124"/>
      <c r="K819" s="126"/>
      <c r="L819" s="127"/>
      <c r="M819" s="125"/>
      <c r="N819" s="125"/>
      <c r="O819" s="138"/>
      <c r="P819" s="139">
        <f t="shared" si="649"/>
        <v>1.5287999999999999</v>
      </c>
      <c r="Q819" s="138"/>
      <c r="R819" s="138">
        <f t="shared" si="650"/>
        <v>6.5585519999999997</v>
      </c>
    </row>
    <row r="820" spans="1:18" ht="36">
      <c r="A820" s="126">
        <v>3</v>
      </c>
      <c r="B820" s="140" t="s">
        <v>287</v>
      </c>
      <c r="C820" s="151" t="s">
        <v>292</v>
      </c>
      <c r="D820" s="126" t="s">
        <v>288</v>
      </c>
      <c r="E820" s="139">
        <v>0.26879999999999998</v>
      </c>
      <c r="F820" s="139"/>
      <c r="G820" s="126">
        <f>96+40.5</f>
        <v>136.5</v>
      </c>
      <c r="H820" s="133"/>
      <c r="I820" s="133">
        <f t="shared" si="648"/>
        <v>417.36239999999998</v>
      </c>
      <c r="J820" s="124"/>
      <c r="K820" s="126"/>
      <c r="L820" s="125"/>
      <c r="M820" s="125"/>
      <c r="N820" s="125"/>
      <c r="O820" s="138"/>
      <c r="P820" s="138">
        <f t="shared" si="649"/>
        <v>417.36239999999998</v>
      </c>
      <c r="Q820" s="138"/>
      <c r="R820" s="138">
        <f t="shared" si="650"/>
        <v>112.18701311999999</v>
      </c>
    </row>
    <row r="821" spans="1:18" ht="36">
      <c r="A821" s="126">
        <v>4</v>
      </c>
      <c r="B821" s="127" t="s">
        <v>111</v>
      </c>
      <c r="C821" s="149" t="s">
        <v>289</v>
      </c>
      <c r="D821" s="125" t="s">
        <v>113</v>
      </c>
      <c r="E821" s="139">
        <v>0.26879999999999998</v>
      </c>
      <c r="F821" s="125">
        <v>5.92</v>
      </c>
      <c r="G821" s="125">
        <v>187.67</v>
      </c>
      <c r="H821" s="133">
        <f t="shared" ref="H821" si="651">F821*H$7</f>
        <v>14.6093168</v>
      </c>
      <c r="I821" s="133">
        <f t="shared" si="648"/>
        <v>573.81979199999989</v>
      </c>
      <c r="J821" s="134"/>
      <c r="K821" s="125"/>
      <c r="L821" s="125"/>
      <c r="M821" s="125"/>
      <c r="N821" s="125"/>
      <c r="O821" s="133"/>
      <c r="P821" s="133">
        <f t="shared" si="649"/>
        <v>588.42910879999988</v>
      </c>
      <c r="Q821" s="133"/>
      <c r="R821" s="133">
        <f t="shared" si="650"/>
        <v>158.16974444543996</v>
      </c>
    </row>
    <row r="822" spans="1:18" ht="36">
      <c r="A822" s="126">
        <v>5</v>
      </c>
      <c r="B822" s="135" t="s">
        <v>115</v>
      </c>
      <c r="C822" s="124" t="s">
        <v>395</v>
      </c>
      <c r="D822" s="136" t="s">
        <v>114</v>
      </c>
      <c r="E822" s="137">
        <v>524.20000000000005</v>
      </c>
      <c r="F822" s="126"/>
      <c r="G822" s="126">
        <v>0.5</v>
      </c>
      <c r="H822" s="133"/>
      <c r="I822" s="133">
        <f t="shared" si="648"/>
        <v>1.5287999999999999</v>
      </c>
      <c r="J822" s="124"/>
      <c r="K822" s="126"/>
      <c r="L822" s="127"/>
      <c r="M822" s="125"/>
      <c r="N822" s="125"/>
      <c r="O822" s="138"/>
      <c r="P822" s="139">
        <f t="shared" si="649"/>
        <v>1.5287999999999999</v>
      </c>
      <c r="Q822" s="138"/>
      <c r="R822" s="138">
        <f t="shared" si="650"/>
        <v>801.39696000000004</v>
      </c>
    </row>
    <row r="823" spans="1:18" ht="36">
      <c r="A823" s="126">
        <v>6</v>
      </c>
      <c r="B823" s="135" t="s">
        <v>116</v>
      </c>
      <c r="C823" s="150" t="s">
        <v>290</v>
      </c>
      <c r="D823" s="126" t="s">
        <v>118</v>
      </c>
      <c r="E823" s="163">
        <v>11.2</v>
      </c>
      <c r="F823" s="126"/>
      <c r="G823" s="126">
        <v>9.4</v>
      </c>
      <c r="H823" s="138"/>
      <c r="I823" s="138">
        <f t="shared" si="648"/>
        <v>28.741440000000001</v>
      </c>
      <c r="J823" s="123"/>
      <c r="K823" s="126"/>
      <c r="L823" s="125"/>
      <c r="M823" s="125"/>
      <c r="N823" s="125"/>
      <c r="O823" s="138"/>
      <c r="P823" s="138">
        <f t="shared" si="649"/>
        <v>28.741440000000001</v>
      </c>
      <c r="Q823" s="138"/>
      <c r="R823" s="138">
        <f t="shared" si="650"/>
        <v>321.90412800000001</v>
      </c>
    </row>
    <row r="824" spans="1:18" ht="54">
      <c r="A824" s="272">
        <v>7</v>
      </c>
      <c r="B824" s="272" t="s">
        <v>263</v>
      </c>
      <c r="C824" s="210" t="s">
        <v>275</v>
      </c>
      <c r="D824" s="272" t="s">
        <v>169</v>
      </c>
      <c r="E824" s="272">
        <v>560</v>
      </c>
      <c r="F824" s="272">
        <v>0.59199999999999997</v>
      </c>
      <c r="G824" s="272">
        <v>7.1000000000000004E-3</v>
      </c>
      <c r="H824" s="226">
        <f t="shared" ref="H824" si="652">F824*H$7</f>
        <v>1.4609316799999998</v>
      </c>
      <c r="I824" s="226">
        <f t="shared" si="648"/>
        <v>2.1708959999999999E-2</v>
      </c>
      <c r="J824" s="124" t="s">
        <v>276</v>
      </c>
      <c r="K824" s="140" t="s">
        <v>169</v>
      </c>
      <c r="L824" s="125" t="s">
        <v>278</v>
      </c>
      <c r="M824" s="144">
        <v>1</v>
      </c>
      <c r="N824" s="125">
        <v>5.75</v>
      </c>
      <c r="O824" s="227">
        <f>((N824*M824)+(N825*M825)/1.02+(N826*M826))*O$7</f>
        <v>8.0614618122352937</v>
      </c>
      <c r="P824" s="226">
        <f t="shared" si="649"/>
        <v>9.5441024522352933</v>
      </c>
      <c r="Q824" s="226">
        <f t="shared" ref="Q824" si="653">O824*E824</f>
        <v>4514.4186148517647</v>
      </c>
      <c r="R824" s="226">
        <f t="shared" si="650"/>
        <v>5344.6973732517645</v>
      </c>
    </row>
    <row r="825" spans="1:18" ht="18">
      <c r="A825" s="272"/>
      <c r="B825" s="272"/>
      <c r="C825" s="210"/>
      <c r="D825" s="272"/>
      <c r="E825" s="272"/>
      <c r="F825" s="272"/>
      <c r="G825" s="272"/>
      <c r="H825" s="226"/>
      <c r="I825" s="226"/>
      <c r="J825" s="124" t="s">
        <v>170</v>
      </c>
      <c r="K825" s="126" t="s">
        <v>245</v>
      </c>
      <c r="L825" s="125" t="s">
        <v>224</v>
      </c>
      <c r="M825" s="144">
        <v>3.9E-2</v>
      </c>
      <c r="N825" s="125">
        <v>29.93</v>
      </c>
      <c r="O825" s="227"/>
      <c r="P825" s="226"/>
      <c r="Q825" s="226"/>
      <c r="R825" s="226"/>
    </row>
    <row r="826" spans="1:18" ht="18">
      <c r="A826" s="272"/>
      <c r="B826" s="272"/>
      <c r="C826" s="210"/>
      <c r="D826" s="272"/>
      <c r="E826" s="272"/>
      <c r="F826" s="272"/>
      <c r="G826" s="272"/>
      <c r="H826" s="226"/>
      <c r="I826" s="226"/>
      <c r="J826" s="124" t="s">
        <v>136</v>
      </c>
      <c r="K826" s="126" t="s">
        <v>245</v>
      </c>
      <c r="L826" s="147" t="s">
        <v>191</v>
      </c>
      <c r="M826" s="144">
        <v>5.9999999999999995E-4</v>
      </c>
      <c r="N826" s="125">
        <v>26</v>
      </c>
      <c r="O826" s="227"/>
      <c r="P826" s="226"/>
      <c r="Q826" s="226"/>
      <c r="R826" s="226"/>
    </row>
    <row r="827" spans="1:18" ht="18">
      <c r="A827" s="223">
        <v>8</v>
      </c>
      <c r="B827" s="224" t="s">
        <v>269</v>
      </c>
      <c r="C827" s="210" t="s">
        <v>282</v>
      </c>
      <c r="D827" s="223" t="s">
        <v>245</v>
      </c>
      <c r="E827" s="274">
        <f>560*0.1*0.2</f>
        <v>11.200000000000001</v>
      </c>
      <c r="F827" s="223">
        <v>3.12</v>
      </c>
      <c r="G827" s="223">
        <v>1.27</v>
      </c>
      <c r="H827" s="226">
        <f t="shared" ref="H827" si="654">F827*H$7</f>
        <v>7.6995047999999997</v>
      </c>
      <c r="I827" s="226">
        <f>G827*I$7</f>
        <v>3.8831519999999999</v>
      </c>
      <c r="J827" s="124" t="s">
        <v>170</v>
      </c>
      <c r="K827" s="126" t="s">
        <v>129</v>
      </c>
      <c r="L827" s="125" t="s">
        <v>224</v>
      </c>
      <c r="M827" s="125">
        <v>1.0149999999999999</v>
      </c>
      <c r="N827" s="125">
        <v>29.93</v>
      </c>
      <c r="O827" s="227">
        <f>((N827*M827)/1.02+(N828*M828)+(N829*M829)+(N830*M830)+(N831*M831))*O$7</f>
        <v>45.125966891764698</v>
      </c>
      <c r="P827" s="226">
        <f t="shared" ref="P827" si="655">H827+I827+O827</f>
        <v>56.7086236917647</v>
      </c>
      <c r="Q827" s="226">
        <f>O827*E827</f>
        <v>505.41082918776465</v>
      </c>
      <c r="R827" s="226">
        <f t="shared" ref="R827" si="656">P827*E827</f>
        <v>635.13658534776471</v>
      </c>
    </row>
    <row r="828" spans="1:18" ht="18">
      <c r="A828" s="223"/>
      <c r="B828" s="224"/>
      <c r="C828" s="210"/>
      <c r="D828" s="223"/>
      <c r="E828" s="274"/>
      <c r="F828" s="223"/>
      <c r="G828" s="223"/>
      <c r="H828" s="226"/>
      <c r="I828" s="226"/>
      <c r="J828" s="124" t="s">
        <v>141</v>
      </c>
      <c r="K828" s="126" t="s">
        <v>270</v>
      </c>
      <c r="L828" s="126"/>
      <c r="M828" s="125">
        <v>0.92</v>
      </c>
      <c r="N828" s="126">
        <v>3.5</v>
      </c>
      <c r="O828" s="227"/>
      <c r="P828" s="226"/>
      <c r="Q828" s="226"/>
      <c r="R828" s="226"/>
    </row>
    <row r="829" spans="1:18" ht="18">
      <c r="A829" s="223"/>
      <c r="B829" s="224"/>
      <c r="C829" s="210"/>
      <c r="D829" s="223"/>
      <c r="E829" s="274"/>
      <c r="F829" s="223"/>
      <c r="G829" s="223"/>
      <c r="H829" s="226"/>
      <c r="I829" s="226"/>
      <c r="J829" s="124" t="s">
        <v>143</v>
      </c>
      <c r="K829" s="126" t="s">
        <v>245</v>
      </c>
      <c r="L829" s="127" t="s">
        <v>225</v>
      </c>
      <c r="M829" s="125">
        <v>2.7799999999999998E-2</v>
      </c>
      <c r="N829" s="125">
        <v>125</v>
      </c>
      <c r="O829" s="227"/>
      <c r="P829" s="226"/>
      <c r="Q829" s="226"/>
      <c r="R829" s="226"/>
    </row>
    <row r="830" spans="1:18" ht="18">
      <c r="A830" s="223"/>
      <c r="B830" s="224"/>
      <c r="C830" s="210"/>
      <c r="D830" s="223"/>
      <c r="E830" s="274"/>
      <c r="F830" s="223"/>
      <c r="G830" s="223"/>
      <c r="H830" s="226"/>
      <c r="I830" s="226"/>
      <c r="J830" s="124" t="s">
        <v>144</v>
      </c>
      <c r="K830" s="126" t="s">
        <v>145</v>
      </c>
      <c r="L830" s="127" t="s">
        <v>230</v>
      </c>
      <c r="M830" s="125">
        <v>0.9</v>
      </c>
      <c r="N830" s="125">
        <v>1</v>
      </c>
      <c r="O830" s="227"/>
      <c r="P830" s="226"/>
      <c r="Q830" s="226"/>
      <c r="R830" s="226"/>
    </row>
    <row r="831" spans="1:18" ht="18">
      <c r="A831" s="223"/>
      <c r="B831" s="224"/>
      <c r="C831" s="210"/>
      <c r="D831" s="223"/>
      <c r="E831" s="274"/>
      <c r="F831" s="223"/>
      <c r="G831" s="223"/>
      <c r="H831" s="226"/>
      <c r="I831" s="226"/>
      <c r="J831" s="124" t="s">
        <v>271</v>
      </c>
      <c r="K831" s="126" t="s">
        <v>145</v>
      </c>
      <c r="L831" s="125" t="s">
        <v>279</v>
      </c>
      <c r="M831" s="125">
        <v>1.4</v>
      </c>
      <c r="N831" s="125">
        <v>0.93</v>
      </c>
      <c r="O831" s="227"/>
      <c r="P831" s="226"/>
      <c r="Q831" s="226"/>
      <c r="R831" s="226"/>
    </row>
    <row r="832" spans="1:18" ht="28.5" customHeight="1">
      <c r="A832" s="223">
        <v>9</v>
      </c>
      <c r="B832" s="224" t="s">
        <v>250</v>
      </c>
      <c r="C832" s="210" t="s">
        <v>264</v>
      </c>
      <c r="D832" s="223" t="s">
        <v>245</v>
      </c>
      <c r="E832" s="223">
        <f>952*0.12</f>
        <v>114.24</v>
      </c>
      <c r="F832" s="223">
        <v>0.08</v>
      </c>
      <c r="G832" s="223">
        <v>0.26</v>
      </c>
      <c r="H832" s="226">
        <f t="shared" ref="H832" si="657">F832*H$7</f>
        <v>0.19742319999999999</v>
      </c>
      <c r="I832" s="226">
        <f t="shared" ref="I832" si="658">G832*I$7</f>
        <v>0.79497600000000002</v>
      </c>
      <c r="J832" s="124" t="s">
        <v>147</v>
      </c>
      <c r="K832" s="126" t="s">
        <v>245</v>
      </c>
      <c r="L832" s="125" t="s">
        <v>228</v>
      </c>
      <c r="M832" s="125">
        <v>1.46</v>
      </c>
      <c r="N832" s="125">
        <v>6</v>
      </c>
      <c r="O832" s="226">
        <f>((N832*M832)+(N833*M833))*O$7</f>
        <v>10.236099359999999</v>
      </c>
      <c r="P832" s="226">
        <f t="shared" ref="P832" si="659">H832+I832+O832</f>
        <v>11.228498559999998</v>
      </c>
      <c r="Q832" s="226">
        <f t="shared" ref="Q832" si="660">O832*E832</f>
        <v>1169.3719908863998</v>
      </c>
      <c r="R832" s="226">
        <f t="shared" ref="R832" si="661">P832*E832</f>
        <v>1282.7436754943997</v>
      </c>
    </row>
    <row r="833" spans="1:18" ht="27.75" customHeight="1">
      <c r="A833" s="223"/>
      <c r="B833" s="224"/>
      <c r="C833" s="210"/>
      <c r="D833" s="223"/>
      <c r="E833" s="223"/>
      <c r="F833" s="223"/>
      <c r="G833" s="223"/>
      <c r="H833" s="226"/>
      <c r="I833" s="226"/>
      <c r="J833" s="124" t="s">
        <v>126</v>
      </c>
      <c r="K833" s="126" t="s">
        <v>245</v>
      </c>
      <c r="L833" s="145"/>
      <c r="M833" s="125">
        <v>7.0000000000000007E-2</v>
      </c>
      <c r="N833" s="125">
        <v>0.2</v>
      </c>
      <c r="O833" s="226"/>
      <c r="P833" s="226"/>
      <c r="Q833" s="226"/>
      <c r="R833" s="226"/>
    </row>
    <row r="834" spans="1:18" ht="36">
      <c r="A834" s="223">
        <v>10</v>
      </c>
      <c r="B834" s="224" t="s">
        <v>265</v>
      </c>
      <c r="C834" s="210" t="s">
        <v>308</v>
      </c>
      <c r="D834" s="223" t="s">
        <v>266</v>
      </c>
      <c r="E834" s="226">
        <v>9.52</v>
      </c>
      <c r="F834" s="223">
        <v>0.82299999999999995</v>
      </c>
      <c r="G834" s="223"/>
      <c r="H834" s="226">
        <f t="shared" ref="H834" si="662">F834*H$7</f>
        <v>2.0309911699999996</v>
      </c>
      <c r="I834" s="226"/>
      <c r="J834" s="124" t="s">
        <v>267</v>
      </c>
      <c r="K834" s="126" t="s">
        <v>114</v>
      </c>
      <c r="L834" s="125" t="s">
        <v>277</v>
      </c>
      <c r="M834" s="125">
        <v>7.14</v>
      </c>
      <c r="N834" s="125">
        <v>28</v>
      </c>
      <c r="O834" s="226">
        <f>((N834*M834)/1.02+(N835*M835))*O$7</f>
        <v>232.06802879999992</v>
      </c>
      <c r="P834" s="226">
        <f t="shared" ref="P834" si="663">H834+I834+O834</f>
        <v>234.09901996999992</v>
      </c>
      <c r="Q834" s="226">
        <f t="shared" ref="Q834" si="664">O834*E834</f>
        <v>2209.2876341759993</v>
      </c>
      <c r="R834" s="226">
        <f t="shared" ref="R834" si="665">P834*E834</f>
        <v>2228.6226701143992</v>
      </c>
    </row>
    <row r="835" spans="1:18" ht="18">
      <c r="A835" s="223"/>
      <c r="B835" s="224"/>
      <c r="C835" s="210"/>
      <c r="D835" s="223"/>
      <c r="E835" s="226"/>
      <c r="F835" s="223"/>
      <c r="G835" s="223"/>
      <c r="H835" s="226"/>
      <c r="I835" s="226"/>
      <c r="J835" s="124" t="s">
        <v>130</v>
      </c>
      <c r="K835" s="126" t="s">
        <v>245</v>
      </c>
      <c r="L835" s="127" t="s">
        <v>268</v>
      </c>
      <c r="M835" s="125">
        <v>0.5</v>
      </c>
      <c r="N835" s="125">
        <v>5.84</v>
      </c>
      <c r="O835" s="226"/>
      <c r="P835" s="226"/>
      <c r="Q835" s="226"/>
      <c r="R835" s="226"/>
    </row>
    <row r="836" spans="1:18" ht="54">
      <c r="A836" s="272">
        <v>11</v>
      </c>
      <c r="B836" s="272" t="s">
        <v>272</v>
      </c>
      <c r="C836" s="210" t="s">
        <v>273</v>
      </c>
      <c r="D836" s="272" t="s">
        <v>169</v>
      </c>
      <c r="E836" s="272">
        <v>12.8</v>
      </c>
      <c r="F836" s="272">
        <v>0.59199999999999997</v>
      </c>
      <c r="G836" s="272">
        <v>7.1000000000000004E-3</v>
      </c>
      <c r="H836" s="226">
        <f>F836*H$7</f>
        <v>1.4609316799999998</v>
      </c>
      <c r="I836" s="226">
        <f>G836*I$7</f>
        <v>2.1708959999999999E-2</v>
      </c>
      <c r="J836" s="124" t="s">
        <v>274</v>
      </c>
      <c r="K836" s="140" t="s">
        <v>169</v>
      </c>
      <c r="L836" s="125"/>
      <c r="M836" s="144">
        <v>1</v>
      </c>
      <c r="N836" s="125">
        <v>4</v>
      </c>
      <c r="O836" s="226">
        <f>((M836*N836)+(M837*N837)/1.02+(M838*N838))*O$7</f>
        <v>6.0198418122352946</v>
      </c>
      <c r="P836" s="273">
        <f>O836+H836+I836</f>
        <v>7.5024824522352942</v>
      </c>
      <c r="Q836" s="273">
        <f>O836*E836</f>
        <v>77.053975196611773</v>
      </c>
      <c r="R836" s="273">
        <f t="shared" ref="R836" si="666">P836*E836</f>
        <v>96.031775388611777</v>
      </c>
    </row>
    <row r="837" spans="1:18" ht="18">
      <c r="A837" s="272"/>
      <c r="B837" s="272"/>
      <c r="C837" s="210"/>
      <c r="D837" s="272"/>
      <c r="E837" s="272"/>
      <c r="F837" s="272"/>
      <c r="G837" s="272"/>
      <c r="H837" s="226"/>
      <c r="I837" s="226"/>
      <c r="J837" s="124" t="s">
        <v>170</v>
      </c>
      <c r="K837" s="146" t="s">
        <v>129</v>
      </c>
      <c r="L837" s="144" t="s">
        <v>224</v>
      </c>
      <c r="M837" s="144">
        <v>3.9E-2</v>
      </c>
      <c r="N837" s="125">
        <v>29.93</v>
      </c>
      <c r="O837" s="226"/>
      <c r="P837" s="273"/>
      <c r="Q837" s="273"/>
      <c r="R837" s="273"/>
    </row>
    <row r="838" spans="1:18" ht="18">
      <c r="A838" s="272"/>
      <c r="B838" s="272"/>
      <c r="C838" s="210"/>
      <c r="D838" s="272"/>
      <c r="E838" s="272"/>
      <c r="F838" s="272"/>
      <c r="G838" s="272"/>
      <c r="H838" s="226"/>
      <c r="I838" s="226"/>
      <c r="J838" s="124" t="s">
        <v>136</v>
      </c>
      <c r="K838" s="146" t="s">
        <v>129</v>
      </c>
      <c r="L838" s="147" t="s">
        <v>191</v>
      </c>
      <c r="M838" s="144">
        <v>5.9999999999999995E-4</v>
      </c>
      <c r="N838" s="125">
        <v>26</v>
      </c>
      <c r="O838" s="226"/>
      <c r="P838" s="273"/>
      <c r="Q838" s="273"/>
      <c r="R838" s="273"/>
    </row>
    <row r="839" spans="1:18" ht="18">
      <c r="A839" s="85" t="s">
        <v>214</v>
      </c>
      <c r="B839" s="85"/>
      <c r="C839" s="85" t="s">
        <v>293</v>
      </c>
      <c r="D839" s="85"/>
      <c r="E839" s="85"/>
      <c r="F839" s="85"/>
      <c r="G839" s="85"/>
      <c r="H839" s="85"/>
      <c r="I839" s="85"/>
      <c r="J839" s="85"/>
      <c r="K839" s="85"/>
      <c r="L839" s="85"/>
      <c r="M839" s="85"/>
      <c r="N839" s="85"/>
      <c r="O839" s="85"/>
      <c r="P839" s="85"/>
      <c r="Q839" s="85"/>
      <c r="R839" s="85"/>
    </row>
    <row r="840" spans="1:18" ht="18">
      <c r="A840" s="237">
        <v>1</v>
      </c>
      <c r="B840" s="239" t="s">
        <v>250</v>
      </c>
      <c r="C840" s="232" t="s">
        <v>294</v>
      </c>
      <c r="D840" s="237" t="s">
        <v>245</v>
      </c>
      <c r="E840" s="237">
        <f>168*0.1</f>
        <v>16.8</v>
      </c>
      <c r="F840" s="237">
        <v>0.08</v>
      </c>
      <c r="G840" s="237">
        <v>0.26</v>
      </c>
      <c r="H840" s="243">
        <f>F840*H$7</f>
        <v>0.19742319999999999</v>
      </c>
      <c r="I840" s="243">
        <f>G840*I$7</f>
        <v>0.79497600000000002</v>
      </c>
      <c r="J840" s="124" t="s">
        <v>147</v>
      </c>
      <c r="K840" s="126" t="s">
        <v>245</v>
      </c>
      <c r="L840" s="126" t="s">
        <v>228</v>
      </c>
      <c r="M840" s="126">
        <v>1.22</v>
      </c>
      <c r="N840" s="126">
        <v>6</v>
      </c>
      <c r="O840" s="221">
        <f>((N840*M840)+(N841*M841))*O$7</f>
        <v>8.5561377600000004</v>
      </c>
      <c r="P840" s="221">
        <f t="shared" ref="P840" si="667">H840+I840+O840</f>
        <v>9.5485369599999999</v>
      </c>
      <c r="Q840" s="221">
        <f t="shared" ref="Q840" si="668">O840*E840</f>
        <v>143.74311436800002</v>
      </c>
      <c r="R840" s="221">
        <f t="shared" ref="R840" si="669">P840*E840</f>
        <v>160.415420928</v>
      </c>
    </row>
    <row r="841" spans="1:18" ht="18">
      <c r="A841" s="238"/>
      <c r="B841" s="240"/>
      <c r="C841" s="241"/>
      <c r="D841" s="238"/>
      <c r="E841" s="238"/>
      <c r="F841" s="238"/>
      <c r="G841" s="238"/>
      <c r="H841" s="244"/>
      <c r="I841" s="244"/>
      <c r="J841" s="124" t="s">
        <v>126</v>
      </c>
      <c r="K841" s="126" t="s">
        <v>245</v>
      </c>
      <c r="L841" s="142"/>
      <c r="M841" s="126">
        <v>7.0000000000000007E-2</v>
      </c>
      <c r="N841" s="126">
        <v>0.2</v>
      </c>
      <c r="O841" s="245"/>
      <c r="P841" s="245"/>
      <c r="Q841" s="245"/>
      <c r="R841" s="245"/>
    </row>
    <row r="842" spans="1:18" ht="18">
      <c r="A842" s="223">
        <v>2</v>
      </c>
      <c r="B842" s="269" t="s">
        <v>295</v>
      </c>
      <c r="C842" s="232" t="s">
        <v>296</v>
      </c>
      <c r="D842" s="237" t="s">
        <v>266</v>
      </c>
      <c r="E842" s="221">
        <v>1.68</v>
      </c>
      <c r="F842" s="237">
        <v>1.74</v>
      </c>
      <c r="G842" s="237">
        <v>11.06</v>
      </c>
      <c r="H842" s="221">
        <f>F842*H$7</f>
        <v>4.2939546000000002</v>
      </c>
      <c r="I842" s="221">
        <f t="shared" ref="I842" si="670">G842*I$7</f>
        <v>33.817056000000001</v>
      </c>
      <c r="J842" s="124" t="s">
        <v>121</v>
      </c>
      <c r="K842" s="126" t="s">
        <v>245</v>
      </c>
      <c r="L842" s="125" t="s">
        <v>297</v>
      </c>
      <c r="M842" s="125">
        <v>15.12</v>
      </c>
      <c r="N842" s="125">
        <v>4</v>
      </c>
      <c r="O842" s="250">
        <f>((N842*M842)+(N843*M843)+(N844*M844))*O$7</f>
        <v>78.258211199999977</v>
      </c>
      <c r="P842" s="221">
        <f t="shared" ref="P842" si="671">H842+I842+O842</f>
        <v>116.36922179999998</v>
      </c>
      <c r="Q842" s="221">
        <f t="shared" ref="Q842" si="672">O842*E842</f>
        <v>131.47379481599995</v>
      </c>
      <c r="R842" s="221">
        <f t="shared" ref="R842" si="673">P842*E842</f>
        <v>195.50029262399997</v>
      </c>
    </row>
    <row r="843" spans="1:18" ht="18">
      <c r="A843" s="261"/>
      <c r="B843" s="270"/>
      <c r="C843" s="249"/>
      <c r="D843" s="261"/>
      <c r="E843" s="222"/>
      <c r="F843" s="261"/>
      <c r="G843" s="261"/>
      <c r="H843" s="222"/>
      <c r="I843" s="222"/>
      <c r="J843" s="124" t="s">
        <v>124</v>
      </c>
      <c r="K843" s="126" t="s">
        <v>245</v>
      </c>
      <c r="L843" s="125" t="s">
        <v>125</v>
      </c>
      <c r="M843" s="125">
        <v>1.5</v>
      </c>
      <c r="N843" s="125">
        <v>4</v>
      </c>
      <c r="O843" s="251"/>
      <c r="P843" s="222"/>
      <c r="Q843" s="222"/>
      <c r="R843" s="222"/>
    </row>
    <row r="844" spans="1:18" ht="18">
      <c r="A844" s="238"/>
      <c r="B844" s="271"/>
      <c r="C844" s="241"/>
      <c r="D844" s="238"/>
      <c r="E844" s="245"/>
      <c r="F844" s="238"/>
      <c r="G844" s="238"/>
      <c r="H844" s="245"/>
      <c r="I844" s="245"/>
      <c r="J844" s="124" t="s">
        <v>126</v>
      </c>
      <c r="K844" s="126" t="s">
        <v>245</v>
      </c>
      <c r="L844" s="160"/>
      <c r="M844" s="125">
        <v>3</v>
      </c>
      <c r="N844" s="125">
        <v>0.2</v>
      </c>
      <c r="O844" s="252"/>
      <c r="P844" s="245"/>
      <c r="Q844" s="245"/>
      <c r="R844" s="245"/>
    </row>
    <row r="845" spans="1:18" ht="36">
      <c r="A845" s="125">
        <v>3</v>
      </c>
      <c r="B845" s="125" t="s">
        <v>298</v>
      </c>
      <c r="C845" s="152" t="s">
        <v>299</v>
      </c>
      <c r="D845" s="125" t="s">
        <v>114</v>
      </c>
      <c r="E845" s="161">
        <f>(4.12*168)/1000</f>
        <v>0.69216</v>
      </c>
      <c r="F845" s="125"/>
      <c r="G845" s="125">
        <v>2.2000000000000002</v>
      </c>
      <c r="H845" s="133"/>
      <c r="I845" s="138">
        <f t="shared" ref="I845" si="674">G845*I$7</f>
        <v>6.7267200000000003</v>
      </c>
      <c r="J845" s="152" t="s">
        <v>158</v>
      </c>
      <c r="K845" s="125" t="s">
        <v>114</v>
      </c>
      <c r="L845" s="125" t="s">
        <v>192</v>
      </c>
      <c r="M845" s="133">
        <v>1.03</v>
      </c>
      <c r="N845" s="125">
        <v>165</v>
      </c>
      <c r="O845" s="133">
        <f>N845*M845*O$7</f>
        <v>198.27046799999999</v>
      </c>
      <c r="P845" s="133">
        <f t="shared" ref="P845:P846" si="675">H845+I845+O845</f>
        <v>204.99718799999999</v>
      </c>
      <c r="Q845" s="133">
        <f t="shared" ref="Q845:Q846" si="676">O845*E845</f>
        <v>137.23488713088</v>
      </c>
      <c r="R845" s="133">
        <f t="shared" ref="R845:R846" si="677">P845*E845</f>
        <v>141.89085364607999</v>
      </c>
    </row>
    <row r="846" spans="1:18" ht="72">
      <c r="A846" s="125">
        <v>4</v>
      </c>
      <c r="B846" s="144" t="s">
        <v>300</v>
      </c>
      <c r="C846" s="152" t="s">
        <v>301</v>
      </c>
      <c r="D846" s="125" t="s">
        <v>266</v>
      </c>
      <c r="E846" s="133">
        <v>1.68</v>
      </c>
      <c r="F846" s="125">
        <f>2.08+0.006</f>
        <v>2.0859999999999999</v>
      </c>
      <c r="G846" s="125">
        <v>4.74</v>
      </c>
      <c r="H846" s="138">
        <f t="shared" ref="H846" si="678">F846*H$7</f>
        <v>5.1478099399999993</v>
      </c>
      <c r="I846" s="138">
        <f>G846*I$7</f>
        <v>14.493024</v>
      </c>
      <c r="J846" s="152" t="s">
        <v>302</v>
      </c>
      <c r="K846" s="125" t="s">
        <v>114</v>
      </c>
      <c r="L846" s="125" t="s">
        <v>303</v>
      </c>
      <c r="M846" s="133">
        <v>12.21</v>
      </c>
      <c r="N846" s="125">
        <v>27</v>
      </c>
      <c r="O846" s="133">
        <f>N846*M846*O$7/1.02</f>
        <v>377.06491058823525</v>
      </c>
      <c r="P846" s="133">
        <f t="shared" si="675"/>
        <v>396.70574452823524</v>
      </c>
      <c r="Q846" s="133">
        <f t="shared" si="676"/>
        <v>633.46904978823522</v>
      </c>
      <c r="R846" s="133">
        <f t="shared" si="677"/>
        <v>666.46565080743517</v>
      </c>
    </row>
    <row r="847" spans="1:18" ht="18">
      <c r="A847" s="85" t="s">
        <v>215</v>
      </c>
      <c r="B847" s="85"/>
      <c r="C847" s="85" t="s">
        <v>210</v>
      </c>
      <c r="D847" s="85"/>
      <c r="E847" s="85"/>
      <c r="F847" s="85"/>
      <c r="G847" s="85"/>
      <c r="H847" s="85"/>
      <c r="I847" s="85"/>
      <c r="J847" s="85"/>
      <c r="K847" s="85"/>
      <c r="L847" s="85"/>
      <c r="M847" s="85"/>
      <c r="N847" s="85"/>
      <c r="O847" s="85"/>
      <c r="P847" s="85"/>
      <c r="Q847" s="85"/>
      <c r="R847" s="85"/>
    </row>
    <row r="848" spans="1:18" ht="18">
      <c r="A848" s="208">
        <v>1</v>
      </c>
      <c r="B848" s="209" t="s">
        <v>201</v>
      </c>
      <c r="C848" s="210" t="s">
        <v>307</v>
      </c>
      <c r="D848" s="208" t="s">
        <v>122</v>
      </c>
      <c r="E848" s="281">
        <v>1.4</v>
      </c>
      <c r="F848" s="208">
        <v>4.49</v>
      </c>
      <c r="G848" s="208">
        <v>1.23</v>
      </c>
      <c r="H848" s="212">
        <f t="shared" ref="H848" si="679">F848*H$7</f>
        <v>11.0803771</v>
      </c>
      <c r="I848" s="212">
        <f>G848*I$7</f>
        <v>3.7608479999999997</v>
      </c>
      <c r="J848" s="124" t="s">
        <v>170</v>
      </c>
      <c r="K848" s="6" t="s">
        <v>122</v>
      </c>
      <c r="L848" s="125" t="s">
        <v>224</v>
      </c>
      <c r="M848" s="8">
        <v>1.0149999999999999</v>
      </c>
      <c r="N848" s="95">
        <v>29.93</v>
      </c>
      <c r="O848" s="275">
        <f>((N848*M848)/1.02+(N849*M849)+(N850*M850))*O$7</f>
        <v>45.747786011764703</v>
      </c>
      <c r="P848" s="212">
        <f>H848+I848+O848</f>
        <v>60.589011111764705</v>
      </c>
      <c r="Q848" s="212">
        <f>O848*E848</f>
        <v>64.046900416470578</v>
      </c>
      <c r="R848" s="212">
        <f>P848*E848</f>
        <v>84.824615556470576</v>
      </c>
    </row>
    <row r="849" spans="1:18" ht="18">
      <c r="A849" s="208"/>
      <c r="B849" s="209"/>
      <c r="C849" s="211"/>
      <c r="D849" s="208"/>
      <c r="E849" s="281"/>
      <c r="F849" s="208"/>
      <c r="G849" s="208"/>
      <c r="H849" s="212"/>
      <c r="I849" s="212"/>
      <c r="J849" s="88" t="s">
        <v>141</v>
      </c>
      <c r="K849" s="6" t="s">
        <v>202</v>
      </c>
      <c r="L849" s="8"/>
      <c r="M849" s="8">
        <v>1.28</v>
      </c>
      <c r="N849" s="8">
        <v>3.5</v>
      </c>
      <c r="O849" s="275"/>
      <c r="P849" s="212"/>
      <c r="Q849" s="212"/>
      <c r="R849" s="212"/>
    </row>
    <row r="850" spans="1:18" ht="18">
      <c r="A850" s="208"/>
      <c r="B850" s="209"/>
      <c r="C850" s="211"/>
      <c r="D850" s="208"/>
      <c r="E850" s="281"/>
      <c r="F850" s="208"/>
      <c r="G850" s="208"/>
      <c r="H850" s="212"/>
      <c r="I850" s="212"/>
      <c r="J850" s="88" t="s">
        <v>143</v>
      </c>
      <c r="K850" s="6" t="s">
        <v>122</v>
      </c>
      <c r="L850" s="127" t="s">
        <v>225</v>
      </c>
      <c r="M850" s="8">
        <v>3.9600000000000003E-2</v>
      </c>
      <c r="N850" s="125">
        <v>125</v>
      </c>
      <c r="O850" s="275"/>
      <c r="P850" s="212"/>
      <c r="Q850" s="212"/>
      <c r="R850" s="212"/>
    </row>
    <row r="851" spans="1:18" ht="54">
      <c r="A851" s="6">
        <v>2</v>
      </c>
      <c r="B851" s="6" t="s">
        <v>203</v>
      </c>
      <c r="C851" s="151" t="s">
        <v>209</v>
      </c>
      <c r="D851" s="6" t="s">
        <v>122</v>
      </c>
      <c r="E851" s="165">
        <v>5</v>
      </c>
      <c r="F851" s="6">
        <v>4.4000000000000004</v>
      </c>
      <c r="G851" s="6">
        <v>4.3</v>
      </c>
      <c r="H851" s="12">
        <f t="shared" ref="H851:H852" si="680">F851*H$7</f>
        <v>10.858276</v>
      </c>
      <c r="I851" s="12">
        <f>G851*I$7</f>
        <v>13.147679999999999</v>
      </c>
      <c r="J851" s="88"/>
      <c r="K851" s="6"/>
      <c r="L851" s="6"/>
      <c r="M851" s="6"/>
      <c r="N851" s="6"/>
      <c r="O851" s="12"/>
      <c r="P851" s="12">
        <f>H851+I851+O851</f>
        <v>24.005955999999998</v>
      </c>
      <c r="Q851" s="12"/>
      <c r="R851" s="12">
        <f>P851*E851</f>
        <v>120.02977999999999</v>
      </c>
    </row>
    <row r="852" spans="1:18" ht="18">
      <c r="A852" s="6">
        <v>3</v>
      </c>
      <c r="B852" s="6" t="s">
        <v>162</v>
      </c>
      <c r="C852" s="124" t="s">
        <v>204</v>
      </c>
      <c r="D852" s="6" t="s">
        <v>114</v>
      </c>
      <c r="E852" s="119">
        <f>5*1.95</f>
        <v>9.75</v>
      </c>
      <c r="F852" s="6">
        <v>0.23</v>
      </c>
      <c r="G852" s="6"/>
      <c r="H852" s="12">
        <f t="shared" si="680"/>
        <v>0.56759170000000003</v>
      </c>
      <c r="I852" s="12"/>
      <c r="J852" s="6"/>
      <c r="K852" s="6"/>
      <c r="L852" s="6"/>
      <c r="M852" s="6"/>
      <c r="N852" s="6"/>
      <c r="O852" s="6"/>
      <c r="P852" s="12">
        <f>H852+I852+O852</f>
        <v>0.56759170000000003</v>
      </c>
      <c r="Q852" s="12"/>
      <c r="R852" s="12">
        <f>P852*E852</f>
        <v>5.5340190750000007</v>
      </c>
    </row>
    <row r="853" spans="1:18" ht="18">
      <c r="A853" s="53">
        <v>4</v>
      </c>
      <c r="B853" s="93" t="s">
        <v>115</v>
      </c>
      <c r="C853" s="123" t="s">
        <v>395</v>
      </c>
      <c r="D853" s="95" t="s">
        <v>114</v>
      </c>
      <c r="E853" s="119">
        <f>5*1.95</f>
        <v>9.75</v>
      </c>
      <c r="F853" s="53"/>
      <c r="G853" s="54">
        <v>0.5</v>
      </c>
      <c r="H853" s="54"/>
      <c r="I853" s="54">
        <f t="shared" ref="I853" si="681">G853*I$7</f>
        <v>1.5287999999999999</v>
      </c>
      <c r="J853" s="94"/>
      <c r="K853" s="53"/>
      <c r="L853" s="95"/>
      <c r="M853" s="95"/>
      <c r="N853" s="95"/>
      <c r="O853" s="54"/>
      <c r="P853" s="54">
        <f t="shared" ref="P853" si="682">H853+I853+O853</f>
        <v>1.5287999999999999</v>
      </c>
      <c r="Q853" s="54"/>
      <c r="R853" s="54">
        <f t="shared" ref="R853" si="683">P853*E853</f>
        <v>14.905799999999999</v>
      </c>
    </row>
    <row r="854" spans="1:18" ht="54">
      <c r="A854" s="6">
        <v>5</v>
      </c>
      <c r="B854" s="120" t="s">
        <v>205</v>
      </c>
      <c r="C854" s="124" t="s">
        <v>206</v>
      </c>
      <c r="D854" s="6" t="s">
        <v>207</v>
      </c>
      <c r="E854" s="133">
        <f>(1.5*1.5*1)/100</f>
        <v>2.2499999999999999E-2</v>
      </c>
      <c r="F854" s="6">
        <v>10.199999999999999</v>
      </c>
      <c r="G854" s="6">
        <v>1.41</v>
      </c>
      <c r="H854" s="12">
        <f>F854*H$7</f>
        <v>25.171457999999998</v>
      </c>
      <c r="I854" s="12">
        <f>G854*I$7</f>
        <v>4.3112159999999999</v>
      </c>
      <c r="J854" s="88" t="s">
        <v>136</v>
      </c>
      <c r="K854" s="6" t="s">
        <v>122</v>
      </c>
      <c r="L854" s="106" t="s">
        <v>191</v>
      </c>
      <c r="M854" s="8">
        <v>3.06</v>
      </c>
      <c r="N854" s="8">
        <v>26</v>
      </c>
      <c r="O854" s="12">
        <f>N854*M854*O$7</f>
        <v>92.817878399999998</v>
      </c>
      <c r="P854" s="12">
        <f>H854+I854+O854</f>
        <v>122.30055239999999</v>
      </c>
      <c r="Q854" s="12">
        <f>O854*E854</f>
        <v>2.088402264</v>
      </c>
      <c r="R854" s="12">
        <f>P854*E854</f>
        <v>2.7517624289999998</v>
      </c>
    </row>
    <row r="855" spans="1:18" ht="36">
      <c r="A855" s="276">
        <v>6</v>
      </c>
      <c r="B855" s="277" t="s">
        <v>211</v>
      </c>
      <c r="C855" s="210" t="s">
        <v>304</v>
      </c>
      <c r="D855" s="276" t="s">
        <v>153</v>
      </c>
      <c r="E855" s="279">
        <v>2</v>
      </c>
      <c r="F855" s="276">
        <v>0.8</v>
      </c>
      <c r="G855" s="276">
        <v>0.09</v>
      </c>
      <c r="H855" s="280">
        <f>F855*H$7</f>
        <v>1.974232</v>
      </c>
      <c r="I855" s="280">
        <f t="shared" ref="I855" si="684">G855*I$7</f>
        <v>0.27518399999999998</v>
      </c>
      <c r="J855" s="124" t="s">
        <v>305</v>
      </c>
      <c r="K855" s="53" t="s">
        <v>153</v>
      </c>
      <c r="L855" s="127" t="s">
        <v>306</v>
      </c>
      <c r="M855" s="95">
        <v>1</v>
      </c>
      <c r="N855" s="95">
        <v>104.17</v>
      </c>
      <c r="O855" s="280">
        <f>((N855*M855)+(N856*M856))*O$7</f>
        <v>124.50557076</v>
      </c>
      <c r="P855" s="280">
        <f t="shared" ref="P855" si="685">H855+I855+O855</f>
        <v>126.75498675999999</v>
      </c>
      <c r="Q855" s="280">
        <f>O855*E855</f>
        <v>249.01114152</v>
      </c>
      <c r="R855" s="280">
        <f t="shared" ref="R855" si="686">P855*E855</f>
        <v>253.50997351999999</v>
      </c>
    </row>
    <row r="856" spans="1:18" ht="18">
      <c r="A856" s="276"/>
      <c r="B856" s="277"/>
      <c r="C856" s="278"/>
      <c r="D856" s="276"/>
      <c r="E856" s="279"/>
      <c r="F856" s="276"/>
      <c r="G856" s="276"/>
      <c r="H856" s="280"/>
      <c r="I856" s="280"/>
      <c r="J856" s="107" t="s">
        <v>180</v>
      </c>
      <c r="K856" s="53" t="s">
        <v>145</v>
      </c>
      <c r="L856" s="108"/>
      <c r="M856" s="95">
        <v>2.7</v>
      </c>
      <c r="N856" s="95">
        <v>0.94499999999999995</v>
      </c>
      <c r="O856" s="280"/>
      <c r="P856" s="280"/>
      <c r="Q856" s="280"/>
      <c r="R856" s="280"/>
    </row>
    <row r="857" spans="1:18" ht="18">
      <c r="A857" s="85"/>
      <c r="B857" s="85"/>
      <c r="C857" s="85" t="s">
        <v>317</v>
      </c>
      <c r="D857" s="85"/>
      <c r="E857" s="85"/>
      <c r="F857" s="85"/>
      <c r="G857" s="85"/>
      <c r="H857" s="85"/>
      <c r="I857" s="85"/>
      <c r="J857" s="85"/>
      <c r="K857" s="85"/>
      <c r="L857" s="85"/>
      <c r="M857" s="85"/>
      <c r="N857" s="85"/>
      <c r="O857" s="85"/>
      <c r="P857" s="85"/>
      <c r="Q857" s="85"/>
      <c r="R857" s="85"/>
    </row>
    <row r="858" spans="1:18" ht="18">
      <c r="A858" s="85" t="s">
        <v>107</v>
      </c>
      <c r="B858" s="157"/>
      <c r="C858" s="85" t="s">
        <v>291</v>
      </c>
      <c r="D858" s="85"/>
      <c r="E858" s="85"/>
      <c r="F858" s="85"/>
      <c r="G858" s="85"/>
      <c r="H858" s="158"/>
      <c r="I858" s="158"/>
      <c r="J858" s="85"/>
      <c r="K858" s="85"/>
      <c r="L858" s="85"/>
      <c r="M858" s="85"/>
      <c r="N858" s="85"/>
      <c r="O858" s="158"/>
      <c r="P858" s="158"/>
      <c r="Q858" s="158"/>
      <c r="R858" s="158"/>
    </row>
    <row r="859" spans="1:18" ht="36">
      <c r="A859" s="126">
        <v>1</v>
      </c>
      <c r="B859" s="140" t="s">
        <v>109</v>
      </c>
      <c r="C859" s="124" t="s">
        <v>286</v>
      </c>
      <c r="D859" s="126" t="s">
        <v>242</v>
      </c>
      <c r="E859" s="126">
        <v>3.2000000000000001E-2</v>
      </c>
      <c r="F859" s="126"/>
      <c r="G859" s="126">
        <f>140+234.8</f>
        <v>374.8</v>
      </c>
      <c r="H859" s="138"/>
      <c r="I859" s="138">
        <f t="shared" ref="I859:I865" si="687">G859*I$7</f>
        <v>1145.98848</v>
      </c>
      <c r="J859" s="124"/>
      <c r="K859" s="126"/>
      <c r="L859" s="125"/>
      <c r="M859" s="125"/>
      <c r="N859" s="125"/>
      <c r="O859" s="138"/>
      <c r="P859" s="138">
        <f t="shared" ref="P859:P865" si="688">H859+I859+O859</f>
        <v>1145.98848</v>
      </c>
      <c r="Q859" s="138"/>
      <c r="R859" s="138">
        <f t="shared" ref="R859:R865" si="689">P859*E859</f>
        <v>36.671631359999999</v>
      </c>
    </row>
    <row r="860" spans="1:18" ht="54">
      <c r="A860" s="126">
        <v>2</v>
      </c>
      <c r="B860" s="141" t="s">
        <v>243</v>
      </c>
      <c r="C860" s="124" t="s">
        <v>244</v>
      </c>
      <c r="D860" s="126" t="s">
        <v>113</v>
      </c>
      <c r="E860" s="139">
        <v>3.2000000000000001E-2</v>
      </c>
      <c r="F860" s="126">
        <v>5.6</v>
      </c>
      <c r="G860" s="126">
        <f>47.6+83.4</f>
        <v>131</v>
      </c>
      <c r="H860" s="138">
        <f>F860*H$7</f>
        <v>13.819623999999999</v>
      </c>
      <c r="I860" s="138">
        <f t="shared" si="687"/>
        <v>400.54559999999998</v>
      </c>
      <c r="J860" s="124" t="s">
        <v>126</v>
      </c>
      <c r="K860" s="126" t="s">
        <v>245</v>
      </c>
      <c r="L860" s="145"/>
      <c r="M860" s="125">
        <v>1000</v>
      </c>
      <c r="N860" s="125">
        <v>0.2</v>
      </c>
      <c r="O860" s="138">
        <f>N860*M860*O$7</f>
        <v>233.32799999999997</v>
      </c>
      <c r="P860" s="138">
        <f t="shared" si="688"/>
        <v>647.69322399999987</v>
      </c>
      <c r="Q860" s="138">
        <f>O860*E860</f>
        <v>7.4664959999999994</v>
      </c>
      <c r="R860" s="138">
        <f t="shared" si="689"/>
        <v>20.726183167999995</v>
      </c>
    </row>
    <row r="861" spans="1:18" ht="36">
      <c r="A861" s="126">
        <v>3</v>
      </c>
      <c r="B861" s="140" t="s">
        <v>287</v>
      </c>
      <c r="C861" s="151" t="s">
        <v>292</v>
      </c>
      <c r="D861" s="126" t="s">
        <v>288</v>
      </c>
      <c r="E861" s="139">
        <v>0.73599999999999999</v>
      </c>
      <c r="F861" s="139"/>
      <c r="G861" s="126">
        <f>96+40.5</f>
        <v>136.5</v>
      </c>
      <c r="H861" s="133"/>
      <c r="I861" s="133">
        <f t="shared" si="687"/>
        <v>417.36239999999998</v>
      </c>
      <c r="J861" s="124"/>
      <c r="K861" s="126"/>
      <c r="L861" s="125"/>
      <c r="M861" s="125"/>
      <c r="N861" s="125"/>
      <c r="O861" s="138"/>
      <c r="P861" s="138">
        <f t="shared" si="688"/>
        <v>417.36239999999998</v>
      </c>
      <c r="Q861" s="138"/>
      <c r="R861" s="138">
        <f t="shared" si="689"/>
        <v>307.17872639999996</v>
      </c>
    </row>
    <row r="862" spans="1:18" ht="36">
      <c r="A862" s="126">
        <v>4</v>
      </c>
      <c r="B862" s="127" t="s">
        <v>111</v>
      </c>
      <c r="C862" s="149" t="s">
        <v>289</v>
      </c>
      <c r="D862" s="125" t="s">
        <v>113</v>
      </c>
      <c r="E862" s="139">
        <v>0.73599999999999999</v>
      </c>
      <c r="F862" s="125">
        <v>5.92</v>
      </c>
      <c r="G862" s="125">
        <v>187.67</v>
      </c>
      <c r="H862" s="133">
        <f t="shared" ref="H862" si="690">F862*H$7</f>
        <v>14.6093168</v>
      </c>
      <c r="I862" s="133">
        <f t="shared" si="687"/>
        <v>573.81979199999989</v>
      </c>
      <c r="J862" s="134"/>
      <c r="K862" s="125"/>
      <c r="L862" s="125"/>
      <c r="M862" s="125"/>
      <c r="N862" s="125"/>
      <c r="O862" s="133"/>
      <c r="P862" s="133">
        <f t="shared" si="688"/>
        <v>588.42910879999988</v>
      </c>
      <c r="Q862" s="133"/>
      <c r="R862" s="133">
        <f t="shared" si="689"/>
        <v>433.08382407679989</v>
      </c>
    </row>
    <row r="863" spans="1:18" ht="36">
      <c r="A863" s="126">
        <v>5</v>
      </c>
      <c r="B863" s="135" t="s">
        <v>115</v>
      </c>
      <c r="C863" s="124" t="s">
        <v>395</v>
      </c>
      <c r="D863" s="136" t="s">
        <v>114</v>
      </c>
      <c r="E863" s="156">
        <v>1435</v>
      </c>
      <c r="F863" s="126"/>
      <c r="G863" s="126">
        <v>0.5</v>
      </c>
      <c r="H863" s="133"/>
      <c r="I863" s="133">
        <f t="shared" si="687"/>
        <v>1.5287999999999999</v>
      </c>
      <c r="J863" s="124"/>
      <c r="K863" s="126"/>
      <c r="L863" s="127"/>
      <c r="M863" s="125"/>
      <c r="N863" s="125"/>
      <c r="O863" s="138"/>
      <c r="P863" s="139">
        <f t="shared" si="688"/>
        <v>1.5287999999999999</v>
      </c>
      <c r="Q863" s="138"/>
      <c r="R863" s="138">
        <f t="shared" si="689"/>
        <v>2193.828</v>
      </c>
    </row>
    <row r="864" spans="1:18" ht="36">
      <c r="A864" s="126">
        <v>6</v>
      </c>
      <c r="B864" s="135" t="s">
        <v>116</v>
      </c>
      <c r="C864" s="150" t="s">
        <v>290</v>
      </c>
      <c r="D864" s="126" t="s">
        <v>118</v>
      </c>
      <c r="E864" s="159">
        <v>73.569999999999993</v>
      </c>
      <c r="F864" s="126"/>
      <c r="G864" s="126">
        <v>9.4</v>
      </c>
      <c r="H864" s="138"/>
      <c r="I864" s="138">
        <f t="shared" si="687"/>
        <v>28.741440000000001</v>
      </c>
      <c r="J864" s="123"/>
      <c r="K864" s="126"/>
      <c r="L864" s="125"/>
      <c r="M864" s="125"/>
      <c r="N864" s="125"/>
      <c r="O864" s="138"/>
      <c r="P864" s="138">
        <f t="shared" si="688"/>
        <v>28.741440000000001</v>
      </c>
      <c r="Q864" s="138"/>
      <c r="R864" s="138">
        <f t="shared" si="689"/>
        <v>2114.5077407999997</v>
      </c>
    </row>
    <row r="865" spans="1:18" ht="18">
      <c r="A865" s="237">
        <v>7</v>
      </c>
      <c r="B865" s="239" t="s">
        <v>250</v>
      </c>
      <c r="C865" s="232" t="s">
        <v>256</v>
      </c>
      <c r="D865" s="237" t="s">
        <v>245</v>
      </c>
      <c r="E865" s="237">
        <f>7357*0.1</f>
        <v>735.7</v>
      </c>
      <c r="F865" s="237">
        <v>0.08</v>
      </c>
      <c r="G865" s="237">
        <v>0.26</v>
      </c>
      <c r="H865" s="243">
        <f t="shared" ref="H865" si="691">F865*H$7</f>
        <v>0.19742319999999999</v>
      </c>
      <c r="I865" s="243">
        <f t="shared" si="687"/>
        <v>0.79497600000000002</v>
      </c>
      <c r="J865" s="124" t="s">
        <v>147</v>
      </c>
      <c r="K865" s="126" t="s">
        <v>245</v>
      </c>
      <c r="L865" s="125" t="s">
        <v>228</v>
      </c>
      <c r="M865" s="126">
        <v>1.22</v>
      </c>
      <c r="N865" s="125">
        <v>6</v>
      </c>
      <c r="O865" s="221">
        <f>((N865*M865)+(N866*M866))*O$7</f>
        <v>8.5561377600000004</v>
      </c>
      <c r="P865" s="221">
        <f t="shared" si="688"/>
        <v>9.5485369599999999</v>
      </c>
      <c r="Q865" s="221">
        <f>O865*E865</f>
        <v>6294.7505500320003</v>
      </c>
      <c r="R865" s="221">
        <f t="shared" si="689"/>
        <v>7024.8586414720003</v>
      </c>
    </row>
    <row r="866" spans="1:18" ht="18">
      <c r="A866" s="238"/>
      <c r="B866" s="240"/>
      <c r="C866" s="241"/>
      <c r="D866" s="238"/>
      <c r="E866" s="238"/>
      <c r="F866" s="238"/>
      <c r="G866" s="238"/>
      <c r="H866" s="244"/>
      <c r="I866" s="244"/>
      <c r="J866" s="124" t="s">
        <v>126</v>
      </c>
      <c r="K866" s="126" t="s">
        <v>245</v>
      </c>
      <c r="L866" s="145"/>
      <c r="M866" s="125">
        <v>7.0000000000000007E-2</v>
      </c>
      <c r="N866" s="125">
        <v>0.2</v>
      </c>
      <c r="O866" s="245"/>
      <c r="P866" s="245"/>
      <c r="Q866" s="245"/>
      <c r="R866" s="245"/>
    </row>
    <row r="867" spans="1:18" ht="18">
      <c r="A867" s="85" t="s">
        <v>149</v>
      </c>
      <c r="B867" s="85"/>
      <c r="C867" s="85" t="s">
        <v>262</v>
      </c>
      <c r="D867" s="85"/>
      <c r="E867" s="85"/>
      <c r="F867" s="85"/>
      <c r="G867" s="85"/>
      <c r="H867" s="85"/>
      <c r="I867" s="85"/>
      <c r="J867" s="85"/>
      <c r="K867" s="85"/>
      <c r="L867" s="85"/>
      <c r="M867" s="85"/>
      <c r="N867" s="85"/>
      <c r="O867" s="85"/>
      <c r="P867" s="85"/>
      <c r="Q867" s="85"/>
      <c r="R867" s="85"/>
    </row>
    <row r="868" spans="1:18" ht="36">
      <c r="A868" s="126">
        <v>1</v>
      </c>
      <c r="B868" s="140" t="s">
        <v>287</v>
      </c>
      <c r="C868" s="151" t="s">
        <v>292</v>
      </c>
      <c r="D868" s="126" t="s">
        <v>288</v>
      </c>
      <c r="E868" s="139">
        <v>0.93789999999999996</v>
      </c>
      <c r="F868" s="139"/>
      <c r="G868" s="126">
        <f>96+40.5</f>
        <v>136.5</v>
      </c>
      <c r="H868" s="133"/>
      <c r="I868" s="133">
        <f t="shared" ref="I868:I872" si="692">G868*I$7</f>
        <v>417.36239999999998</v>
      </c>
      <c r="J868" s="124"/>
      <c r="K868" s="126"/>
      <c r="L868" s="125"/>
      <c r="M868" s="125"/>
      <c r="N868" s="125"/>
      <c r="O868" s="138"/>
      <c r="P868" s="138">
        <f t="shared" ref="P868:P872" si="693">H868+I868+O868</f>
        <v>417.36239999999998</v>
      </c>
      <c r="Q868" s="138"/>
      <c r="R868" s="138">
        <f t="shared" ref="R868:R872" si="694">P868*E868</f>
        <v>391.44419495999995</v>
      </c>
    </row>
    <row r="869" spans="1:18" ht="36">
      <c r="A869" s="126">
        <v>2</v>
      </c>
      <c r="B869" s="127" t="s">
        <v>111</v>
      </c>
      <c r="C869" s="149" t="s">
        <v>289</v>
      </c>
      <c r="D869" s="125" t="s">
        <v>113</v>
      </c>
      <c r="E869" s="139">
        <v>0.93789999999999996</v>
      </c>
      <c r="F869" s="125">
        <v>5.92</v>
      </c>
      <c r="G869" s="125">
        <v>187.67</v>
      </c>
      <c r="H869" s="133">
        <f t="shared" ref="H869" si="695">F869*H$7</f>
        <v>14.6093168</v>
      </c>
      <c r="I869" s="133">
        <f t="shared" si="692"/>
        <v>573.81979199999989</v>
      </c>
      <c r="J869" s="134"/>
      <c r="K869" s="125"/>
      <c r="L869" s="125"/>
      <c r="M869" s="125"/>
      <c r="N869" s="125"/>
      <c r="O869" s="133"/>
      <c r="P869" s="133">
        <f t="shared" si="693"/>
        <v>588.42910879999988</v>
      </c>
      <c r="Q869" s="133"/>
      <c r="R869" s="133">
        <f t="shared" si="694"/>
        <v>551.88766114351984</v>
      </c>
    </row>
    <row r="870" spans="1:18" ht="36">
      <c r="A870" s="126">
        <v>3</v>
      </c>
      <c r="B870" s="135" t="s">
        <v>115</v>
      </c>
      <c r="C870" s="124" t="s">
        <v>395</v>
      </c>
      <c r="D870" s="136" t="s">
        <v>114</v>
      </c>
      <c r="E870" s="137">
        <v>1828.9</v>
      </c>
      <c r="F870" s="126"/>
      <c r="G870" s="126">
        <v>0.5</v>
      </c>
      <c r="H870" s="133"/>
      <c r="I870" s="133">
        <f t="shared" si="692"/>
        <v>1.5287999999999999</v>
      </c>
      <c r="J870" s="124"/>
      <c r="K870" s="126"/>
      <c r="L870" s="127"/>
      <c r="M870" s="125"/>
      <c r="N870" s="125"/>
      <c r="O870" s="138"/>
      <c r="P870" s="139">
        <f t="shared" si="693"/>
        <v>1.5287999999999999</v>
      </c>
      <c r="Q870" s="138"/>
      <c r="R870" s="138">
        <f t="shared" si="694"/>
        <v>2796.02232</v>
      </c>
    </row>
    <row r="871" spans="1:18" ht="36">
      <c r="A871" s="126">
        <v>4</v>
      </c>
      <c r="B871" s="135" t="s">
        <v>116</v>
      </c>
      <c r="C871" s="150" t="s">
        <v>290</v>
      </c>
      <c r="D871" s="126" t="s">
        <v>118</v>
      </c>
      <c r="E871" s="159">
        <v>39.08</v>
      </c>
      <c r="F871" s="126"/>
      <c r="G871" s="126">
        <v>9.4</v>
      </c>
      <c r="H871" s="138"/>
      <c r="I871" s="138">
        <f t="shared" si="692"/>
        <v>28.741440000000001</v>
      </c>
      <c r="J871" s="123"/>
      <c r="K871" s="126"/>
      <c r="L871" s="125"/>
      <c r="M871" s="125"/>
      <c r="N871" s="125"/>
      <c r="O871" s="138"/>
      <c r="P871" s="138">
        <f t="shared" si="693"/>
        <v>28.741440000000001</v>
      </c>
      <c r="Q871" s="138"/>
      <c r="R871" s="138">
        <f t="shared" si="694"/>
        <v>1123.2154751999999</v>
      </c>
    </row>
    <row r="872" spans="1:18" ht="54">
      <c r="A872" s="272">
        <v>5</v>
      </c>
      <c r="B872" s="272" t="s">
        <v>263</v>
      </c>
      <c r="C872" s="210" t="s">
        <v>275</v>
      </c>
      <c r="D872" s="272" t="s">
        <v>169</v>
      </c>
      <c r="E872" s="272">
        <v>1954</v>
      </c>
      <c r="F872" s="272">
        <v>0.59199999999999997</v>
      </c>
      <c r="G872" s="272">
        <v>7.1000000000000004E-3</v>
      </c>
      <c r="H872" s="226">
        <f t="shared" ref="H872" si="696">F872*H$7</f>
        <v>1.4609316799999998</v>
      </c>
      <c r="I872" s="226">
        <f t="shared" si="692"/>
        <v>2.1708959999999999E-2</v>
      </c>
      <c r="J872" s="124" t="s">
        <v>276</v>
      </c>
      <c r="K872" s="140" t="s">
        <v>169</v>
      </c>
      <c r="L872" s="125" t="s">
        <v>278</v>
      </c>
      <c r="M872" s="144">
        <v>1</v>
      </c>
      <c r="N872" s="125">
        <v>5.75</v>
      </c>
      <c r="O872" s="227">
        <f>((N872*M872)+(N873*M873)/1.02+(N874*M874))*O$7</f>
        <v>8.0614618122352937</v>
      </c>
      <c r="P872" s="226">
        <f t="shared" si="693"/>
        <v>9.5441024522352933</v>
      </c>
      <c r="Q872" s="226">
        <f t="shared" ref="Q872" si="697">O872*E872</f>
        <v>15752.096381107764</v>
      </c>
      <c r="R872" s="226">
        <f t="shared" si="694"/>
        <v>18649.176191667764</v>
      </c>
    </row>
    <row r="873" spans="1:18" ht="18">
      <c r="A873" s="272"/>
      <c r="B873" s="272"/>
      <c r="C873" s="210"/>
      <c r="D873" s="272"/>
      <c r="E873" s="272"/>
      <c r="F873" s="272"/>
      <c r="G873" s="272"/>
      <c r="H873" s="226"/>
      <c r="I873" s="226"/>
      <c r="J873" s="124" t="s">
        <v>170</v>
      </c>
      <c r="K873" s="126" t="s">
        <v>245</v>
      </c>
      <c r="L873" s="125" t="s">
        <v>224</v>
      </c>
      <c r="M873" s="144">
        <v>3.9E-2</v>
      </c>
      <c r="N873" s="125">
        <v>29.93</v>
      </c>
      <c r="O873" s="227"/>
      <c r="P873" s="226"/>
      <c r="Q873" s="226"/>
      <c r="R873" s="226"/>
    </row>
    <row r="874" spans="1:18" ht="18">
      <c r="A874" s="272"/>
      <c r="B874" s="272"/>
      <c r="C874" s="210"/>
      <c r="D874" s="272"/>
      <c r="E874" s="272"/>
      <c r="F874" s="272"/>
      <c r="G874" s="272"/>
      <c r="H874" s="226"/>
      <c r="I874" s="226"/>
      <c r="J874" s="124" t="s">
        <v>136</v>
      </c>
      <c r="K874" s="126" t="s">
        <v>245</v>
      </c>
      <c r="L874" s="147" t="s">
        <v>191</v>
      </c>
      <c r="M874" s="144">
        <v>5.9999999999999995E-4</v>
      </c>
      <c r="N874" s="125">
        <v>26</v>
      </c>
      <c r="O874" s="227"/>
      <c r="P874" s="226"/>
      <c r="Q874" s="226"/>
      <c r="R874" s="226"/>
    </row>
    <row r="875" spans="1:18" ht="18">
      <c r="A875" s="223">
        <v>6</v>
      </c>
      <c r="B875" s="224" t="s">
        <v>269</v>
      </c>
      <c r="C875" s="210" t="s">
        <v>282</v>
      </c>
      <c r="D875" s="223" t="s">
        <v>245</v>
      </c>
      <c r="E875" s="285">
        <f>1954*0.1*0.2</f>
        <v>39.080000000000005</v>
      </c>
      <c r="F875" s="223">
        <v>3.12</v>
      </c>
      <c r="G875" s="223">
        <v>1.27</v>
      </c>
      <c r="H875" s="226">
        <f t="shared" ref="H875" si="698">F875*H$7</f>
        <v>7.6995047999999997</v>
      </c>
      <c r="I875" s="226">
        <f>G875*I$7</f>
        <v>3.8831519999999999</v>
      </c>
      <c r="J875" s="124" t="s">
        <v>170</v>
      </c>
      <c r="K875" s="126" t="s">
        <v>129</v>
      </c>
      <c r="L875" s="125" t="s">
        <v>224</v>
      </c>
      <c r="M875" s="125">
        <v>1.0149999999999999</v>
      </c>
      <c r="N875" s="125">
        <v>29.93</v>
      </c>
      <c r="O875" s="227">
        <f>((N875*M875)/1.02+(N876*M876)+(N877*M877)+(N878*M878)+(N879*M879))*O$7</f>
        <v>45.125966891764698</v>
      </c>
      <c r="P875" s="226">
        <f t="shared" ref="P875" si="699">H875+I875+O875</f>
        <v>56.7086236917647</v>
      </c>
      <c r="Q875" s="226">
        <f>O875*E875</f>
        <v>1763.5227861301646</v>
      </c>
      <c r="R875" s="226">
        <f t="shared" ref="R875" si="700">P875*E875</f>
        <v>2216.173013874165</v>
      </c>
    </row>
    <row r="876" spans="1:18" ht="18">
      <c r="A876" s="223"/>
      <c r="B876" s="224"/>
      <c r="C876" s="210"/>
      <c r="D876" s="223"/>
      <c r="E876" s="285"/>
      <c r="F876" s="223"/>
      <c r="G876" s="223"/>
      <c r="H876" s="226"/>
      <c r="I876" s="226"/>
      <c r="J876" s="124" t="s">
        <v>141</v>
      </c>
      <c r="K876" s="126" t="s">
        <v>270</v>
      </c>
      <c r="L876" s="126"/>
      <c r="M876" s="125">
        <v>0.92</v>
      </c>
      <c r="N876" s="126">
        <v>3.5</v>
      </c>
      <c r="O876" s="227"/>
      <c r="P876" s="226"/>
      <c r="Q876" s="226"/>
      <c r="R876" s="226"/>
    </row>
    <row r="877" spans="1:18" ht="18">
      <c r="A877" s="223"/>
      <c r="B877" s="224"/>
      <c r="C877" s="210"/>
      <c r="D877" s="223"/>
      <c r="E877" s="285"/>
      <c r="F877" s="223"/>
      <c r="G877" s="223"/>
      <c r="H877" s="226"/>
      <c r="I877" s="226"/>
      <c r="J877" s="124" t="s">
        <v>143</v>
      </c>
      <c r="K877" s="126" t="s">
        <v>245</v>
      </c>
      <c r="L877" s="127" t="s">
        <v>225</v>
      </c>
      <c r="M877" s="125">
        <v>2.7799999999999998E-2</v>
      </c>
      <c r="N877" s="125">
        <v>125</v>
      </c>
      <c r="O877" s="227"/>
      <c r="P877" s="226"/>
      <c r="Q877" s="226"/>
      <c r="R877" s="226"/>
    </row>
    <row r="878" spans="1:18" ht="18">
      <c r="A878" s="223"/>
      <c r="B878" s="224"/>
      <c r="C878" s="210"/>
      <c r="D878" s="223"/>
      <c r="E878" s="285"/>
      <c r="F878" s="223"/>
      <c r="G878" s="223"/>
      <c r="H878" s="226"/>
      <c r="I878" s="226"/>
      <c r="J878" s="124" t="s">
        <v>144</v>
      </c>
      <c r="K878" s="126" t="s">
        <v>145</v>
      </c>
      <c r="L878" s="127" t="s">
        <v>230</v>
      </c>
      <c r="M878" s="125">
        <v>0.9</v>
      </c>
      <c r="N878" s="125">
        <v>1</v>
      </c>
      <c r="O878" s="227"/>
      <c r="P878" s="226"/>
      <c r="Q878" s="226"/>
      <c r="R878" s="226"/>
    </row>
    <row r="879" spans="1:18" ht="18">
      <c r="A879" s="223"/>
      <c r="B879" s="224"/>
      <c r="C879" s="210"/>
      <c r="D879" s="223"/>
      <c r="E879" s="285"/>
      <c r="F879" s="223"/>
      <c r="G879" s="223"/>
      <c r="H879" s="226"/>
      <c r="I879" s="226"/>
      <c r="J879" s="124" t="s">
        <v>271</v>
      </c>
      <c r="K879" s="126" t="s">
        <v>145</v>
      </c>
      <c r="L879" s="125" t="s">
        <v>279</v>
      </c>
      <c r="M879" s="125">
        <v>1.4</v>
      </c>
      <c r="N879" s="125">
        <v>0.93</v>
      </c>
      <c r="O879" s="227"/>
      <c r="P879" s="226"/>
      <c r="Q879" s="226"/>
      <c r="R879" s="226"/>
    </row>
    <row r="880" spans="1:18" ht="31.5" customHeight="1">
      <c r="A880" s="223">
        <v>7</v>
      </c>
      <c r="B880" s="224" t="s">
        <v>250</v>
      </c>
      <c r="C880" s="210" t="s">
        <v>264</v>
      </c>
      <c r="D880" s="223" t="s">
        <v>245</v>
      </c>
      <c r="E880" s="223">
        <f>3260*0.12</f>
        <v>391.2</v>
      </c>
      <c r="F880" s="223">
        <v>0.08</v>
      </c>
      <c r="G880" s="223">
        <v>0.26</v>
      </c>
      <c r="H880" s="226">
        <f t="shared" ref="H880" si="701">F880*H$7</f>
        <v>0.19742319999999999</v>
      </c>
      <c r="I880" s="226">
        <f t="shared" ref="I880" si="702">G880*I$7</f>
        <v>0.79497600000000002</v>
      </c>
      <c r="J880" s="124" t="s">
        <v>147</v>
      </c>
      <c r="K880" s="126" t="s">
        <v>245</v>
      </c>
      <c r="L880" s="125" t="s">
        <v>228</v>
      </c>
      <c r="M880" s="125">
        <v>1.46</v>
      </c>
      <c r="N880" s="125">
        <v>6</v>
      </c>
      <c r="O880" s="226">
        <f>((N880*M880)+(N881*M881))*O$7</f>
        <v>10.236099359999999</v>
      </c>
      <c r="P880" s="226">
        <f t="shared" ref="P880" si="703">H880+I880+O880</f>
        <v>11.228498559999998</v>
      </c>
      <c r="Q880" s="226">
        <f t="shared" ref="Q880" si="704">O880*E880</f>
        <v>4004.3620696319995</v>
      </c>
      <c r="R880" s="226">
        <f t="shared" ref="R880" si="705">P880*E880</f>
        <v>4392.5886366719997</v>
      </c>
    </row>
    <row r="881" spans="1:18" ht="27" customHeight="1">
      <c r="A881" s="223"/>
      <c r="B881" s="224"/>
      <c r="C881" s="210"/>
      <c r="D881" s="223"/>
      <c r="E881" s="223"/>
      <c r="F881" s="223"/>
      <c r="G881" s="223"/>
      <c r="H881" s="226"/>
      <c r="I881" s="226"/>
      <c r="J881" s="124" t="s">
        <v>126</v>
      </c>
      <c r="K881" s="126" t="s">
        <v>245</v>
      </c>
      <c r="L881" s="145"/>
      <c r="M881" s="125">
        <v>7.0000000000000007E-2</v>
      </c>
      <c r="N881" s="125">
        <v>0.2</v>
      </c>
      <c r="O881" s="226"/>
      <c r="P881" s="226"/>
      <c r="Q881" s="226"/>
      <c r="R881" s="226"/>
    </row>
    <row r="882" spans="1:18" ht="36">
      <c r="A882" s="223">
        <v>8</v>
      </c>
      <c r="B882" s="224" t="s">
        <v>265</v>
      </c>
      <c r="C882" s="210" t="s">
        <v>308</v>
      </c>
      <c r="D882" s="223" t="s">
        <v>266</v>
      </c>
      <c r="E882" s="274">
        <v>32.6</v>
      </c>
      <c r="F882" s="223">
        <v>0.82299999999999995</v>
      </c>
      <c r="G882" s="223"/>
      <c r="H882" s="226">
        <f t="shared" ref="H882" si="706">F882*H$7</f>
        <v>2.0309911699999996</v>
      </c>
      <c r="I882" s="226"/>
      <c r="J882" s="124" t="s">
        <v>267</v>
      </c>
      <c r="K882" s="126" t="s">
        <v>114</v>
      </c>
      <c r="L882" s="125" t="s">
        <v>277</v>
      </c>
      <c r="M882" s="125">
        <v>7.14</v>
      </c>
      <c r="N882" s="125">
        <v>28</v>
      </c>
      <c r="O882" s="226">
        <f>((N882*M882)/1.02+(N883*M883))*O$7</f>
        <v>232.06802879999992</v>
      </c>
      <c r="P882" s="226">
        <f t="shared" ref="P882" si="707">H882+I882+O882</f>
        <v>234.09901996999992</v>
      </c>
      <c r="Q882" s="226">
        <f t="shared" ref="Q882" si="708">O882*E882</f>
        <v>7565.4177388799981</v>
      </c>
      <c r="R882" s="226">
        <f t="shared" ref="R882" si="709">P882*E882</f>
        <v>7631.6280510219976</v>
      </c>
    </row>
    <row r="883" spans="1:18" ht="18">
      <c r="A883" s="223"/>
      <c r="B883" s="224"/>
      <c r="C883" s="210"/>
      <c r="D883" s="223"/>
      <c r="E883" s="274"/>
      <c r="F883" s="223"/>
      <c r="G883" s="223"/>
      <c r="H883" s="226"/>
      <c r="I883" s="226"/>
      <c r="J883" s="124" t="s">
        <v>130</v>
      </c>
      <c r="K883" s="126" t="s">
        <v>245</v>
      </c>
      <c r="L883" s="127" t="s">
        <v>268</v>
      </c>
      <c r="M883" s="125">
        <v>0.5</v>
      </c>
      <c r="N883" s="125">
        <v>5.84</v>
      </c>
      <c r="O883" s="226"/>
      <c r="P883" s="226"/>
      <c r="Q883" s="226"/>
      <c r="R883" s="226"/>
    </row>
    <row r="884" spans="1:18" ht="54">
      <c r="A884" s="272">
        <v>9</v>
      </c>
      <c r="B884" s="272" t="s">
        <v>272</v>
      </c>
      <c r="C884" s="210" t="s">
        <v>273</v>
      </c>
      <c r="D884" s="272" t="s">
        <v>169</v>
      </c>
      <c r="E884" s="272">
        <v>70.400000000000006</v>
      </c>
      <c r="F884" s="272">
        <v>0.59199999999999997</v>
      </c>
      <c r="G884" s="272">
        <v>7.1000000000000004E-3</v>
      </c>
      <c r="H884" s="226">
        <f>F884*H$7</f>
        <v>1.4609316799999998</v>
      </c>
      <c r="I884" s="226">
        <f>G884*I$7</f>
        <v>2.1708959999999999E-2</v>
      </c>
      <c r="J884" s="124" t="s">
        <v>274</v>
      </c>
      <c r="K884" s="140" t="s">
        <v>169</v>
      </c>
      <c r="L884" s="125"/>
      <c r="M884" s="144">
        <v>1</v>
      </c>
      <c r="N884" s="125">
        <v>4</v>
      </c>
      <c r="O884" s="226">
        <f>((M884*N884)+(M885*N885)/1.02+(M886*N886))*O$7</f>
        <v>6.0198418122352946</v>
      </c>
      <c r="P884" s="273">
        <f>O884+H884+I884</f>
        <v>7.5024824522352942</v>
      </c>
      <c r="Q884" s="273">
        <f>O884*E884</f>
        <v>423.79686358136479</v>
      </c>
      <c r="R884" s="273">
        <f t="shared" ref="R884" si="710">P884*E884</f>
        <v>528.17476463736477</v>
      </c>
    </row>
    <row r="885" spans="1:18" ht="18">
      <c r="A885" s="272"/>
      <c r="B885" s="272"/>
      <c r="C885" s="210"/>
      <c r="D885" s="272"/>
      <c r="E885" s="272"/>
      <c r="F885" s="272"/>
      <c r="G885" s="272"/>
      <c r="H885" s="226"/>
      <c r="I885" s="226"/>
      <c r="J885" s="124" t="s">
        <v>170</v>
      </c>
      <c r="K885" s="146" t="s">
        <v>129</v>
      </c>
      <c r="L885" s="144" t="s">
        <v>224</v>
      </c>
      <c r="M885" s="144">
        <v>3.9E-2</v>
      </c>
      <c r="N885" s="125">
        <v>29.93</v>
      </c>
      <c r="O885" s="226"/>
      <c r="P885" s="273"/>
      <c r="Q885" s="273"/>
      <c r="R885" s="273"/>
    </row>
    <row r="886" spans="1:18" ht="18">
      <c r="A886" s="272"/>
      <c r="B886" s="272"/>
      <c r="C886" s="210"/>
      <c r="D886" s="272"/>
      <c r="E886" s="272"/>
      <c r="F886" s="272"/>
      <c r="G886" s="272"/>
      <c r="H886" s="226"/>
      <c r="I886" s="226"/>
      <c r="J886" s="124" t="s">
        <v>136</v>
      </c>
      <c r="K886" s="146" t="s">
        <v>129</v>
      </c>
      <c r="L886" s="147" t="s">
        <v>191</v>
      </c>
      <c r="M886" s="144">
        <v>5.9999999999999995E-4</v>
      </c>
      <c r="N886" s="125">
        <v>26</v>
      </c>
      <c r="O886" s="226"/>
      <c r="P886" s="273"/>
      <c r="Q886" s="273"/>
      <c r="R886" s="273"/>
    </row>
    <row r="887" spans="1:18" ht="18">
      <c r="A887" s="85" t="s">
        <v>214</v>
      </c>
      <c r="B887" s="85"/>
      <c r="C887" s="85" t="s">
        <v>293</v>
      </c>
      <c r="D887" s="85"/>
      <c r="E887" s="85"/>
      <c r="F887" s="85"/>
      <c r="G887" s="85"/>
      <c r="H887" s="85"/>
      <c r="I887" s="85"/>
      <c r="J887" s="85"/>
      <c r="K887" s="85"/>
      <c r="L887" s="85"/>
      <c r="M887" s="85"/>
      <c r="N887" s="85"/>
      <c r="O887" s="85"/>
      <c r="P887" s="85"/>
      <c r="Q887" s="85"/>
      <c r="R887" s="85"/>
    </row>
    <row r="888" spans="1:18" ht="18">
      <c r="A888" s="237">
        <v>1</v>
      </c>
      <c r="B888" s="239" t="s">
        <v>250</v>
      </c>
      <c r="C888" s="232" t="s">
        <v>294</v>
      </c>
      <c r="D888" s="237" t="s">
        <v>245</v>
      </c>
      <c r="E888" s="237">
        <f>648*0.1</f>
        <v>64.8</v>
      </c>
      <c r="F888" s="237">
        <v>0.08</v>
      </c>
      <c r="G888" s="237">
        <v>0.26</v>
      </c>
      <c r="H888" s="243">
        <f>F888*H$7</f>
        <v>0.19742319999999999</v>
      </c>
      <c r="I888" s="243">
        <f>G888*I$7</f>
        <v>0.79497600000000002</v>
      </c>
      <c r="J888" s="124" t="s">
        <v>147</v>
      </c>
      <c r="K888" s="126" t="s">
        <v>245</v>
      </c>
      <c r="L888" s="126" t="s">
        <v>228</v>
      </c>
      <c r="M888" s="126">
        <v>1.22</v>
      </c>
      <c r="N888" s="126">
        <v>6</v>
      </c>
      <c r="O888" s="221">
        <f>((N888*M888)+(N889*M889))*O$7</f>
        <v>8.5561377600000004</v>
      </c>
      <c r="P888" s="221">
        <f t="shared" ref="P888" si="711">H888+I888+O888</f>
        <v>9.5485369599999999</v>
      </c>
      <c r="Q888" s="221">
        <f t="shared" ref="Q888" si="712">O888*E888</f>
        <v>554.43772684800001</v>
      </c>
      <c r="R888" s="221">
        <f t="shared" ref="R888" si="713">P888*E888</f>
        <v>618.745195008</v>
      </c>
    </row>
    <row r="889" spans="1:18" ht="18">
      <c r="A889" s="238"/>
      <c r="B889" s="240"/>
      <c r="C889" s="241"/>
      <c r="D889" s="238"/>
      <c r="E889" s="238"/>
      <c r="F889" s="238"/>
      <c r="G889" s="238"/>
      <c r="H889" s="244"/>
      <c r="I889" s="244"/>
      <c r="J889" s="124" t="s">
        <v>126</v>
      </c>
      <c r="K889" s="126" t="s">
        <v>245</v>
      </c>
      <c r="L889" s="142"/>
      <c r="M889" s="126">
        <v>7.0000000000000007E-2</v>
      </c>
      <c r="N889" s="126">
        <v>0.2</v>
      </c>
      <c r="O889" s="245"/>
      <c r="P889" s="245"/>
      <c r="Q889" s="245"/>
      <c r="R889" s="245"/>
    </row>
    <row r="890" spans="1:18" ht="28.5" customHeight="1">
      <c r="A890" s="223">
        <v>2</v>
      </c>
      <c r="B890" s="269" t="s">
        <v>295</v>
      </c>
      <c r="C890" s="232" t="s">
        <v>296</v>
      </c>
      <c r="D890" s="237" t="s">
        <v>266</v>
      </c>
      <c r="E890" s="221">
        <v>6.48</v>
      </c>
      <c r="F890" s="237">
        <v>1.74</v>
      </c>
      <c r="G890" s="237">
        <v>11.06</v>
      </c>
      <c r="H890" s="221">
        <f>F890*H$7</f>
        <v>4.2939546000000002</v>
      </c>
      <c r="I890" s="221">
        <f t="shared" ref="I890" si="714">G890*I$7</f>
        <v>33.817056000000001</v>
      </c>
      <c r="J890" s="124" t="s">
        <v>121</v>
      </c>
      <c r="K890" s="126" t="s">
        <v>245</v>
      </c>
      <c r="L890" s="125" t="s">
        <v>297</v>
      </c>
      <c r="M890" s="125">
        <v>15.12</v>
      </c>
      <c r="N890" s="125">
        <v>4</v>
      </c>
      <c r="O890" s="250">
        <f>((N890*M890)+(N891*M891)+(N892*M892))*O$7</f>
        <v>78.258211199999977</v>
      </c>
      <c r="P890" s="221">
        <f t="shared" ref="P890" si="715">H890+I890+O890</f>
        <v>116.36922179999998</v>
      </c>
      <c r="Q890" s="221">
        <f t="shared" ref="Q890" si="716">O890*E890</f>
        <v>507.11320857599986</v>
      </c>
      <c r="R890" s="221">
        <f t="shared" ref="R890" si="717">P890*E890</f>
        <v>754.0725572639999</v>
      </c>
    </row>
    <row r="891" spans="1:18" ht="18">
      <c r="A891" s="261"/>
      <c r="B891" s="270"/>
      <c r="C891" s="249"/>
      <c r="D891" s="261"/>
      <c r="E891" s="222"/>
      <c r="F891" s="261"/>
      <c r="G891" s="261"/>
      <c r="H891" s="222"/>
      <c r="I891" s="222"/>
      <c r="J891" s="124" t="s">
        <v>124</v>
      </c>
      <c r="K891" s="126" t="s">
        <v>245</v>
      </c>
      <c r="L891" s="125" t="s">
        <v>125</v>
      </c>
      <c r="M891" s="125">
        <v>1.5</v>
      </c>
      <c r="N891" s="125">
        <v>4</v>
      </c>
      <c r="O891" s="251"/>
      <c r="P891" s="222"/>
      <c r="Q891" s="222"/>
      <c r="R891" s="222"/>
    </row>
    <row r="892" spans="1:18" ht="18">
      <c r="A892" s="238"/>
      <c r="B892" s="271"/>
      <c r="C892" s="241"/>
      <c r="D892" s="238"/>
      <c r="E892" s="245"/>
      <c r="F892" s="238"/>
      <c r="G892" s="238"/>
      <c r="H892" s="245"/>
      <c r="I892" s="245"/>
      <c r="J892" s="124" t="s">
        <v>126</v>
      </c>
      <c r="K892" s="126" t="s">
        <v>245</v>
      </c>
      <c r="L892" s="160"/>
      <c r="M892" s="125">
        <v>3</v>
      </c>
      <c r="N892" s="125">
        <v>0.2</v>
      </c>
      <c r="O892" s="252"/>
      <c r="P892" s="245"/>
      <c r="Q892" s="245"/>
      <c r="R892" s="245"/>
    </row>
    <row r="893" spans="1:18" ht="36">
      <c r="A893" s="125">
        <v>3</v>
      </c>
      <c r="B893" s="125" t="s">
        <v>298</v>
      </c>
      <c r="C893" s="152" t="s">
        <v>299</v>
      </c>
      <c r="D893" s="125" t="s">
        <v>114</v>
      </c>
      <c r="E893" s="161">
        <f>(4.12*648)/1000</f>
        <v>2.6697600000000001</v>
      </c>
      <c r="F893" s="125"/>
      <c r="G893" s="125">
        <v>2.2000000000000002</v>
      </c>
      <c r="H893" s="133"/>
      <c r="I893" s="138">
        <f t="shared" ref="I893" si="718">G893*I$7</f>
        <v>6.7267200000000003</v>
      </c>
      <c r="J893" s="152" t="s">
        <v>158</v>
      </c>
      <c r="K893" s="125" t="s">
        <v>114</v>
      </c>
      <c r="L893" s="125" t="s">
        <v>192</v>
      </c>
      <c r="M893" s="133">
        <v>1.03</v>
      </c>
      <c r="N893" s="125">
        <v>165</v>
      </c>
      <c r="O893" s="133">
        <f>N893*M893*O$7</f>
        <v>198.27046799999999</v>
      </c>
      <c r="P893" s="133">
        <f t="shared" ref="P893:P894" si="719">H893+I893+O893</f>
        <v>204.99718799999999</v>
      </c>
      <c r="Q893" s="133">
        <f t="shared" ref="Q893:Q894" si="720">O893*E893</f>
        <v>529.33456464768005</v>
      </c>
      <c r="R893" s="133">
        <f t="shared" ref="R893:R894" si="721">P893*E893</f>
        <v>547.29329263488</v>
      </c>
    </row>
    <row r="894" spans="1:18" ht="72">
      <c r="A894" s="125">
        <v>4</v>
      </c>
      <c r="B894" s="144" t="s">
        <v>300</v>
      </c>
      <c r="C894" s="152" t="s">
        <v>301</v>
      </c>
      <c r="D894" s="125" t="s">
        <v>266</v>
      </c>
      <c r="E894" s="133">
        <v>6.48</v>
      </c>
      <c r="F894" s="125">
        <f>2.08+0.006</f>
        <v>2.0859999999999999</v>
      </c>
      <c r="G894" s="125">
        <v>4.74</v>
      </c>
      <c r="H894" s="138">
        <f t="shared" ref="H894" si="722">F894*H$7</f>
        <v>5.1478099399999993</v>
      </c>
      <c r="I894" s="138">
        <f>G894*I$7</f>
        <v>14.493024</v>
      </c>
      <c r="J894" s="152" t="s">
        <v>302</v>
      </c>
      <c r="K894" s="125" t="s">
        <v>114</v>
      </c>
      <c r="L894" s="125" t="s">
        <v>303</v>
      </c>
      <c r="M894" s="133">
        <v>12.21</v>
      </c>
      <c r="N894" s="125">
        <v>27</v>
      </c>
      <c r="O894" s="133">
        <f>N894*M894*O$7/1.02</f>
        <v>377.06491058823525</v>
      </c>
      <c r="P894" s="133">
        <f t="shared" si="719"/>
        <v>396.70574452823524</v>
      </c>
      <c r="Q894" s="133">
        <f t="shared" si="720"/>
        <v>2443.3806206117647</v>
      </c>
      <c r="R894" s="133">
        <f t="shared" si="721"/>
        <v>2570.6532245429644</v>
      </c>
    </row>
    <row r="895" spans="1:18" ht="18">
      <c r="A895" s="85" t="s">
        <v>215</v>
      </c>
      <c r="B895" s="85"/>
      <c r="C895" s="85" t="s">
        <v>210</v>
      </c>
      <c r="D895" s="85"/>
      <c r="E895" s="85"/>
      <c r="F895" s="85"/>
      <c r="G895" s="85"/>
      <c r="H895" s="85"/>
      <c r="I895" s="85"/>
      <c r="J895" s="85"/>
      <c r="K895" s="85"/>
      <c r="L895" s="85"/>
      <c r="M895" s="85"/>
      <c r="N895" s="85"/>
      <c r="O895" s="85"/>
      <c r="P895" s="85"/>
      <c r="Q895" s="85"/>
      <c r="R895" s="85"/>
    </row>
    <row r="896" spans="1:18" ht="18">
      <c r="A896" s="208">
        <v>1</v>
      </c>
      <c r="B896" s="209" t="s">
        <v>201</v>
      </c>
      <c r="C896" s="210" t="s">
        <v>307</v>
      </c>
      <c r="D896" s="208" t="s">
        <v>122</v>
      </c>
      <c r="E896" s="281">
        <v>1.4</v>
      </c>
      <c r="F896" s="208">
        <v>4.49</v>
      </c>
      <c r="G896" s="208">
        <v>1.23</v>
      </c>
      <c r="H896" s="212">
        <f t="shared" ref="H896" si="723">F896*H$7</f>
        <v>11.0803771</v>
      </c>
      <c r="I896" s="212">
        <f>G896*I$7</f>
        <v>3.7608479999999997</v>
      </c>
      <c r="J896" s="124" t="s">
        <v>170</v>
      </c>
      <c r="K896" s="6" t="s">
        <v>122</v>
      </c>
      <c r="L896" s="125" t="s">
        <v>224</v>
      </c>
      <c r="M896" s="8">
        <v>1.0149999999999999</v>
      </c>
      <c r="N896" s="95">
        <v>29.93</v>
      </c>
      <c r="O896" s="275">
        <f>((N896*M896)/1.02+(N897*M897)+(N898*M898))*O$7</f>
        <v>45.747786011764703</v>
      </c>
      <c r="P896" s="212">
        <f>H896+I896+O896</f>
        <v>60.589011111764705</v>
      </c>
      <c r="Q896" s="212">
        <f>O896*E896</f>
        <v>64.046900416470578</v>
      </c>
      <c r="R896" s="212">
        <f>P896*E896</f>
        <v>84.824615556470576</v>
      </c>
    </row>
    <row r="897" spans="1:18" ht="18">
      <c r="A897" s="208"/>
      <c r="B897" s="209"/>
      <c r="C897" s="211"/>
      <c r="D897" s="208"/>
      <c r="E897" s="281"/>
      <c r="F897" s="208"/>
      <c r="G897" s="208"/>
      <c r="H897" s="212"/>
      <c r="I897" s="212"/>
      <c r="J897" s="88" t="s">
        <v>141</v>
      </c>
      <c r="K897" s="6" t="s">
        <v>202</v>
      </c>
      <c r="L897" s="8"/>
      <c r="M897" s="8">
        <v>1.28</v>
      </c>
      <c r="N897" s="8">
        <v>3.5</v>
      </c>
      <c r="O897" s="275"/>
      <c r="P897" s="212"/>
      <c r="Q897" s="212"/>
      <c r="R897" s="212"/>
    </row>
    <row r="898" spans="1:18" ht="18">
      <c r="A898" s="208"/>
      <c r="B898" s="209"/>
      <c r="C898" s="211"/>
      <c r="D898" s="208"/>
      <c r="E898" s="281"/>
      <c r="F898" s="208"/>
      <c r="G898" s="208"/>
      <c r="H898" s="212"/>
      <c r="I898" s="212"/>
      <c r="J898" s="88" t="s">
        <v>143</v>
      </c>
      <c r="K898" s="6" t="s">
        <v>122</v>
      </c>
      <c r="L898" s="127" t="s">
        <v>225</v>
      </c>
      <c r="M898" s="8">
        <v>3.9600000000000003E-2</v>
      </c>
      <c r="N898" s="125">
        <v>125</v>
      </c>
      <c r="O898" s="275"/>
      <c r="P898" s="212"/>
      <c r="Q898" s="212"/>
      <c r="R898" s="212"/>
    </row>
    <row r="899" spans="1:18" ht="54">
      <c r="A899" s="6">
        <v>2</v>
      </c>
      <c r="B899" s="6" t="s">
        <v>203</v>
      </c>
      <c r="C899" s="151" t="s">
        <v>209</v>
      </c>
      <c r="D899" s="6" t="s">
        <v>122</v>
      </c>
      <c r="E899" s="165">
        <v>4</v>
      </c>
      <c r="F899" s="6">
        <v>4.4000000000000004</v>
      </c>
      <c r="G899" s="6">
        <v>4.3</v>
      </c>
      <c r="H899" s="12">
        <f t="shared" ref="H899:H900" si="724">F899*H$7</f>
        <v>10.858276</v>
      </c>
      <c r="I899" s="12">
        <f>G899*I$7</f>
        <v>13.147679999999999</v>
      </c>
      <c r="J899" s="88"/>
      <c r="K899" s="6"/>
      <c r="L899" s="6"/>
      <c r="M899" s="6"/>
      <c r="N899" s="6"/>
      <c r="O899" s="12"/>
      <c r="P899" s="12">
        <f>H899+I899+O899</f>
        <v>24.005955999999998</v>
      </c>
      <c r="Q899" s="12"/>
      <c r="R899" s="12">
        <f>P899*E899</f>
        <v>96.023823999999991</v>
      </c>
    </row>
    <row r="900" spans="1:18" ht="18">
      <c r="A900" s="6">
        <v>3</v>
      </c>
      <c r="B900" s="6" t="s">
        <v>162</v>
      </c>
      <c r="C900" s="124" t="s">
        <v>204</v>
      </c>
      <c r="D900" s="6" t="s">
        <v>114</v>
      </c>
      <c r="E900" s="119">
        <f>4*1.95</f>
        <v>7.8</v>
      </c>
      <c r="F900" s="6">
        <v>0.23</v>
      </c>
      <c r="G900" s="6"/>
      <c r="H900" s="12">
        <f t="shared" si="724"/>
        <v>0.56759170000000003</v>
      </c>
      <c r="I900" s="12"/>
      <c r="J900" s="6"/>
      <c r="K900" s="6"/>
      <c r="L900" s="6"/>
      <c r="M900" s="6"/>
      <c r="N900" s="6"/>
      <c r="O900" s="6"/>
      <c r="P900" s="12">
        <f>H900+I900+O900</f>
        <v>0.56759170000000003</v>
      </c>
      <c r="Q900" s="12"/>
      <c r="R900" s="12">
        <f>P900*E900</f>
        <v>4.4272152600000005</v>
      </c>
    </row>
    <row r="901" spans="1:18" ht="18">
      <c r="A901" s="53">
        <v>4</v>
      </c>
      <c r="B901" s="93" t="s">
        <v>115</v>
      </c>
      <c r="C901" s="123" t="s">
        <v>395</v>
      </c>
      <c r="D901" s="95" t="s">
        <v>114</v>
      </c>
      <c r="E901" s="119">
        <f>4*1.95</f>
        <v>7.8</v>
      </c>
      <c r="F901" s="53"/>
      <c r="G901" s="54">
        <v>0.5</v>
      </c>
      <c r="H901" s="54"/>
      <c r="I901" s="54">
        <f t="shared" ref="I901" si="725">G901*I$7</f>
        <v>1.5287999999999999</v>
      </c>
      <c r="J901" s="94"/>
      <c r="K901" s="53"/>
      <c r="L901" s="95"/>
      <c r="M901" s="95"/>
      <c r="N901" s="95"/>
      <c r="O901" s="54"/>
      <c r="P901" s="54">
        <f t="shared" ref="P901" si="726">H901+I901+O901</f>
        <v>1.5287999999999999</v>
      </c>
      <c r="Q901" s="54"/>
      <c r="R901" s="54">
        <f t="shared" ref="R901" si="727">P901*E901</f>
        <v>11.924639999999998</v>
      </c>
    </row>
    <row r="902" spans="1:18" ht="54">
      <c r="A902" s="6">
        <v>5</v>
      </c>
      <c r="B902" s="120" t="s">
        <v>205</v>
      </c>
      <c r="C902" s="124" t="s">
        <v>206</v>
      </c>
      <c r="D902" s="6" t="s">
        <v>207</v>
      </c>
      <c r="E902" s="133">
        <f>(1.5*1.5*1)/100</f>
        <v>2.2499999999999999E-2</v>
      </c>
      <c r="F902" s="6">
        <v>10.199999999999999</v>
      </c>
      <c r="G902" s="6">
        <v>1.41</v>
      </c>
      <c r="H902" s="12">
        <f>F902*H$7</f>
        <v>25.171457999999998</v>
      </c>
      <c r="I902" s="12">
        <f>G902*I$7</f>
        <v>4.3112159999999999</v>
      </c>
      <c r="J902" s="88" t="s">
        <v>136</v>
      </c>
      <c r="K902" s="6" t="s">
        <v>122</v>
      </c>
      <c r="L902" s="106" t="s">
        <v>191</v>
      </c>
      <c r="M902" s="8">
        <v>3.06</v>
      </c>
      <c r="N902" s="8">
        <v>26</v>
      </c>
      <c r="O902" s="12">
        <f>N902*M902*O$7</f>
        <v>92.817878399999998</v>
      </c>
      <c r="P902" s="12">
        <f>H902+I902+O902</f>
        <v>122.30055239999999</v>
      </c>
      <c r="Q902" s="12">
        <f>O902*E902</f>
        <v>2.088402264</v>
      </c>
      <c r="R902" s="12">
        <f>P902*E902</f>
        <v>2.7517624289999998</v>
      </c>
    </row>
    <row r="903" spans="1:18" ht="36">
      <c r="A903" s="276">
        <v>6</v>
      </c>
      <c r="B903" s="277" t="s">
        <v>211</v>
      </c>
      <c r="C903" s="210" t="s">
        <v>304</v>
      </c>
      <c r="D903" s="276" t="s">
        <v>153</v>
      </c>
      <c r="E903" s="279">
        <v>5</v>
      </c>
      <c r="F903" s="276">
        <v>0.8</v>
      </c>
      <c r="G903" s="276">
        <v>0.09</v>
      </c>
      <c r="H903" s="280">
        <f>F903*H$7</f>
        <v>1.974232</v>
      </c>
      <c r="I903" s="280">
        <f t="shared" ref="I903" si="728">G903*I$7</f>
        <v>0.27518399999999998</v>
      </c>
      <c r="J903" s="124" t="s">
        <v>305</v>
      </c>
      <c r="K903" s="53" t="s">
        <v>153</v>
      </c>
      <c r="L903" s="127" t="s">
        <v>306</v>
      </c>
      <c r="M903" s="95">
        <v>1</v>
      </c>
      <c r="N903" s="95">
        <v>104.17</v>
      </c>
      <c r="O903" s="280">
        <f>((N903*M903)+(N904*M904))*O$7</f>
        <v>124.50557076</v>
      </c>
      <c r="P903" s="280">
        <f t="shared" ref="P903" si="729">H903+I903+O903</f>
        <v>126.75498675999999</v>
      </c>
      <c r="Q903" s="280">
        <f>O903*E903</f>
        <v>622.5278538</v>
      </c>
      <c r="R903" s="280">
        <f t="shared" ref="R903" si="730">P903*E903</f>
        <v>633.77493379999999</v>
      </c>
    </row>
    <row r="904" spans="1:18" ht="18">
      <c r="A904" s="276"/>
      <c r="B904" s="277"/>
      <c r="C904" s="278"/>
      <c r="D904" s="276"/>
      <c r="E904" s="279"/>
      <c r="F904" s="276"/>
      <c r="G904" s="276"/>
      <c r="H904" s="280"/>
      <c r="I904" s="280"/>
      <c r="J904" s="107" t="s">
        <v>180</v>
      </c>
      <c r="K904" s="53" t="s">
        <v>145</v>
      </c>
      <c r="L904" s="108"/>
      <c r="M904" s="95">
        <v>2.7</v>
      </c>
      <c r="N904" s="95">
        <v>0.94499999999999995</v>
      </c>
      <c r="O904" s="280"/>
      <c r="P904" s="280"/>
      <c r="Q904" s="280"/>
      <c r="R904" s="280"/>
    </row>
    <row r="905" spans="1:18" ht="18">
      <c r="A905" s="85"/>
      <c r="B905" s="85"/>
      <c r="C905" s="85" t="s">
        <v>318</v>
      </c>
      <c r="D905" s="85"/>
      <c r="E905" s="85"/>
      <c r="F905" s="85"/>
      <c r="G905" s="85"/>
      <c r="H905" s="85"/>
      <c r="I905" s="85"/>
      <c r="J905" s="85"/>
      <c r="K905" s="85"/>
      <c r="L905" s="85"/>
      <c r="M905" s="85"/>
      <c r="N905" s="85"/>
      <c r="O905" s="85"/>
      <c r="P905" s="85"/>
      <c r="Q905" s="85"/>
      <c r="R905" s="85"/>
    </row>
    <row r="906" spans="1:18" ht="18">
      <c r="A906" s="85" t="s">
        <v>107</v>
      </c>
      <c r="B906" s="157"/>
      <c r="C906" s="85" t="s">
        <v>291</v>
      </c>
      <c r="D906" s="85"/>
      <c r="E906" s="85"/>
      <c r="F906" s="85"/>
      <c r="G906" s="85"/>
      <c r="H906" s="158"/>
      <c r="I906" s="158"/>
      <c r="J906" s="85"/>
      <c r="K906" s="85"/>
      <c r="L906" s="85"/>
      <c r="M906" s="85"/>
      <c r="N906" s="85"/>
      <c r="O906" s="158"/>
      <c r="P906" s="158"/>
      <c r="Q906" s="158"/>
      <c r="R906" s="158"/>
    </row>
    <row r="907" spans="1:18" ht="36">
      <c r="A907" s="126">
        <v>1</v>
      </c>
      <c r="B907" s="140" t="s">
        <v>109</v>
      </c>
      <c r="C907" s="124" t="s">
        <v>286</v>
      </c>
      <c r="D907" s="126" t="s">
        <v>242</v>
      </c>
      <c r="E907" s="126">
        <v>5.0000000000000001E-3</v>
      </c>
      <c r="F907" s="126"/>
      <c r="G907" s="126">
        <f>140+234.8</f>
        <v>374.8</v>
      </c>
      <c r="H907" s="138"/>
      <c r="I907" s="138">
        <f t="shared" ref="I907:I913" si="731">G907*I$7</f>
        <v>1145.98848</v>
      </c>
      <c r="J907" s="124"/>
      <c r="K907" s="126"/>
      <c r="L907" s="125"/>
      <c r="M907" s="125"/>
      <c r="N907" s="125"/>
      <c r="O907" s="138"/>
      <c r="P907" s="138">
        <f t="shared" ref="P907:P913" si="732">H907+I907+O907</f>
        <v>1145.98848</v>
      </c>
      <c r="Q907" s="138"/>
      <c r="R907" s="138">
        <f t="shared" ref="R907:R913" si="733">P907*E907</f>
        <v>5.7299423999999997</v>
      </c>
    </row>
    <row r="908" spans="1:18" ht="54">
      <c r="A908" s="126">
        <v>2</v>
      </c>
      <c r="B908" s="141" t="s">
        <v>243</v>
      </c>
      <c r="C908" s="124" t="s">
        <v>244</v>
      </c>
      <c r="D908" s="126" t="s">
        <v>113</v>
      </c>
      <c r="E908" s="139">
        <v>5.0000000000000001E-3</v>
      </c>
      <c r="F908" s="126">
        <v>5.6</v>
      </c>
      <c r="G908" s="126">
        <f>47.6+83.4</f>
        <v>131</v>
      </c>
      <c r="H908" s="138">
        <f>F908*H$7</f>
        <v>13.819623999999999</v>
      </c>
      <c r="I908" s="138">
        <f t="shared" si="731"/>
        <v>400.54559999999998</v>
      </c>
      <c r="J908" s="124" t="s">
        <v>126</v>
      </c>
      <c r="K908" s="126" t="s">
        <v>245</v>
      </c>
      <c r="L908" s="145"/>
      <c r="M908" s="125">
        <v>1000</v>
      </c>
      <c r="N908" s="125">
        <v>0.2</v>
      </c>
      <c r="O908" s="138">
        <f>N908*M908*O$7</f>
        <v>233.32799999999997</v>
      </c>
      <c r="P908" s="138">
        <f t="shared" si="732"/>
        <v>647.69322399999987</v>
      </c>
      <c r="Q908" s="138">
        <f>O908*E908</f>
        <v>1.1666399999999999</v>
      </c>
      <c r="R908" s="138">
        <f t="shared" si="733"/>
        <v>3.2384661199999996</v>
      </c>
    </row>
    <row r="909" spans="1:18" ht="36">
      <c r="A909" s="126">
        <v>3</v>
      </c>
      <c r="B909" s="140" t="s">
        <v>287</v>
      </c>
      <c r="C909" s="151" t="s">
        <v>292</v>
      </c>
      <c r="D909" s="126" t="s">
        <v>288</v>
      </c>
      <c r="E909" s="139">
        <v>0.125</v>
      </c>
      <c r="F909" s="139"/>
      <c r="G909" s="126">
        <f>96+40.5</f>
        <v>136.5</v>
      </c>
      <c r="H909" s="133"/>
      <c r="I909" s="133">
        <f t="shared" si="731"/>
        <v>417.36239999999998</v>
      </c>
      <c r="J909" s="124"/>
      <c r="K909" s="126"/>
      <c r="L909" s="125"/>
      <c r="M909" s="125"/>
      <c r="N909" s="125"/>
      <c r="O909" s="138"/>
      <c r="P909" s="138">
        <f t="shared" si="732"/>
        <v>417.36239999999998</v>
      </c>
      <c r="Q909" s="138"/>
      <c r="R909" s="138">
        <f t="shared" si="733"/>
        <v>52.170299999999997</v>
      </c>
    </row>
    <row r="910" spans="1:18" ht="36">
      <c r="A910" s="126">
        <v>4</v>
      </c>
      <c r="B910" s="127" t="s">
        <v>111</v>
      </c>
      <c r="C910" s="149" t="s">
        <v>289</v>
      </c>
      <c r="D910" s="125" t="s">
        <v>113</v>
      </c>
      <c r="E910" s="139">
        <v>0.125</v>
      </c>
      <c r="F910" s="125">
        <v>5.92</v>
      </c>
      <c r="G910" s="125">
        <v>187.67</v>
      </c>
      <c r="H910" s="133">
        <f t="shared" ref="H910" si="734">F910*H$7</f>
        <v>14.6093168</v>
      </c>
      <c r="I910" s="133">
        <f t="shared" si="731"/>
        <v>573.81979199999989</v>
      </c>
      <c r="J910" s="134"/>
      <c r="K910" s="125"/>
      <c r="L910" s="125"/>
      <c r="M910" s="125"/>
      <c r="N910" s="125"/>
      <c r="O910" s="133"/>
      <c r="P910" s="133">
        <f t="shared" si="732"/>
        <v>588.42910879999988</v>
      </c>
      <c r="Q910" s="133"/>
      <c r="R910" s="133">
        <f t="shared" si="733"/>
        <v>73.553638599999985</v>
      </c>
    </row>
    <row r="911" spans="1:18" ht="36">
      <c r="A911" s="126">
        <v>5</v>
      </c>
      <c r="B911" s="135" t="s">
        <v>115</v>
      </c>
      <c r="C911" s="124" t="s">
        <v>395</v>
      </c>
      <c r="D911" s="136" t="s">
        <v>114</v>
      </c>
      <c r="E911" s="156">
        <v>244</v>
      </c>
      <c r="F911" s="126"/>
      <c r="G911" s="126">
        <v>0.5</v>
      </c>
      <c r="H911" s="133"/>
      <c r="I911" s="133">
        <f t="shared" si="731"/>
        <v>1.5287999999999999</v>
      </c>
      <c r="J911" s="124"/>
      <c r="K911" s="126"/>
      <c r="L911" s="127"/>
      <c r="M911" s="125"/>
      <c r="N911" s="125"/>
      <c r="O911" s="138"/>
      <c r="P911" s="139">
        <f t="shared" si="732"/>
        <v>1.5287999999999999</v>
      </c>
      <c r="Q911" s="138"/>
      <c r="R911" s="138">
        <f t="shared" si="733"/>
        <v>373.02719999999999</v>
      </c>
    </row>
    <row r="912" spans="1:18" ht="36">
      <c r="A912" s="126">
        <v>6</v>
      </c>
      <c r="B912" s="135" t="s">
        <v>116</v>
      </c>
      <c r="C912" s="150" t="s">
        <v>290</v>
      </c>
      <c r="D912" s="126" t="s">
        <v>118</v>
      </c>
      <c r="E912" s="159">
        <v>12.53</v>
      </c>
      <c r="F912" s="126"/>
      <c r="G912" s="126">
        <v>9.4</v>
      </c>
      <c r="H912" s="138"/>
      <c r="I912" s="138">
        <f t="shared" si="731"/>
        <v>28.741440000000001</v>
      </c>
      <c r="J912" s="123"/>
      <c r="K912" s="126"/>
      <c r="L912" s="125"/>
      <c r="M912" s="125"/>
      <c r="N912" s="125"/>
      <c r="O912" s="138"/>
      <c r="P912" s="138">
        <f t="shared" si="732"/>
        <v>28.741440000000001</v>
      </c>
      <c r="Q912" s="138"/>
      <c r="R912" s="138">
        <f t="shared" si="733"/>
        <v>360.1302432</v>
      </c>
    </row>
    <row r="913" spans="1:18" ht="18">
      <c r="A913" s="237">
        <v>7</v>
      </c>
      <c r="B913" s="239" t="s">
        <v>250</v>
      </c>
      <c r="C913" s="232" t="s">
        <v>256</v>
      </c>
      <c r="D913" s="237" t="s">
        <v>245</v>
      </c>
      <c r="E913" s="237">
        <f>1253*0.1</f>
        <v>125.30000000000001</v>
      </c>
      <c r="F913" s="237">
        <v>0.08</v>
      </c>
      <c r="G913" s="237">
        <v>0.26</v>
      </c>
      <c r="H913" s="243">
        <f t="shared" ref="H913" si="735">F913*H$7</f>
        <v>0.19742319999999999</v>
      </c>
      <c r="I913" s="243">
        <f t="shared" si="731"/>
        <v>0.79497600000000002</v>
      </c>
      <c r="J913" s="124" t="s">
        <v>147</v>
      </c>
      <c r="K913" s="126" t="s">
        <v>245</v>
      </c>
      <c r="L913" s="125" t="s">
        <v>228</v>
      </c>
      <c r="M913" s="126">
        <v>1.22</v>
      </c>
      <c r="N913" s="125">
        <v>6</v>
      </c>
      <c r="O913" s="221">
        <f>((N913*M913)+(N914*M914))*O$7</f>
        <v>8.5561377600000004</v>
      </c>
      <c r="P913" s="221">
        <f t="shared" si="732"/>
        <v>9.5485369599999999</v>
      </c>
      <c r="Q913" s="221">
        <f>O913*E913</f>
        <v>1072.0840613280002</v>
      </c>
      <c r="R913" s="221">
        <f t="shared" si="733"/>
        <v>1196.431681088</v>
      </c>
    </row>
    <row r="914" spans="1:18" ht="18">
      <c r="A914" s="238"/>
      <c r="B914" s="240"/>
      <c r="C914" s="241"/>
      <c r="D914" s="238"/>
      <c r="E914" s="238"/>
      <c r="F914" s="238"/>
      <c r="G914" s="238"/>
      <c r="H914" s="244"/>
      <c r="I914" s="244"/>
      <c r="J914" s="124" t="s">
        <v>126</v>
      </c>
      <c r="K914" s="126" t="s">
        <v>245</v>
      </c>
      <c r="L914" s="145"/>
      <c r="M914" s="125">
        <v>7.0000000000000007E-2</v>
      </c>
      <c r="N914" s="125">
        <v>0.2</v>
      </c>
      <c r="O914" s="245"/>
      <c r="P914" s="245"/>
      <c r="Q914" s="245"/>
      <c r="R914" s="245"/>
    </row>
    <row r="915" spans="1:18" ht="18">
      <c r="A915" s="85" t="s">
        <v>149</v>
      </c>
      <c r="B915" s="85"/>
      <c r="C915" s="85" t="s">
        <v>262</v>
      </c>
      <c r="D915" s="85"/>
      <c r="E915" s="85"/>
      <c r="F915" s="85"/>
      <c r="G915" s="85"/>
      <c r="H915" s="85"/>
      <c r="I915" s="85"/>
      <c r="J915" s="85"/>
      <c r="K915" s="85"/>
      <c r="L915" s="85"/>
      <c r="M915" s="85"/>
      <c r="N915" s="85"/>
      <c r="O915" s="85"/>
      <c r="P915" s="85"/>
      <c r="Q915" s="85"/>
      <c r="R915" s="85"/>
    </row>
    <row r="916" spans="1:18" ht="47.25" customHeight="1">
      <c r="A916" s="126">
        <v>1</v>
      </c>
      <c r="B916" s="140" t="s">
        <v>287</v>
      </c>
      <c r="C916" s="151" t="s">
        <v>292</v>
      </c>
      <c r="D916" s="126" t="s">
        <v>288</v>
      </c>
      <c r="E916" s="139">
        <v>0.17180000000000001</v>
      </c>
      <c r="F916" s="139"/>
      <c r="G916" s="126">
        <f>96+40.5</f>
        <v>136.5</v>
      </c>
      <c r="H916" s="133"/>
      <c r="I916" s="133">
        <f t="shared" ref="I916:I920" si="736">G916*I$7</f>
        <v>417.36239999999998</v>
      </c>
      <c r="J916" s="124"/>
      <c r="K916" s="126"/>
      <c r="L916" s="125"/>
      <c r="M916" s="125"/>
      <c r="N916" s="125"/>
      <c r="O916" s="138"/>
      <c r="P916" s="138">
        <f t="shared" ref="P916:P920" si="737">H916+I916+O916</f>
        <v>417.36239999999998</v>
      </c>
      <c r="Q916" s="138"/>
      <c r="R916" s="138">
        <f t="shared" ref="R916:R920" si="738">P916*E916</f>
        <v>71.702860319999999</v>
      </c>
    </row>
    <row r="917" spans="1:18" ht="48" customHeight="1">
      <c r="A917" s="126">
        <v>2</v>
      </c>
      <c r="B917" s="127" t="s">
        <v>111</v>
      </c>
      <c r="C917" s="149" t="s">
        <v>289</v>
      </c>
      <c r="D917" s="125" t="s">
        <v>113</v>
      </c>
      <c r="E917" s="139">
        <v>0.17180000000000001</v>
      </c>
      <c r="F917" s="125">
        <v>5.92</v>
      </c>
      <c r="G917" s="125">
        <v>187.67</v>
      </c>
      <c r="H917" s="133">
        <f t="shared" ref="H917" si="739">F917*H$7</f>
        <v>14.6093168</v>
      </c>
      <c r="I917" s="133">
        <f t="shared" si="736"/>
        <v>573.81979199999989</v>
      </c>
      <c r="J917" s="134"/>
      <c r="K917" s="125"/>
      <c r="L917" s="125"/>
      <c r="M917" s="125"/>
      <c r="N917" s="125"/>
      <c r="O917" s="133"/>
      <c r="P917" s="133">
        <f t="shared" si="737"/>
        <v>588.42910879999988</v>
      </c>
      <c r="Q917" s="133"/>
      <c r="R917" s="133">
        <f t="shared" si="738"/>
        <v>101.09212089183998</v>
      </c>
    </row>
    <row r="918" spans="1:18" ht="52.5" customHeight="1">
      <c r="A918" s="126">
        <v>3</v>
      </c>
      <c r="B918" s="135" t="s">
        <v>115</v>
      </c>
      <c r="C918" s="124" t="s">
        <v>395</v>
      </c>
      <c r="D918" s="136" t="s">
        <v>114</v>
      </c>
      <c r="E918" s="137">
        <v>335.1</v>
      </c>
      <c r="F918" s="126"/>
      <c r="G918" s="126">
        <v>0.5</v>
      </c>
      <c r="H918" s="133"/>
      <c r="I918" s="133">
        <f t="shared" si="736"/>
        <v>1.5287999999999999</v>
      </c>
      <c r="J918" s="124"/>
      <c r="K918" s="126"/>
      <c r="L918" s="127"/>
      <c r="M918" s="125"/>
      <c r="N918" s="125"/>
      <c r="O918" s="138"/>
      <c r="P918" s="139">
        <f t="shared" si="737"/>
        <v>1.5287999999999999</v>
      </c>
      <c r="Q918" s="138"/>
      <c r="R918" s="138">
        <f t="shared" si="738"/>
        <v>512.30088000000001</v>
      </c>
    </row>
    <row r="919" spans="1:18" ht="46.5" customHeight="1">
      <c r="A919" s="126">
        <v>4</v>
      </c>
      <c r="B919" s="135" t="s">
        <v>116</v>
      </c>
      <c r="C919" s="150" t="s">
        <v>290</v>
      </c>
      <c r="D919" s="126" t="s">
        <v>118</v>
      </c>
      <c r="E919" s="159">
        <v>7.16</v>
      </c>
      <c r="F919" s="126"/>
      <c r="G919" s="126">
        <v>9.4</v>
      </c>
      <c r="H919" s="138"/>
      <c r="I919" s="138">
        <f t="shared" si="736"/>
        <v>28.741440000000001</v>
      </c>
      <c r="J919" s="123"/>
      <c r="K919" s="126"/>
      <c r="L919" s="125"/>
      <c r="M919" s="125"/>
      <c r="N919" s="125"/>
      <c r="O919" s="138"/>
      <c r="P919" s="138">
        <f t="shared" si="737"/>
        <v>28.741440000000001</v>
      </c>
      <c r="Q919" s="138"/>
      <c r="R919" s="138">
        <f t="shared" si="738"/>
        <v>205.78871040000001</v>
      </c>
    </row>
    <row r="920" spans="1:18" ht="54">
      <c r="A920" s="272">
        <v>5</v>
      </c>
      <c r="B920" s="272" t="s">
        <v>263</v>
      </c>
      <c r="C920" s="210" t="s">
        <v>275</v>
      </c>
      <c r="D920" s="272" t="s">
        <v>169</v>
      </c>
      <c r="E920" s="272">
        <v>358</v>
      </c>
      <c r="F920" s="272">
        <v>0.59199999999999997</v>
      </c>
      <c r="G920" s="272">
        <v>7.1000000000000004E-3</v>
      </c>
      <c r="H920" s="226">
        <f t="shared" ref="H920" si="740">F920*H$7</f>
        <v>1.4609316799999998</v>
      </c>
      <c r="I920" s="226">
        <f t="shared" si="736"/>
        <v>2.1708959999999999E-2</v>
      </c>
      <c r="J920" s="124" t="s">
        <v>276</v>
      </c>
      <c r="K920" s="140" t="s">
        <v>169</v>
      </c>
      <c r="L920" s="125" t="s">
        <v>278</v>
      </c>
      <c r="M920" s="144">
        <v>1</v>
      </c>
      <c r="N920" s="125">
        <v>5.75</v>
      </c>
      <c r="O920" s="227">
        <f>((N920*M920)+(N921*M921)/1.02+(N922*M922))*O$7</f>
        <v>8.0614618122352937</v>
      </c>
      <c r="P920" s="226">
        <f t="shared" si="737"/>
        <v>9.5441024522352933</v>
      </c>
      <c r="Q920" s="226">
        <f t="shared" ref="Q920" si="741">O920*E920</f>
        <v>2886.0033287802353</v>
      </c>
      <c r="R920" s="226">
        <f t="shared" si="738"/>
        <v>3416.7886779002351</v>
      </c>
    </row>
    <row r="921" spans="1:18" ht="18">
      <c r="A921" s="272"/>
      <c r="B921" s="272"/>
      <c r="C921" s="210"/>
      <c r="D921" s="272"/>
      <c r="E921" s="272"/>
      <c r="F921" s="272"/>
      <c r="G921" s="272"/>
      <c r="H921" s="226"/>
      <c r="I921" s="226"/>
      <c r="J921" s="124" t="s">
        <v>170</v>
      </c>
      <c r="K921" s="126" t="s">
        <v>245</v>
      </c>
      <c r="L921" s="125" t="s">
        <v>224</v>
      </c>
      <c r="M921" s="144">
        <v>3.9E-2</v>
      </c>
      <c r="N921" s="125">
        <v>29.93</v>
      </c>
      <c r="O921" s="227"/>
      <c r="P921" s="226"/>
      <c r="Q921" s="226"/>
      <c r="R921" s="226"/>
    </row>
    <row r="922" spans="1:18" ht="18">
      <c r="A922" s="272"/>
      <c r="B922" s="272"/>
      <c r="C922" s="210"/>
      <c r="D922" s="272"/>
      <c r="E922" s="272"/>
      <c r="F922" s="272"/>
      <c r="G922" s="272"/>
      <c r="H922" s="226"/>
      <c r="I922" s="226"/>
      <c r="J922" s="124" t="s">
        <v>136</v>
      </c>
      <c r="K922" s="126" t="s">
        <v>245</v>
      </c>
      <c r="L922" s="147" t="s">
        <v>191</v>
      </c>
      <c r="M922" s="144">
        <v>5.9999999999999995E-4</v>
      </c>
      <c r="N922" s="125">
        <v>26</v>
      </c>
      <c r="O922" s="227"/>
      <c r="P922" s="226"/>
      <c r="Q922" s="226"/>
      <c r="R922" s="226"/>
    </row>
    <row r="923" spans="1:18" ht="18">
      <c r="A923" s="223">
        <v>6</v>
      </c>
      <c r="B923" s="224" t="s">
        <v>269</v>
      </c>
      <c r="C923" s="210" t="s">
        <v>282</v>
      </c>
      <c r="D923" s="223" t="s">
        <v>245</v>
      </c>
      <c r="E923" s="226">
        <f>358*0.1*0.2</f>
        <v>7.160000000000001</v>
      </c>
      <c r="F923" s="223">
        <v>3.12</v>
      </c>
      <c r="G923" s="223">
        <v>1.27</v>
      </c>
      <c r="H923" s="226">
        <f t="shared" ref="H923" si="742">F923*H$7</f>
        <v>7.6995047999999997</v>
      </c>
      <c r="I923" s="226">
        <f>G923*I$7</f>
        <v>3.8831519999999999</v>
      </c>
      <c r="J923" s="124" t="s">
        <v>170</v>
      </c>
      <c r="K923" s="126" t="s">
        <v>129</v>
      </c>
      <c r="L923" s="125" t="s">
        <v>224</v>
      </c>
      <c r="M923" s="125">
        <v>1.0149999999999999</v>
      </c>
      <c r="N923" s="125">
        <v>29.93</v>
      </c>
      <c r="O923" s="227">
        <f>((N923*M923)/1.02+(N924*M924)+(N925*M925)+(N926*M926)+(N927*M927))*O$7</f>
        <v>45.125966891764698</v>
      </c>
      <c r="P923" s="226">
        <f t="shared" ref="P923" si="743">H923+I923+O923</f>
        <v>56.7086236917647</v>
      </c>
      <c r="Q923" s="226">
        <f>O923*E923</f>
        <v>323.10192294503526</v>
      </c>
      <c r="R923" s="226">
        <f t="shared" ref="R923" si="744">P923*E923</f>
        <v>406.03374563303532</v>
      </c>
    </row>
    <row r="924" spans="1:18" ht="18">
      <c r="A924" s="223"/>
      <c r="B924" s="224"/>
      <c r="C924" s="210"/>
      <c r="D924" s="223"/>
      <c r="E924" s="226"/>
      <c r="F924" s="223"/>
      <c r="G924" s="223"/>
      <c r="H924" s="226"/>
      <c r="I924" s="226"/>
      <c r="J924" s="124" t="s">
        <v>141</v>
      </c>
      <c r="K924" s="126" t="s">
        <v>270</v>
      </c>
      <c r="L924" s="126"/>
      <c r="M924" s="125">
        <v>0.92</v>
      </c>
      <c r="N924" s="126">
        <v>3.5</v>
      </c>
      <c r="O924" s="227"/>
      <c r="P924" s="226"/>
      <c r="Q924" s="226"/>
      <c r="R924" s="226"/>
    </row>
    <row r="925" spans="1:18" ht="18">
      <c r="A925" s="223"/>
      <c r="B925" s="224"/>
      <c r="C925" s="210"/>
      <c r="D925" s="223"/>
      <c r="E925" s="226"/>
      <c r="F925" s="223"/>
      <c r="G925" s="223"/>
      <c r="H925" s="226"/>
      <c r="I925" s="226"/>
      <c r="J925" s="124" t="s">
        <v>143</v>
      </c>
      <c r="K925" s="126" t="s">
        <v>245</v>
      </c>
      <c r="L925" s="127" t="s">
        <v>225</v>
      </c>
      <c r="M925" s="125">
        <v>2.7799999999999998E-2</v>
      </c>
      <c r="N925" s="125">
        <v>125</v>
      </c>
      <c r="O925" s="227"/>
      <c r="P925" s="226"/>
      <c r="Q925" s="226"/>
      <c r="R925" s="226"/>
    </row>
    <row r="926" spans="1:18" ht="18">
      <c r="A926" s="223"/>
      <c r="B926" s="224"/>
      <c r="C926" s="210"/>
      <c r="D926" s="223"/>
      <c r="E926" s="226"/>
      <c r="F926" s="223"/>
      <c r="G926" s="223"/>
      <c r="H926" s="226"/>
      <c r="I926" s="226"/>
      <c r="J926" s="124" t="s">
        <v>144</v>
      </c>
      <c r="K926" s="126" t="s">
        <v>145</v>
      </c>
      <c r="L926" s="127" t="s">
        <v>230</v>
      </c>
      <c r="M926" s="125">
        <v>0.9</v>
      </c>
      <c r="N926" s="125">
        <v>1</v>
      </c>
      <c r="O926" s="227"/>
      <c r="P926" s="226"/>
      <c r="Q926" s="226"/>
      <c r="R926" s="226"/>
    </row>
    <row r="927" spans="1:18" ht="18">
      <c r="A927" s="223"/>
      <c r="B927" s="224"/>
      <c r="C927" s="210"/>
      <c r="D927" s="223"/>
      <c r="E927" s="226"/>
      <c r="F927" s="223"/>
      <c r="G927" s="223"/>
      <c r="H927" s="226"/>
      <c r="I927" s="226"/>
      <c r="J927" s="124" t="s">
        <v>271</v>
      </c>
      <c r="K927" s="126" t="s">
        <v>145</v>
      </c>
      <c r="L927" s="125" t="s">
        <v>279</v>
      </c>
      <c r="M927" s="125">
        <v>1.4</v>
      </c>
      <c r="N927" s="125">
        <v>0.93</v>
      </c>
      <c r="O927" s="227"/>
      <c r="P927" s="226"/>
      <c r="Q927" s="226"/>
      <c r="R927" s="226"/>
    </row>
    <row r="928" spans="1:18" ht="27.75" customHeight="1">
      <c r="A928" s="223">
        <v>7</v>
      </c>
      <c r="B928" s="224" t="s">
        <v>250</v>
      </c>
      <c r="C928" s="210" t="s">
        <v>264</v>
      </c>
      <c r="D928" s="223" t="s">
        <v>245</v>
      </c>
      <c r="E928" s="223">
        <f>588*0.12</f>
        <v>70.56</v>
      </c>
      <c r="F928" s="223">
        <v>0.08</v>
      </c>
      <c r="G928" s="223">
        <v>0.26</v>
      </c>
      <c r="H928" s="226">
        <f t="shared" ref="H928" si="745">F928*H$7</f>
        <v>0.19742319999999999</v>
      </c>
      <c r="I928" s="226">
        <f t="shared" ref="I928" si="746">G928*I$7</f>
        <v>0.79497600000000002</v>
      </c>
      <c r="J928" s="124" t="s">
        <v>147</v>
      </c>
      <c r="K928" s="126" t="s">
        <v>245</v>
      </c>
      <c r="L928" s="125" t="s">
        <v>228</v>
      </c>
      <c r="M928" s="125">
        <v>1.46</v>
      </c>
      <c r="N928" s="125">
        <v>6</v>
      </c>
      <c r="O928" s="226">
        <f>((N928*M928)+(N929*M929))*O$7</f>
        <v>10.236099359999999</v>
      </c>
      <c r="P928" s="226">
        <f t="shared" ref="P928" si="747">H928+I928+O928</f>
        <v>11.228498559999998</v>
      </c>
      <c r="Q928" s="226">
        <f t="shared" ref="Q928" si="748">O928*E928</f>
        <v>722.25917084159994</v>
      </c>
      <c r="R928" s="226">
        <f t="shared" ref="R928" si="749">P928*E928</f>
        <v>792.28285839359989</v>
      </c>
    </row>
    <row r="929" spans="1:18" ht="27.75" customHeight="1">
      <c r="A929" s="223"/>
      <c r="B929" s="224"/>
      <c r="C929" s="210"/>
      <c r="D929" s="223"/>
      <c r="E929" s="223"/>
      <c r="F929" s="223"/>
      <c r="G929" s="223"/>
      <c r="H929" s="226"/>
      <c r="I929" s="226"/>
      <c r="J929" s="124" t="s">
        <v>126</v>
      </c>
      <c r="K929" s="126" t="s">
        <v>245</v>
      </c>
      <c r="L929" s="145"/>
      <c r="M929" s="125">
        <v>7.0000000000000007E-2</v>
      </c>
      <c r="N929" s="125">
        <v>0.2</v>
      </c>
      <c r="O929" s="226"/>
      <c r="P929" s="226"/>
      <c r="Q929" s="226"/>
      <c r="R929" s="226"/>
    </row>
    <row r="930" spans="1:18" ht="36">
      <c r="A930" s="223">
        <v>8</v>
      </c>
      <c r="B930" s="224" t="s">
        <v>265</v>
      </c>
      <c r="C930" s="210" t="s">
        <v>308</v>
      </c>
      <c r="D930" s="223" t="s">
        <v>266</v>
      </c>
      <c r="E930" s="226">
        <v>5.88</v>
      </c>
      <c r="F930" s="223">
        <v>0.82299999999999995</v>
      </c>
      <c r="G930" s="223"/>
      <c r="H930" s="226">
        <f t="shared" ref="H930" si="750">F930*H$7</f>
        <v>2.0309911699999996</v>
      </c>
      <c r="I930" s="226"/>
      <c r="J930" s="124" t="s">
        <v>267</v>
      </c>
      <c r="K930" s="126" t="s">
        <v>114</v>
      </c>
      <c r="L930" s="125" t="s">
        <v>277</v>
      </c>
      <c r="M930" s="125">
        <v>7.14</v>
      </c>
      <c r="N930" s="125">
        <v>28</v>
      </c>
      <c r="O930" s="226">
        <f>((N930*M930)/1.02+(N931*M931))*O$7</f>
        <v>232.06802879999992</v>
      </c>
      <c r="P930" s="226">
        <f t="shared" ref="P930" si="751">H930+I930+O930</f>
        <v>234.09901996999992</v>
      </c>
      <c r="Q930" s="226">
        <f t="shared" ref="Q930" si="752">O930*E930</f>
        <v>1364.5600093439996</v>
      </c>
      <c r="R930" s="226">
        <f t="shared" ref="R930" si="753">P930*E930</f>
        <v>1376.5022374235996</v>
      </c>
    </row>
    <row r="931" spans="1:18" ht="18">
      <c r="A931" s="223"/>
      <c r="B931" s="224"/>
      <c r="C931" s="210"/>
      <c r="D931" s="223"/>
      <c r="E931" s="226"/>
      <c r="F931" s="223"/>
      <c r="G931" s="223"/>
      <c r="H931" s="226"/>
      <c r="I931" s="226"/>
      <c r="J931" s="124" t="s">
        <v>130</v>
      </c>
      <c r="K931" s="126" t="s">
        <v>245</v>
      </c>
      <c r="L931" s="127" t="s">
        <v>268</v>
      </c>
      <c r="M931" s="125">
        <v>0.5</v>
      </c>
      <c r="N931" s="125">
        <v>5.84</v>
      </c>
      <c r="O931" s="226"/>
      <c r="P931" s="226"/>
      <c r="Q931" s="226"/>
      <c r="R931" s="226"/>
    </row>
    <row r="932" spans="1:18" ht="18">
      <c r="A932" s="85" t="s">
        <v>214</v>
      </c>
      <c r="B932" s="85"/>
      <c r="C932" s="85" t="s">
        <v>293</v>
      </c>
      <c r="D932" s="85"/>
      <c r="E932" s="85"/>
      <c r="F932" s="85"/>
      <c r="G932" s="85"/>
      <c r="H932" s="85"/>
      <c r="I932" s="85"/>
      <c r="J932" s="85"/>
      <c r="K932" s="85"/>
      <c r="L932" s="85"/>
      <c r="M932" s="85"/>
      <c r="N932" s="85"/>
      <c r="O932" s="85"/>
      <c r="P932" s="85"/>
      <c r="Q932" s="85"/>
      <c r="R932" s="85"/>
    </row>
    <row r="933" spans="1:18" ht="18">
      <c r="A933" s="237">
        <v>1</v>
      </c>
      <c r="B933" s="239" t="s">
        <v>250</v>
      </c>
      <c r="C933" s="232" t="s">
        <v>294</v>
      </c>
      <c r="D933" s="237" t="s">
        <v>245</v>
      </c>
      <c r="E933" s="237">
        <f>128*0.1</f>
        <v>12.8</v>
      </c>
      <c r="F933" s="237">
        <v>0.08</v>
      </c>
      <c r="G933" s="237">
        <v>0.26</v>
      </c>
      <c r="H933" s="243">
        <f>F933*H$7</f>
        <v>0.19742319999999999</v>
      </c>
      <c r="I933" s="243">
        <f>G933*I$7</f>
        <v>0.79497600000000002</v>
      </c>
      <c r="J933" s="124" t="s">
        <v>147</v>
      </c>
      <c r="K933" s="126" t="s">
        <v>245</v>
      </c>
      <c r="L933" s="126" t="s">
        <v>228</v>
      </c>
      <c r="M933" s="126">
        <v>1.22</v>
      </c>
      <c r="N933" s="126">
        <v>6</v>
      </c>
      <c r="O933" s="221">
        <f>((N933*M933)+(N934*M934))*O$7</f>
        <v>8.5561377600000004</v>
      </c>
      <c r="P933" s="221">
        <f t="shared" ref="P933" si="754">H933+I933+O933</f>
        <v>9.5485369599999999</v>
      </c>
      <c r="Q933" s="221">
        <f t="shared" ref="Q933" si="755">O933*E933</f>
        <v>109.51856332800001</v>
      </c>
      <c r="R933" s="221">
        <f t="shared" ref="R933" si="756">P933*E933</f>
        <v>122.221273088</v>
      </c>
    </row>
    <row r="934" spans="1:18" ht="18">
      <c r="A934" s="238"/>
      <c r="B934" s="240"/>
      <c r="C934" s="241"/>
      <c r="D934" s="238"/>
      <c r="E934" s="238"/>
      <c r="F934" s="238"/>
      <c r="G934" s="238"/>
      <c r="H934" s="244"/>
      <c r="I934" s="244"/>
      <c r="J934" s="124" t="s">
        <v>126</v>
      </c>
      <c r="K934" s="126" t="s">
        <v>245</v>
      </c>
      <c r="L934" s="142"/>
      <c r="M934" s="126">
        <v>7.0000000000000007E-2</v>
      </c>
      <c r="N934" s="126">
        <v>0.2</v>
      </c>
      <c r="O934" s="245"/>
      <c r="P934" s="245"/>
      <c r="Q934" s="245"/>
      <c r="R934" s="245"/>
    </row>
    <row r="935" spans="1:18" ht="18">
      <c r="A935" s="223">
        <v>2</v>
      </c>
      <c r="B935" s="269" t="s">
        <v>295</v>
      </c>
      <c r="C935" s="232" t="s">
        <v>296</v>
      </c>
      <c r="D935" s="237" t="s">
        <v>266</v>
      </c>
      <c r="E935" s="221">
        <v>1.28</v>
      </c>
      <c r="F935" s="237">
        <v>1.74</v>
      </c>
      <c r="G935" s="237">
        <v>11.06</v>
      </c>
      <c r="H935" s="221">
        <f>F935*H$7</f>
        <v>4.2939546000000002</v>
      </c>
      <c r="I935" s="221">
        <f t="shared" ref="I935" si="757">G935*I$7</f>
        <v>33.817056000000001</v>
      </c>
      <c r="J935" s="124" t="s">
        <v>121</v>
      </c>
      <c r="K935" s="126" t="s">
        <v>245</v>
      </c>
      <c r="L935" s="125" t="s">
        <v>297</v>
      </c>
      <c r="M935" s="125">
        <v>15.12</v>
      </c>
      <c r="N935" s="125">
        <v>4</v>
      </c>
      <c r="O935" s="250">
        <f>((N935*M935)+(N936*M936)+(N937*M937))*O$7</f>
        <v>78.258211199999977</v>
      </c>
      <c r="P935" s="221">
        <f t="shared" ref="P935" si="758">H935+I935+O935</f>
        <v>116.36922179999998</v>
      </c>
      <c r="Q935" s="221">
        <f t="shared" ref="Q935" si="759">O935*E935</f>
        <v>100.17051033599998</v>
      </c>
      <c r="R935" s="221">
        <f t="shared" ref="R935" si="760">P935*E935</f>
        <v>148.95260390399997</v>
      </c>
    </row>
    <row r="936" spans="1:18" ht="18">
      <c r="A936" s="261"/>
      <c r="B936" s="270"/>
      <c r="C936" s="249"/>
      <c r="D936" s="261"/>
      <c r="E936" s="222"/>
      <c r="F936" s="261"/>
      <c r="G936" s="261"/>
      <c r="H936" s="222"/>
      <c r="I936" s="222"/>
      <c r="J936" s="124" t="s">
        <v>124</v>
      </c>
      <c r="K936" s="126" t="s">
        <v>245</v>
      </c>
      <c r="L936" s="125" t="s">
        <v>125</v>
      </c>
      <c r="M936" s="125">
        <v>1.5</v>
      </c>
      <c r="N936" s="125">
        <v>4</v>
      </c>
      <c r="O936" s="251"/>
      <c r="P936" s="222"/>
      <c r="Q936" s="222"/>
      <c r="R936" s="222"/>
    </row>
    <row r="937" spans="1:18" ht="18">
      <c r="A937" s="238"/>
      <c r="B937" s="271"/>
      <c r="C937" s="241"/>
      <c r="D937" s="238"/>
      <c r="E937" s="245"/>
      <c r="F937" s="238"/>
      <c r="G937" s="238"/>
      <c r="H937" s="245"/>
      <c r="I937" s="245"/>
      <c r="J937" s="124" t="s">
        <v>126</v>
      </c>
      <c r="K937" s="126" t="s">
        <v>245</v>
      </c>
      <c r="L937" s="160"/>
      <c r="M937" s="125">
        <v>3</v>
      </c>
      <c r="N937" s="125">
        <v>0.2</v>
      </c>
      <c r="O937" s="252"/>
      <c r="P937" s="245"/>
      <c r="Q937" s="245"/>
      <c r="R937" s="245"/>
    </row>
    <row r="938" spans="1:18" ht="36">
      <c r="A938" s="125">
        <v>3</v>
      </c>
      <c r="B938" s="125" t="s">
        <v>298</v>
      </c>
      <c r="C938" s="152" t="s">
        <v>299</v>
      </c>
      <c r="D938" s="125" t="s">
        <v>114</v>
      </c>
      <c r="E938" s="161">
        <f>(4.12*128)/1000</f>
        <v>0.52736000000000005</v>
      </c>
      <c r="F938" s="125"/>
      <c r="G938" s="125">
        <v>2.2000000000000002</v>
      </c>
      <c r="H938" s="133"/>
      <c r="I938" s="138">
        <f t="shared" ref="I938" si="761">G938*I$7</f>
        <v>6.7267200000000003</v>
      </c>
      <c r="J938" s="152" t="s">
        <v>158</v>
      </c>
      <c r="K938" s="125" t="s">
        <v>114</v>
      </c>
      <c r="L938" s="125" t="s">
        <v>192</v>
      </c>
      <c r="M938" s="133">
        <v>1.03</v>
      </c>
      <c r="N938" s="125">
        <v>165</v>
      </c>
      <c r="O938" s="133">
        <f>N938*M938*O$7</f>
        <v>198.27046799999999</v>
      </c>
      <c r="P938" s="133">
        <f t="shared" ref="P938:P939" si="762">H938+I938+O938</f>
        <v>204.99718799999999</v>
      </c>
      <c r="Q938" s="133">
        <f t="shared" ref="Q938:Q939" si="763">O938*E938</f>
        <v>104.55991400448001</v>
      </c>
      <c r="R938" s="133">
        <f t="shared" ref="R938:R939" si="764">P938*E938</f>
        <v>108.10731706368001</v>
      </c>
    </row>
    <row r="939" spans="1:18" ht="72">
      <c r="A939" s="125">
        <v>4</v>
      </c>
      <c r="B939" s="144" t="s">
        <v>300</v>
      </c>
      <c r="C939" s="152" t="s">
        <v>301</v>
      </c>
      <c r="D939" s="125" t="s">
        <v>266</v>
      </c>
      <c r="E939" s="133">
        <v>1.28</v>
      </c>
      <c r="F939" s="125">
        <f>2.08+0.006</f>
        <v>2.0859999999999999</v>
      </c>
      <c r="G939" s="125">
        <v>4.74</v>
      </c>
      <c r="H939" s="138">
        <f t="shared" ref="H939" si="765">F939*H$7</f>
        <v>5.1478099399999993</v>
      </c>
      <c r="I939" s="138">
        <f>G939*I$7</f>
        <v>14.493024</v>
      </c>
      <c r="J939" s="152" t="s">
        <v>302</v>
      </c>
      <c r="K939" s="125" t="s">
        <v>114</v>
      </c>
      <c r="L939" s="125" t="s">
        <v>303</v>
      </c>
      <c r="M939" s="133">
        <v>12.21</v>
      </c>
      <c r="N939" s="125">
        <v>27</v>
      </c>
      <c r="O939" s="133">
        <f>N939*M939*O$7/1.02</f>
        <v>377.06491058823525</v>
      </c>
      <c r="P939" s="133">
        <f t="shared" si="762"/>
        <v>396.70574452823524</v>
      </c>
      <c r="Q939" s="133">
        <f t="shared" si="763"/>
        <v>482.6430855529411</v>
      </c>
      <c r="R939" s="133">
        <f t="shared" si="764"/>
        <v>507.7833529961411</v>
      </c>
    </row>
    <row r="940" spans="1:18" ht="18">
      <c r="A940" s="85" t="s">
        <v>215</v>
      </c>
      <c r="B940" s="85"/>
      <c r="C940" s="85" t="s">
        <v>210</v>
      </c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85"/>
      <c r="O940" s="85"/>
      <c r="P940" s="85"/>
      <c r="Q940" s="85"/>
      <c r="R940" s="85"/>
    </row>
    <row r="941" spans="1:18" ht="18">
      <c r="A941" s="208">
        <v>1</v>
      </c>
      <c r="B941" s="209" t="s">
        <v>201</v>
      </c>
      <c r="C941" s="210" t="s">
        <v>307</v>
      </c>
      <c r="D941" s="208" t="s">
        <v>122</v>
      </c>
      <c r="E941" s="281">
        <v>0.7</v>
      </c>
      <c r="F941" s="208">
        <v>4.49</v>
      </c>
      <c r="G941" s="208">
        <v>1.23</v>
      </c>
      <c r="H941" s="212">
        <f t="shared" ref="H941" si="766">F941*H$7</f>
        <v>11.0803771</v>
      </c>
      <c r="I941" s="212">
        <f>G941*I$7</f>
        <v>3.7608479999999997</v>
      </c>
      <c r="J941" s="124" t="s">
        <v>170</v>
      </c>
      <c r="K941" s="6" t="s">
        <v>122</v>
      </c>
      <c r="L941" s="125" t="s">
        <v>224</v>
      </c>
      <c r="M941" s="8">
        <v>1.0149999999999999</v>
      </c>
      <c r="N941" s="95">
        <v>29.93</v>
      </c>
      <c r="O941" s="275">
        <f>((N941*M941)/1.02+(N942*M942)+(N943*M943))*O$7</f>
        <v>45.747786011764703</v>
      </c>
      <c r="P941" s="212">
        <f>H941+I941+O941</f>
        <v>60.589011111764705</v>
      </c>
      <c r="Q941" s="212">
        <f>O941*E941</f>
        <v>32.023450208235289</v>
      </c>
      <c r="R941" s="212">
        <f>P941*E941</f>
        <v>42.412307778235288</v>
      </c>
    </row>
    <row r="942" spans="1:18" ht="18">
      <c r="A942" s="208"/>
      <c r="B942" s="209"/>
      <c r="C942" s="211"/>
      <c r="D942" s="208"/>
      <c r="E942" s="281"/>
      <c r="F942" s="208"/>
      <c r="G942" s="208"/>
      <c r="H942" s="212"/>
      <c r="I942" s="212"/>
      <c r="J942" s="88" t="s">
        <v>141</v>
      </c>
      <c r="K942" s="6" t="s">
        <v>202</v>
      </c>
      <c r="L942" s="8"/>
      <c r="M942" s="8">
        <v>1.28</v>
      </c>
      <c r="N942" s="8">
        <v>3.5</v>
      </c>
      <c r="O942" s="275"/>
      <c r="P942" s="212"/>
      <c r="Q942" s="212"/>
      <c r="R942" s="212"/>
    </row>
    <row r="943" spans="1:18" ht="18">
      <c r="A943" s="208"/>
      <c r="B943" s="209"/>
      <c r="C943" s="211"/>
      <c r="D943" s="208"/>
      <c r="E943" s="281"/>
      <c r="F943" s="208"/>
      <c r="G943" s="208"/>
      <c r="H943" s="212"/>
      <c r="I943" s="212"/>
      <c r="J943" s="88" t="s">
        <v>143</v>
      </c>
      <c r="K943" s="6" t="s">
        <v>122</v>
      </c>
      <c r="L943" s="127" t="s">
        <v>225</v>
      </c>
      <c r="M943" s="8">
        <v>3.9600000000000003E-2</v>
      </c>
      <c r="N943" s="125">
        <v>125</v>
      </c>
      <c r="O943" s="275"/>
      <c r="P943" s="212"/>
      <c r="Q943" s="212"/>
      <c r="R943" s="212"/>
    </row>
    <row r="944" spans="1:18" ht="54">
      <c r="A944" s="6">
        <v>2</v>
      </c>
      <c r="B944" s="6" t="s">
        <v>203</v>
      </c>
      <c r="C944" s="151" t="s">
        <v>209</v>
      </c>
      <c r="D944" s="6" t="s">
        <v>122</v>
      </c>
      <c r="E944" s="165">
        <v>4</v>
      </c>
      <c r="F944" s="6">
        <v>4.4000000000000004</v>
      </c>
      <c r="G944" s="6">
        <v>4.3</v>
      </c>
      <c r="H944" s="12">
        <f t="shared" ref="H944:H945" si="767">F944*H$7</f>
        <v>10.858276</v>
      </c>
      <c r="I944" s="12">
        <f>G944*I$7</f>
        <v>13.147679999999999</v>
      </c>
      <c r="J944" s="88"/>
      <c r="K944" s="6"/>
      <c r="L944" s="6"/>
      <c r="M944" s="6"/>
      <c r="N944" s="6"/>
      <c r="O944" s="12"/>
      <c r="P944" s="12">
        <f>H944+I944+O944</f>
        <v>24.005955999999998</v>
      </c>
      <c r="Q944" s="12"/>
      <c r="R944" s="12">
        <f>P944*E944</f>
        <v>96.023823999999991</v>
      </c>
    </row>
    <row r="945" spans="1:18" ht="18">
      <c r="A945" s="6">
        <v>3</v>
      </c>
      <c r="B945" s="6" t="s">
        <v>162</v>
      </c>
      <c r="C945" s="124" t="s">
        <v>204</v>
      </c>
      <c r="D945" s="6" t="s">
        <v>114</v>
      </c>
      <c r="E945" s="119">
        <f>4*1.95</f>
        <v>7.8</v>
      </c>
      <c r="F945" s="6">
        <v>0.23</v>
      </c>
      <c r="G945" s="6"/>
      <c r="H945" s="12">
        <f t="shared" si="767"/>
        <v>0.56759170000000003</v>
      </c>
      <c r="I945" s="12"/>
      <c r="J945" s="6"/>
      <c r="K945" s="6"/>
      <c r="L945" s="6"/>
      <c r="M945" s="6"/>
      <c r="N945" s="6"/>
      <c r="O945" s="6"/>
      <c r="P945" s="12">
        <f>H945+I945+O945</f>
        <v>0.56759170000000003</v>
      </c>
      <c r="Q945" s="12"/>
      <c r="R945" s="12">
        <f>P945*E945</f>
        <v>4.4272152600000005</v>
      </c>
    </row>
    <row r="946" spans="1:18" ht="18">
      <c r="A946" s="53">
        <v>4</v>
      </c>
      <c r="B946" s="93" t="s">
        <v>115</v>
      </c>
      <c r="C946" s="123" t="s">
        <v>395</v>
      </c>
      <c r="D946" s="95" t="s">
        <v>114</v>
      </c>
      <c r="E946" s="119">
        <f>4*1.95</f>
        <v>7.8</v>
      </c>
      <c r="F946" s="53"/>
      <c r="G946" s="54">
        <v>0.5</v>
      </c>
      <c r="H946" s="54"/>
      <c r="I946" s="54">
        <f t="shared" ref="I946" si="768">G946*I$7</f>
        <v>1.5287999999999999</v>
      </c>
      <c r="J946" s="94"/>
      <c r="K946" s="53"/>
      <c r="L946" s="95"/>
      <c r="M946" s="95"/>
      <c r="N946" s="95"/>
      <c r="O946" s="54"/>
      <c r="P946" s="54">
        <f t="shared" ref="P946" si="769">H946+I946+O946</f>
        <v>1.5287999999999999</v>
      </c>
      <c r="Q946" s="54"/>
      <c r="R946" s="54">
        <f t="shared" ref="R946" si="770">P946*E946</f>
        <v>11.924639999999998</v>
      </c>
    </row>
    <row r="947" spans="1:18" ht="54">
      <c r="A947" s="6">
        <v>5</v>
      </c>
      <c r="B947" s="120" t="s">
        <v>205</v>
      </c>
      <c r="C947" s="124" t="s">
        <v>206</v>
      </c>
      <c r="D947" s="6" t="s">
        <v>207</v>
      </c>
      <c r="E947" s="133">
        <f>(1.5*1.5*2)/100</f>
        <v>4.4999999999999998E-2</v>
      </c>
      <c r="F947" s="6">
        <v>10.199999999999999</v>
      </c>
      <c r="G947" s="6">
        <v>1.41</v>
      </c>
      <c r="H947" s="12">
        <f>F947*H$7</f>
        <v>25.171457999999998</v>
      </c>
      <c r="I947" s="12">
        <f>G947*I$7</f>
        <v>4.3112159999999999</v>
      </c>
      <c r="J947" s="88" t="s">
        <v>136</v>
      </c>
      <c r="K947" s="6" t="s">
        <v>122</v>
      </c>
      <c r="L947" s="106" t="s">
        <v>191</v>
      </c>
      <c r="M947" s="8">
        <v>3.06</v>
      </c>
      <c r="N947" s="8">
        <v>26</v>
      </c>
      <c r="O947" s="12">
        <f>N947*M947*O$7</f>
        <v>92.817878399999998</v>
      </c>
      <c r="P947" s="12">
        <f>H947+I947+O947</f>
        <v>122.30055239999999</v>
      </c>
      <c r="Q947" s="12">
        <f>O947*E947</f>
        <v>4.1768045279999999</v>
      </c>
      <c r="R947" s="12">
        <f>P947*E947</f>
        <v>5.5035248579999996</v>
      </c>
    </row>
    <row r="948" spans="1:18" ht="36">
      <c r="A948" s="276">
        <v>6</v>
      </c>
      <c r="B948" s="277" t="s">
        <v>211</v>
      </c>
      <c r="C948" s="210" t="s">
        <v>304</v>
      </c>
      <c r="D948" s="276" t="s">
        <v>153</v>
      </c>
      <c r="E948" s="279">
        <v>2</v>
      </c>
      <c r="F948" s="276">
        <v>0.8</v>
      </c>
      <c r="G948" s="276">
        <v>0.09</v>
      </c>
      <c r="H948" s="280">
        <f>F948*H$7</f>
        <v>1.974232</v>
      </c>
      <c r="I948" s="280">
        <f t="shared" ref="I948" si="771">G948*I$7</f>
        <v>0.27518399999999998</v>
      </c>
      <c r="J948" s="124" t="s">
        <v>305</v>
      </c>
      <c r="K948" s="53" t="s">
        <v>153</v>
      </c>
      <c r="L948" s="127" t="s">
        <v>306</v>
      </c>
      <c r="M948" s="95">
        <v>1</v>
      </c>
      <c r="N948" s="95">
        <v>104.17</v>
      </c>
      <c r="O948" s="280">
        <f>((N948*M948)+(N949*M949))*O$7</f>
        <v>124.50557076</v>
      </c>
      <c r="P948" s="280">
        <f t="shared" ref="P948" si="772">H948+I948+O948</f>
        <v>126.75498675999999</v>
      </c>
      <c r="Q948" s="280">
        <f>O948*E948</f>
        <v>249.01114152</v>
      </c>
      <c r="R948" s="280">
        <f t="shared" ref="R948" si="773">P948*E948</f>
        <v>253.50997351999999</v>
      </c>
    </row>
    <row r="949" spans="1:18" ht="18">
      <c r="A949" s="276"/>
      <c r="B949" s="277"/>
      <c r="C949" s="278"/>
      <c r="D949" s="276"/>
      <c r="E949" s="279"/>
      <c r="F949" s="276"/>
      <c r="G949" s="276"/>
      <c r="H949" s="280"/>
      <c r="I949" s="280"/>
      <c r="J949" s="107" t="s">
        <v>180</v>
      </c>
      <c r="K949" s="53" t="s">
        <v>145</v>
      </c>
      <c r="L949" s="108"/>
      <c r="M949" s="95">
        <v>2.7</v>
      </c>
      <c r="N949" s="95">
        <v>0.94499999999999995</v>
      </c>
      <c r="O949" s="280"/>
      <c r="P949" s="280"/>
      <c r="Q949" s="280"/>
      <c r="R949" s="280"/>
    </row>
    <row r="950" spans="1:18" ht="18">
      <c r="A950" s="85"/>
      <c r="B950" s="85"/>
      <c r="C950" s="85" t="s">
        <v>319</v>
      </c>
      <c r="D950" s="85"/>
      <c r="E950" s="85"/>
      <c r="F950" s="85"/>
      <c r="G950" s="85"/>
      <c r="H950" s="85"/>
      <c r="I950" s="85"/>
      <c r="J950" s="85"/>
      <c r="K950" s="85"/>
      <c r="L950" s="85"/>
      <c r="M950" s="85"/>
      <c r="N950" s="85"/>
      <c r="O950" s="85"/>
      <c r="P950" s="85"/>
      <c r="Q950" s="85"/>
      <c r="R950" s="85"/>
    </row>
    <row r="951" spans="1:18" ht="18">
      <c r="A951" s="85" t="s">
        <v>107</v>
      </c>
      <c r="B951" s="157"/>
      <c r="C951" s="85" t="s">
        <v>291</v>
      </c>
      <c r="D951" s="85"/>
      <c r="E951" s="85"/>
      <c r="F951" s="85"/>
      <c r="G951" s="85"/>
      <c r="H951" s="158"/>
      <c r="I951" s="158"/>
      <c r="J951" s="85"/>
      <c r="K951" s="85"/>
      <c r="L951" s="85"/>
      <c r="M951" s="85"/>
      <c r="N951" s="85"/>
      <c r="O951" s="158"/>
      <c r="P951" s="158"/>
      <c r="Q951" s="158"/>
      <c r="R951" s="158"/>
    </row>
    <row r="952" spans="1:18" ht="36">
      <c r="A952" s="126">
        <v>1</v>
      </c>
      <c r="B952" s="140" t="s">
        <v>109</v>
      </c>
      <c r="C952" s="124" t="s">
        <v>286</v>
      </c>
      <c r="D952" s="126" t="s">
        <v>242</v>
      </c>
      <c r="E952" s="126">
        <v>5.0000000000000001E-3</v>
      </c>
      <c r="F952" s="126"/>
      <c r="G952" s="126">
        <f>140+234.8</f>
        <v>374.8</v>
      </c>
      <c r="H952" s="138"/>
      <c r="I952" s="138">
        <f t="shared" ref="I952:I958" si="774">G952*I$7</f>
        <v>1145.98848</v>
      </c>
      <c r="J952" s="124"/>
      <c r="K952" s="126"/>
      <c r="L952" s="125"/>
      <c r="M952" s="125"/>
      <c r="N952" s="125"/>
      <c r="O952" s="138"/>
      <c r="P952" s="138">
        <f t="shared" ref="P952:P958" si="775">H952+I952+O952</f>
        <v>1145.98848</v>
      </c>
      <c r="Q952" s="138"/>
      <c r="R952" s="138">
        <f t="shared" ref="R952:R958" si="776">P952*E952</f>
        <v>5.7299423999999997</v>
      </c>
    </row>
    <row r="953" spans="1:18" ht="54">
      <c r="A953" s="126">
        <v>2</v>
      </c>
      <c r="B953" s="141" t="s">
        <v>243</v>
      </c>
      <c r="C953" s="124" t="s">
        <v>244</v>
      </c>
      <c r="D953" s="126" t="s">
        <v>113</v>
      </c>
      <c r="E953" s="139">
        <v>5.0000000000000001E-3</v>
      </c>
      <c r="F953" s="126">
        <v>5.6</v>
      </c>
      <c r="G953" s="126">
        <f>47.6+83.4</f>
        <v>131</v>
      </c>
      <c r="H953" s="138">
        <f>F953*H$7</f>
        <v>13.819623999999999</v>
      </c>
      <c r="I953" s="138">
        <f t="shared" si="774"/>
        <v>400.54559999999998</v>
      </c>
      <c r="J953" s="124" t="s">
        <v>126</v>
      </c>
      <c r="K953" s="126" t="s">
        <v>245</v>
      </c>
      <c r="L953" s="145"/>
      <c r="M953" s="125">
        <v>1000</v>
      </c>
      <c r="N953" s="125">
        <v>0.2</v>
      </c>
      <c r="O953" s="138">
        <f>N953*M953*O$7</f>
        <v>233.32799999999997</v>
      </c>
      <c r="P953" s="138">
        <f t="shared" si="775"/>
        <v>647.69322399999987</v>
      </c>
      <c r="Q953" s="138">
        <f>O953*E953</f>
        <v>1.1666399999999999</v>
      </c>
      <c r="R953" s="138">
        <f t="shared" si="776"/>
        <v>3.2384661199999996</v>
      </c>
    </row>
    <row r="954" spans="1:18" ht="36">
      <c r="A954" s="126">
        <v>3</v>
      </c>
      <c r="B954" s="140" t="s">
        <v>287</v>
      </c>
      <c r="C954" s="151" t="s">
        <v>292</v>
      </c>
      <c r="D954" s="126" t="s">
        <v>288</v>
      </c>
      <c r="E954" s="139">
        <v>0.125</v>
      </c>
      <c r="F954" s="139"/>
      <c r="G954" s="126">
        <f>96+40.5</f>
        <v>136.5</v>
      </c>
      <c r="H954" s="133"/>
      <c r="I954" s="133">
        <f t="shared" si="774"/>
        <v>417.36239999999998</v>
      </c>
      <c r="J954" s="124"/>
      <c r="K954" s="126"/>
      <c r="L954" s="125"/>
      <c r="M954" s="125"/>
      <c r="N954" s="125"/>
      <c r="O954" s="138"/>
      <c r="P954" s="138">
        <f t="shared" si="775"/>
        <v>417.36239999999998</v>
      </c>
      <c r="Q954" s="138"/>
      <c r="R954" s="138">
        <f t="shared" si="776"/>
        <v>52.170299999999997</v>
      </c>
    </row>
    <row r="955" spans="1:18" ht="36">
      <c r="A955" s="126">
        <v>4</v>
      </c>
      <c r="B955" s="127" t="s">
        <v>111</v>
      </c>
      <c r="C955" s="149" t="s">
        <v>289</v>
      </c>
      <c r="D955" s="125" t="s">
        <v>113</v>
      </c>
      <c r="E955" s="139">
        <v>0.125</v>
      </c>
      <c r="F955" s="125">
        <v>5.92</v>
      </c>
      <c r="G955" s="125">
        <v>187.67</v>
      </c>
      <c r="H955" s="133">
        <f t="shared" ref="H955" si="777">F955*H$7</f>
        <v>14.6093168</v>
      </c>
      <c r="I955" s="133">
        <f t="shared" si="774"/>
        <v>573.81979199999989</v>
      </c>
      <c r="J955" s="134"/>
      <c r="K955" s="125"/>
      <c r="L955" s="125"/>
      <c r="M955" s="125"/>
      <c r="N955" s="125"/>
      <c r="O955" s="133"/>
      <c r="P955" s="133">
        <f t="shared" si="775"/>
        <v>588.42910879999988</v>
      </c>
      <c r="Q955" s="133"/>
      <c r="R955" s="133">
        <f t="shared" si="776"/>
        <v>73.553638599999985</v>
      </c>
    </row>
    <row r="956" spans="1:18" ht="36">
      <c r="A956" s="126">
        <v>5</v>
      </c>
      <c r="B956" s="135" t="s">
        <v>115</v>
      </c>
      <c r="C956" s="124" t="s">
        <v>395</v>
      </c>
      <c r="D956" s="136" t="s">
        <v>114</v>
      </c>
      <c r="E956" s="156">
        <v>243</v>
      </c>
      <c r="F956" s="126"/>
      <c r="G956" s="126">
        <v>0.5</v>
      </c>
      <c r="H956" s="133"/>
      <c r="I956" s="133">
        <f t="shared" si="774"/>
        <v>1.5287999999999999</v>
      </c>
      <c r="J956" s="124"/>
      <c r="K956" s="126"/>
      <c r="L956" s="127"/>
      <c r="M956" s="125"/>
      <c r="N956" s="125"/>
      <c r="O956" s="138"/>
      <c r="P956" s="139">
        <f t="shared" si="775"/>
        <v>1.5287999999999999</v>
      </c>
      <c r="Q956" s="138"/>
      <c r="R956" s="138">
        <f t="shared" si="776"/>
        <v>371.4984</v>
      </c>
    </row>
    <row r="957" spans="1:18" ht="36">
      <c r="A957" s="126">
        <v>6</v>
      </c>
      <c r="B957" s="135" t="s">
        <v>116</v>
      </c>
      <c r="C957" s="150" t="s">
        <v>290</v>
      </c>
      <c r="D957" s="126" t="s">
        <v>118</v>
      </c>
      <c r="E957" s="159">
        <v>12.46</v>
      </c>
      <c r="F957" s="126"/>
      <c r="G957" s="126">
        <v>9.4</v>
      </c>
      <c r="H957" s="138"/>
      <c r="I957" s="138">
        <f t="shared" si="774"/>
        <v>28.741440000000001</v>
      </c>
      <c r="J957" s="123"/>
      <c r="K957" s="126"/>
      <c r="L957" s="125"/>
      <c r="M957" s="125"/>
      <c r="N957" s="125"/>
      <c r="O957" s="138"/>
      <c r="P957" s="138">
        <f t="shared" si="775"/>
        <v>28.741440000000001</v>
      </c>
      <c r="Q957" s="138"/>
      <c r="R957" s="138">
        <f t="shared" si="776"/>
        <v>358.11834240000002</v>
      </c>
    </row>
    <row r="958" spans="1:18" ht="18">
      <c r="A958" s="237">
        <v>7</v>
      </c>
      <c r="B958" s="239" t="s">
        <v>250</v>
      </c>
      <c r="C958" s="232" t="s">
        <v>256</v>
      </c>
      <c r="D958" s="237" t="s">
        <v>245</v>
      </c>
      <c r="E958" s="237">
        <f>1246*0.1</f>
        <v>124.60000000000001</v>
      </c>
      <c r="F958" s="237">
        <v>0.08</v>
      </c>
      <c r="G958" s="237">
        <v>0.26</v>
      </c>
      <c r="H958" s="243">
        <f t="shared" ref="H958" si="778">F958*H$7</f>
        <v>0.19742319999999999</v>
      </c>
      <c r="I958" s="243">
        <f t="shared" si="774"/>
        <v>0.79497600000000002</v>
      </c>
      <c r="J958" s="124" t="s">
        <v>147</v>
      </c>
      <c r="K958" s="126" t="s">
        <v>245</v>
      </c>
      <c r="L958" s="125" t="s">
        <v>228</v>
      </c>
      <c r="M958" s="126">
        <v>1.22</v>
      </c>
      <c r="N958" s="125">
        <v>6</v>
      </c>
      <c r="O958" s="221">
        <f>((N958*M958)+(N959*M959))*O$7</f>
        <v>8.5561377600000004</v>
      </c>
      <c r="P958" s="221">
        <f t="shared" si="775"/>
        <v>9.5485369599999999</v>
      </c>
      <c r="Q958" s="221">
        <f>O958*E958</f>
        <v>1066.094764896</v>
      </c>
      <c r="R958" s="221">
        <f t="shared" si="776"/>
        <v>1189.747705216</v>
      </c>
    </row>
    <row r="959" spans="1:18" ht="18">
      <c r="A959" s="238"/>
      <c r="B959" s="240"/>
      <c r="C959" s="241"/>
      <c r="D959" s="238"/>
      <c r="E959" s="238"/>
      <c r="F959" s="238"/>
      <c r="G959" s="238"/>
      <c r="H959" s="244"/>
      <c r="I959" s="244"/>
      <c r="J959" s="124" t="s">
        <v>126</v>
      </c>
      <c r="K959" s="126" t="s">
        <v>245</v>
      </c>
      <c r="L959" s="145"/>
      <c r="M959" s="125">
        <v>7.0000000000000007E-2</v>
      </c>
      <c r="N959" s="125">
        <v>0.2</v>
      </c>
      <c r="O959" s="245"/>
      <c r="P959" s="245"/>
      <c r="Q959" s="245"/>
      <c r="R959" s="245"/>
    </row>
    <row r="960" spans="1:18" ht="18">
      <c r="A960" s="85" t="s">
        <v>149</v>
      </c>
      <c r="B960" s="85"/>
      <c r="C960" s="85" t="s">
        <v>262</v>
      </c>
      <c r="D960" s="85"/>
      <c r="E960" s="85"/>
      <c r="F960" s="85"/>
      <c r="G960" s="85"/>
      <c r="H960" s="85"/>
      <c r="I960" s="85"/>
      <c r="J960" s="85"/>
      <c r="K960" s="85"/>
      <c r="L960" s="85"/>
      <c r="M960" s="85"/>
      <c r="N960" s="85"/>
      <c r="O960" s="85"/>
      <c r="P960" s="85"/>
      <c r="Q960" s="85"/>
      <c r="R960" s="85"/>
    </row>
    <row r="961" spans="1:18" ht="36">
      <c r="A961" s="126">
        <v>1</v>
      </c>
      <c r="B961" s="140" t="s">
        <v>287</v>
      </c>
      <c r="C961" s="151" t="s">
        <v>292</v>
      </c>
      <c r="D961" s="126" t="s">
        <v>288</v>
      </c>
      <c r="E961" s="139">
        <v>0.1709</v>
      </c>
      <c r="F961" s="139"/>
      <c r="G961" s="126">
        <f>96+40.5</f>
        <v>136.5</v>
      </c>
      <c r="H961" s="133"/>
      <c r="I961" s="133">
        <f t="shared" ref="I961:I965" si="779">G961*I$7</f>
        <v>417.36239999999998</v>
      </c>
      <c r="J961" s="124"/>
      <c r="K961" s="126"/>
      <c r="L961" s="125"/>
      <c r="M961" s="125"/>
      <c r="N961" s="125"/>
      <c r="O961" s="138"/>
      <c r="P961" s="138">
        <f t="shared" ref="P961:P965" si="780">H961+I961+O961</f>
        <v>417.36239999999998</v>
      </c>
      <c r="Q961" s="138"/>
      <c r="R961" s="138">
        <f t="shared" ref="R961:R965" si="781">P961*E961</f>
        <v>71.327234159999989</v>
      </c>
    </row>
    <row r="962" spans="1:18" ht="36">
      <c r="A962" s="126">
        <v>2</v>
      </c>
      <c r="B962" s="127" t="s">
        <v>111</v>
      </c>
      <c r="C962" s="149" t="s">
        <v>289</v>
      </c>
      <c r="D962" s="125" t="s">
        <v>113</v>
      </c>
      <c r="E962" s="139">
        <v>0.1709</v>
      </c>
      <c r="F962" s="125">
        <v>5.92</v>
      </c>
      <c r="G962" s="125">
        <v>187.67</v>
      </c>
      <c r="H962" s="133">
        <f t="shared" ref="H962" si="782">F962*H$7</f>
        <v>14.6093168</v>
      </c>
      <c r="I962" s="133">
        <f t="shared" si="779"/>
        <v>573.81979199999989</v>
      </c>
      <c r="J962" s="134"/>
      <c r="K962" s="125"/>
      <c r="L962" s="125"/>
      <c r="M962" s="125"/>
      <c r="N962" s="125"/>
      <c r="O962" s="133"/>
      <c r="P962" s="133">
        <f t="shared" si="780"/>
        <v>588.42910879999988</v>
      </c>
      <c r="Q962" s="133"/>
      <c r="R962" s="133">
        <f t="shared" si="781"/>
        <v>100.56253469391997</v>
      </c>
    </row>
    <row r="963" spans="1:18" ht="36">
      <c r="A963" s="126">
        <v>3</v>
      </c>
      <c r="B963" s="135" t="s">
        <v>115</v>
      </c>
      <c r="C963" s="124" t="s">
        <v>395</v>
      </c>
      <c r="D963" s="136" t="s">
        <v>114</v>
      </c>
      <c r="E963" s="137">
        <v>333.2</v>
      </c>
      <c r="F963" s="126"/>
      <c r="G963" s="126">
        <v>0.5</v>
      </c>
      <c r="H963" s="133"/>
      <c r="I963" s="133">
        <f t="shared" si="779"/>
        <v>1.5287999999999999</v>
      </c>
      <c r="J963" s="124"/>
      <c r="K963" s="126"/>
      <c r="L963" s="127"/>
      <c r="M963" s="125"/>
      <c r="N963" s="125"/>
      <c r="O963" s="138"/>
      <c r="P963" s="139">
        <f t="shared" si="780"/>
        <v>1.5287999999999999</v>
      </c>
      <c r="Q963" s="138"/>
      <c r="R963" s="138">
        <f t="shared" si="781"/>
        <v>509.39615999999995</v>
      </c>
    </row>
    <row r="964" spans="1:18" ht="36">
      <c r="A964" s="126">
        <v>4</v>
      </c>
      <c r="B964" s="135" t="s">
        <v>116</v>
      </c>
      <c r="C964" s="150" t="s">
        <v>290</v>
      </c>
      <c r="D964" s="126" t="s">
        <v>118</v>
      </c>
      <c r="E964" s="159">
        <v>7.12</v>
      </c>
      <c r="F964" s="126"/>
      <c r="G964" s="126">
        <v>9.4</v>
      </c>
      <c r="H964" s="138"/>
      <c r="I964" s="138">
        <f t="shared" si="779"/>
        <v>28.741440000000001</v>
      </c>
      <c r="J964" s="123"/>
      <c r="K964" s="126"/>
      <c r="L964" s="125"/>
      <c r="M964" s="125"/>
      <c r="N964" s="125"/>
      <c r="O964" s="138"/>
      <c r="P964" s="138">
        <f t="shared" si="780"/>
        <v>28.741440000000001</v>
      </c>
      <c r="Q964" s="138"/>
      <c r="R964" s="138">
        <f t="shared" si="781"/>
        <v>204.6390528</v>
      </c>
    </row>
    <row r="965" spans="1:18" ht="54">
      <c r="A965" s="272">
        <v>5</v>
      </c>
      <c r="B965" s="272" t="s">
        <v>263</v>
      </c>
      <c r="C965" s="210" t="s">
        <v>275</v>
      </c>
      <c r="D965" s="272" t="s">
        <v>169</v>
      </c>
      <c r="E965" s="272">
        <v>356</v>
      </c>
      <c r="F965" s="272">
        <v>0.59199999999999997</v>
      </c>
      <c r="G965" s="272">
        <v>7.1000000000000004E-3</v>
      </c>
      <c r="H965" s="226">
        <f t="shared" ref="H965" si="783">F965*H$7</f>
        <v>1.4609316799999998</v>
      </c>
      <c r="I965" s="226">
        <f t="shared" si="779"/>
        <v>2.1708959999999999E-2</v>
      </c>
      <c r="J965" s="124" t="s">
        <v>276</v>
      </c>
      <c r="K965" s="140" t="s">
        <v>169</v>
      </c>
      <c r="L965" s="125" t="s">
        <v>278</v>
      </c>
      <c r="M965" s="144">
        <v>1</v>
      </c>
      <c r="N965" s="125">
        <v>5.75</v>
      </c>
      <c r="O965" s="227">
        <f>((N965*M965)+(N966*M966)/1.02+(N967*M967))*O$7</f>
        <v>8.0614618122352937</v>
      </c>
      <c r="P965" s="226">
        <f t="shared" si="780"/>
        <v>9.5441024522352933</v>
      </c>
      <c r="Q965" s="226">
        <f t="shared" ref="Q965" si="784">O965*E965</f>
        <v>2869.8804051557645</v>
      </c>
      <c r="R965" s="226">
        <f t="shared" si="781"/>
        <v>3397.7004729957644</v>
      </c>
    </row>
    <row r="966" spans="1:18" ht="18">
      <c r="A966" s="272"/>
      <c r="B966" s="272"/>
      <c r="C966" s="210"/>
      <c r="D966" s="272"/>
      <c r="E966" s="272"/>
      <c r="F966" s="272"/>
      <c r="G966" s="272"/>
      <c r="H966" s="226"/>
      <c r="I966" s="226"/>
      <c r="J966" s="124" t="s">
        <v>170</v>
      </c>
      <c r="K966" s="126" t="s">
        <v>245</v>
      </c>
      <c r="L966" s="125" t="s">
        <v>224</v>
      </c>
      <c r="M966" s="144">
        <v>3.9E-2</v>
      </c>
      <c r="N966" s="125">
        <v>29.93</v>
      </c>
      <c r="O966" s="227"/>
      <c r="P966" s="226"/>
      <c r="Q966" s="226"/>
      <c r="R966" s="226"/>
    </row>
    <row r="967" spans="1:18" ht="18">
      <c r="A967" s="272"/>
      <c r="B967" s="272"/>
      <c r="C967" s="210"/>
      <c r="D967" s="272"/>
      <c r="E967" s="272"/>
      <c r="F967" s="272"/>
      <c r="G967" s="272"/>
      <c r="H967" s="226"/>
      <c r="I967" s="226"/>
      <c r="J967" s="124" t="s">
        <v>136</v>
      </c>
      <c r="K967" s="126" t="s">
        <v>245</v>
      </c>
      <c r="L967" s="147" t="s">
        <v>191</v>
      </c>
      <c r="M967" s="144">
        <v>5.9999999999999995E-4</v>
      </c>
      <c r="N967" s="125">
        <v>26</v>
      </c>
      <c r="O967" s="227"/>
      <c r="P967" s="226"/>
      <c r="Q967" s="226"/>
      <c r="R967" s="226"/>
    </row>
    <row r="968" spans="1:18" ht="18">
      <c r="A968" s="223">
        <v>6</v>
      </c>
      <c r="B968" s="224" t="s">
        <v>269</v>
      </c>
      <c r="C968" s="210" t="s">
        <v>282</v>
      </c>
      <c r="D968" s="223" t="s">
        <v>245</v>
      </c>
      <c r="E968" s="226">
        <f>356*0.1*0.2</f>
        <v>7.120000000000001</v>
      </c>
      <c r="F968" s="223">
        <v>3.12</v>
      </c>
      <c r="G968" s="223">
        <v>1.27</v>
      </c>
      <c r="H968" s="226">
        <f t="shared" ref="H968" si="785">F968*H$7</f>
        <v>7.6995047999999997</v>
      </c>
      <c r="I968" s="226">
        <f>G968*I$7</f>
        <v>3.8831519999999999</v>
      </c>
      <c r="J968" s="124" t="s">
        <v>170</v>
      </c>
      <c r="K968" s="126" t="s">
        <v>129</v>
      </c>
      <c r="L968" s="125" t="s">
        <v>224</v>
      </c>
      <c r="M968" s="125">
        <v>1.0149999999999999</v>
      </c>
      <c r="N968" s="125">
        <v>29.93</v>
      </c>
      <c r="O968" s="227">
        <f>((N968*M968)/1.02+(N969*M969)+(N970*M970)+(N971*M971)+(N972*M972))*O$7</f>
        <v>45.125966891764698</v>
      </c>
      <c r="P968" s="226">
        <f t="shared" ref="P968" si="786">H968+I968+O968</f>
        <v>56.7086236917647</v>
      </c>
      <c r="Q968" s="226">
        <f>O968*E968</f>
        <v>321.29688426936468</v>
      </c>
      <c r="R968" s="226">
        <f t="shared" ref="R968" si="787">P968*E968</f>
        <v>403.76540068536474</v>
      </c>
    </row>
    <row r="969" spans="1:18" ht="18">
      <c r="A969" s="223"/>
      <c r="B969" s="224"/>
      <c r="C969" s="210"/>
      <c r="D969" s="223"/>
      <c r="E969" s="226"/>
      <c r="F969" s="223"/>
      <c r="G969" s="223"/>
      <c r="H969" s="226"/>
      <c r="I969" s="226"/>
      <c r="J969" s="124" t="s">
        <v>141</v>
      </c>
      <c r="K969" s="126" t="s">
        <v>270</v>
      </c>
      <c r="L969" s="126"/>
      <c r="M969" s="125">
        <v>0.92</v>
      </c>
      <c r="N969" s="126">
        <v>3.5</v>
      </c>
      <c r="O969" s="227"/>
      <c r="P969" s="226"/>
      <c r="Q969" s="226"/>
      <c r="R969" s="226"/>
    </row>
    <row r="970" spans="1:18" ht="18">
      <c r="A970" s="223"/>
      <c r="B970" s="224"/>
      <c r="C970" s="210"/>
      <c r="D970" s="223"/>
      <c r="E970" s="226"/>
      <c r="F970" s="223"/>
      <c r="G970" s="223"/>
      <c r="H970" s="226"/>
      <c r="I970" s="226"/>
      <c r="J970" s="124" t="s">
        <v>143</v>
      </c>
      <c r="K970" s="126" t="s">
        <v>245</v>
      </c>
      <c r="L970" s="127" t="s">
        <v>225</v>
      </c>
      <c r="M970" s="125">
        <v>2.7799999999999998E-2</v>
      </c>
      <c r="N970" s="125">
        <v>125</v>
      </c>
      <c r="O970" s="227"/>
      <c r="P970" s="226"/>
      <c r="Q970" s="226"/>
      <c r="R970" s="226"/>
    </row>
    <row r="971" spans="1:18" ht="18">
      <c r="A971" s="223"/>
      <c r="B971" s="224"/>
      <c r="C971" s="210"/>
      <c r="D971" s="223"/>
      <c r="E971" s="226"/>
      <c r="F971" s="223"/>
      <c r="G971" s="223"/>
      <c r="H971" s="226"/>
      <c r="I971" s="226"/>
      <c r="J971" s="124" t="s">
        <v>144</v>
      </c>
      <c r="K971" s="126" t="s">
        <v>145</v>
      </c>
      <c r="L971" s="127" t="s">
        <v>230</v>
      </c>
      <c r="M971" s="125">
        <v>0.9</v>
      </c>
      <c r="N971" s="125">
        <v>1</v>
      </c>
      <c r="O971" s="227"/>
      <c r="P971" s="226"/>
      <c r="Q971" s="226"/>
      <c r="R971" s="226"/>
    </row>
    <row r="972" spans="1:18" ht="18">
      <c r="A972" s="223"/>
      <c r="B972" s="224"/>
      <c r="C972" s="210"/>
      <c r="D972" s="223"/>
      <c r="E972" s="226"/>
      <c r="F972" s="223"/>
      <c r="G972" s="223"/>
      <c r="H972" s="226"/>
      <c r="I972" s="226"/>
      <c r="J972" s="124" t="s">
        <v>271</v>
      </c>
      <c r="K972" s="126" t="s">
        <v>145</v>
      </c>
      <c r="L972" s="125" t="s">
        <v>279</v>
      </c>
      <c r="M972" s="125">
        <v>1.4</v>
      </c>
      <c r="N972" s="125">
        <v>0.93</v>
      </c>
      <c r="O972" s="227"/>
      <c r="P972" s="226"/>
      <c r="Q972" s="226"/>
      <c r="R972" s="226"/>
    </row>
    <row r="973" spans="1:18" ht="30.75" customHeight="1">
      <c r="A973" s="223">
        <v>7</v>
      </c>
      <c r="B973" s="224" t="s">
        <v>250</v>
      </c>
      <c r="C973" s="210" t="s">
        <v>264</v>
      </c>
      <c r="D973" s="223" t="s">
        <v>245</v>
      </c>
      <c r="E973" s="223">
        <f>584*0.12</f>
        <v>70.08</v>
      </c>
      <c r="F973" s="223">
        <v>0.08</v>
      </c>
      <c r="G973" s="223">
        <v>0.26</v>
      </c>
      <c r="H973" s="226">
        <f t="shared" ref="H973" si="788">F973*H$7</f>
        <v>0.19742319999999999</v>
      </c>
      <c r="I973" s="226">
        <f t="shared" ref="I973" si="789">G973*I$7</f>
        <v>0.79497600000000002</v>
      </c>
      <c r="J973" s="124" t="s">
        <v>147</v>
      </c>
      <c r="K973" s="126" t="s">
        <v>245</v>
      </c>
      <c r="L973" s="125" t="s">
        <v>228</v>
      </c>
      <c r="M973" s="125">
        <v>1.46</v>
      </c>
      <c r="N973" s="125">
        <v>6</v>
      </c>
      <c r="O973" s="226">
        <f>((N973*M973)+(N974*M974))*O$7</f>
        <v>10.236099359999999</v>
      </c>
      <c r="P973" s="226">
        <f t="shared" ref="P973" si="790">H973+I973+O973</f>
        <v>11.228498559999998</v>
      </c>
      <c r="Q973" s="226">
        <f t="shared" ref="Q973" si="791">O973*E973</f>
        <v>717.34584314879987</v>
      </c>
      <c r="R973" s="226">
        <f t="shared" ref="R973" si="792">P973*E973</f>
        <v>786.89317908479984</v>
      </c>
    </row>
    <row r="974" spans="1:18" ht="30" customHeight="1">
      <c r="A974" s="223"/>
      <c r="B974" s="224"/>
      <c r="C974" s="210"/>
      <c r="D974" s="223"/>
      <c r="E974" s="223"/>
      <c r="F974" s="223"/>
      <c r="G974" s="223"/>
      <c r="H974" s="226"/>
      <c r="I974" s="226"/>
      <c r="J974" s="124" t="s">
        <v>126</v>
      </c>
      <c r="K974" s="126" t="s">
        <v>245</v>
      </c>
      <c r="L974" s="145"/>
      <c r="M974" s="125">
        <v>7.0000000000000007E-2</v>
      </c>
      <c r="N974" s="125">
        <v>0.2</v>
      </c>
      <c r="O974" s="226"/>
      <c r="P974" s="226"/>
      <c r="Q974" s="226"/>
      <c r="R974" s="226"/>
    </row>
    <row r="975" spans="1:18" ht="36">
      <c r="A975" s="223">
        <v>8</v>
      </c>
      <c r="B975" s="224" t="s">
        <v>265</v>
      </c>
      <c r="C975" s="210" t="s">
        <v>308</v>
      </c>
      <c r="D975" s="223" t="s">
        <v>266</v>
      </c>
      <c r="E975" s="226">
        <v>5.84</v>
      </c>
      <c r="F975" s="223">
        <v>0.82299999999999995</v>
      </c>
      <c r="G975" s="223"/>
      <c r="H975" s="226">
        <f t="shared" ref="H975" si="793">F975*H$7</f>
        <v>2.0309911699999996</v>
      </c>
      <c r="I975" s="226"/>
      <c r="J975" s="124" t="s">
        <v>267</v>
      </c>
      <c r="K975" s="126" t="s">
        <v>114</v>
      </c>
      <c r="L975" s="125" t="s">
        <v>277</v>
      </c>
      <c r="M975" s="125">
        <v>7.14</v>
      </c>
      <c r="N975" s="125">
        <v>28</v>
      </c>
      <c r="O975" s="226">
        <f>((N975*M975)/1.02+(N976*M976))*O$7</f>
        <v>232.06802879999992</v>
      </c>
      <c r="P975" s="226">
        <f t="shared" ref="P975" si="794">H975+I975+O975</f>
        <v>234.09901996999992</v>
      </c>
      <c r="Q975" s="226">
        <f t="shared" ref="Q975" si="795">O975*E975</f>
        <v>1355.2772881919996</v>
      </c>
      <c r="R975" s="226">
        <f t="shared" ref="R975" si="796">P975*E975</f>
        <v>1367.1382766247996</v>
      </c>
    </row>
    <row r="976" spans="1:18" ht="18">
      <c r="A976" s="223"/>
      <c r="B976" s="224"/>
      <c r="C976" s="210"/>
      <c r="D976" s="223"/>
      <c r="E976" s="226"/>
      <c r="F976" s="223"/>
      <c r="G976" s="223"/>
      <c r="H976" s="226"/>
      <c r="I976" s="226"/>
      <c r="J976" s="124" t="s">
        <v>130</v>
      </c>
      <c r="K976" s="126" t="s">
        <v>245</v>
      </c>
      <c r="L976" s="127" t="s">
        <v>268</v>
      </c>
      <c r="M976" s="125">
        <v>0.5</v>
      </c>
      <c r="N976" s="125">
        <v>5.84</v>
      </c>
      <c r="O976" s="226"/>
      <c r="P976" s="226"/>
      <c r="Q976" s="226"/>
      <c r="R976" s="226"/>
    </row>
    <row r="977" spans="1:18" ht="18">
      <c r="A977" s="85" t="s">
        <v>214</v>
      </c>
      <c r="B977" s="85"/>
      <c r="C977" s="85" t="s">
        <v>293</v>
      </c>
      <c r="D977" s="85"/>
      <c r="E977" s="85"/>
      <c r="F977" s="85"/>
      <c r="G977" s="85"/>
      <c r="H977" s="85"/>
      <c r="I977" s="85"/>
      <c r="J977" s="85"/>
      <c r="K977" s="85"/>
      <c r="L977" s="85"/>
      <c r="M977" s="85"/>
      <c r="N977" s="85"/>
      <c r="O977" s="85"/>
      <c r="P977" s="85"/>
      <c r="Q977" s="85"/>
      <c r="R977" s="85"/>
    </row>
    <row r="978" spans="1:18" ht="18">
      <c r="A978" s="237">
        <v>1</v>
      </c>
      <c r="B978" s="239" t="s">
        <v>250</v>
      </c>
      <c r="C978" s="232" t="s">
        <v>294</v>
      </c>
      <c r="D978" s="237" t="s">
        <v>245</v>
      </c>
      <c r="E978" s="237">
        <f>128*0.1</f>
        <v>12.8</v>
      </c>
      <c r="F978" s="237">
        <v>0.08</v>
      </c>
      <c r="G978" s="237">
        <v>0.26</v>
      </c>
      <c r="H978" s="243">
        <f>F978*H$7</f>
        <v>0.19742319999999999</v>
      </c>
      <c r="I978" s="243">
        <f>G978*I$7</f>
        <v>0.79497600000000002</v>
      </c>
      <c r="J978" s="124" t="s">
        <v>147</v>
      </c>
      <c r="K978" s="126" t="s">
        <v>245</v>
      </c>
      <c r="L978" s="126" t="s">
        <v>228</v>
      </c>
      <c r="M978" s="126">
        <v>1.22</v>
      </c>
      <c r="N978" s="126">
        <v>6</v>
      </c>
      <c r="O978" s="221">
        <f>((N978*M978)+(N979*M979))*O$7</f>
        <v>8.5561377600000004</v>
      </c>
      <c r="P978" s="221">
        <f t="shared" ref="P978" si="797">H978+I978+O978</f>
        <v>9.5485369599999999</v>
      </c>
      <c r="Q978" s="221">
        <f t="shared" ref="Q978" si="798">O978*E978</f>
        <v>109.51856332800001</v>
      </c>
      <c r="R978" s="221">
        <f t="shared" ref="R978" si="799">P978*E978</f>
        <v>122.221273088</v>
      </c>
    </row>
    <row r="979" spans="1:18" ht="18">
      <c r="A979" s="238"/>
      <c r="B979" s="240"/>
      <c r="C979" s="241"/>
      <c r="D979" s="238"/>
      <c r="E979" s="238"/>
      <c r="F979" s="238"/>
      <c r="G979" s="238"/>
      <c r="H979" s="244"/>
      <c r="I979" s="244"/>
      <c r="J979" s="124" t="s">
        <v>126</v>
      </c>
      <c r="K979" s="126" t="s">
        <v>245</v>
      </c>
      <c r="L979" s="142"/>
      <c r="M979" s="126">
        <v>7.0000000000000007E-2</v>
      </c>
      <c r="N979" s="126">
        <v>0.2</v>
      </c>
      <c r="O979" s="245"/>
      <c r="P979" s="245"/>
      <c r="Q979" s="245"/>
      <c r="R979" s="245"/>
    </row>
    <row r="980" spans="1:18" ht="18">
      <c r="A980" s="223">
        <v>2</v>
      </c>
      <c r="B980" s="269" t="s">
        <v>295</v>
      </c>
      <c r="C980" s="232" t="s">
        <v>296</v>
      </c>
      <c r="D980" s="237" t="s">
        <v>266</v>
      </c>
      <c r="E980" s="221">
        <v>1.28</v>
      </c>
      <c r="F980" s="237">
        <v>1.74</v>
      </c>
      <c r="G980" s="237">
        <v>11.06</v>
      </c>
      <c r="H980" s="221">
        <f>F980*H$7</f>
        <v>4.2939546000000002</v>
      </c>
      <c r="I980" s="221">
        <f t="shared" ref="I980" si="800">G980*I$7</f>
        <v>33.817056000000001</v>
      </c>
      <c r="J980" s="124" t="s">
        <v>121</v>
      </c>
      <c r="K980" s="126" t="s">
        <v>245</v>
      </c>
      <c r="L980" s="125" t="s">
        <v>297</v>
      </c>
      <c r="M980" s="125">
        <v>15.12</v>
      </c>
      <c r="N980" s="125">
        <v>4</v>
      </c>
      <c r="O980" s="250">
        <f>((N980*M980)+(N981*M981)+(N982*M982))*O$7</f>
        <v>78.258211199999977</v>
      </c>
      <c r="P980" s="221">
        <f t="shared" ref="P980" si="801">H980+I980+O980</f>
        <v>116.36922179999998</v>
      </c>
      <c r="Q980" s="221">
        <f t="shared" ref="Q980" si="802">O980*E980</f>
        <v>100.17051033599998</v>
      </c>
      <c r="R980" s="221">
        <f t="shared" ref="R980" si="803">P980*E980</f>
        <v>148.95260390399997</v>
      </c>
    </row>
    <row r="981" spans="1:18" ht="18">
      <c r="A981" s="261"/>
      <c r="B981" s="270"/>
      <c r="C981" s="249"/>
      <c r="D981" s="261"/>
      <c r="E981" s="222"/>
      <c r="F981" s="261"/>
      <c r="G981" s="261"/>
      <c r="H981" s="222"/>
      <c r="I981" s="222"/>
      <c r="J981" s="124" t="s">
        <v>124</v>
      </c>
      <c r="K981" s="126" t="s">
        <v>245</v>
      </c>
      <c r="L981" s="125" t="s">
        <v>125</v>
      </c>
      <c r="M981" s="125">
        <v>1.5</v>
      </c>
      <c r="N981" s="125">
        <v>4</v>
      </c>
      <c r="O981" s="251"/>
      <c r="P981" s="222"/>
      <c r="Q981" s="222"/>
      <c r="R981" s="222"/>
    </row>
    <row r="982" spans="1:18" ht="18">
      <c r="A982" s="238"/>
      <c r="B982" s="271"/>
      <c r="C982" s="241"/>
      <c r="D982" s="238"/>
      <c r="E982" s="245"/>
      <c r="F982" s="238"/>
      <c r="G982" s="238"/>
      <c r="H982" s="245"/>
      <c r="I982" s="245"/>
      <c r="J982" s="124" t="s">
        <v>126</v>
      </c>
      <c r="K982" s="126" t="s">
        <v>245</v>
      </c>
      <c r="L982" s="160"/>
      <c r="M982" s="125">
        <v>3</v>
      </c>
      <c r="N982" s="125">
        <v>0.2</v>
      </c>
      <c r="O982" s="252"/>
      <c r="P982" s="245"/>
      <c r="Q982" s="245"/>
      <c r="R982" s="245"/>
    </row>
    <row r="983" spans="1:18" ht="36">
      <c r="A983" s="125">
        <v>3</v>
      </c>
      <c r="B983" s="125" t="s">
        <v>298</v>
      </c>
      <c r="C983" s="152" t="s">
        <v>299</v>
      </c>
      <c r="D983" s="125" t="s">
        <v>114</v>
      </c>
      <c r="E983" s="161">
        <f>(4.12*128)/1000</f>
        <v>0.52736000000000005</v>
      </c>
      <c r="F983" s="125"/>
      <c r="G983" s="125">
        <v>2.2000000000000002</v>
      </c>
      <c r="H983" s="133"/>
      <c r="I983" s="138">
        <f t="shared" ref="I983" si="804">G983*I$7</f>
        <v>6.7267200000000003</v>
      </c>
      <c r="J983" s="152" t="s">
        <v>158</v>
      </c>
      <c r="K983" s="125" t="s">
        <v>114</v>
      </c>
      <c r="L983" s="125" t="s">
        <v>192</v>
      </c>
      <c r="M983" s="133">
        <v>1.03</v>
      </c>
      <c r="N983" s="125">
        <v>165</v>
      </c>
      <c r="O983" s="133">
        <f>N983*M983*O$7</f>
        <v>198.27046799999999</v>
      </c>
      <c r="P983" s="133">
        <f t="shared" ref="P983:P984" si="805">H983+I983+O983</f>
        <v>204.99718799999999</v>
      </c>
      <c r="Q983" s="133">
        <f t="shared" ref="Q983:Q984" si="806">O983*E983</f>
        <v>104.55991400448001</v>
      </c>
      <c r="R983" s="133">
        <f t="shared" ref="R983:R984" si="807">P983*E983</f>
        <v>108.10731706368001</v>
      </c>
    </row>
    <row r="984" spans="1:18" ht="72">
      <c r="A984" s="125">
        <v>4</v>
      </c>
      <c r="B984" s="144" t="s">
        <v>300</v>
      </c>
      <c r="C984" s="152" t="s">
        <v>301</v>
      </c>
      <c r="D984" s="125" t="s">
        <v>266</v>
      </c>
      <c r="E984" s="133">
        <v>1.28</v>
      </c>
      <c r="F984" s="125">
        <f>2.08+0.006</f>
        <v>2.0859999999999999</v>
      </c>
      <c r="G984" s="125">
        <v>4.74</v>
      </c>
      <c r="H984" s="138">
        <f t="shared" ref="H984" si="808">F984*H$7</f>
        <v>5.1478099399999993</v>
      </c>
      <c r="I984" s="138">
        <f>G984*I$7</f>
        <v>14.493024</v>
      </c>
      <c r="J984" s="152" t="s">
        <v>302</v>
      </c>
      <c r="K984" s="125" t="s">
        <v>114</v>
      </c>
      <c r="L984" s="125" t="s">
        <v>303</v>
      </c>
      <c r="M984" s="133">
        <v>12.21</v>
      </c>
      <c r="N984" s="125">
        <v>27</v>
      </c>
      <c r="O984" s="133">
        <f>N984*M984*O$7/1.02</f>
        <v>377.06491058823525</v>
      </c>
      <c r="P984" s="133">
        <f t="shared" si="805"/>
        <v>396.70574452823524</v>
      </c>
      <c r="Q984" s="133">
        <f t="shared" si="806"/>
        <v>482.6430855529411</v>
      </c>
      <c r="R984" s="133">
        <f t="shared" si="807"/>
        <v>507.7833529961411</v>
      </c>
    </row>
    <row r="985" spans="1:18" ht="18">
      <c r="A985" s="85" t="s">
        <v>215</v>
      </c>
      <c r="B985" s="85"/>
      <c r="C985" s="85" t="s">
        <v>210</v>
      </c>
      <c r="D985" s="85"/>
      <c r="E985" s="85"/>
      <c r="F985" s="85"/>
      <c r="G985" s="85"/>
      <c r="H985" s="85"/>
      <c r="I985" s="85"/>
      <c r="J985" s="85"/>
      <c r="K985" s="85"/>
      <c r="L985" s="85"/>
      <c r="M985" s="85"/>
      <c r="N985" s="85"/>
      <c r="O985" s="85"/>
      <c r="P985" s="85"/>
      <c r="Q985" s="85"/>
      <c r="R985" s="85"/>
    </row>
    <row r="986" spans="1:18" ht="18">
      <c r="A986" s="208">
        <v>1</v>
      </c>
      <c r="B986" s="209" t="s">
        <v>201</v>
      </c>
      <c r="C986" s="210" t="s">
        <v>307</v>
      </c>
      <c r="D986" s="208" t="s">
        <v>122</v>
      </c>
      <c r="E986" s="281">
        <v>1.7</v>
      </c>
      <c r="F986" s="208">
        <v>4.49</v>
      </c>
      <c r="G986" s="208">
        <v>1.23</v>
      </c>
      <c r="H986" s="212">
        <f t="shared" ref="H986" si="809">F986*H$7</f>
        <v>11.0803771</v>
      </c>
      <c r="I986" s="212">
        <f>G986*I$7</f>
        <v>3.7608479999999997</v>
      </c>
      <c r="J986" s="124" t="s">
        <v>170</v>
      </c>
      <c r="K986" s="6" t="s">
        <v>122</v>
      </c>
      <c r="L986" s="125" t="s">
        <v>224</v>
      </c>
      <c r="M986" s="8">
        <v>1.0149999999999999</v>
      </c>
      <c r="N986" s="95">
        <v>29.93</v>
      </c>
      <c r="O986" s="275">
        <f>((N986*M986)/1.02+(N987*M987)+(N988*M988))*O$7</f>
        <v>45.747786011764703</v>
      </c>
      <c r="P986" s="212">
        <f>H986+I986+O986</f>
        <v>60.589011111764705</v>
      </c>
      <c r="Q986" s="212">
        <f>O986*E986</f>
        <v>77.771236219999992</v>
      </c>
      <c r="R986" s="212">
        <f>P986*E986</f>
        <v>103.00131888999999</v>
      </c>
    </row>
    <row r="987" spans="1:18" ht="18">
      <c r="A987" s="208"/>
      <c r="B987" s="209"/>
      <c r="C987" s="211"/>
      <c r="D987" s="208"/>
      <c r="E987" s="281"/>
      <c r="F987" s="208"/>
      <c r="G987" s="208"/>
      <c r="H987" s="212"/>
      <c r="I987" s="212"/>
      <c r="J987" s="88" t="s">
        <v>141</v>
      </c>
      <c r="K987" s="6" t="s">
        <v>202</v>
      </c>
      <c r="L987" s="8"/>
      <c r="M987" s="8">
        <v>1.28</v>
      </c>
      <c r="N987" s="8">
        <v>3.5</v>
      </c>
      <c r="O987" s="275"/>
      <c r="P987" s="212"/>
      <c r="Q987" s="212"/>
      <c r="R987" s="212"/>
    </row>
    <row r="988" spans="1:18" ht="18">
      <c r="A988" s="208"/>
      <c r="B988" s="209"/>
      <c r="C988" s="211"/>
      <c r="D988" s="208"/>
      <c r="E988" s="281"/>
      <c r="F988" s="208"/>
      <c r="G988" s="208"/>
      <c r="H988" s="212"/>
      <c r="I988" s="212"/>
      <c r="J988" s="88" t="s">
        <v>143</v>
      </c>
      <c r="K988" s="6" t="s">
        <v>122</v>
      </c>
      <c r="L988" s="127" t="s">
        <v>225</v>
      </c>
      <c r="M988" s="8">
        <v>3.9600000000000003E-2</v>
      </c>
      <c r="N988" s="125">
        <v>125</v>
      </c>
      <c r="O988" s="275"/>
      <c r="P988" s="212"/>
      <c r="Q988" s="212"/>
      <c r="R988" s="212"/>
    </row>
    <row r="989" spans="1:18" ht="54">
      <c r="A989" s="6">
        <v>2</v>
      </c>
      <c r="B989" s="6" t="s">
        <v>203</v>
      </c>
      <c r="C989" s="151" t="s">
        <v>209</v>
      </c>
      <c r="D989" s="6" t="s">
        <v>122</v>
      </c>
      <c r="E989" s="165">
        <v>4</v>
      </c>
      <c r="F989" s="6">
        <v>4.4000000000000004</v>
      </c>
      <c r="G989" s="6">
        <v>4.3</v>
      </c>
      <c r="H989" s="12">
        <f t="shared" ref="H989:H990" si="810">F989*H$7</f>
        <v>10.858276</v>
      </c>
      <c r="I989" s="12">
        <f>G989*I$7</f>
        <v>13.147679999999999</v>
      </c>
      <c r="J989" s="88"/>
      <c r="K989" s="6"/>
      <c r="L989" s="6"/>
      <c r="M989" s="6"/>
      <c r="N989" s="6"/>
      <c r="O989" s="12"/>
      <c r="P989" s="12">
        <f>H989+I989+O989</f>
        <v>24.005955999999998</v>
      </c>
      <c r="Q989" s="12"/>
      <c r="R989" s="12">
        <f>P989*E989</f>
        <v>96.023823999999991</v>
      </c>
    </row>
    <row r="990" spans="1:18" ht="18">
      <c r="A990" s="6">
        <v>3</v>
      </c>
      <c r="B990" s="6" t="s">
        <v>162</v>
      </c>
      <c r="C990" s="124" t="s">
        <v>204</v>
      </c>
      <c r="D990" s="6" t="s">
        <v>114</v>
      </c>
      <c r="E990" s="119">
        <f>4*1.95</f>
        <v>7.8</v>
      </c>
      <c r="F990" s="6">
        <v>0.23</v>
      </c>
      <c r="G990" s="6"/>
      <c r="H990" s="12">
        <f t="shared" si="810"/>
        <v>0.56759170000000003</v>
      </c>
      <c r="I990" s="12"/>
      <c r="J990" s="6"/>
      <c r="K990" s="6"/>
      <c r="L990" s="6"/>
      <c r="M990" s="6"/>
      <c r="N990" s="6"/>
      <c r="O990" s="6"/>
      <c r="P990" s="12">
        <f>H990+I990+O990</f>
        <v>0.56759170000000003</v>
      </c>
      <c r="Q990" s="12"/>
      <c r="R990" s="12">
        <f>P990*E990</f>
        <v>4.4272152600000005</v>
      </c>
    </row>
    <row r="991" spans="1:18" ht="18">
      <c r="A991" s="53">
        <v>4</v>
      </c>
      <c r="B991" s="93" t="s">
        <v>115</v>
      </c>
      <c r="C991" s="123" t="s">
        <v>395</v>
      </c>
      <c r="D991" s="95" t="s">
        <v>114</v>
      </c>
      <c r="E991" s="119">
        <f>4*1.95</f>
        <v>7.8</v>
      </c>
      <c r="F991" s="53"/>
      <c r="G991" s="54">
        <v>0.5</v>
      </c>
      <c r="H991" s="54"/>
      <c r="I991" s="54">
        <f t="shared" ref="I991" si="811">G991*I$7</f>
        <v>1.5287999999999999</v>
      </c>
      <c r="J991" s="94"/>
      <c r="K991" s="53"/>
      <c r="L991" s="95"/>
      <c r="M991" s="95"/>
      <c r="N991" s="95"/>
      <c r="O991" s="54"/>
      <c r="P991" s="54">
        <f t="shared" ref="P991" si="812">H991+I991+O991</f>
        <v>1.5287999999999999</v>
      </c>
      <c r="Q991" s="54"/>
      <c r="R991" s="54">
        <f t="shared" ref="R991" si="813">P991*E991</f>
        <v>11.924639999999998</v>
      </c>
    </row>
    <row r="992" spans="1:18" ht="54">
      <c r="A992" s="6">
        <v>5</v>
      </c>
      <c r="B992" s="120" t="s">
        <v>205</v>
      </c>
      <c r="C992" s="124" t="s">
        <v>206</v>
      </c>
      <c r="D992" s="6" t="s">
        <v>207</v>
      </c>
      <c r="E992" s="133">
        <f>(1.5*1.5*2)/100</f>
        <v>4.4999999999999998E-2</v>
      </c>
      <c r="F992" s="6">
        <v>10.199999999999999</v>
      </c>
      <c r="G992" s="6">
        <v>1.41</v>
      </c>
      <c r="H992" s="12">
        <f>F992*H$7</f>
        <v>25.171457999999998</v>
      </c>
      <c r="I992" s="12">
        <f>G992*I$7</f>
        <v>4.3112159999999999</v>
      </c>
      <c r="J992" s="88" t="s">
        <v>136</v>
      </c>
      <c r="K992" s="6" t="s">
        <v>122</v>
      </c>
      <c r="L992" s="106" t="s">
        <v>191</v>
      </c>
      <c r="M992" s="8">
        <v>3.06</v>
      </c>
      <c r="N992" s="8">
        <v>26</v>
      </c>
      <c r="O992" s="12">
        <f>N992*M992*O$7</f>
        <v>92.817878399999998</v>
      </c>
      <c r="P992" s="12">
        <f>H992+I992+O992</f>
        <v>122.30055239999999</v>
      </c>
      <c r="Q992" s="12">
        <f>O992*E992</f>
        <v>4.1768045279999999</v>
      </c>
      <c r="R992" s="12">
        <f>P992*E992</f>
        <v>5.5035248579999996</v>
      </c>
    </row>
    <row r="993" spans="1:18" ht="36">
      <c r="A993" s="276">
        <v>6</v>
      </c>
      <c r="B993" s="277" t="s">
        <v>211</v>
      </c>
      <c r="C993" s="210" t="s">
        <v>304</v>
      </c>
      <c r="D993" s="276" t="s">
        <v>153</v>
      </c>
      <c r="E993" s="279">
        <v>5</v>
      </c>
      <c r="F993" s="276">
        <v>0.8</v>
      </c>
      <c r="G993" s="276">
        <v>0.09</v>
      </c>
      <c r="H993" s="280">
        <f>F993*H$7</f>
        <v>1.974232</v>
      </c>
      <c r="I993" s="280">
        <f t="shared" ref="I993" si="814">G993*I$7</f>
        <v>0.27518399999999998</v>
      </c>
      <c r="J993" s="124" t="s">
        <v>305</v>
      </c>
      <c r="K993" s="53" t="s">
        <v>153</v>
      </c>
      <c r="L993" s="127" t="s">
        <v>306</v>
      </c>
      <c r="M993" s="95">
        <v>1</v>
      </c>
      <c r="N993" s="95">
        <v>104.17</v>
      </c>
      <c r="O993" s="280">
        <f>((N993*M993)+(N994*M994))*O$7</f>
        <v>124.50557076</v>
      </c>
      <c r="P993" s="280">
        <f t="shared" ref="P993" si="815">H993+I993+O993</f>
        <v>126.75498675999999</v>
      </c>
      <c r="Q993" s="280">
        <f>O993*E993</f>
        <v>622.5278538</v>
      </c>
      <c r="R993" s="280">
        <f t="shared" ref="R993" si="816">P993*E993</f>
        <v>633.77493379999999</v>
      </c>
    </row>
    <row r="994" spans="1:18" ht="18">
      <c r="A994" s="276"/>
      <c r="B994" s="277"/>
      <c r="C994" s="278"/>
      <c r="D994" s="276"/>
      <c r="E994" s="279"/>
      <c r="F994" s="276"/>
      <c r="G994" s="276"/>
      <c r="H994" s="280"/>
      <c r="I994" s="280"/>
      <c r="J994" s="107" t="s">
        <v>180</v>
      </c>
      <c r="K994" s="53" t="s">
        <v>145</v>
      </c>
      <c r="L994" s="108"/>
      <c r="M994" s="95">
        <v>2.7</v>
      </c>
      <c r="N994" s="95">
        <v>0.94499999999999995</v>
      </c>
      <c r="O994" s="280"/>
      <c r="P994" s="280"/>
      <c r="Q994" s="280"/>
      <c r="R994" s="280"/>
    </row>
    <row r="995" spans="1:18" ht="18">
      <c r="A995" s="85"/>
      <c r="B995" s="85"/>
      <c r="C995" s="85" t="s">
        <v>320</v>
      </c>
      <c r="D995" s="85"/>
      <c r="E995" s="85"/>
      <c r="F995" s="85"/>
      <c r="G995" s="85"/>
      <c r="H995" s="85"/>
      <c r="I995" s="85"/>
      <c r="J995" s="85"/>
      <c r="K995" s="85"/>
      <c r="L995" s="85"/>
      <c r="M995" s="85"/>
      <c r="N995" s="85"/>
      <c r="O995" s="85"/>
      <c r="P995" s="85"/>
      <c r="Q995" s="85"/>
      <c r="R995" s="85"/>
    </row>
    <row r="996" spans="1:18" ht="18">
      <c r="A996" s="85" t="s">
        <v>107</v>
      </c>
      <c r="B996" s="157"/>
      <c r="C996" s="85" t="s">
        <v>291</v>
      </c>
      <c r="D996" s="85"/>
      <c r="E996" s="85"/>
      <c r="F996" s="85"/>
      <c r="G996" s="85"/>
      <c r="H996" s="158"/>
      <c r="I996" s="158"/>
      <c r="J996" s="85"/>
      <c r="K996" s="85"/>
      <c r="L996" s="85"/>
      <c r="M996" s="85"/>
      <c r="N996" s="85"/>
      <c r="O996" s="158"/>
      <c r="P996" s="158"/>
      <c r="Q996" s="158"/>
      <c r="R996" s="158"/>
    </row>
    <row r="997" spans="1:18" ht="36">
      <c r="A997" s="126">
        <v>1</v>
      </c>
      <c r="B997" s="140" t="s">
        <v>109</v>
      </c>
      <c r="C997" s="124" t="s">
        <v>286</v>
      </c>
      <c r="D997" s="126" t="s">
        <v>242</v>
      </c>
      <c r="E997" s="126">
        <v>8.0000000000000002E-3</v>
      </c>
      <c r="F997" s="126"/>
      <c r="G997" s="126">
        <f>140+234.8</f>
        <v>374.8</v>
      </c>
      <c r="H997" s="138"/>
      <c r="I997" s="138">
        <f t="shared" ref="I997:I1003" si="817">G997*I$7</f>
        <v>1145.98848</v>
      </c>
      <c r="J997" s="124"/>
      <c r="K997" s="126"/>
      <c r="L997" s="125"/>
      <c r="M997" s="125"/>
      <c r="N997" s="125"/>
      <c r="O997" s="138"/>
      <c r="P997" s="138">
        <f t="shared" ref="P997:P1003" si="818">H997+I997+O997</f>
        <v>1145.98848</v>
      </c>
      <c r="Q997" s="138"/>
      <c r="R997" s="138">
        <f t="shared" ref="R997:R1003" si="819">P997*E997</f>
        <v>9.1679078399999998</v>
      </c>
    </row>
    <row r="998" spans="1:18" ht="54">
      <c r="A998" s="126">
        <v>2</v>
      </c>
      <c r="B998" s="141" t="s">
        <v>243</v>
      </c>
      <c r="C998" s="124" t="s">
        <v>244</v>
      </c>
      <c r="D998" s="126" t="s">
        <v>113</v>
      </c>
      <c r="E998" s="139">
        <v>8.0000000000000002E-3</v>
      </c>
      <c r="F998" s="126">
        <v>5.6</v>
      </c>
      <c r="G998" s="126">
        <f>47.6+83.4</f>
        <v>131</v>
      </c>
      <c r="H998" s="138">
        <f>F998*H$7</f>
        <v>13.819623999999999</v>
      </c>
      <c r="I998" s="138">
        <f t="shared" si="817"/>
        <v>400.54559999999998</v>
      </c>
      <c r="J998" s="124" t="s">
        <v>126</v>
      </c>
      <c r="K998" s="126" t="s">
        <v>245</v>
      </c>
      <c r="L998" s="145"/>
      <c r="M998" s="125">
        <v>1000</v>
      </c>
      <c r="N998" s="125">
        <v>0.2</v>
      </c>
      <c r="O998" s="138">
        <f>N998*M998*O$7</f>
        <v>233.32799999999997</v>
      </c>
      <c r="P998" s="138">
        <f t="shared" si="818"/>
        <v>647.69322399999987</v>
      </c>
      <c r="Q998" s="138">
        <f>O998*E998</f>
        <v>1.8666239999999998</v>
      </c>
      <c r="R998" s="138">
        <f t="shared" si="819"/>
        <v>5.1815457919999988</v>
      </c>
    </row>
    <row r="999" spans="1:18" ht="36">
      <c r="A999" s="126">
        <v>3</v>
      </c>
      <c r="B999" s="140" t="s">
        <v>287</v>
      </c>
      <c r="C999" s="151" t="s">
        <v>292</v>
      </c>
      <c r="D999" s="126" t="s">
        <v>288</v>
      </c>
      <c r="E999" s="139">
        <v>0.17799999999999999</v>
      </c>
      <c r="F999" s="139"/>
      <c r="G999" s="126">
        <f>96+40.5</f>
        <v>136.5</v>
      </c>
      <c r="H999" s="133"/>
      <c r="I999" s="133">
        <f t="shared" si="817"/>
        <v>417.36239999999998</v>
      </c>
      <c r="J999" s="124"/>
      <c r="K999" s="126"/>
      <c r="L999" s="125"/>
      <c r="M999" s="125"/>
      <c r="N999" s="125"/>
      <c r="O999" s="138"/>
      <c r="P999" s="138">
        <f t="shared" si="818"/>
        <v>417.36239999999998</v>
      </c>
      <c r="Q999" s="138"/>
      <c r="R999" s="138">
        <f t="shared" si="819"/>
        <v>74.290507199999993</v>
      </c>
    </row>
    <row r="1000" spans="1:18" ht="36">
      <c r="A1000" s="126">
        <v>4</v>
      </c>
      <c r="B1000" s="127" t="s">
        <v>111</v>
      </c>
      <c r="C1000" s="149" t="s">
        <v>289</v>
      </c>
      <c r="D1000" s="125" t="s">
        <v>113</v>
      </c>
      <c r="E1000" s="139">
        <v>0.17799999999999999</v>
      </c>
      <c r="F1000" s="125">
        <v>5.92</v>
      </c>
      <c r="G1000" s="125">
        <v>187.67</v>
      </c>
      <c r="H1000" s="133">
        <f t="shared" ref="H1000" si="820">F1000*H$7</f>
        <v>14.6093168</v>
      </c>
      <c r="I1000" s="133">
        <f t="shared" si="817"/>
        <v>573.81979199999989</v>
      </c>
      <c r="J1000" s="134"/>
      <c r="K1000" s="125"/>
      <c r="L1000" s="125"/>
      <c r="M1000" s="125"/>
      <c r="N1000" s="125"/>
      <c r="O1000" s="133"/>
      <c r="P1000" s="133">
        <f t="shared" si="818"/>
        <v>588.42910879999988</v>
      </c>
      <c r="Q1000" s="133"/>
      <c r="R1000" s="133">
        <f t="shared" si="819"/>
        <v>104.74038136639997</v>
      </c>
    </row>
    <row r="1001" spans="1:18" ht="36">
      <c r="A1001" s="126">
        <v>5</v>
      </c>
      <c r="B1001" s="135" t="s">
        <v>115</v>
      </c>
      <c r="C1001" s="124" t="s">
        <v>395</v>
      </c>
      <c r="D1001" s="136" t="s">
        <v>114</v>
      </c>
      <c r="E1001" s="156">
        <v>347</v>
      </c>
      <c r="F1001" s="126"/>
      <c r="G1001" s="126">
        <v>0.5</v>
      </c>
      <c r="H1001" s="133"/>
      <c r="I1001" s="133">
        <f t="shared" si="817"/>
        <v>1.5287999999999999</v>
      </c>
      <c r="J1001" s="124"/>
      <c r="K1001" s="126"/>
      <c r="L1001" s="127"/>
      <c r="M1001" s="125"/>
      <c r="N1001" s="125"/>
      <c r="O1001" s="138"/>
      <c r="P1001" s="139">
        <f t="shared" si="818"/>
        <v>1.5287999999999999</v>
      </c>
      <c r="Q1001" s="138"/>
      <c r="R1001" s="138">
        <f t="shared" si="819"/>
        <v>530.49360000000001</v>
      </c>
    </row>
    <row r="1002" spans="1:18" ht="36">
      <c r="A1002" s="126">
        <v>6</v>
      </c>
      <c r="B1002" s="135" t="s">
        <v>116</v>
      </c>
      <c r="C1002" s="150" t="s">
        <v>290</v>
      </c>
      <c r="D1002" s="126" t="s">
        <v>118</v>
      </c>
      <c r="E1002" s="159">
        <v>17.78</v>
      </c>
      <c r="F1002" s="126"/>
      <c r="G1002" s="126">
        <v>9.4</v>
      </c>
      <c r="H1002" s="138"/>
      <c r="I1002" s="138">
        <f t="shared" si="817"/>
        <v>28.741440000000001</v>
      </c>
      <c r="J1002" s="123"/>
      <c r="K1002" s="126"/>
      <c r="L1002" s="125"/>
      <c r="M1002" s="125"/>
      <c r="N1002" s="125"/>
      <c r="O1002" s="138"/>
      <c r="P1002" s="138">
        <f t="shared" si="818"/>
        <v>28.741440000000001</v>
      </c>
      <c r="Q1002" s="138"/>
      <c r="R1002" s="138">
        <f t="shared" si="819"/>
        <v>511.02280320000006</v>
      </c>
    </row>
    <row r="1003" spans="1:18" ht="18">
      <c r="A1003" s="237">
        <v>7</v>
      </c>
      <c r="B1003" s="239" t="s">
        <v>250</v>
      </c>
      <c r="C1003" s="232" t="s">
        <v>256</v>
      </c>
      <c r="D1003" s="237" t="s">
        <v>245</v>
      </c>
      <c r="E1003" s="237">
        <f>1778*0.1</f>
        <v>177.8</v>
      </c>
      <c r="F1003" s="237">
        <v>0.08</v>
      </c>
      <c r="G1003" s="237">
        <v>0.26</v>
      </c>
      <c r="H1003" s="243">
        <f t="shared" ref="H1003" si="821">F1003*H$7</f>
        <v>0.19742319999999999</v>
      </c>
      <c r="I1003" s="243">
        <f t="shared" si="817"/>
        <v>0.79497600000000002</v>
      </c>
      <c r="J1003" s="124" t="s">
        <v>147</v>
      </c>
      <c r="K1003" s="126" t="s">
        <v>245</v>
      </c>
      <c r="L1003" s="125" t="s">
        <v>228</v>
      </c>
      <c r="M1003" s="126">
        <v>1.22</v>
      </c>
      <c r="N1003" s="125">
        <v>6</v>
      </c>
      <c r="O1003" s="221">
        <f>((N1003*M1003)+(N1004*M1004))*O$7</f>
        <v>8.5561377600000004</v>
      </c>
      <c r="P1003" s="221">
        <f t="shared" si="818"/>
        <v>9.5485369599999999</v>
      </c>
      <c r="Q1003" s="221">
        <f>O1003*E1003</f>
        <v>1521.2812937280003</v>
      </c>
      <c r="R1003" s="221">
        <f t="shared" si="819"/>
        <v>1697.7298714880001</v>
      </c>
    </row>
    <row r="1004" spans="1:18" ht="18">
      <c r="A1004" s="238"/>
      <c r="B1004" s="240"/>
      <c r="C1004" s="241"/>
      <c r="D1004" s="238"/>
      <c r="E1004" s="238"/>
      <c r="F1004" s="238"/>
      <c r="G1004" s="238"/>
      <c r="H1004" s="244"/>
      <c r="I1004" s="244"/>
      <c r="J1004" s="124" t="s">
        <v>126</v>
      </c>
      <c r="K1004" s="126" t="s">
        <v>245</v>
      </c>
      <c r="L1004" s="145"/>
      <c r="M1004" s="125">
        <v>7.0000000000000007E-2</v>
      </c>
      <c r="N1004" s="125">
        <v>0.2</v>
      </c>
      <c r="O1004" s="245"/>
      <c r="P1004" s="245"/>
      <c r="Q1004" s="245"/>
      <c r="R1004" s="245"/>
    </row>
    <row r="1005" spans="1:18" ht="36">
      <c r="A1005" s="126">
        <v>8</v>
      </c>
      <c r="B1005" s="141" t="s">
        <v>259</v>
      </c>
      <c r="C1005" s="124" t="s">
        <v>257</v>
      </c>
      <c r="D1005" s="126" t="s">
        <v>169</v>
      </c>
      <c r="E1005" s="126">
        <v>8</v>
      </c>
      <c r="F1005" s="126">
        <v>0.7</v>
      </c>
      <c r="G1005" s="126">
        <v>0.62</v>
      </c>
      <c r="H1005" s="138">
        <f>F1005*H$7</f>
        <v>1.7274529999999999</v>
      </c>
      <c r="I1005" s="138">
        <f>G1005*I$7</f>
        <v>1.8957119999999998</v>
      </c>
      <c r="J1005" s="124"/>
      <c r="K1005" s="126"/>
      <c r="L1005" s="125"/>
      <c r="M1005" s="143"/>
      <c r="N1005" s="125"/>
      <c r="O1005" s="138"/>
      <c r="P1005" s="138">
        <f>H1005+I1005+O1005</f>
        <v>3.6231649999999997</v>
      </c>
      <c r="Q1005" s="138"/>
      <c r="R1005" s="138">
        <f>P1005*E1005</f>
        <v>28.985319999999998</v>
      </c>
    </row>
    <row r="1006" spans="1:18" ht="36">
      <c r="A1006" s="126">
        <v>9</v>
      </c>
      <c r="B1006" s="141" t="s">
        <v>259</v>
      </c>
      <c r="C1006" s="124" t="s">
        <v>261</v>
      </c>
      <c r="D1006" s="126" t="s">
        <v>169</v>
      </c>
      <c r="E1006" s="126">
        <v>5</v>
      </c>
      <c r="F1006" s="126">
        <v>0.7</v>
      </c>
      <c r="G1006" s="126">
        <v>0.62</v>
      </c>
      <c r="H1006" s="138">
        <f>F1006*H$7</f>
        <v>1.7274529999999999</v>
      </c>
      <c r="I1006" s="138">
        <f>G1006*I$7</f>
        <v>1.8957119999999998</v>
      </c>
      <c r="J1006" s="124" t="s">
        <v>260</v>
      </c>
      <c r="K1006" s="126" t="s">
        <v>169</v>
      </c>
      <c r="L1006" s="125"/>
      <c r="M1006" s="143">
        <v>1</v>
      </c>
      <c r="N1006" s="125">
        <v>42.5</v>
      </c>
      <c r="O1006" s="138">
        <f>N1006*M1006*O$7</f>
        <v>49.582199999999993</v>
      </c>
      <c r="P1006" s="138">
        <f t="shared" ref="P1006:P1007" si="822">H1006+I1006+O1006</f>
        <v>53.205364999999993</v>
      </c>
      <c r="Q1006" s="138">
        <f>O1006*E1006</f>
        <v>247.91099999999997</v>
      </c>
      <c r="R1006" s="138">
        <f t="shared" ref="R1006:R1007" si="823">P1006*E1006</f>
        <v>266.02682499999997</v>
      </c>
    </row>
    <row r="1007" spans="1:18" ht="54">
      <c r="A1007" s="126">
        <v>10</v>
      </c>
      <c r="B1007" s="135" t="s">
        <v>254</v>
      </c>
      <c r="C1007" s="124" t="s">
        <v>258</v>
      </c>
      <c r="D1007" s="126" t="s">
        <v>255</v>
      </c>
      <c r="E1007" s="126">
        <v>0.112</v>
      </c>
      <c r="F1007" s="126">
        <v>28.1</v>
      </c>
      <c r="G1007" s="126">
        <v>1.66</v>
      </c>
      <c r="H1007" s="138">
        <f t="shared" ref="H1007" si="824">F1007*H$7</f>
        <v>69.344898999999998</v>
      </c>
      <c r="I1007" s="138">
        <f t="shared" ref="I1007" si="825">G1007*I$7</f>
        <v>5.0756159999999992</v>
      </c>
      <c r="J1007" s="124" t="s">
        <v>158</v>
      </c>
      <c r="K1007" s="126" t="s">
        <v>114</v>
      </c>
      <c r="L1007" s="128" t="s">
        <v>192</v>
      </c>
      <c r="M1007" s="125">
        <v>0.45</v>
      </c>
      <c r="N1007" s="125">
        <v>165</v>
      </c>
      <c r="O1007" s="138">
        <f>N1007*M1007*O$7</f>
        <v>86.623019999999997</v>
      </c>
      <c r="P1007" s="138">
        <f t="shared" si="822"/>
        <v>161.04353499999999</v>
      </c>
      <c r="Q1007" s="138">
        <f>O1007*E1007</f>
        <v>9.7017782399999994</v>
      </c>
      <c r="R1007" s="138">
        <f t="shared" si="823"/>
        <v>18.03687592</v>
      </c>
    </row>
    <row r="1008" spans="1:18" ht="18">
      <c r="A1008" s="237">
        <v>11</v>
      </c>
      <c r="B1008" s="239" t="s">
        <v>137</v>
      </c>
      <c r="C1008" s="232" t="s">
        <v>251</v>
      </c>
      <c r="D1008" s="237" t="s">
        <v>252</v>
      </c>
      <c r="E1008" s="237">
        <v>0.8</v>
      </c>
      <c r="F1008" s="237">
        <v>1.55</v>
      </c>
      <c r="G1008" s="237">
        <v>0.33</v>
      </c>
      <c r="H1008" s="221">
        <f>F1008*H$7</f>
        <v>3.8250744999999999</v>
      </c>
      <c r="I1008" s="221">
        <f>G1008*I$7</f>
        <v>1.0090079999999999</v>
      </c>
      <c r="J1008" s="124" t="s">
        <v>170</v>
      </c>
      <c r="K1008" s="126" t="s">
        <v>252</v>
      </c>
      <c r="L1008" s="125" t="s">
        <v>224</v>
      </c>
      <c r="M1008" s="125">
        <v>1.02</v>
      </c>
      <c r="N1008" s="125">
        <v>29.93</v>
      </c>
      <c r="O1008" s="221">
        <f>((N1008*M1008)/1.02+(N1009*M1009)+(N1010*M1010)+(N1011*M1011))*O$7</f>
        <v>41.301389279999995</v>
      </c>
      <c r="P1008" s="221">
        <f>H1008+I1008+O1008</f>
        <v>46.135471779999996</v>
      </c>
      <c r="Q1008" s="221">
        <f>O1008*E1008</f>
        <v>33.041111424</v>
      </c>
      <c r="R1008" s="221">
        <f>P1008*E1008</f>
        <v>36.908377424000001</v>
      </c>
    </row>
    <row r="1009" spans="1:18" ht="18">
      <c r="A1009" s="287"/>
      <c r="B1009" s="288"/>
      <c r="C1009" s="289"/>
      <c r="D1009" s="287"/>
      <c r="E1009" s="287"/>
      <c r="F1009" s="287"/>
      <c r="G1009" s="287"/>
      <c r="H1009" s="286"/>
      <c r="I1009" s="286"/>
      <c r="J1009" s="124" t="s">
        <v>141</v>
      </c>
      <c r="K1009" s="126" t="s">
        <v>253</v>
      </c>
      <c r="L1009" s="125"/>
      <c r="M1009" s="125">
        <v>0.71699999999999997</v>
      </c>
      <c r="N1009" s="125">
        <v>3.5</v>
      </c>
      <c r="O1009" s="286"/>
      <c r="P1009" s="286"/>
      <c r="Q1009" s="286"/>
      <c r="R1009" s="286"/>
    </row>
    <row r="1010" spans="1:18" ht="18">
      <c r="A1010" s="287"/>
      <c r="B1010" s="288"/>
      <c r="C1010" s="289"/>
      <c r="D1010" s="287"/>
      <c r="E1010" s="287"/>
      <c r="F1010" s="287"/>
      <c r="G1010" s="287"/>
      <c r="H1010" s="286"/>
      <c r="I1010" s="286"/>
      <c r="J1010" s="154" t="s">
        <v>143</v>
      </c>
      <c r="K1010" s="126" t="s">
        <v>252</v>
      </c>
      <c r="L1010" s="127" t="s">
        <v>225</v>
      </c>
      <c r="M1010" s="125">
        <v>1.6500000000000001E-2</v>
      </c>
      <c r="N1010" s="125">
        <v>125</v>
      </c>
      <c r="O1010" s="286"/>
      <c r="P1010" s="286"/>
      <c r="Q1010" s="286"/>
      <c r="R1010" s="286"/>
    </row>
    <row r="1011" spans="1:18" ht="18">
      <c r="A1011" s="238"/>
      <c r="B1011" s="240"/>
      <c r="C1011" s="241"/>
      <c r="D1011" s="238"/>
      <c r="E1011" s="238"/>
      <c r="F1011" s="238"/>
      <c r="G1011" s="238"/>
      <c r="H1011" s="245"/>
      <c r="I1011" s="245"/>
      <c r="J1011" s="154" t="s">
        <v>144</v>
      </c>
      <c r="K1011" s="126" t="s">
        <v>145</v>
      </c>
      <c r="L1011" s="127" t="s">
        <v>230</v>
      </c>
      <c r="M1011" s="125">
        <v>0.9</v>
      </c>
      <c r="N1011" s="125">
        <v>1</v>
      </c>
      <c r="O1011" s="245"/>
      <c r="P1011" s="245"/>
      <c r="Q1011" s="245"/>
      <c r="R1011" s="245"/>
    </row>
    <row r="1012" spans="1:18" ht="18">
      <c r="A1012" s="85" t="s">
        <v>149</v>
      </c>
      <c r="B1012" s="85"/>
      <c r="C1012" s="85" t="s">
        <v>262</v>
      </c>
      <c r="D1012" s="85"/>
      <c r="E1012" s="85"/>
      <c r="F1012" s="85"/>
      <c r="G1012" s="85"/>
      <c r="H1012" s="85"/>
      <c r="I1012" s="85"/>
      <c r="J1012" s="85"/>
      <c r="K1012" s="85"/>
      <c r="L1012" s="85"/>
      <c r="M1012" s="85"/>
      <c r="N1012" s="85"/>
      <c r="O1012" s="85"/>
      <c r="P1012" s="85"/>
      <c r="Q1012" s="85"/>
      <c r="R1012" s="85"/>
    </row>
    <row r="1013" spans="1:18" ht="72">
      <c r="A1013" s="126">
        <v>1</v>
      </c>
      <c r="B1013" s="127" t="s">
        <v>111</v>
      </c>
      <c r="C1013" s="131" t="s">
        <v>239</v>
      </c>
      <c r="D1013" s="125" t="s">
        <v>113</v>
      </c>
      <c r="E1013" s="132">
        <v>1.1999999999999999E-3</v>
      </c>
      <c r="F1013" s="125">
        <v>5.92</v>
      </c>
      <c r="G1013" s="125">
        <v>187.67</v>
      </c>
      <c r="H1013" s="133">
        <f t="shared" ref="H1013" si="826">F1013*H$7</f>
        <v>14.6093168</v>
      </c>
      <c r="I1013" s="133">
        <f t="shared" ref="I1013:I1019" si="827">G1013*I$7</f>
        <v>573.81979199999989</v>
      </c>
      <c r="J1013" s="134"/>
      <c r="K1013" s="125"/>
      <c r="L1013" s="125"/>
      <c r="M1013" s="125"/>
      <c r="N1013" s="125"/>
      <c r="O1013" s="133"/>
      <c r="P1013" s="133">
        <f t="shared" ref="P1013:P1019" si="828">H1013+I1013+O1013</f>
        <v>588.42910879999988</v>
      </c>
      <c r="Q1013" s="133"/>
      <c r="R1013" s="133">
        <f t="shared" ref="R1013:R1019" si="829">P1013*E1013</f>
        <v>0.70611493055999974</v>
      </c>
    </row>
    <row r="1014" spans="1:18" ht="36">
      <c r="A1014" s="126">
        <v>2</v>
      </c>
      <c r="B1014" s="135" t="s">
        <v>115</v>
      </c>
      <c r="C1014" s="124" t="s">
        <v>395</v>
      </c>
      <c r="D1014" s="136" t="s">
        <v>114</v>
      </c>
      <c r="E1014" s="137">
        <f>1.2*1.95</f>
        <v>2.34</v>
      </c>
      <c r="F1014" s="126"/>
      <c r="G1014" s="126">
        <v>0.5</v>
      </c>
      <c r="H1014" s="133"/>
      <c r="I1014" s="133">
        <f t="shared" si="827"/>
        <v>1.5287999999999999</v>
      </c>
      <c r="J1014" s="124"/>
      <c r="K1014" s="126"/>
      <c r="L1014" s="127"/>
      <c r="M1014" s="125"/>
      <c r="N1014" s="125"/>
      <c r="O1014" s="138"/>
      <c r="P1014" s="139">
        <f t="shared" si="828"/>
        <v>1.5287999999999999</v>
      </c>
      <c r="Q1014" s="138"/>
      <c r="R1014" s="138">
        <f t="shared" si="829"/>
        <v>3.5773919999999997</v>
      </c>
    </row>
    <row r="1015" spans="1:18" ht="36">
      <c r="A1015" s="126">
        <v>3</v>
      </c>
      <c r="B1015" s="140" t="s">
        <v>287</v>
      </c>
      <c r="C1015" s="151" t="s">
        <v>292</v>
      </c>
      <c r="D1015" s="126" t="s">
        <v>288</v>
      </c>
      <c r="E1015" s="139">
        <v>0.24379999999999999</v>
      </c>
      <c r="F1015" s="139"/>
      <c r="G1015" s="126">
        <f>96+40.5</f>
        <v>136.5</v>
      </c>
      <c r="H1015" s="133"/>
      <c r="I1015" s="133">
        <f t="shared" si="827"/>
        <v>417.36239999999998</v>
      </c>
      <c r="J1015" s="124"/>
      <c r="K1015" s="126"/>
      <c r="L1015" s="125"/>
      <c r="M1015" s="125"/>
      <c r="N1015" s="125"/>
      <c r="O1015" s="138"/>
      <c r="P1015" s="138">
        <f t="shared" si="828"/>
        <v>417.36239999999998</v>
      </c>
      <c r="Q1015" s="138"/>
      <c r="R1015" s="138">
        <f t="shared" si="829"/>
        <v>101.75295311999999</v>
      </c>
    </row>
    <row r="1016" spans="1:18" ht="36">
      <c r="A1016" s="126">
        <v>4</v>
      </c>
      <c r="B1016" s="127" t="s">
        <v>111</v>
      </c>
      <c r="C1016" s="149" t="s">
        <v>289</v>
      </c>
      <c r="D1016" s="125" t="s">
        <v>113</v>
      </c>
      <c r="E1016" s="139">
        <v>0.24379999999999999</v>
      </c>
      <c r="F1016" s="125">
        <v>5.92</v>
      </c>
      <c r="G1016" s="125">
        <v>187.67</v>
      </c>
      <c r="H1016" s="133">
        <f t="shared" ref="H1016" si="830">F1016*H$7</f>
        <v>14.6093168</v>
      </c>
      <c r="I1016" s="133">
        <f t="shared" si="827"/>
        <v>573.81979199999989</v>
      </c>
      <c r="J1016" s="134"/>
      <c r="K1016" s="125"/>
      <c r="L1016" s="125"/>
      <c r="M1016" s="125"/>
      <c r="N1016" s="125"/>
      <c r="O1016" s="133"/>
      <c r="P1016" s="133">
        <f t="shared" si="828"/>
        <v>588.42910879999988</v>
      </c>
      <c r="Q1016" s="133"/>
      <c r="R1016" s="133">
        <f t="shared" si="829"/>
        <v>143.45901672543997</v>
      </c>
    </row>
    <row r="1017" spans="1:18" ht="36">
      <c r="A1017" s="126">
        <v>5</v>
      </c>
      <c r="B1017" s="135" t="s">
        <v>115</v>
      </c>
      <c r="C1017" s="124" t="s">
        <v>395</v>
      </c>
      <c r="D1017" s="136" t="s">
        <v>114</v>
      </c>
      <c r="E1017" s="137">
        <v>475.5</v>
      </c>
      <c r="F1017" s="126"/>
      <c r="G1017" s="126">
        <v>0.5</v>
      </c>
      <c r="H1017" s="133"/>
      <c r="I1017" s="133">
        <f t="shared" si="827"/>
        <v>1.5287999999999999</v>
      </c>
      <c r="J1017" s="124"/>
      <c r="K1017" s="126"/>
      <c r="L1017" s="127"/>
      <c r="M1017" s="125"/>
      <c r="N1017" s="125"/>
      <c r="O1017" s="138"/>
      <c r="P1017" s="139">
        <f t="shared" si="828"/>
        <v>1.5287999999999999</v>
      </c>
      <c r="Q1017" s="138"/>
      <c r="R1017" s="138">
        <f t="shared" si="829"/>
        <v>726.94439999999997</v>
      </c>
    </row>
    <row r="1018" spans="1:18" ht="36">
      <c r="A1018" s="126">
        <v>6</v>
      </c>
      <c r="B1018" s="135" t="s">
        <v>116</v>
      </c>
      <c r="C1018" s="150" t="s">
        <v>290</v>
      </c>
      <c r="D1018" s="126" t="s">
        <v>118</v>
      </c>
      <c r="E1018" s="159">
        <v>10.16</v>
      </c>
      <c r="F1018" s="126"/>
      <c r="G1018" s="126">
        <v>9.4</v>
      </c>
      <c r="H1018" s="138"/>
      <c r="I1018" s="138">
        <f t="shared" si="827"/>
        <v>28.741440000000001</v>
      </c>
      <c r="J1018" s="123"/>
      <c r="K1018" s="126"/>
      <c r="L1018" s="125"/>
      <c r="M1018" s="125"/>
      <c r="N1018" s="125"/>
      <c r="O1018" s="138"/>
      <c r="P1018" s="138">
        <f t="shared" si="828"/>
        <v>28.741440000000001</v>
      </c>
      <c r="Q1018" s="138"/>
      <c r="R1018" s="138">
        <f t="shared" si="829"/>
        <v>292.01303039999999</v>
      </c>
    </row>
    <row r="1019" spans="1:18" ht="54">
      <c r="A1019" s="272">
        <v>7</v>
      </c>
      <c r="B1019" s="272" t="s">
        <v>263</v>
      </c>
      <c r="C1019" s="210" t="s">
        <v>275</v>
      </c>
      <c r="D1019" s="272" t="s">
        <v>169</v>
      </c>
      <c r="E1019" s="272">
        <v>508</v>
      </c>
      <c r="F1019" s="272">
        <v>0.59199999999999997</v>
      </c>
      <c r="G1019" s="272">
        <v>7.1000000000000004E-3</v>
      </c>
      <c r="H1019" s="226">
        <f t="shared" ref="H1019" si="831">F1019*H$7</f>
        <v>1.4609316799999998</v>
      </c>
      <c r="I1019" s="226">
        <f t="shared" si="827"/>
        <v>2.1708959999999999E-2</v>
      </c>
      <c r="J1019" s="124" t="s">
        <v>276</v>
      </c>
      <c r="K1019" s="140" t="s">
        <v>169</v>
      </c>
      <c r="L1019" s="125" t="s">
        <v>278</v>
      </c>
      <c r="M1019" s="144">
        <v>1</v>
      </c>
      <c r="N1019" s="125">
        <v>5.75</v>
      </c>
      <c r="O1019" s="227">
        <f>((N1019*M1019)+(N1020*M1020)/1.02+(N1021*M1021))*O$7</f>
        <v>8.0614618122352937</v>
      </c>
      <c r="P1019" s="226">
        <f t="shared" si="828"/>
        <v>9.5441024522352933</v>
      </c>
      <c r="Q1019" s="226">
        <f t="shared" ref="Q1019" si="832">O1019*E1019</f>
        <v>4095.2226006155292</v>
      </c>
      <c r="R1019" s="226">
        <f t="shared" si="829"/>
        <v>4848.4040457355286</v>
      </c>
    </row>
    <row r="1020" spans="1:18" ht="18">
      <c r="A1020" s="272"/>
      <c r="B1020" s="272"/>
      <c r="C1020" s="210"/>
      <c r="D1020" s="272"/>
      <c r="E1020" s="272"/>
      <c r="F1020" s="272"/>
      <c r="G1020" s="272"/>
      <c r="H1020" s="226"/>
      <c r="I1020" s="226"/>
      <c r="J1020" s="124" t="s">
        <v>170</v>
      </c>
      <c r="K1020" s="126" t="s">
        <v>245</v>
      </c>
      <c r="L1020" s="125" t="s">
        <v>224</v>
      </c>
      <c r="M1020" s="144">
        <v>3.9E-2</v>
      </c>
      <c r="N1020" s="125">
        <v>29.93</v>
      </c>
      <c r="O1020" s="227"/>
      <c r="P1020" s="226"/>
      <c r="Q1020" s="226"/>
      <c r="R1020" s="226"/>
    </row>
    <row r="1021" spans="1:18" ht="18">
      <c r="A1021" s="272"/>
      <c r="B1021" s="272"/>
      <c r="C1021" s="210"/>
      <c r="D1021" s="272"/>
      <c r="E1021" s="272"/>
      <c r="F1021" s="272"/>
      <c r="G1021" s="272"/>
      <c r="H1021" s="226"/>
      <c r="I1021" s="226"/>
      <c r="J1021" s="124" t="s">
        <v>136</v>
      </c>
      <c r="K1021" s="126" t="s">
        <v>245</v>
      </c>
      <c r="L1021" s="147" t="s">
        <v>191</v>
      </c>
      <c r="M1021" s="144">
        <v>5.9999999999999995E-4</v>
      </c>
      <c r="N1021" s="125">
        <v>26</v>
      </c>
      <c r="O1021" s="227"/>
      <c r="P1021" s="226"/>
      <c r="Q1021" s="226"/>
      <c r="R1021" s="226"/>
    </row>
    <row r="1022" spans="1:18" ht="18">
      <c r="A1022" s="223">
        <v>8</v>
      </c>
      <c r="B1022" s="224" t="s">
        <v>269</v>
      </c>
      <c r="C1022" s="210" t="s">
        <v>282</v>
      </c>
      <c r="D1022" s="223" t="s">
        <v>245</v>
      </c>
      <c r="E1022" s="226">
        <f>508*0.1*0.2</f>
        <v>10.160000000000002</v>
      </c>
      <c r="F1022" s="223">
        <v>3.12</v>
      </c>
      <c r="G1022" s="223">
        <v>1.27</v>
      </c>
      <c r="H1022" s="226">
        <f t="shared" ref="H1022" si="833">F1022*H$7</f>
        <v>7.6995047999999997</v>
      </c>
      <c r="I1022" s="226">
        <f>G1022*I$7</f>
        <v>3.8831519999999999</v>
      </c>
      <c r="J1022" s="124" t="s">
        <v>170</v>
      </c>
      <c r="K1022" s="126" t="s">
        <v>129</v>
      </c>
      <c r="L1022" s="125" t="s">
        <v>224</v>
      </c>
      <c r="M1022" s="125">
        <v>1.0149999999999999</v>
      </c>
      <c r="N1022" s="125">
        <v>29.93</v>
      </c>
      <c r="O1022" s="227">
        <f>((N1022*M1022)/1.02+(N1023*M1023)+(N1024*M1024)+(N1025*M1025)+(N1026*M1026))*O$7</f>
        <v>45.125966891764698</v>
      </c>
      <c r="P1022" s="226">
        <f t="shared" ref="P1022" si="834">H1022+I1022+O1022</f>
        <v>56.7086236917647</v>
      </c>
      <c r="Q1022" s="226">
        <f>O1022*E1022</f>
        <v>458.4798236203294</v>
      </c>
      <c r="R1022" s="226">
        <f t="shared" ref="R1022" si="835">P1022*E1022</f>
        <v>576.15961670832951</v>
      </c>
    </row>
    <row r="1023" spans="1:18" ht="18">
      <c r="A1023" s="223"/>
      <c r="B1023" s="224"/>
      <c r="C1023" s="210"/>
      <c r="D1023" s="223"/>
      <c r="E1023" s="226"/>
      <c r="F1023" s="223"/>
      <c r="G1023" s="223"/>
      <c r="H1023" s="226"/>
      <c r="I1023" s="226"/>
      <c r="J1023" s="124" t="s">
        <v>141</v>
      </c>
      <c r="K1023" s="126" t="s">
        <v>270</v>
      </c>
      <c r="L1023" s="126"/>
      <c r="M1023" s="125">
        <v>0.92</v>
      </c>
      <c r="N1023" s="126">
        <v>3.5</v>
      </c>
      <c r="O1023" s="227"/>
      <c r="P1023" s="226"/>
      <c r="Q1023" s="226"/>
      <c r="R1023" s="226"/>
    </row>
    <row r="1024" spans="1:18" ht="18">
      <c r="A1024" s="223"/>
      <c r="B1024" s="224"/>
      <c r="C1024" s="210"/>
      <c r="D1024" s="223"/>
      <c r="E1024" s="226"/>
      <c r="F1024" s="223"/>
      <c r="G1024" s="223"/>
      <c r="H1024" s="226"/>
      <c r="I1024" s="226"/>
      <c r="J1024" s="124" t="s">
        <v>143</v>
      </c>
      <c r="K1024" s="126" t="s">
        <v>245</v>
      </c>
      <c r="L1024" s="127" t="s">
        <v>225</v>
      </c>
      <c r="M1024" s="125">
        <v>2.7799999999999998E-2</v>
      </c>
      <c r="N1024" s="125">
        <v>125</v>
      </c>
      <c r="O1024" s="227"/>
      <c r="P1024" s="226"/>
      <c r="Q1024" s="226"/>
      <c r="R1024" s="226"/>
    </row>
    <row r="1025" spans="1:18" ht="18">
      <c r="A1025" s="223"/>
      <c r="B1025" s="224"/>
      <c r="C1025" s="210"/>
      <c r="D1025" s="223"/>
      <c r="E1025" s="226"/>
      <c r="F1025" s="223"/>
      <c r="G1025" s="223"/>
      <c r="H1025" s="226"/>
      <c r="I1025" s="226"/>
      <c r="J1025" s="124" t="s">
        <v>144</v>
      </c>
      <c r="K1025" s="126" t="s">
        <v>145</v>
      </c>
      <c r="L1025" s="127" t="s">
        <v>230</v>
      </c>
      <c r="M1025" s="125">
        <v>0.9</v>
      </c>
      <c r="N1025" s="125">
        <v>1</v>
      </c>
      <c r="O1025" s="227"/>
      <c r="P1025" s="226"/>
      <c r="Q1025" s="226"/>
      <c r="R1025" s="226"/>
    </row>
    <row r="1026" spans="1:18" ht="18">
      <c r="A1026" s="223"/>
      <c r="B1026" s="224"/>
      <c r="C1026" s="210"/>
      <c r="D1026" s="223"/>
      <c r="E1026" s="226"/>
      <c r="F1026" s="223"/>
      <c r="G1026" s="223"/>
      <c r="H1026" s="226"/>
      <c r="I1026" s="226"/>
      <c r="J1026" s="124" t="s">
        <v>271</v>
      </c>
      <c r="K1026" s="126" t="s">
        <v>145</v>
      </c>
      <c r="L1026" s="125" t="s">
        <v>279</v>
      </c>
      <c r="M1026" s="125">
        <v>1.4</v>
      </c>
      <c r="N1026" s="125">
        <v>0.93</v>
      </c>
      <c r="O1026" s="227"/>
      <c r="P1026" s="226"/>
      <c r="Q1026" s="226"/>
      <c r="R1026" s="226"/>
    </row>
    <row r="1027" spans="1:18" ht="27.75" customHeight="1">
      <c r="A1027" s="223">
        <v>9</v>
      </c>
      <c r="B1027" s="224" t="s">
        <v>250</v>
      </c>
      <c r="C1027" s="210" t="s">
        <v>264</v>
      </c>
      <c r="D1027" s="223" t="s">
        <v>245</v>
      </c>
      <c r="E1027" s="223">
        <f>824*0.12</f>
        <v>98.88</v>
      </c>
      <c r="F1027" s="223">
        <v>0.08</v>
      </c>
      <c r="G1027" s="223">
        <v>0.26</v>
      </c>
      <c r="H1027" s="226">
        <f t="shared" ref="H1027" si="836">F1027*H$7</f>
        <v>0.19742319999999999</v>
      </c>
      <c r="I1027" s="226">
        <f t="shared" ref="I1027" si="837">G1027*I$7</f>
        <v>0.79497600000000002</v>
      </c>
      <c r="J1027" s="124" t="s">
        <v>147</v>
      </c>
      <c r="K1027" s="126" t="s">
        <v>245</v>
      </c>
      <c r="L1027" s="125" t="s">
        <v>228</v>
      </c>
      <c r="M1027" s="125">
        <v>1.46</v>
      </c>
      <c r="N1027" s="125">
        <v>6</v>
      </c>
      <c r="O1027" s="226">
        <f>((N1027*M1027)+(N1028*M1028))*O$7</f>
        <v>10.236099359999999</v>
      </c>
      <c r="P1027" s="226">
        <f t="shared" ref="P1027" si="838">H1027+I1027+O1027</f>
        <v>11.228498559999998</v>
      </c>
      <c r="Q1027" s="226">
        <f t="shared" ref="Q1027" si="839">O1027*E1027</f>
        <v>1012.1455047167999</v>
      </c>
      <c r="R1027" s="226">
        <f t="shared" ref="R1027" si="840">P1027*E1027</f>
        <v>1110.2739376127997</v>
      </c>
    </row>
    <row r="1028" spans="1:18" ht="28.5" customHeight="1">
      <c r="A1028" s="223"/>
      <c r="B1028" s="224"/>
      <c r="C1028" s="210"/>
      <c r="D1028" s="223"/>
      <c r="E1028" s="223"/>
      <c r="F1028" s="223"/>
      <c r="G1028" s="223"/>
      <c r="H1028" s="226"/>
      <c r="I1028" s="226"/>
      <c r="J1028" s="124" t="s">
        <v>126</v>
      </c>
      <c r="K1028" s="126" t="s">
        <v>245</v>
      </c>
      <c r="L1028" s="145"/>
      <c r="M1028" s="125">
        <v>7.0000000000000007E-2</v>
      </c>
      <c r="N1028" s="125">
        <v>0.2</v>
      </c>
      <c r="O1028" s="226"/>
      <c r="P1028" s="226"/>
      <c r="Q1028" s="226"/>
      <c r="R1028" s="226"/>
    </row>
    <row r="1029" spans="1:18" ht="36">
      <c r="A1029" s="223">
        <v>10</v>
      </c>
      <c r="B1029" s="224" t="s">
        <v>265</v>
      </c>
      <c r="C1029" s="210" t="s">
        <v>308</v>
      </c>
      <c r="D1029" s="223" t="s">
        <v>266</v>
      </c>
      <c r="E1029" s="226">
        <v>8.24</v>
      </c>
      <c r="F1029" s="223">
        <v>0.82299999999999995</v>
      </c>
      <c r="G1029" s="223"/>
      <c r="H1029" s="226">
        <f t="shared" ref="H1029" si="841">F1029*H$7</f>
        <v>2.0309911699999996</v>
      </c>
      <c r="I1029" s="226"/>
      <c r="J1029" s="124" t="s">
        <v>267</v>
      </c>
      <c r="K1029" s="126" t="s">
        <v>114</v>
      </c>
      <c r="L1029" s="125" t="s">
        <v>277</v>
      </c>
      <c r="M1029" s="125">
        <v>7.14</v>
      </c>
      <c r="N1029" s="125">
        <v>28</v>
      </c>
      <c r="O1029" s="226">
        <f>((N1029*M1029)/1.02+(N1030*M1030))*O$7</f>
        <v>232.06802879999992</v>
      </c>
      <c r="P1029" s="226">
        <f t="shared" ref="P1029" si="842">H1029+I1029+O1029</f>
        <v>234.09901996999992</v>
      </c>
      <c r="Q1029" s="226">
        <f t="shared" ref="Q1029" si="843">O1029*E1029</f>
        <v>1912.2405573119995</v>
      </c>
      <c r="R1029" s="226">
        <f t="shared" ref="R1029" si="844">P1029*E1029</f>
        <v>1928.9759245527994</v>
      </c>
    </row>
    <row r="1030" spans="1:18" ht="18">
      <c r="A1030" s="223"/>
      <c r="B1030" s="224"/>
      <c r="C1030" s="210"/>
      <c r="D1030" s="223"/>
      <c r="E1030" s="226"/>
      <c r="F1030" s="223"/>
      <c r="G1030" s="223"/>
      <c r="H1030" s="226"/>
      <c r="I1030" s="226"/>
      <c r="J1030" s="124" t="s">
        <v>130</v>
      </c>
      <c r="K1030" s="126" t="s">
        <v>245</v>
      </c>
      <c r="L1030" s="127" t="s">
        <v>268</v>
      </c>
      <c r="M1030" s="125">
        <v>0.5</v>
      </c>
      <c r="N1030" s="125">
        <v>5.84</v>
      </c>
      <c r="O1030" s="226"/>
      <c r="P1030" s="226"/>
      <c r="Q1030" s="226"/>
      <c r="R1030" s="226"/>
    </row>
    <row r="1031" spans="1:18" ht="54">
      <c r="A1031" s="272">
        <v>11</v>
      </c>
      <c r="B1031" s="272" t="s">
        <v>272</v>
      </c>
      <c r="C1031" s="210" t="s">
        <v>273</v>
      </c>
      <c r="D1031" s="272" t="s">
        <v>169</v>
      </c>
      <c r="E1031" s="272">
        <v>12.8</v>
      </c>
      <c r="F1031" s="272">
        <v>0.59199999999999997</v>
      </c>
      <c r="G1031" s="272">
        <v>7.1000000000000004E-3</v>
      </c>
      <c r="H1031" s="226">
        <f>F1031*H$7</f>
        <v>1.4609316799999998</v>
      </c>
      <c r="I1031" s="226">
        <f>G1031*I$7</f>
        <v>2.1708959999999999E-2</v>
      </c>
      <c r="J1031" s="124" t="s">
        <v>274</v>
      </c>
      <c r="K1031" s="140" t="s">
        <v>169</v>
      </c>
      <c r="L1031" s="125"/>
      <c r="M1031" s="144">
        <v>1</v>
      </c>
      <c r="N1031" s="125">
        <v>4</v>
      </c>
      <c r="O1031" s="226">
        <f>((M1031*N1031)+(M1032*N1032)/1.02+(M1033*N1033))*O$7</f>
        <v>6.0198418122352946</v>
      </c>
      <c r="P1031" s="273">
        <f>O1031+H1031+I1031</f>
        <v>7.5024824522352942</v>
      </c>
      <c r="Q1031" s="273">
        <f>O1031*E1031</f>
        <v>77.053975196611773</v>
      </c>
      <c r="R1031" s="273">
        <f t="shared" ref="R1031" si="845">P1031*E1031</f>
        <v>96.031775388611777</v>
      </c>
    </row>
    <row r="1032" spans="1:18" ht="18">
      <c r="A1032" s="272"/>
      <c r="B1032" s="272"/>
      <c r="C1032" s="210"/>
      <c r="D1032" s="272"/>
      <c r="E1032" s="272"/>
      <c r="F1032" s="272"/>
      <c r="G1032" s="272"/>
      <c r="H1032" s="226"/>
      <c r="I1032" s="226"/>
      <c r="J1032" s="124" t="s">
        <v>170</v>
      </c>
      <c r="K1032" s="146" t="s">
        <v>129</v>
      </c>
      <c r="L1032" s="144" t="s">
        <v>224</v>
      </c>
      <c r="M1032" s="144">
        <v>3.9E-2</v>
      </c>
      <c r="N1032" s="125">
        <v>29.93</v>
      </c>
      <c r="O1032" s="226"/>
      <c r="P1032" s="273"/>
      <c r="Q1032" s="273"/>
      <c r="R1032" s="273"/>
    </row>
    <row r="1033" spans="1:18" ht="18">
      <c r="A1033" s="272"/>
      <c r="B1033" s="272"/>
      <c r="C1033" s="210"/>
      <c r="D1033" s="272"/>
      <c r="E1033" s="272"/>
      <c r="F1033" s="272"/>
      <c r="G1033" s="272"/>
      <c r="H1033" s="226"/>
      <c r="I1033" s="226"/>
      <c r="J1033" s="124" t="s">
        <v>136</v>
      </c>
      <c r="K1033" s="146" t="s">
        <v>129</v>
      </c>
      <c r="L1033" s="147" t="s">
        <v>191</v>
      </c>
      <c r="M1033" s="144">
        <v>5.9999999999999995E-4</v>
      </c>
      <c r="N1033" s="125">
        <v>26</v>
      </c>
      <c r="O1033" s="226"/>
      <c r="P1033" s="273"/>
      <c r="Q1033" s="273"/>
      <c r="R1033" s="273"/>
    </row>
    <row r="1034" spans="1:18" ht="18">
      <c r="A1034" s="85" t="s">
        <v>214</v>
      </c>
      <c r="B1034" s="85"/>
      <c r="C1034" s="85" t="s">
        <v>293</v>
      </c>
      <c r="D1034" s="85"/>
      <c r="E1034" s="85"/>
      <c r="F1034" s="85"/>
      <c r="G1034" s="85"/>
      <c r="H1034" s="85"/>
      <c r="I1034" s="85"/>
      <c r="J1034" s="85"/>
      <c r="K1034" s="85"/>
      <c r="L1034" s="85"/>
      <c r="M1034" s="85"/>
      <c r="N1034" s="85"/>
      <c r="O1034" s="85"/>
      <c r="P1034" s="85"/>
      <c r="Q1034" s="85"/>
      <c r="R1034" s="85"/>
    </row>
    <row r="1035" spans="1:18" ht="18">
      <c r="A1035" s="237">
        <v>1</v>
      </c>
      <c r="B1035" s="239" t="s">
        <v>250</v>
      </c>
      <c r="C1035" s="232" t="s">
        <v>294</v>
      </c>
      <c r="D1035" s="237" t="s">
        <v>245</v>
      </c>
      <c r="E1035" s="237">
        <f>192*0.1</f>
        <v>19.200000000000003</v>
      </c>
      <c r="F1035" s="237">
        <v>0.08</v>
      </c>
      <c r="G1035" s="237">
        <v>0.26</v>
      </c>
      <c r="H1035" s="243">
        <f>F1035*H$7</f>
        <v>0.19742319999999999</v>
      </c>
      <c r="I1035" s="243">
        <f>G1035*I$7</f>
        <v>0.79497600000000002</v>
      </c>
      <c r="J1035" s="124" t="s">
        <v>147</v>
      </c>
      <c r="K1035" s="126" t="s">
        <v>245</v>
      </c>
      <c r="L1035" s="126" t="s">
        <v>228</v>
      </c>
      <c r="M1035" s="126">
        <v>1.22</v>
      </c>
      <c r="N1035" s="126">
        <v>6</v>
      </c>
      <c r="O1035" s="221">
        <f>((N1035*M1035)+(N1036*M1036))*O$7</f>
        <v>8.5561377600000004</v>
      </c>
      <c r="P1035" s="221">
        <f t="shared" ref="P1035" si="846">H1035+I1035+O1035</f>
        <v>9.5485369599999999</v>
      </c>
      <c r="Q1035" s="221">
        <f t="shared" ref="Q1035" si="847">O1035*E1035</f>
        <v>164.27784499200004</v>
      </c>
      <c r="R1035" s="221">
        <f t="shared" ref="R1035" si="848">P1035*E1035</f>
        <v>183.33190963200002</v>
      </c>
    </row>
    <row r="1036" spans="1:18" ht="18">
      <c r="A1036" s="238"/>
      <c r="B1036" s="240"/>
      <c r="C1036" s="241"/>
      <c r="D1036" s="238"/>
      <c r="E1036" s="238"/>
      <c r="F1036" s="238"/>
      <c r="G1036" s="238"/>
      <c r="H1036" s="244"/>
      <c r="I1036" s="244"/>
      <c r="J1036" s="124" t="s">
        <v>126</v>
      </c>
      <c r="K1036" s="126" t="s">
        <v>245</v>
      </c>
      <c r="L1036" s="142"/>
      <c r="M1036" s="126">
        <v>7.0000000000000007E-2</v>
      </c>
      <c r="N1036" s="126">
        <v>0.2</v>
      </c>
      <c r="O1036" s="245"/>
      <c r="P1036" s="245"/>
      <c r="Q1036" s="245"/>
      <c r="R1036" s="245"/>
    </row>
    <row r="1037" spans="1:18" ht="18">
      <c r="A1037" s="223">
        <v>2</v>
      </c>
      <c r="B1037" s="269" t="s">
        <v>295</v>
      </c>
      <c r="C1037" s="232" t="s">
        <v>296</v>
      </c>
      <c r="D1037" s="237" t="s">
        <v>266</v>
      </c>
      <c r="E1037" s="221">
        <v>1.92</v>
      </c>
      <c r="F1037" s="237">
        <v>1.74</v>
      </c>
      <c r="G1037" s="237">
        <v>11.06</v>
      </c>
      <c r="H1037" s="221">
        <f>F1037*H$7</f>
        <v>4.2939546000000002</v>
      </c>
      <c r="I1037" s="221">
        <f t="shared" ref="I1037" si="849">G1037*I$7</f>
        <v>33.817056000000001</v>
      </c>
      <c r="J1037" s="124" t="s">
        <v>121</v>
      </c>
      <c r="K1037" s="126" t="s">
        <v>245</v>
      </c>
      <c r="L1037" s="125" t="s">
        <v>297</v>
      </c>
      <c r="M1037" s="125">
        <v>15.12</v>
      </c>
      <c r="N1037" s="125">
        <v>4</v>
      </c>
      <c r="O1037" s="250">
        <f>((N1037*M1037)+(N1038*M1038)+(N1039*M1039))*O$7</f>
        <v>78.258211199999977</v>
      </c>
      <c r="P1037" s="221">
        <f t="shared" ref="P1037" si="850">H1037+I1037+O1037</f>
        <v>116.36922179999998</v>
      </c>
      <c r="Q1037" s="221">
        <f t="shared" ref="Q1037" si="851">O1037*E1037</f>
        <v>150.25576550399995</v>
      </c>
      <c r="R1037" s="221">
        <f t="shared" ref="R1037" si="852">P1037*E1037</f>
        <v>223.42890585599994</v>
      </c>
    </row>
    <row r="1038" spans="1:18" ht="18">
      <c r="A1038" s="261"/>
      <c r="B1038" s="270"/>
      <c r="C1038" s="249"/>
      <c r="D1038" s="261"/>
      <c r="E1038" s="222"/>
      <c r="F1038" s="261"/>
      <c r="G1038" s="261"/>
      <c r="H1038" s="222"/>
      <c r="I1038" s="222"/>
      <c r="J1038" s="124" t="s">
        <v>124</v>
      </c>
      <c r="K1038" s="126" t="s">
        <v>245</v>
      </c>
      <c r="L1038" s="125" t="s">
        <v>125</v>
      </c>
      <c r="M1038" s="125">
        <v>1.5</v>
      </c>
      <c r="N1038" s="125">
        <v>4</v>
      </c>
      <c r="O1038" s="251"/>
      <c r="P1038" s="222"/>
      <c r="Q1038" s="222"/>
      <c r="R1038" s="222"/>
    </row>
    <row r="1039" spans="1:18" ht="18">
      <c r="A1039" s="238"/>
      <c r="B1039" s="271"/>
      <c r="C1039" s="241"/>
      <c r="D1039" s="238"/>
      <c r="E1039" s="245"/>
      <c r="F1039" s="238"/>
      <c r="G1039" s="238"/>
      <c r="H1039" s="245"/>
      <c r="I1039" s="245"/>
      <c r="J1039" s="124" t="s">
        <v>126</v>
      </c>
      <c r="K1039" s="126" t="s">
        <v>245</v>
      </c>
      <c r="L1039" s="160"/>
      <c r="M1039" s="125">
        <v>3</v>
      </c>
      <c r="N1039" s="125">
        <v>0.2</v>
      </c>
      <c r="O1039" s="252"/>
      <c r="P1039" s="245"/>
      <c r="Q1039" s="245"/>
      <c r="R1039" s="245"/>
    </row>
    <row r="1040" spans="1:18" ht="36">
      <c r="A1040" s="125">
        <v>3</v>
      </c>
      <c r="B1040" s="125" t="s">
        <v>298</v>
      </c>
      <c r="C1040" s="152" t="s">
        <v>299</v>
      </c>
      <c r="D1040" s="125" t="s">
        <v>114</v>
      </c>
      <c r="E1040" s="161">
        <f>(4.12*192)/1000</f>
        <v>0.79103999999999997</v>
      </c>
      <c r="F1040" s="125"/>
      <c r="G1040" s="125">
        <v>2.2000000000000002</v>
      </c>
      <c r="H1040" s="133"/>
      <c r="I1040" s="138">
        <f t="shared" ref="I1040" si="853">G1040*I$7</f>
        <v>6.7267200000000003</v>
      </c>
      <c r="J1040" s="152" t="s">
        <v>158</v>
      </c>
      <c r="K1040" s="125" t="s">
        <v>114</v>
      </c>
      <c r="L1040" s="125" t="s">
        <v>192</v>
      </c>
      <c r="M1040" s="133">
        <v>1.03</v>
      </c>
      <c r="N1040" s="125">
        <v>165</v>
      </c>
      <c r="O1040" s="133">
        <f>N1040*M1040*O$7</f>
        <v>198.27046799999999</v>
      </c>
      <c r="P1040" s="133">
        <f t="shared" ref="P1040:P1041" si="854">H1040+I1040+O1040</f>
        <v>204.99718799999999</v>
      </c>
      <c r="Q1040" s="133">
        <f t="shared" ref="Q1040:Q1041" si="855">O1040*E1040</f>
        <v>156.83987100671999</v>
      </c>
      <c r="R1040" s="133">
        <f t="shared" ref="R1040:R1041" si="856">P1040*E1040</f>
        <v>162.16097559552</v>
      </c>
    </row>
    <row r="1041" spans="1:18" ht="72">
      <c r="A1041" s="125">
        <v>4</v>
      </c>
      <c r="B1041" s="144" t="s">
        <v>300</v>
      </c>
      <c r="C1041" s="152" t="s">
        <v>301</v>
      </c>
      <c r="D1041" s="125" t="s">
        <v>266</v>
      </c>
      <c r="E1041" s="133">
        <v>1.92</v>
      </c>
      <c r="F1041" s="125">
        <f>2.08+0.006</f>
        <v>2.0859999999999999</v>
      </c>
      <c r="G1041" s="125">
        <v>4.74</v>
      </c>
      <c r="H1041" s="138">
        <f t="shared" ref="H1041" si="857">F1041*H$7</f>
        <v>5.1478099399999993</v>
      </c>
      <c r="I1041" s="138">
        <f>G1041*I$7</f>
        <v>14.493024</v>
      </c>
      <c r="J1041" s="152" t="s">
        <v>302</v>
      </c>
      <c r="K1041" s="125" t="s">
        <v>114</v>
      </c>
      <c r="L1041" s="125" t="s">
        <v>303</v>
      </c>
      <c r="M1041" s="133">
        <v>12.21</v>
      </c>
      <c r="N1041" s="125">
        <v>27</v>
      </c>
      <c r="O1041" s="133">
        <f>N1041*M1041*O$7/1.02</f>
        <v>377.06491058823525</v>
      </c>
      <c r="P1041" s="133">
        <f t="shared" si="854"/>
        <v>396.70574452823524</v>
      </c>
      <c r="Q1041" s="133">
        <f t="shared" si="855"/>
        <v>723.96462832941165</v>
      </c>
      <c r="R1041" s="133">
        <f t="shared" si="856"/>
        <v>761.67502949421169</v>
      </c>
    </row>
    <row r="1042" spans="1:18" ht="18">
      <c r="A1042" s="85" t="s">
        <v>215</v>
      </c>
      <c r="B1042" s="85"/>
      <c r="C1042" s="85" t="s">
        <v>210</v>
      </c>
      <c r="D1042" s="85"/>
      <c r="E1042" s="85"/>
      <c r="F1042" s="85"/>
      <c r="G1042" s="85"/>
      <c r="H1042" s="85"/>
      <c r="I1042" s="85"/>
      <c r="J1042" s="85"/>
      <c r="K1042" s="85"/>
      <c r="L1042" s="85"/>
      <c r="M1042" s="85"/>
      <c r="N1042" s="85"/>
      <c r="O1042" s="85"/>
      <c r="P1042" s="85"/>
      <c r="Q1042" s="85"/>
      <c r="R1042" s="85"/>
    </row>
    <row r="1043" spans="1:18" ht="18">
      <c r="A1043" s="208">
        <v>1</v>
      </c>
      <c r="B1043" s="209" t="s">
        <v>201</v>
      </c>
      <c r="C1043" s="210" t="s">
        <v>307</v>
      </c>
      <c r="D1043" s="208" t="s">
        <v>122</v>
      </c>
      <c r="E1043" s="281">
        <v>3.4</v>
      </c>
      <c r="F1043" s="208">
        <v>4.49</v>
      </c>
      <c r="G1043" s="208">
        <v>1.23</v>
      </c>
      <c r="H1043" s="212">
        <f t="shared" ref="H1043" si="858">F1043*H$7</f>
        <v>11.0803771</v>
      </c>
      <c r="I1043" s="212">
        <f>G1043*I$7</f>
        <v>3.7608479999999997</v>
      </c>
      <c r="J1043" s="124" t="s">
        <v>170</v>
      </c>
      <c r="K1043" s="6" t="s">
        <v>122</v>
      </c>
      <c r="L1043" s="125" t="s">
        <v>224</v>
      </c>
      <c r="M1043" s="8">
        <v>1.0149999999999999</v>
      </c>
      <c r="N1043" s="95">
        <v>29.93</v>
      </c>
      <c r="O1043" s="275">
        <f>((N1043*M1043)/1.02+(N1044*M1044)+(N1045*M1045))*O$7</f>
        <v>45.747786011764703</v>
      </c>
      <c r="P1043" s="212">
        <f>H1043+I1043+O1043</f>
        <v>60.589011111764705</v>
      </c>
      <c r="Q1043" s="212">
        <f>O1043*E1043</f>
        <v>155.54247243999998</v>
      </c>
      <c r="R1043" s="212">
        <f>P1043*E1043</f>
        <v>206.00263777999999</v>
      </c>
    </row>
    <row r="1044" spans="1:18" ht="18">
      <c r="A1044" s="208"/>
      <c r="B1044" s="209"/>
      <c r="C1044" s="211"/>
      <c r="D1044" s="208"/>
      <c r="E1044" s="281"/>
      <c r="F1044" s="208"/>
      <c r="G1044" s="208"/>
      <c r="H1044" s="212"/>
      <c r="I1044" s="212"/>
      <c r="J1044" s="88" t="s">
        <v>141</v>
      </c>
      <c r="K1044" s="6" t="s">
        <v>202</v>
      </c>
      <c r="L1044" s="8"/>
      <c r="M1044" s="8">
        <v>1.28</v>
      </c>
      <c r="N1044" s="8">
        <v>3.5</v>
      </c>
      <c r="O1044" s="275"/>
      <c r="P1044" s="212"/>
      <c r="Q1044" s="212"/>
      <c r="R1044" s="212"/>
    </row>
    <row r="1045" spans="1:18" ht="18">
      <c r="A1045" s="208"/>
      <c r="B1045" s="209"/>
      <c r="C1045" s="211"/>
      <c r="D1045" s="208"/>
      <c r="E1045" s="281"/>
      <c r="F1045" s="208"/>
      <c r="G1045" s="208"/>
      <c r="H1045" s="212"/>
      <c r="I1045" s="212"/>
      <c r="J1045" s="88" t="s">
        <v>143</v>
      </c>
      <c r="K1045" s="6" t="s">
        <v>122</v>
      </c>
      <c r="L1045" s="127" t="s">
        <v>225</v>
      </c>
      <c r="M1045" s="8">
        <v>3.9600000000000003E-2</v>
      </c>
      <c r="N1045" s="125">
        <v>125</v>
      </c>
      <c r="O1045" s="275"/>
      <c r="P1045" s="212"/>
      <c r="Q1045" s="212"/>
      <c r="R1045" s="212"/>
    </row>
    <row r="1046" spans="1:18" ht="54">
      <c r="A1046" s="6">
        <v>2</v>
      </c>
      <c r="B1046" s="6" t="s">
        <v>203</v>
      </c>
      <c r="C1046" s="151" t="s">
        <v>209</v>
      </c>
      <c r="D1046" s="6" t="s">
        <v>122</v>
      </c>
      <c r="E1046" s="165">
        <v>4</v>
      </c>
      <c r="F1046" s="6">
        <v>4.4000000000000004</v>
      </c>
      <c r="G1046" s="6">
        <v>4.3</v>
      </c>
      <c r="H1046" s="12">
        <f t="shared" ref="H1046:H1047" si="859">F1046*H$7</f>
        <v>10.858276</v>
      </c>
      <c r="I1046" s="12">
        <f>G1046*I$7</f>
        <v>13.147679999999999</v>
      </c>
      <c r="J1046" s="88"/>
      <c r="K1046" s="6"/>
      <c r="L1046" s="6"/>
      <c r="M1046" s="6"/>
      <c r="N1046" s="6"/>
      <c r="O1046" s="12"/>
      <c r="P1046" s="12">
        <f>H1046+I1046+O1046</f>
        <v>24.005955999999998</v>
      </c>
      <c r="Q1046" s="12"/>
      <c r="R1046" s="12">
        <f>P1046*E1046</f>
        <v>96.023823999999991</v>
      </c>
    </row>
    <row r="1047" spans="1:18" ht="18">
      <c r="A1047" s="6">
        <v>3</v>
      </c>
      <c r="B1047" s="6" t="s">
        <v>162</v>
      </c>
      <c r="C1047" s="124" t="s">
        <v>204</v>
      </c>
      <c r="D1047" s="6" t="s">
        <v>114</v>
      </c>
      <c r="E1047" s="119">
        <f>4*1.95</f>
        <v>7.8</v>
      </c>
      <c r="F1047" s="6">
        <v>0.23</v>
      </c>
      <c r="G1047" s="6"/>
      <c r="H1047" s="12">
        <f t="shared" si="859"/>
        <v>0.56759170000000003</v>
      </c>
      <c r="I1047" s="12"/>
      <c r="J1047" s="6"/>
      <c r="K1047" s="6"/>
      <c r="L1047" s="6"/>
      <c r="M1047" s="6"/>
      <c r="N1047" s="6"/>
      <c r="O1047" s="6"/>
      <c r="P1047" s="12">
        <f>H1047+I1047+O1047</f>
        <v>0.56759170000000003</v>
      </c>
      <c r="Q1047" s="12"/>
      <c r="R1047" s="12">
        <f>P1047*E1047</f>
        <v>4.4272152600000005</v>
      </c>
    </row>
    <row r="1048" spans="1:18" ht="18">
      <c r="A1048" s="53">
        <v>4</v>
      </c>
      <c r="B1048" s="93" t="s">
        <v>115</v>
      </c>
      <c r="C1048" s="123" t="s">
        <v>395</v>
      </c>
      <c r="D1048" s="95" t="s">
        <v>114</v>
      </c>
      <c r="E1048" s="119">
        <f>4*1.95</f>
        <v>7.8</v>
      </c>
      <c r="F1048" s="53"/>
      <c r="G1048" s="54">
        <v>0.5</v>
      </c>
      <c r="H1048" s="54"/>
      <c r="I1048" s="54">
        <f t="shared" ref="I1048" si="860">G1048*I$7</f>
        <v>1.5287999999999999</v>
      </c>
      <c r="J1048" s="94"/>
      <c r="K1048" s="53"/>
      <c r="L1048" s="95"/>
      <c r="M1048" s="95"/>
      <c r="N1048" s="95"/>
      <c r="O1048" s="54"/>
      <c r="P1048" s="54">
        <f t="shared" ref="P1048" si="861">H1048+I1048+O1048</f>
        <v>1.5287999999999999</v>
      </c>
      <c r="Q1048" s="54"/>
      <c r="R1048" s="54">
        <f t="shared" ref="R1048" si="862">P1048*E1048</f>
        <v>11.924639999999998</v>
      </c>
    </row>
    <row r="1049" spans="1:18" ht="54">
      <c r="A1049" s="6">
        <v>5</v>
      </c>
      <c r="B1049" s="120" t="s">
        <v>205</v>
      </c>
      <c r="C1049" s="124" t="s">
        <v>206</v>
      </c>
      <c r="D1049" s="6" t="s">
        <v>207</v>
      </c>
      <c r="E1049" s="133">
        <f>(1.5*1.5*2)/100</f>
        <v>4.4999999999999998E-2</v>
      </c>
      <c r="F1049" s="6">
        <v>10.199999999999999</v>
      </c>
      <c r="G1049" s="6">
        <v>1.41</v>
      </c>
      <c r="H1049" s="12">
        <f>F1049*H$7</f>
        <v>25.171457999999998</v>
      </c>
      <c r="I1049" s="12">
        <f>G1049*I$7</f>
        <v>4.3112159999999999</v>
      </c>
      <c r="J1049" s="88" t="s">
        <v>136</v>
      </c>
      <c r="K1049" s="6" t="s">
        <v>122</v>
      </c>
      <c r="L1049" s="106" t="s">
        <v>191</v>
      </c>
      <c r="M1049" s="8">
        <v>3.06</v>
      </c>
      <c r="N1049" s="8">
        <v>26</v>
      </c>
      <c r="O1049" s="12">
        <f>N1049*M1049*O$7</f>
        <v>92.817878399999998</v>
      </c>
      <c r="P1049" s="12">
        <f>H1049+I1049+O1049</f>
        <v>122.30055239999999</v>
      </c>
      <c r="Q1049" s="12">
        <f>O1049*E1049</f>
        <v>4.1768045279999999</v>
      </c>
      <c r="R1049" s="12">
        <f>P1049*E1049</f>
        <v>5.5035248579999996</v>
      </c>
    </row>
    <row r="1050" spans="1:18" ht="36">
      <c r="A1050" s="276">
        <v>6</v>
      </c>
      <c r="B1050" s="277" t="s">
        <v>211</v>
      </c>
      <c r="C1050" s="210" t="s">
        <v>304</v>
      </c>
      <c r="D1050" s="276" t="s">
        <v>153</v>
      </c>
      <c r="E1050" s="279">
        <v>5</v>
      </c>
      <c r="F1050" s="276">
        <v>0.8</v>
      </c>
      <c r="G1050" s="276">
        <v>0.09</v>
      </c>
      <c r="H1050" s="280">
        <f>F1050*H$7</f>
        <v>1.974232</v>
      </c>
      <c r="I1050" s="280">
        <f t="shared" ref="I1050" si="863">G1050*I$7</f>
        <v>0.27518399999999998</v>
      </c>
      <c r="J1050" s="124" t="s">
        <v>305</v>
      </c>
      <c r="K1050" s="53" t="s">
        <v>153</v>
      </c>
      <c r="L1050" s="127" t="s">
        <v>306</v>
      </c>
      <c r="M1050" s="95">
        <v>1</v>
      </c>
      <c r="N1050" s="95">
        <v>104.17</v>
      </c>
      <c r="O1050" s="280">
        <f>((N1050*M1050)+(N1051*M1051))*O$7</f>
        <v>124.50557076</v>
      </c>
      <c r="P1050" s="280">
        <f t="shared" ref="P1050" si="864">H1050+I1050+O1050</f>
        <v>126.75498675999999</v>
      </c>
      <c r="Q1050" s="280">
        <f>O1050*E1050</f>
        <v>622.5278538</v>
      </c>
      <c r="R1050" s="280">
        <f t="shared" ref="R1050" si="865">P1050*E1050</f>
        <v>633.77493379999999</v>
      </c>
    </row>
    <row r="1051" spans="1:18" ht="18">
      <c r="A1051" s="276"/>
      <c r="B1051" s="277"/>
      <c r="C1051" s="278"/>
      <c r="D1051" s="276"/>
      <c r="E1051" s="279"/>
      <c r="F1051" s="276"/>
      <c r="G1051" s="276"/>
      <c r="H1051" s="280"/>
      <c r="I1051" s="280"/>
      <c r="J1051" s="107" t="s">
        <v>180</v>
      </c>
      <c r="K1051" s="53" t="s">
        <v>145</v>
      </c>
      <c r="L1051" s="108"/>
      <c r="M1051" s="95">
        <v>2.7</v>
      </c>
      <c r="N1051" s="95">
        <v>0.94499999999999995</v>
      </c>
      <c r="O1051" s="280"/>
      <c r="P1051" s="280"/>
      <c r="Q1051" s="280"/>
      <c r="R1051" s="280"/>
    </row>
    <row r="1052" spans="1:18" ht="18">
      <c r="A1052" s="85"/>
      <c r="B1052" s="85"/>
      <c r="C1052" s="85" t="s">
        <v>321</v>
      </c>
      <c r="D1052" s="85"/>
      <c r="E1052" s="85"/>
      <c r="F1052" s="85"/>
      <c r="G1052" s="85"/>
      <c r="H1052" s="85"/>
      <c r="I1052" s="85"/>
      <c r="J1052" s="85"/>
      <c r="K1052" s="85"/>
      <c r="L1052" s="85"/>
      <c r="M1052" s="85"/>
      <c r="N1052" s="85"/>
      <c r="O1052" s="85"/>
      <c r="P1052" s="85"/>
      <c r="Q1052" s="85"/>
      <c r="R1052" s="85"/>
    </row>
    <row r="1053" spans="1:18" ht="18">
      <c r="A1053" s="85" t="s">
        <v>107</v>
      </c>
      <c r="B1053" s="157"/>
      <c r="C1053" s="85" t="s">
        <v>291</v>
      </c>
      <c r="D1053" s="85"/>
      <c r="E1053" s="85"/>
      <c r="F1053" s="85"/>
      <c r="G1053" s="85"/>
      <c r="H1053" s="158"/>
      <c r="I1053" s="158"/>
      <c r="J1053" s="85"/>
      <c r="K1053" s="85"/>
      <c r="L1053" s="85"/>
      <c r="M1053" s="85"/>
      <c r="N1053" s="85"/>
      <c r="O1053" s="158"/>
      <c r="P1053" s="158"/>
      <c r="Q1053" s="158"/>
      <c r="R1053" s="158"/>
    </row>
    <row r="1054" spans="1:18" ht="36">
      <c r="A1054" s="126">
        <v>1</v>
      </c>
      <c r="B1054" s="140" t="s">
        <v>109</v>
      </c>
      <c r="C1054" s="124" t="s">
        <v>286</v>
      </c>
      <c r="D1054" s="126" t="s">
        <v>242</v>
      </c>
      <c r="E1054" s="126">
        <v>8.0000000000000002E-3</v>
      </c>
      <c r="F1054" s="126"/>
      <c r="G1054" s="126">
        <f>140+234.8</f>
        <v>374.8</v>
      </c>
      <c r="H1054" s="138"/>
      <c r="I1054" s="138">
        <f t="shared" ref="I1054:I1060" si="866">G1054*I$7</f>
        <v>1145.98848</v>
      </c>
      <c r="J1054" s="124"/>
      <c r="K1054" s="126"/>
      <c r="L1054" s="125"/>
      <c r="M1054" s="125"/>
      <c r="N1054" s="125"/>
      <c r="O1054" s="138"/>
      <c r="P1054" s="138">
        <f t="shared" ref="P1054:P1060" si="867">H1054+I1054+O1054</f>
        <v>1145.98848</v>
      </c>
      <c r="Q1054" s="138"/>
      <c r="R1054" s="138">
        <f t="shared" ref="R1054:R1060" si="868">P1054*E1054</f>
        <v>9.1679078399999998</v>
      </c>
    </row>
    <row r="1055" spans="1:18" ht="54">
      <c r="A1055" s="126">
        <v>2</v>
      </c>
      <c r="B1055" s="141" t="s">
        <v>243</v>
      </c>
      <c r="C1055" s="124" t="s">
        <v>244</v>
      </c>
      <c r="D1055" s="126" t="s">
        <v>113</v>
      </c>
      <c r="E1055" s="139">
        <v>8.0000000000000002E-3</v>
      </c>
      <c r="F1055" s="126">
        <v>5.6</v>
      </c>
      <c r="G1055" s="126">
        <f>47.6+83.4</f>
        <v>131</v>
      </c>
      <c r="H1055" s="138">
        <f>F1055*H$7</f>
        <v>13.819623999999999</v>
      </c>
      <c r="I1055" s="138">
        <f t="shared" si="866"/>
        <v>400.54559999999998</v>
      </c>
      <c r="J1055" s="124" t="s">
        <v>126</v>
      </c>
      <c r="K1055" s="126" t="s">
        <v>245</v>
      </c>
      <c r="L1055" s="145"/>
      <c r="M1055" s="125">
        <v>1000</v>
      </c>
      <c r="N1055" s="125">
        <v>0.2</v>
      </c>
      <c r="O1055" s="138">
        <f>N1055*M1055*O$7</f>
        <v>233.32799999999997</v>
      </c>
      <c r="P1055" s="138">
        <f t="shared" si="867"/>
        <v>647.69322399999987</v>
      </c>
      <c r="Q1055" s="138">
        <f>O1055*E1055</f>
        <v>1.8666239999999998</v>
      </c>
      <c r="R1055" s="138">
        <f t="shared" si="868"/>
        <v>5.1815457919999988</v>
      </c>
    </row>
    <row r="1056" spans="1:18" ht="36">
      <c r="A1056" s="126">
        <v>3</v>
      </c>
      <c r="B1056" s="140" t="s">
        <v>287</v>
      </c>
      <c r="C1056" s="151" t="s">
        <v>292</v>
      </c>
      <c r="D1056" s="126" t="s">
        <v>288</v>
      </c>
      <c r="E1056" s="139">
        <v>0.16400000000000001</v>
      </c>
      <c r="F1056" s="139"/>
      <c r="G1056" s="126">
        <f>96+40.5</f>
        <v>136.5</v>
      </c>
      <c r="H1056" s="133"/>
      <c r="I1056" s="133">
        <f t="shared" si="866"/>
        <v>417.36239999999998</v>
      </c>
      <c r="J1056" s="124"/>
      <c r="K1056" s="126"/>
      <c r="L1056" s="125"/>
      <c r="M1056" s="125"/>
      <c r="N1056" s="125"/>
      <c r="O1056" s="138"/>
      <c r="P1056" s="138">
        <f t="shared" si="867"/>
        <v>417.36239999999998</v>
      </c>
      <c r="Q1056" s="138"/>
      <c r="R1056" s="138">
        <f t="shared" si="868"/>
        <v>68.447433599999997</v>
      </c>
    </row>
    <row r="1057" spans="1:18" ht="36">
      <c r="A1057" s="126">
        <v>4</v>
      </c>
      <c r="B1057" s="127" t="s">
        <v>111</v>
      </c>
      <c r="C1057" s="149" t="s">
        <v>289</v>
      </c>
      <c r="D1057" s="125" t="s">
        <v>113</v>
      </c>
      <c r="E1057" s="139">
        <v>0.16400000000000001</v>
      </c>
      <c r="F1057" s="125">
        <v>5.92</v>
      </c>
      <c r="G1057" s="125">
        <v>187.67</v>
      </c>
      <c r="H1057" s="133">
        <f t="shared" ref="H1057" si="869">F1057*H$7</f>
        <v>14.6093168</v>
      </c>
      <c r="I1057" s="133">
        <f t="shared" si="866"/>
        <v>573.81979199999989</v>
      </c>
      <c r="J1057" s="134"/>
      <c r="K1057" s="125"/>
      <c r="L1057" s="125"/>
      <c r="M1057" s="125"/>
      <c r="N1057" s="125"/>
      <c r="O1057" s="133"/>
      <c r="P1057" s="133">
        <f t="shared" si="867"/>
        <v>588.42910879999988</v>
      </c>
      <c r="Q1057" s="133"/>
      <c r="R1057" s="133">
        <f t="shared" si="868"/>
        <v>96.50237384319999</v>
      </c>
    </row>
    <row r="1058" spans="1:18" ht="36">
      <c r="A1058" s="126">
        <v>5</v>
      </c>
      <c r="B1058" s="135" t="s">
        <v>115</v>
      </c>
      <c r="C1058" s="124" t="s">
        <v>395</v>
      </c>
      <c r="D1058" s="136" t="s">
        <v>114</v>
      </c>
      <c r="E1058" s="156">
        <v>321</v>
      </c>
      <c r="F1058" s="126"/>
      <c r="G1058" s="126">
        <v>0.5</v>
      </c>
      <c r="H1058" s="133"/>
      <c r="I1058" s="133">
        <f t="shared" si="866"/>
        <v>1.5287999999999999</v>
      </c>
      <c r="J1058" s="124"/>
      <c r="K1058" s="126"/>
      <c r="L1058" s="127"/>
      <c r="M1058" s="125"/>
      <c r="N1058" s="125"/>
      <c r="O1058" s="138"/>
      <c r="P1058" s="139">
        <f t="shared" si="867"/>
        <v>1.5287999999999999</v>
      </c>
      <c r="Q1058" s="138"/>
      <c r="R1058" s="138">
        <f t="shared" si="868"/>
        <v>490.7448</v>
      </c>
    </row>
    <row r="1059" spans="1:18" ht="36">
      <c r="A1059" s="126">
        <v>6</v>
      </c>
      <c r="B1059" s="135" t="s">
        <v>116</v>
      </c>
      <c r="C1059" s="150" t="s">
        <v>290</v>
      </c>
      <c r="D1059" s="126" t="s">
        <v>118</v>
      </c>
      <c r="E1059" s="159">
        <v>16.440000000000001</v>
      </c>
      <c r="F1059" s="126"/>
      <c r="G1059" s="126">
        <v>9.4</v>
      </c>
      <c r="H1059" s="138"/>
      <c r="I1059" s="138">
        <f t="shared" si="866"/>
        <v>28.741440000000001</v>
      </c>
      <c r="J1059" s="123"/>
      <c r="K1059" s="126"/>
      <c r="L1059" s="125"/>
      <c r="M1059" s="125"/>
      <c r="N1059" s="125"/>
      <c r="O1059" s="138"/>
      <c r="P1059" s="138">
        <f t="shared" si="867"/>
        <v>28.741440000000001</v>
      </c>
      <c r="Q1059" s="138"/>
      <c r="R1059" s="138">
        <f t="shared" si="868"/>
        <v>472.50927360000003</v>
      </c>
    </row>
    <row r="1060" spans="1:18" ht="18">
      <c r="A1060" s="237">
        <v>7</v>
      </c>
      <c r="B1060" s="239" t="s">
        <v>250</v>
      </c>
      <c r="C1060" s="232" t="s">
        <v>256</v>
      </c>
      <c r="D1060" s="237" t="s">
        <v>245</v>
      </c>
      <c r="E1060" s="237">
        <f>1644*0.1</f>
        <v>164.4</v>
      </c>
      <c r="F1060" s="237">
        <v>0.08</v>
      </c>
      <c r="G1060" s="237">
        <v>0.26</v>
      </c>
      <c r="H1060" s="243">
        <f t="shared" ref="H1060" si="870">F1060*H$7</f>
        <v>0.19742319999999999</v>
      </c>
      <c r="I1060" s="243">
        <f t="shared" si="866"/>
        <v>0.79497600000000002</v>
      </c>
      <c r="J1060" s="124" t="s">
        <v>147</v>
      </c>
      <c r="K1060" s="126" t="s">
        <v>245</v>
      </c>
      <c r="L1060" s="125" t="s">
        <v>228</v>
      </c>
      <c r="M1060" s="126">
        <v>1.22</v>
      </c>
      <c r="N1060" s="125">
        <v>6</v>
      </c>
      <c r="O1060" s="221">
        <f>((N1060*M1060)+(N1061*M1061))*O$7</f>
        <v>8.5561377600000004</v>
      </c>
      <c r="P1060" s="221">
        <f t="shared" si="867"/>
        <v>9.5485369599999999</v>
      </c>
      <c r="Q1060" s="221">
        <f>O1060*E1060</f>
        <v>1406.6290477440002</v>
      </c>
      <c r="R1060" s="221">
        <f t="shared" si="868"/>
        <v>1569.7794762240001</v>
      </c>
    </row>
    <row r="1061" spans="1:18" ht="18">
      <c r="A1061" s="238"/>
      <c r="B1061" s="240"/>
      <c r="C1061" s="241"/>
      <c r="D1061" s="238"/>
      <c r="E1061" s="238"/>
      <c r="F1061" s="238"/>
      <c r="G1061" s="238"/>
      <c r="H1061" s="244"/>
      <c r="I1061" s="244"/>
      <c r="J1061" s="124" t="s">
        <v>126</v>
      </c>
      <c r="K1061" s="126" t="s">
        <v>245</v>
      </c>
      <c r="L1061" s="145"/>
      <c r="M1061" s="125">
        <v>7.0000000000000007E-2</v>
      </c>
      <c r="N1061" s="125">
        <v>0.2</v>
      </c>
      <c r="O1061" s="245"/>
      <c r="P1061" s="245"/>
      <c r="Q1061" s="245"/>
      <c r="R1061" s="245"/>
    </row>
    <row r="1062" spans="1:18" ht="36">
      <c r="A1062" s="126">
        <v>8</v>
      </c>
      <c r="B1062" s="141" t="s">
        <v>259</v>
      </c>
      <c r="C1062" s="124" t="s">
        <v>257</v>
      </c>
      <c r="D1062" s="126" t="s">
        <v>169</v>
      </c>
      <c r="E1062" s="126">
        <v>13</v>
      </c>
      <c r="F1062" s="126">
        <v>0.7</v>
      </c>
      <c r="G1062" s="126">
        <v>0.62</v>
      </c>
      <c r="H1062" s="138">
        <f>F1062*H$7</f>
        <v>1.7274529999999999</v>
      </c>
      <c r="I1062" s="138">
        <f>G1062*I$7</f>
        <v>1.8957119999999998</v>
      </c>
      <c r="J1062" s="124"/>
      <c r="K1062" s="126"/>
      <c r="L1062" s="125"/>
      <c r="M1062" s="143"/>
      <c r="N1062" s="125"/>
      <c r="O1062" s="138"/>
      <c r="P1062" s="138">
        <f>H1062+I1062+O1062</f>
        <v>3.6231649999999997</v>
      </c>
      <c r="Q1062" s="138"/>
      <c r="R1062" s="138">
        <f>P1062*E1062</f>
        <v>47.101144999999995</v>
      </c>
    </row>
    <row r="1063" spans="1:18" ht="54">
      <c r="A1063" s="126">
        <v>9</v>
      </c>
      <c r="B1063" s="135" t="s">
        <v>254</v>
      </c>
      <c r="C1063" s="124" t="s">
        <v>258</v>
      </c>
      <c r="D1063" s="126" t="s">
        <v>255</v>
      </c>
      <c r="E1063" s="126">
        <v>0.112</v>
      </c>
      <c r="F1063" s="126">
        <v>28.1</v>
      </c>
      <c r="G1063" s="126">
        <v>1.66</v>
      </c>
      <c r="H1063" s="138">
        <f t="shared" ref="H1063" si="871">F1063*H$7</f>
        <v>69.344898999999998</v>
      </c>
      <c r="I1063" s="138">
        <f t="shared" ref="I1063" si="872">G1063*I$7</f>
        <v>5.0756159999999992</v>
      </c>
      <c r="J1063" s="124" t="s">
        <v>158</v>
      </c>
      <c r="K1063" s="126" t="s">
        <v>114</v>
      </c>
      <c r="L1063" s="128" t="s">
        <v>192</v>
      </c>
      <c r="M1063" s="125">
        <v>0.45</v>
      </c>
      <c r="N1063" s="125">
        <v>165</v>
      </c>
      <c r="O1063" s="138">
        <f>N1063*M1063*O$7</f>
        <v>86.623019999999997</v>
      </c>
      <c r="P1063" s="138">
        <f t="shared" ref="P1063" si="873">H1063+I1063+O1063</f>
        <v>161.04353499999999</v>
      </c>
      <c r="Q1063" s="138">
        <f>O1063*E1063</f>
        <v>9.7017782399999994</v>
      </c>
      <c r="R1063" s="138">
        <f t="shared" ref="R1063" si="874">P1063*E1063</f>
        <v>18.03687592</v>
      </c>
    </row>
    <row r="1064" spans="1:18" ht="18">
      <c r="A1064" s="237">
        <v>10</v>
      </c>
      <c r="B1064" s="239" t="s">
        <v>137</v>
      </c>
      <c r="C1064" s="232" t="s">
        <v>251</v>
      </c>
      <c r="D1064" s="237" t="s">
        <v>252</v>
      </c>
      <c r="E1064" s="237">
        <v>0.8</v>
      </c>
      <c r="F1064" s="237">
        <v>1.55</v>
      </c>
      <c r="G1064" s="237">
        <v>0.33</v>
      </c>
      <c r="H1064" s="221">
        <f>F1064*H$7</f>
        <v>3.8250744999999999</v>
      </c>
      <c r="I1064" s="221">
        <f>G1064*I$7</f>
        <v>1.0090079999999999</v>
      </c>
      <c r="J1064" s="124" t="s">
        <v>170</v>
      </c>
      <c r="K1064" s="126" t="s">
        <v>252</v>
      </c>
      <c r="L1064" s="125" t="s">
        <v>224</v>
      </c>
      <c r="M1064" s="125">
        <v>1.02</v>
      </c>
      <c r="N1064" s="125">
        <v>29.93</v>
      </c>
      <c r="O1064" s="221">
        <f>((N1064*M1064)/1.02+(N1065*M1065)+(N1066*M1066)+(N1067*M1067))*O$7</f>
        <v>41.301389279999995</v>
      </c>
      <c r="P1064" s="221">
        <f>H1064+I1064+O1064</f>
        <v>46.135471779999996</v>
      </c>
      <c r="Q1064" s="221">
        <f>O1064*E1064</f>
        <v>33.041111424</v>
      </c>
      <c r="R1064" s="221">
        <f>P1064*E1064</f>
        <v>36.908377424000001</v>
      </c>
    </row>
    <row r="1065" spans="1:18" ht="18">
      <c r="A1065" s="287"/>
      <c r="B1065" s="288"/>
      <c r="C1065" s="289"/>
      <c r="D1065" s="287"/>
      <c r="E1065" s="287"/>
      <c r="F1065" s="287"/>
      <c r="G1065" s="287"/>
      <c r="H1065" s="286"/>
      <c r="I1065" s="286"/>
      <c r="J1065" s="124" t="s">
        <v>141</v>
      </c>
      <c r="K1065" s="126" t="s">
        <v>253</v>
      </c>
      <c r="L1065" s="125"/>
      <c r="M1065" s="125">
        <v>0.71699999999999997</v>
      </c>
      <c r="N1065" s="125">
        <v>3.5</v>
      </c>
      <c r="O1065" s="286"/>
      <c r="P1065" s="286"/>
      <c r="Q1065" s="286"/>
      <c r="R1065" s="286"/>
    </row>
    <row r="1066" spans="1:18" ht="18">
      <c r="A1066" s="287"/>
      <c r="B1066" s="288"/>
      <c r="C1066" s="289"/>
      <c r="D1066" s="287"/>
      <c r="E1066" s="287"/>
      <c r="F1066" s="287"/>
      <c r="G1066" s="287"/>
      <c r="H1066" s="286"/>
      <c r="I1066" s="286"/>
      <c r="J1066" s="154" t="s">
        <v>143</v>
      </c>
      <c r="K1066" s="126" t="s">
        <v>252</v>
      </c>
      <c r="L1066" s="127" t="s">
        <v>225</v>
      </c>
      <c r="M1066" s="125">
        <v>1.6500000000000001E-2</v>
      </c>
      <c r="N1066" s="125">
        <v>125</v>
      </c>
      <c r="O1066" s="286"/>
      <c r="P1066" s="286"/>
      <c r="Q1066" s="286"/>
      <c r="R1066" s="286"/>
    </row>
    <row r="1067" spans="1:18" ht="18">
      <c r="A1067" s="238"/>
      <c r="B1067" s="240"/>
      <c r="C1067" s="241"/>
      <c r="D1067" s="238"/>
      <c r="E1067" s="238"/>
      <c r="F1067" s="238"/>
      <c r="G1067" s="238"/>
      <c r="H1067" s="245"/>
      <c r="I1067" s="245"/>
      <c r="J1067" s="154" t="s">
        <v>144</v>
      </c>
      <c r="K1067" s="126" t="s">
        <v>145</v>
      </c>
      <c r="L1067" s="127" t="s">
        <v>230</v>
      </c>
      <c r="M1067" s="125">
        <v>0.9</v>
      </c>
      <c r="N1067" s="125">
        <v>1</v>
      </c>
      <c r="O1067" s="245"/>
      <c r="P1067" s="245"/>
      <c r="Q1067" s="245"/>
      <c r="R1067" s="245"/>
    </row>
    <row r="1068" spans="1:18" ht="18">
      <c r="A1068" s="85" t="s">
        <v>149</v>
      </c>
      <c r="B1068" s="85"/>
      <c r="C1068" s="85" t="s">
        <v>262</v>
      </c>
      <c r="D1068" s="85"/>
      <c r="E1068" s="85"/>
      <c r="F1068" s="85"/>
      <c r="G1068" s="85"/>
      <c r="H1068" s="85"/>
      <c r="I1068" s="85"/>
      <c r="J1068" s="85"/>
      <c r="K1068" s="85"/>
      <c r="L1068" s="85"/>
      <c r="M1068" s="85"/>
      <c r="N1068" s="85"/>
      <c r="O1068" s="85"/>
      <c r="P1068" s="85"/>
      <c r="Q1068" s="85"/>
      <c r="R1068" s="85"/>
    </row>
    <row r="1069" spans="1:18" ht="72">
      <c r="A1069" s="126">
        <v>1</v>
      </c>
      <c r="B1069" s="127" t="s">
        <v>111</v>
      </c>
      <c r="C1069" s="131" t="s">
        <v>239</v>
      </c>
      <c r="D1069" s="125" t="s">
        <v>113</v>
      </c>
      <c r="E1069" s="148">
        <v>6.4000000000000001E-2</v>
      </c>
      <c r="F1069" s="125">
        <v>5.92</v>
      </c>
      <c r="G1069" s="125">
        <v>187.67</v>
      </c>
      <c r="H1069" s="133">
        <f t="shared" ref="H1069" si="875">F1069*H$7</f>
        <v>14.6093168</v>
      </c>
      <c r="I1069" s="133">
        <f t="shared" ref="I1069:I1075" si="876">G1069*I$7</f>
        <v>573.81979199999989</v>
      </c>
      <c r="J1069" s="134"/>
      <c r="K1069" s="125"/>
      <c r="L1069" s="125"/>
      <c r="M1069" s="125"/>
      <c r="N1069" s="125"/>
      <c r="O1069" s="133"/>
      <c r="P1069" s="133">
        <f t="shared" ref="P1069:P1075" si="877">H1069+I1069+O1069</f>
        <v>588.42910879999988</v>
      </c>
      <c r="Q1069" s="133"/>
      <c r="R1069" s="133">
        <f t="shared" ref="R1069:R1075" si="878">P1069*E1069</f>
        <v>37.659462963199992</v>
      </c>
    </row>
    <row r="1070" spans="1:18" ht="36">
      <c r="A1070" s="126">
        <v>2</v>
      </c>
      <c r="B1070" s="135" t="s">
        <v>115</v>
      </c>
      <c r="C1070" s="124" t="s">
        <v>395</v>
      </c>
      <c r="D1070" s="136" t="s">
        <v>114</v>
      </c>
      <c r="E1070" s="137">
        <f>64*1.95</f>
        <v>124.8</v>
      </c>
      <c r="F1070" s="126"/>
      <c r="G1070" s="126">
        <v>0.5</v>
      </c>
      <c r="H1070" s="133"/>
      <c r="I1070" s="133">
        <f t="shared" si="876"/>
        <v>1.5287999999999999</v>
      </c>
      <c r="J1070" s="124"/>
      <c r="K1070" s="126"/>
      <c r="L1070" s="127"/>
      <c r="M1070" s="125"/>
      <c r="N1070" s="125"/>
      <c r="O1070" s="138"/>
      <c r="P1070" s="139">
        <f t="shared" si="877"/>
        <v>1.5287999999999999</v>
      </c>
      <c r="Q1070" s="138"/>
      <c r="R1070" s="138">
        <f t="shared" si="878"/>
        <v>190.79423999999997</v>
      </c>
    </row>
    <row r="1071" spans="1:18" ht="36">
      <c r="A1071" s="126">
        <v>3</v>
      </c>
      <c r="B1071" s="140" t="s">
        <v>287</v>
      </c>
      <c r="C1071" s="151" t="s">
        <v>292</v>
      </c>
      <c r="D1071" s="126" t="s">
        <v>288</v>
      </c>
      <c r="E1071" s="139">
        <v>0.26300000000000001</v>
      </c>
      <c r="F1071" s="139"/>
      <c r="G1071" s="126">
        <f>96+40.5</f>
        <v>136.5</v>
      </c>
      <c r="H1071" s="133"/>
      <c r="I1071" s="133">
        <f t="shared" si="876"/>
        <v>417.36239999999998</v>
      </c>
      <c r="J1071" s="124"/>
      <c r="K1071" s="126"/>
      <c r="L1071" s="125"/>
      <c r="M1071" s="125"/>
      <c r="N1071" s="125"/>
      <c r="O1071" s="138"/>
      <c r="P1071" s="138">
        <f t="shared" si="877"/>
        <v>417.36239999999998</v>
      </c>
      <c r="Q1071" s="138"/>
      <c r="R1071" s="138">
        <f t="shared" si="878"/>
        <v>109.7663112</v>
      </c>
    </row>
    <row r="1072" spans="1:18" ht="36">
      <c r="A1072" s="126">
        <v>4</v>
      </c>
      <c r="B1072" s="127" t="s">
        <v>111</v>
      </c>
      <c r="C1072" s="149" t="s">
        <v>289</v>
      </c>
      <c r="D1072" s="125" t="s">
        <v>113</v>
      </c>
      <c r="E1072" s="139">
        <v>0.26300000000000001</v>
      </c>
      <c r="F1072" s="125">
        <v>5.92</v>
      </c>
      <c r="G1072" s="125">
        <v>187.67</v>
      </c>
      <c r="H1072" s="133">
        <f t="shared" ref="H1072" si="879">F1072*H$7</f>
        <v>14.6093168</v>
      </c>
      <c r="I1072" s="133">
        <f t="shared" si="876"/>
        <v>573.81979199999989</v>
      </c>
      <c r="J1072" s="134"/>
      <c r="K1072" s="125"/>
      <c r="L1072" s="125"/>
      <c r="M1072" s="125"/>
      <c r="N1072" s="125"/>
      <c r="O1072" s="133"/>
      <c r="P1072" s="133">
        <f t="shared" si="877"/>
        <v>588.42910879999988</v>
      </c>
      <c r="Q1072" s="133"/>
      <c r="R1072" s="133">
        <f t="shared" si="878"/>
        <v>154.75685561439997</v>
      </c>
    </row>
    <row r="1073" spans="1:18" ht="36">
      <c r="A1073" s="126">
        <v>5</v>
      </c>
      <c r="B1073" s="135" t="s">
        <v>115</v>
      </c>
      <c r="C1073" s="124" t="s">
        <v>395</v>
      </c>
      <c r="D1073" s="136" t="s">
        <v>114</v>
      </c>
      <c r="E1073" s="137">
        <v>512.9</v>
      </c>
      <c r="F1073" s="126"/>
      <c r="G1073" s="126">
        <v>0.5</v>
      </c>
      <c r="H1073" s="133"/>
      <c r="I1073" s="133">
        <f t="shared" si="876"/>
        <v>1.5287999999999999</v>
      </c>
      <c r="J1073" s="124"/>
      <c r="K1073" s="126"/>
      <c r="L1073" s="127"/>
      <c r="M1073" s="125"/>
      <c r="N1073" s="125"/>
      <c r="O1073" s="138"/>
      <c r="P1073" s="139">
        <f t="shared" si="877"/>
        <v>1.5287999999999999</v>
      </c>
      <c r="Q1073" s="138"/>
      <c r="R1073" s="138">
        <f t="shared" si="878"/>
        <v>784.12151999999992</v>
      </c>
    </row>
    <row r="1074" spans="1:18" ht="36">
      <c r="A1074" s="126">
        <v>6</v>
      </c>
      <c r="B1074" s="135" t="s">
        <v>116</v>
      </c>
      <c r="C1074" s="150" t="s">
        <v>290</v>
      </c>
      <c r="D1074" s="126" t="s">
        <v>118</v>
      </c>
      <c r="E1074" s="159">
        <v>10.96</v>
      </c>
      <c r="F1074" s="126"/>
      <c r="G1074" s="126">
        <v>9.4</v>
      </c>
      <c r="H1074" s="138"/>
      <c r="I1074" s="138">
        <f t="shared" si="876"/>
        <v>28.741440000000001</v>
      </c>
      <c r="J1074" s="123"/>
      <c r="K1074" s="126"/>
      <c r="L1074" s="125"/>
      <c r="M1074" s="125"/>
      <c r="N1074" s="125"/>
      <c r="O1074" s="138"/>
      <c r="P1074" s="138">
        <f t="shared" si="877"/>
        <v>28.741440000000001</v>
      </c>
      <c r="Q1074" s="138"/>
      <c r="R1074" s="138">
        <f t="shared" si="878"/>
        <v>315.00618240000006</v>
      </c>
    </row>
    <row r="1075" spans="1:18" ht="54">
      <c r="A1075" s="272">
        <v>7</v>
      </c>
      <c r="B1075" s="272" t="s">
        <v>263</v>
      </c>
      <c r="C1075" s="210" t="s">
        <v>275</v>
      </c>
      <c r="D1075" s="272" t="s">
        <v>169</v>
      </c>
      <c r="E1075" s="272">
        <v>548</v>
      </c>
      <c r="F1075" s="272">
        <v>0.59199999999999997</v>
      </c>
      <c r="G1075" s="272">
        <v>7.1000000000000004E-3</v>
      </c>
      <c r="H1075" s="226">
        <f t="shared" ref="H1075" si="880">F1075*H$7</f>
        <v>1.4609316799999998</v>
      </c>
      <c r="I1075" s="226">
        <f t="shared" si="876"/>
        <v>2.1708959999999999E-2</v>
      </c>
      <c r="J1075" s="124" t="s">
        <v>276</v>
      </c>
      <c r="K1075" s="140" t="s">
        <v>169</v>
      </c>
      <c r="L1075" s="125" t="s">
        <v>278</v>
      </c>
      <c r="M1075" s="144">
        <v>1</v>
      </c>
      <c r="N1075" s="125">
        <v>5.75</v>
      </c>
      <c r="O1075" s="227">
        <f>((N1075*M1075)+(N1076*M1076)/1.02+(N1077*M1077))*O$7</f>
        <v>8.0614618122352937</v>
      </c>
      <c r="P1075" s="226">
        <f t="shared" si="877"/>
        <v>9.5441024522352933</v>
      </c>
      <c r="Q1075" s="226">
        <f t="shared" ref="Q1075" si="881">O1075*E1075</f>
        <v>4417.6810731049409</v>
      </c>
      <c r="R1075" s="226">
        <f t="shared" si="878"/>
        <v>5230.1681438249407</v>
      </c>
    </row>
    <row r="1076" spans="1:18" ht="18">
      <c r="A1076" s="272"/>
      <c r="B1076" s="272"/>
      <c r="C1076" s="210"/>
      <c r="D1076" s="272"/>
      <c r="E1076" s="272"/>
      <c r="F1076" s="272"/>
      <c r="G1076" s="272"/>
      <c r="H1076" s="226"/>
      <c r="I1076" s="226"/>
      <c r="J1076" s="124" t="s">
        <v>170</v>
      </c>
      <c r="K1076" s="126" t="s">
        <v>245</v>
      </c>
      <c r="L1076" s="125" t="s">
        <v>224</v>
      </c>
      <c r="M1076" s="144">
        <v>3.9E-2</v>
      </c>
      <c r="N1076" s="125">
        <v>29.93</v>
      </c>
      <c r="O1076" s="227"/>
      <c r="P1076" s="226"/>
      <c r="Q1076" s="226"/>
      <c r="R1076" s="226"/>
    </row>
    <row r="1077" spans="1:18" ht="18">
      <c r="A1077" s="272"/>
      <c r="B1077" s="272"/>
      <c r="C1077" s="210"/>
      <c r="D1077" s="272"/>
      <c r="E1077" s="272"/>
      <c r="F1077" s="272"/>
      <c r="G1077" s="272"/>
      <c r="H1077" s="226"/>
      <c r="I1077" s="226"/>
      <c r="J1077" s="124" t="s">
        <v>136</v>
      </c>
      <c r="K1077" s="126" t="s">
        <v>245</v>
      </c>
      <c r="L1077" s="147" t="s">
        <v>191</v>
      </c>
      <c r="M1077" s="144">
        <v>5.9999999999999995E-4</v>
      </c>
      <c r="N1077" s="125">
        <v>26</v>
      </c>
      <c r="O1077" s="227"/>
      <c r="P1077" s="226"/>
      <c r="Q1077" s="226"/>
      <c r="R1077" s="226"/>
    </row>
    <row r="1078" spans="1:18" ht="18">
      <c r="A1078" s="223">
        <v>8</v>
      </c>
      <c r="B1078" s="224" t="s">
        <v>269</v>
      </c>
      <c r="C1078" s="210" t="s">
        <v>282</v>
      </c>
      <c r="D1078" s="223" t="s">
        <v>245</v>
      </c>
      <c r="E1078" s="226">
        <f>548*0.1*0.2</f>
        <v>10.96</v>
      </c>
      <c r="F1078" s="223">
        <v>3.12</v>
      </c>
      <c r="G1078" s="223">
        <v>1.27</v>
      </c>
      <c r="H1078" s="226">
        <f t="shared" ref="H1078" si="882">F1078*H$7</f>
        <v>7.6995047999999997</v>
      </c>
      <c r="I1078" s="226">
        <f>G1078*I$7</f>
        <v>3.8831519999999999</v>
      </c>
      <c r="J1078" s="124" t="s">
        <v>170</v>
      </c>
      <c r="K1078" s="126" t="s">
        <v>129</v>
      </c>
      <c r="L1078" s="125" t="s">
        <v>224</v>
      </c>
      <c r="M1078" s="125">
        <v>1.0149999999999999</v>
      </c>
      <c r="N1078" s="125">
        <v>29.93</v>
      </c>
      <c r="O1078" s="227">
        <f>((N1078*M1078)/1.02+(N1079*M1079)+(N1080*M1080)+(N1081*M1081)+(N1082*M1082))*O$7</f>
        <v>45.125966891764698</v>
      </c>
      <c r="P1078" s="226">
        <f t="shared" ref="P1078" si="883">H1078+I1078+O1078</f>
        <v>56.7086236917647</v>
      </c>
      <c r="Q1078" s="226">
        <f>O1078*E1078</f>
        <v>494.58059713374115</v>
      </c>
      <c r="R1078" s="226">
        <f t="shared" ref="R1078" si="884">P1078*E1078</f>
        <v>621.5265156617412</v>
      </c>
    </row>
    <row r="1079" spans="1:18" ht="18">
      <c r="A1079" s="223"/>
      <c r="B1079" s="224"/>
      <c r="C1079" s="210"/>
      <c r="D1079" s="223"/>
      <c r="E1079" s="226"/>
      <c r="F1079" s="223"/>
      <c r="G1079" s="223"/>
      <c r="H1079" s="226"/>
      <c r="I1079" s="226"/>
      <c r="J1079" s="124" t="s">
        <v>141</v>
      </c>
      <c r="K1079" s="126" t="s">
        <v>270</v>
      </c>
      <c r="L1079" s="126"/>
      <c r="M1079" s="125">
        <v>0.92</v>
      </c>
      <c r="N1079" s="126">
        <v>3.5</v>
      </c>
      <c r="O1079" s="227"/>
      <c r="P1079" s="226"/>
      <c r="Q1079" s="226"/>
      <c r="R1079" s="226"/>
    </row>
    <row r="1080" spans="1:18" ht="18">
      <c r="A1080" s="223"/>
      <c r="B1080" s="224"/>
      <c r="C1080" s="210"/>
      <c r="D1080" s="223"/>
      <c r="E1080" s="226"/>
      <c r="F1080" s="223"/>
      <c r="G1080" s="223"/>
      <c r="H1080" s="226"/>
      <c r="I1080" s="226"/>
      <c r="J1080" s="124" t="s">
        <v>143</v>
      </c>
      <c r="K1080" s="126" t="s">
        <v>245</v>
      </c>
      <c r="L1080" s="127" t="s">
        <v>225</v>
      </c>
      <c r="M1080" s="125">
        <v>2.7799999999999998E-2</v>
      </c>
      <c r="N1080" s="125">
        <v>125</v>
      </c>
      <c r="O1080" s="227"/>
      <c r="P1080" s="226"/>
      <c r="Q1080" s="226"/>
      <c r="R1080" s="226"/>
    </row>
    <row r="1081" spans="1:18" ht="18">
      <c r="A1081" s="223"/>
      <c r="B1081" s="224"/>
      <c r="C1081" s="210"/>
      <c r="D1081" s="223"/>
      <c r="E1081" s="226"/>
      <c r="F1081" s="223"/>
      <c r="G1081" s="223"/>
      <c r="H1081" s="226"/>
      <c r="I1081" s="226"/>
      <c r="J1081" s="124" t="s">
        <v>144</v>
      </c>
      <c r="K1081" s="126" t="s">
        <v>145</v>
      </c>
      <c r="L1081" s="127" t="s">
        <v>230</v>
      </c>
      <c r="M1081" s="125">
        <v>0.9</v>
      </c>
      <c r="N1081" s="125">
        <v>1</v>
      </c>
      <c r="O1081" s="227"/>
      <c r="P1081" s="226"/>
      <c r="Q1081" s="226"/>
      <c r="R1081" s="226"/>
    </row>
    <row r="1082" spans="1:18" ht="18">
      <c r="A1082" s="223"/>
      <c r="B1082" s="224"/>
      <c r="C1082" s="210"/>
      <c r="D1082" s="223"/>
      <c r="E1082" s="226"/>
      <c r="F1082" s="223"/>
      <c r="G1082" s="223"/>
      <c r="H1082" s="226"/>
      <c r="I1082" s="226"/>
      <c r="J1082" s="124" t="s">
        <v>271</v>
      </c>
      <c r="K1082" s="126" t="s">
        <v>145</v>
      </c>
      <c r="L1082" s="125" t="s">
        <v>279</v>
      </c>
      <c r="M1082" s="125">
        <v>1.4</v>
      </c>
      <c r="N1082" s="125">
        <v>0.93</v>
      </c>
      <c r="O1082" s="227"/>
      <c r="P1082" s="226"/>
      <c r="Q1082" s="226"/>
      <c r="R1082" s="226"/>
    </row>
    <row r="1083" spans="1:18" ht="28.5" customHeight="1">
      <c r="A1083" s="223">
        <v>9</v>
      </c>
      <c r="B1083" s="224" t="s">
        <v>250</v>
      </c>
      <c r="C1083" s="210" t="s">
        <v>264</v>
      </c>
      <c r="D1083" s="223" t="s">
        <v>245</v>
      </c>
      <c r="E1083" s="223">
        <f>896*0.12</f>
        <v>107.52</v>
      </c>
      <c r="F1083" s="223">
        <v>0.08</v>
      </c>
      <c r="G1083" s="223">
        <v>0.26</v>
      </c>
      <c r="H1083" s="226">
        <f t="shared" ref="H1083" si="885">F1083*H$7</f>
        <v>0.19742319999999999</v>
      </c>
      <c r="I1083" s="226">
        <f t="shared" ref="I1083" si="886">G1083*I$7</f>
        <v>0.79497600000000002</v>
      </c>
      <c r="J1083" s="124" t="s">
        <v>147</v>
      </c>
      <c r="K1083" s="126" t="s">
        <v>245</v>
      </c>
      <c r="L1083" s="125" t="s">
        <v>228</v>
      </c>
      <c r="M1083" s="125">
        <v>1.46</v>
      </c>
      <c r="N1083" s="125">
        <v>6</v>
      </c>
      <c r="O1083" s="226">
        <f>((N1083*M1083)+(N1084*M1084))*O$7</f>
        <v>10.236099359999999</v>
      </c>
      <c r="P1083" s="226">
        <f t="shared" ref="P1083" si="887">H1083+I1083+O1083</f>
        <v>11.228498559999998</v>
      </c>
      <c r="Q1083" s="226">
        <f t="shared" ref="Q1083" si="888">O1083*E1083</f>
        <v>1100.5854031871997</v>
      </c>
      <c r="R1083" s="226">
        <f t="shared" ref="R1083" si="889">P1083*E1083</f>
        <v>1207.2881651711998</v>
      </c>
    </row>
    <row r="1084" spans="1:18" ht="29.25" customHeight="1">
      <c r="A1084" s="223"/>
      <c r="B1084" s="224"/>
      <c r="C1084" s="210"/>
      <c r="D1084" s="223"/>
      <c r="E1084" s="223"/>
      <c r="F1084" s="223"/>
      <c r="G1084" s="223"/>
      <c r="H1084" s="226"/>
      <c r="I1084" s="226"/>
      <c r="J1084" s="124" t="s">
        <v>126</v>
      </c>
      <c r="K1084" s="126" t="s">
        <v>245</v>
      </c>
      <c r="L1084" s="145"/>
      <c r="M1084" s="125">
        <v>7.0000000000000007E-2</v>
      </c>
      <c r="N1084" s="125">
        <v>0.2</v>
      </c>
      <c r="O1084" s="226"/>
      <c r="P1084" s="226"/>
      <c r="Q1084" s="226"/>
      <c r="R1084" s="226"/>
    </row>
    <row r="1085" spans="1:18" ht="36">
      <c r="A1085" s="223">
        <v>10</v>
      </c>
      <c r="B1085" s="224" t="s">
        <v>265</v>
      </c>
      <c r="C1085" s="210" t="s">
        <v>308</v>
      </c>
      <c r="D1085" s="223" t="s">
        <v>266</v>
      </c>
      <c r="E1085" s="226">
        <v>8.9600000000000009</v>
      </c>
      <c r="F1085" s="223">
        <v>0.82299999999999995</v>
      </c>
      <c r="G1085" s="223"/>
      <c r="H1085" s="226">
        <f t="shared" ref="H1085" si="890">F1085*H$7</f>
        <v>2.0309911699999996</v>
      </c>
      <c r="I1085" s="226"/>
      <c r="J1085" s="124" t="s">
        <v>267</v>
      </c>
      <c r="K1085" s="126" t="s">
        <v>114</v>
      </c>
      <c r="L1085" s="125" t="s">
        <v>277</v>
      </c>
      <c r="M1085" s="125">
        <v>7.14</v>
      </c>
      <c r="N1085" s="125">
        <v>28</v>
      </c>
      <c r="O1085" s="226">
        <f>((N1085*M1085)/1.02+(N1086*M1086))*O$7</f>
        <v>232.06802879999992</v>
      </c>
      <c r="P1085" s="226">
        <f t="shared" ref="P1085" si="891">H1085+I1085+O1085</f>
        <v>234.09901996999992</v>
      </c>
      <c r="Q1085" s="226">
        <f t="shared" ref="Q1085" si="892">O1085*E1085</f>
        <v>2079.3295380479994</v>
      </c>
      <c r="R1085" s="226">
        <f t="shared" ref="R1085" si="893">P1085*E1085</f>
        <v>2097.5272189311995</v>
      </c>
    </row>
    <row r="1086" spans="1:18" ht="18">
      <c r="A1086" s="223"/>
      <c r="B1086" s="224"/>
      <c r="C1086" s="210"/>
      <c r="D1086" s="223"/>
      <c r="E1086" s="226"/>
      <c r="F1086" s="223"/>
      <c r="G1086" s="223"/>
      <c r="H1086" s="226"/>
      <c r="I1086" s="226"/>
      <c r="J1086" s="124" t="s">
        <v>130</v>
      </c>
      <c r="K1086" s="126" t="s">
        <v>245</v>
      </c>
      <c r="L1086" s="127" t="s">
        <v>268</v>
      </c>
      <c r="M1086" s="125">
        <v>0.5</v>
      </c>
      <c r="N1086" s="125">
        <v>5.84</v>
      </c>
      <c r="O1086" s="226"/>
      <c r="P1086" s="226"/>
      <c r="Q1086" s="226"/>
      <c r="R1086" s="226"/>
    </row>
    <row r="1087" spans="1:18" ht="54">
      <c r="A1087" s="272">
        <v>11</v>
      </c>
      <c r="B1087" s="272" t="s">
        <v>272</v>
      </c>
      <c r="C1087" s="210" t="s">
        <v>273</v>
      </c>
      <c r="D1087" s="272" t="s">
        <v>169</v>
      </c>
      <c r="E1087" s="272">
        <v>12.8</v>
      </c>
      <c r="F1087" s="272">
        <v>0.59199999999999997</v>
      </c>
      <c r="G1087" s="272">
        <v>7.1000000000000004E-3</v>
      </c>
      <c r="H1087" s="226">
        <f>F1087*H$7</f>
        <v>1.4609316799999998</v>
      </c>
      <c r="I1087" s="226">
        <f>G1087*I$7</f>
        <v>2.1708959999999999E-2</v>
      </c>
      <c r="J1087" s="124" t="s">
        <v>274</v>
      </c>
      <c r="K1087" s="140" t="s">
        <v>169</v>
      </c>
      <c r="L1087" s="125"/>
      <c r="M1087" s="144">
        <v>1</v>
      </c>
      <c r="N1087" s="125">
        <v>4</v>
      </c>
      <c r="O1087" s="226">
        <f>((M1087*N1087)+(M1088*N1088)/1.02+(M1089*N1089))*O$7</f>
        <v>6.0198418122352946</v>
      </c>
      <c r="P1087" s="273">
        <f>O1087+H1087+I1087</f>
        <v>7.5024824522352942</v>
      </c>
      <c r="Q1087" s="273">
        <f>O1087*E1087</f>
        <v>77.053975196611773</v>
      </c>
      <c r="R1087" s="273">
        <f t="shared" ref="R1087" si="894">P1087*E1087</f>
        <v>96.031775388611777</v>
      </c>
    </row>
    <row r="1088" spans="1:18" ht="18" customHeight="1">
      <c r="A1088" s="272"/>
      <c r="B1088" s="272"/>
      <c r="C1088" s="210"/>
      <c r="D1088" s="272"/>
      <c r="E1088" s="272"/>
      <c r="F1088" s="272"/>
      <c r="G1088" s="272"/>
      <c r="H1088" s="226"/>
      <c r="I1088" s="226"/>
      <c r="J1088" s="124" t="s">
        <v>170</v>
      </c>
      <c r="K1088" s="146" t="s">
        <v>129</v>
      </c>
      <c r="L1088" s="144" t="s">
        <v>224</v>
      </c>
      <c r="M1088" s="144">
        <v>3.9E-2</v>
      </c>
      <c r="N1088" s="125">
        <v>29.93</v>
      </c>
      <c r="O1088" s="226"/>
      <c r="P1088" s="273"/>
      <c r="Q1088" s="273"/>
      <c r="R1088" s="273"/>
    </row>
    <row r="1089" spans="1:18" ht="18">
      <c r="A1089" s="272"/>
      <c r="B1089" s="272"/>
      <c r="C1089" s="210"/>
      <c r="D1089" s="272"/>
      <c r="E1089" s="272"/>
      <c r="F1089" s="272"/>
      <c r="G1089" s="272"/>
      <c r="H1089" s="226"/>
      <c r="I1089" s="226"/>
      <c r="J1089" s="124" t="s">
        <v>136</v>
      </c>
      <c r="K1089" s="146" t="s">
        <v>129</v>
      </c>
      <c r="L1089" s="147" t="s">
        <v>191</v>
      </c>
      <c r="M1089" s="144">
        <v>5.9999999999999995E-4</v>
      </c>
      <c r="N1089" s="125">
        <v>26</v>
      </c>
      <c r="O1089" s="226"/>
      <c r="P1089" s="273"/>
      <c r="Q1089" s="273"/>
      <c r="R1089" s="273"/>
    </row>
    <row r="1090" spans="1:18" ht="18">
      <c r="A1090" s="85" t="s">
        <v>214</v>
      </c>
      <c r="B1090" s="85"/>
      <c r="C1090" s="85" t="s">
        <v>293</v>
      </c>
      <c r="D1090" s="85"/>
      <c r="E1090" s="85"/>
      <c r="F1090" s="85"/>
      <c r="G1090" s="85"/>
      <c r="H1090" s="85"/>
      <c r="I1090" s="85"/>
      <c r="J1090" s="85"/>
      <c r="K1090" s="85"/>
      <c r="L1090" s="85"/>
      <c r="M1090" s="85"/>
      <c r="N1090" s="85"/>
      <c r="O1090" s="85"/>
      <c r="P1090" s="85"/>
      <c r="Q1090" s="85"/>
      <c r="R1090" s="85"/>
    </row>
    <row r="1091" spans="1:18" ht="18">
      <c r="A1091" s="237">
        <v>1</v>
      </c>
      <c r="B1091" s="239" t="s">
        <v>250</v>
      </c>
      <c r="C1091" s="232" t="s">
        <v>294</v>
      </c>
      <c r="D1091" s="237" t="s">
        <v>245</v>
      </c>
      <c r="E1091" s="237">
        <f>200*0.1</f>
        <v>20</v>
      </c>
      <c r="F1091" s="237">
        <v>0.08</v>
      </c>
      <c r="G1091" s="237">
        <v>0.26</v>
      </c>
      <c r="H1091" s="243">
        <f>F1091*H$7</f>
        <v>0.19742319999999999</v>
      </c>
      <c r="I1091" s="243">
        <f>G1091*I$7</f>
        <v>0.79497600000000002</v>
      </c>
      <c r="J1091" s="124" t="s">
        <v>147</v>
      </c>
      <c r="K1091" s="126" t="s">
        <v>245</v>
      </c>
      <c r="L1091" s="126" t="s">
        <v>228</v>
      </c>
      <c r="M1091" s="126">
        <v>1.22</v>
      </c>
      <c r="N1091" s="126">
        <v>6</v>
      </c>
      <c r="O1091" s="221">
        <f>((N1091*M1091)+(N1092*M1092))*O$7</f>
        <v>8.5561377600000004</v>
      </c>
      <c r="P1091" s="221">
        <f t="shared" ref="P1091" si="895">H1091+I1091+O1091</f>
        <v>9.5485369599999999</v>
      </c>
      <c r="Q1091" s="221">
        <f t="shared" ref="Q1091" si="896">O1091*E1091</f>
        <v>171.1227552</v>
      </c>
      <c r="R1091" s="221">
        <f t="shared" ref="R1091" si="897">P1091*E1091</f>
        <v>190.9707392</v>
      </c>
    </row>
    <row r="1092" spans="1:18" ht="18">
      <c r="A1092" s="238"/>
      <c r="B1092" s="240"/>
      <c r="C1092" s="241"/>
      <c r="D1092" s="238"/>
      <c r="E1092" s="238"/>
      <c r="F1092" s="238"/>
      <c r="G1092" s="238"/>
      <c r="H1092" s="244"/>
      <c r="I1092" s="244"/>
      <c r="J1092" s="124" t="s">
        <v>126</v>
      </c>
      <c r="K1092" s="126" t="s">
        <v>245</v>
      </c>
      <c r="L1092" s="142"/>
      <c r="M1092" s="126">
        <v>7.0000000000000007E-2</v>
      </c>
      <c r="N1092" s="126">
        <v>0.2</v>
      </c>
      <c r="O1092" s="245"/>
      <c r="P1092" s="245"/>
      <c r="Q1092" s="245"/>
      <c r="R1092" s="245"/>
    </row>
    <row r="1093" spans="1:18" ht="18" customHeight="1">
      <c r="A1093" s="223">
        <v>2</v>
      </c>
      <c r="B1093" s="269" t="s">
        <v>295</v>
      </c>
      <c r="C1093" s="232" t="s">
        <v>296</v>
      </c>
      <c r="D1093" s="237" t="s">
        <v>266</v>
      </c>
      <c r="E1093" s="290">
        <v>2</v>
      </c>
      <c r="F1093" s="237">
        <v>1.74</v>
      </c>
      <c r="G1093" s="237">
        <v>11.06</v>
      </c>
      <c r="H1093" s="221">
        <f>F1093*H$7</f>
        <v>4.2939546000000002</v>
      </c>
      <c r="I1093" s="221">
        <f t="shared" ref="I1093" si="898">G1093*I$7</f>
        <v>33.817056000000001</v>
      </c>
      <c r="J1093" s="124" t="s">
        <v>121</v>
      </c>
      <c r="K1093" s="126" t="s">
        <v>245</v>
      </c>
      <c r="L1093" s="125" t="s">
        <v>297</v>
      </c>
      <c r="M1093" s="125">
        <v>15.12</v>
      </c>
      <c r="N1093" s="125">
        <v>4</v>
      </c>
      <c r="O1093" s="250">
        <f>((N1093*M1093)+(N1094*M1094)+(N1095*M1095))*O$7</f>
        <v>78.258211199999977</v>
      </c>
      <c r="P1093" s="221">
        <f t="shared" ref="P1093" si="899">H1093+I1093+O1093</f>
        <v>116.36922179999998</v>
      </c>
      <c r="Q1093" s="221">
        <f t="shared" ref="Q1093" si="900">O1093*E1093</f>
        <v>156.51642239999995</v>
      </c>
      <c r="R1093" s="221">
        <f t="shared" ref="R1093" si="901">P1093*E1093</f>
        <v>232.73844359999995</v>
      </c>
    </row>
    <row r="1094" spans="1:18" ht="18">
      <c r="A1094" s="261"/>
      <c r="B1094" s="270"/>
      <c r="C1094" s="249"/>
      <c r="D1094" s="261"/>
      <c r="E1094" s="291"/>
      <c r="F1094" s="261"/>
      <c r="G1094" s="261"/>
      <c r="H1094" s="222"/>
      <c r="I1094" s="222"/>
      <c r="J1094" s="124" t="s">
        <v>124</v>
      </c>
      <c r="K1094" s="126" t="s">
        <v>245</v>
      </c>
      <c r="L1094" s="125" t="s">
        <v>125</v>
      </c>
      <c r="M1094" s="125">
        <v>1.5</v>
      </c>
      <c r="N1094" s="125">
        <v>4</v>
      </c>
      <c r="O1094" s="251"/>
      <c r="P1094" s="222"/>
      <c r="Q1094" s="222"/>
      <c r="R1094" s="222"/>
    </row>
    <row r="1095" spans="1:18" ht="18">
      <c r="A1095" s="238"/>
      <c r="B1095" s="271"/>
      <c r="C1095" s="241"/>
      <c r="D1095" s="238"/>
      <c r="E1095" s="292"/>
      <c r="F1095" s="238"/>
      <c r="G1095" s="238"/>
      <c r="H1095" s="245"/>
      <c r="I1095" s="245"/>
      <c r="J1095" s="124" t="s">
        <v>126</v>
      </c>
      <c r="K1095" s="126" t="s">
        <v>245</v>
      </c>
      <c r="L1095" s="160"/>
      <c r="M1095" s="125">
        <v>3</v>
      </c>
      <c r="N1095" s="125">
        <v>0.2</v>
      </c>
      <c r="O1095" s="252"/>
      <c r="P1095" s="245"/>
      <c r="Q1095" s="245"/>
      <c r="R1095" s="245"/>
    </row>
    <row r="1096" spans="1:18" ht="36">
      <c r="A1096" s="125">
        <v>3</v>
      </c>
      <c r="B1096" s="125" t="s">
        <v>298</v>
      </c>
      <c r="C1096" s="152" t="s">
        <v>299</v>
      </c>
      <c r="D1096" s="125" t="s">
        <v>114</v>
      </c>
      <c r="E1096" s="161">
        <f>(4.12*200)/1000</f>
        <v>0.82399999999999995</v>
      </c>
      <c r="F1096" s="125"/>
      <c r="G1096" s="125">
        <v>2.2000000000000002</v>
      </c>
      <c r="H1096" s="133"/>
      <c r="I1096" s="138">
        <f t="shared" ref="I1096" si="902">G1096*I$7</f>
        <v>6.7267200000000003</v>
      </c>
      <c r="J1096" s="152" t="s">
        <v>158</v>
      </c>
      <c r="K1096" s="125" t="s">
        <v>114</v>
      </c>
      <c r="L1096" s="125" t="s">
        <v>192</v>
      </c>
      <c r="M1096" s="133">
        <v>1.03</v>
      </c>
      <c r="N1096" s="125">
        <v>165</v>
      </c>
      <c r="O1096" s="133">
        <f>N1096*M1096*O$7</f>
        <v>198.27046799999999</v>
      </c>
      <c r="P1096" s="133">
        <f t="shared" ref="P1096:P1097" si="903">H1096+I1096+O1096</f>
        <v>204.99718799999999</v>
      </c>
      <c r="Q1096" s="133">
        <f t="shared" ref="Q1096:Q1097" si="904">O1096*E1096</f>
        <v>163.374865632</v>
      </c>
      <c r="R1096" s="133">
        <f t="shared" ref="R1096:R1097" si="905">P1096*E1096</f>
        <v>168.91768291199998</v>
      </c>
    </row>
    <row r="1097" spans="1:18" ht="72">
      <c r="A1097" s="125">
        <v>4</v>
      </c>
      <c r="B1097" s="144" t="s">
        <v>300</v>
      </c>
      <c r="C1097" s="152" t="s">
        <v>301</v>
      </c>
      <c r="D1097" s="125" t="s">
        <v>266</v>
      </c>
      <c r="E1097" s="143">
        <v>2</v>
      </c>
      <c r="F1097" s="125">
        <f>2.08+0.006</f>
        <v>2.0859999999999999</v>
      </c>
      <c r="G1097" s="125">
        <v>4.74</v>
      </c>
      <c r="H1097" s="138">
        <f t="shared" ref="H1097" si="906">F1097*H$7</f>
        <v>5.1478099399999993</v>
      </c>
      <c r="I1097" s="138">
        <f>G1097*I$7</f>
        <v>14.493024</v>
      </c>
      <c r="J1097" s="152" t="s">
        <v>302</v>
      </c>
      <c r="K1097" s="125" t="s">
        <v>114</v>
      </c>
      <c r="L1097" s="125" t="s">
        <v>303</v>
      </c>
      <c r="M1097" s="133">
        <v>12.21</v>
      </c>
      <c r="N1097" s="125">
        <v>27</v>
      </c>
      <c r="O1097" s="133">
        <f>N1097*M1097*O$7/1.02</f>
        <v>377.06491058823525</v>
      </c>
      <c r="P1097" s="133">
        <f t="shared" si="903"/>
        <v>396.70574452823524</v>
      </c>
      <c r="Q1097" s="133">
        <f t="shared" si="904"/>
        <v>754.1298211764705</v>
      </c>
      <c r="R1097" s="133">
        <f t="shared" si="905"/>
        <v>793.41148905647049</v>
      </c>
    </row>
    <row r="1098" spans="1:18" ht="18">
      <c r="A1098" s="85" t="s">
        <v>215</v>
      </c>
      <c r="B1098" s="85"/>
      <c r="C1098" s="85" t="s">
        <v>210</v>
      </c>
      <c r="D1098" s="85"/>
      <c r="E1098" s="85"/>
      <c r="F1098" s="85"/>
      <c r="G1098" s="85"/>
      <c r="H1098" s="85"/>
      <c r="I1098" s="85"/>
      <c r="J1098" s="85"/>
      <c r="K1098" s="85"/>
      <c r="L1098" s="85"/>
      <c r="M1098" s="85"/>
      <c r="N1098" s="85"/>
      <c r="O1098" s="85"/>
      <c r="P1098" s="85"/>
      <c r="Q1098" s="85"/>
      <c r="R1098" s="85"/>
    </row>
    <row r="1099" spans="1:18" ht="18">
      <c r="A1099" s="208">
        <v>1</v>
      </c>
      <c r="B1099" s="209" t="s">
        <v>201</v>
      </c>
      <c r="C1099" s="210" t="s">
        <v>307</v>
      </c>
      <c r="D1099" s="208" t="s">
        <v>122</v>
      </c>
      <c r="E1099" s="281">
        <v>1.4</v>
      </c>
      <c r="F1099" s="208">
        <v>4.49</v>
      </c>
      <c r="G1099" s="208">
        <v>1.23</v>
      </c>
      <c r="H1099" s="212">
        <f t="shared" ref="H1099" si="907">F1099*H$7</f>
        <v>11.0803771</v>
      </c>
      <c r="I1099" s="212">
        <f>G1099*I$7</f>
        <v>3.7608479999999997</v>
      </c>
      <c r="J1099" s="124" t="s">
        <v>170</v>
      </c>
      <c r="K1099" s="6" t="s">
        <v>122</v>
      </c>
      <c r="L1099" s="125" t="s">
        <v>224</v>
      </c>
      <c r="M1099" s="8">
        <v>1.0149999999999999</v>
      </c>
      <c r="N1099" s="95">
        <v>29.93</v>
      </c>
      <c r="O1099" s="275">
        <f>((N1099*M1099)/1.02+(N1100*M1100)+(N1101*M1101))*O$7</f>
        <v>45.747786011764703</v>
      </c>
      <c r="P1099" s="212">
        <f>H1099+I1099+O1099</f>
        <v>60.589011111764705</v>
      </c>
      <c r="Q1099" s="212">
        <f>O1099*E1099</f>
        <v>64.046900416470578</v>
      </c>
      <c r="R1099" s="212">
        <f>P1099*E1099</f>
        <v>84.824615556470576</v>
      </c>
    </row>
    <row r="1100" spans="1:18" ht="18">
      <c r="A1100" s="208"/>
      <c r="B1100" s="209"/>
      <c r="C1100" s="211"/>
      <c r="D1100" s="208"/>
      <c r="E1100" s="281"/>
      <c r="F1100" s="208"/>
      <c r="G1100" s="208"/>
      <c r="H1100" s="212"/>
      <c r="I1100" s="212"/>
      <c r="J1100" s="88" t="s">
        <v>141</v>
      </c>
      <c r="K1100" s="6" t="s">
        <v>202</v>
      </c>
      <c r="L1100" s="8"/>
      <c r="M1100" s="8">
        <v>1.28</v>
      </c>
      <c r="N1100" s="8">
        <v>3.5</v>
      </c>
      <c r="O1100" s="275"/>
      <c r="P1100" s="212"/>
      <c r="Q1100" s="212"/>
      <c r="R1100" s="212"/>
    </row>
    <row r="1101" spans="1:18" ht="18" customHeight="1">
      <c r="A1101" s="208"/>
      <c r="B1101" s="209"/>
      <c r="C1101" s="211"/>
      <c r="D1101" s="208"/>
      <c r="E1101" s="281"/>
      <c r="F1101" s="208"/>
      <c r="G1101" s="208"/>
      <c r="H1101" s="212"/>
      <c r="I1101" s="212"/>
      <c r="J1101" s="88" t="s">
        <v>143</v>
      </c>
      <c r="K1101" s="6" t="s">
        <v>122</v>
      </c>
      <c r="L1101" s="127" t="s">
        <v>225</v>
      </c>
      <c r="M1101" s="8">
        <v>3.9600000000000003E-2</v>
      </c>
      <c r="N1101" s="125">
        <v>125</v>
      </c>
      <c r="O1101" s="275"/>
      <c r="P1101" s="212"/>
      <c r="Q1101" s="212"/>
      <c r="R1101" s="212"/>
    </row>
    <row r="1102" spans="1:18" ht="54">
      <c r="A1102" s="6">
        <v>2</v>
      </c>
      <c r="B1102" s="6" t="s">
        <v>203</v>
      </c>
      <c r="C1102" s="151" t="s">
        <v>209</v>
      </c>
      <c r="D1102" s="6" t="s">
        <v>122</v>
      </c>
      <c r="E1102" s="165">
        <v>4</v>
      </c>
      <c r="F1102" s="6">
        <v>4.4000000000000004</v>
      </c>
      <c r="G1102" s="6">
        <v>4.3</v>
      </c>
      <c r="H1102" s="12">
        <f t="shared" ref="H1102:H1103" si="908">F1102*H$7</f>
        <v>10.858276</v>
      </c>
      <c r="I1102" s="12">
        <f>G1102*I$7</f>
        <v>13.147679999999999</v>
      </c>
      <c r="J1102" s="88"/>
      <c r="K1102" s="6"/>
      <c r="L1102" s="6"/>
      <c r="M1102" s="6"/>
      <c r="N1102" s="6"/>
      <c r="O1102" s="12"/>
      <c r="P1102" s="12">
        <f>H1102+I1102+O1102</f>
        <v>24.005955999999998</v>
      </c>
      <c r="Q1102" s="12"/>
      <c r="R1102" s="12">
        <f>P1102*E1102</f>
        <v>96.023823999999991</v>
      </c>
    </row>
    <row r="1103" spans="1:18" ht="29.25" customHeight="1">
      <c r="A1103" s="6">
        <v>3</v>
      </c>
      <c r="B1103" s="6" t="s">
        <v>162</v>
      </c>
      <c r="C1103" s="124" t="s">
        <v>204</v>
      </c>
      <c r="D1103" s="6" t="s">
        <v>114</v>
      </c>
      <c r="E1103" s="119">
        <f>4*1.95</f>
        <v>7.8</v>
      </c>
      <c r="F1103" s="6">
        <v>0.23</v>
      </c>
      <c r="G1103" s="6"/>
      <c r="H1103" s="12">
        <f t="shared" si="908"/>
        <v>0.56759170000000003</v>
      </c>
      <c r="I1103" s="12"/>
      <c r="J1103" s="6"/>
      <c r="K1103" s="6"/>
      <c r="L1103" s="6"/>
      <c r="M1103" s="6"/>
      <c r="N1103" s="6"/>
      <c r="O1103" s="6"/>
      <c r="P1103" s="12">
        <f>H1103+I1103+O1103</f>
        <v>0.56759170000000003</v>
      </c>
      <c r="Q1103" s="12"/>
      <c r="R1103" s="12">
        <f>P1103*E1103</f>
        <v>4.4272152600000005</v>
      </c>
    </row>
    <row r="1104" spans="1:18" ht="18">
      <c r="A1104" s="53">
        <v>4</v>
      </c>
      <c r="B1104" s="93" t="s">
        <v>115</v>
      </c>
      <c r="C1104" s="123" t="s">
        <v>395</v>
      </c>
      <c r="D1104" s="95" t="s">
        <v>114</v>
      </c>
      <c r="E1104" s="119">
        <f>4*1.95</f>
        <v>7.8</v>
      </c>
      <c r="F1104" s="53"/>
      <c r="G1104" s="54">
        <v>0.5</v>
      </c>
      <c r="H1104" s="54"/>
      <c r="I1104" s="54">
        <f t="shared" ref="I1104" si="909">G1104*I$7</f>
        <v>1.5287999999999999</v>
      </c>
      <c r="J1104" s="94"/>
      <c r="K1104" s="53"/>
      <c r="L1104" s="95"/>
      <c r="M1104" s="95"/>
      <c r="N1104" s="95"/>
      <c r="O1104" s="54"/>
      <c r="P1104" s="54">
        <f t="shared" ref="P1104" si="910">H1104+I1104+O1104</f>
        <v>1.5287999999999999</v>
      </c>
      <c r="Q1104" s="54"/>
      <c r="R1104" s="54">
        <f t="shared" ref="R1104" si="911">P1104*E1104</f>
        <v>11.924639999999998</v>
      </c>
    </row>
    <row r="1105" spans="1:18" ht="54">
      <c r="A1105" s="6">
        <v>5</v>
      </c>
      <c r="B1105" s="120" t="s">
        <v>205</v>
      </c>
      <c r="C1105" s="124" t="s">
        <v>206</v>
      </c>
      <c r="D1105" s="6" t="s">
        <v>207</v>
      </c>
      <c r="E1105" s="133">
        <f>(1.5*1.5*2)/100</f>
        <v>4.4999999999999998E-2</v>
      </c>
      <c r="F1105" s="6">
        <v>10.199999999999999</v>
      </c>
      <c r="G1105" s="6">
        <v>1.41</v>
      </c>
      <c r="H1105" s="12">
        <f>F1105*H$7</f>
        <v>25.171457999999998</v>
      </c>
      <c r="I1105" s="12">
        <f>G1105*I$7</f>
        <v>4.3112159999999999</v>
      </c>
      <c r="J1105" s="88" t="s">
        <v>136</v>
      </c>
      <c r="K1105" s="6" t="s">
        <v>122</v>
      </c>
      <c r="L1105" s="106" t="s">
        <v>191</v>
      </c>
      <c r="M1105" s="8">
        <v>3.06</v>
      </c>
      <c r="N1105" s="8">
        <v>26</v>
      </c>
      <c r="O1105" s="12">
        <f>N1105*M1105*O$7</f>
        <v>92.817878399999998</v>
      </c>
      <c r="P1105" s="12">
        <f>H1105+I1105+O1105</f>
        <v>122.30055239999999</v>
      </c>
      <c r="Q1105" s="12">
        <f>O1105*E1105</f>
        <v>4.1768045279999999</v>
      </c>
      <c r="R1105" s="12">
        <f>P1105*E1105</f>
        <v>5.5035248579999996</v>
      </c>
    </row>
    <row r="1106" spans="1:18" ht="36">
      <c r="A1106" s="276">
        <v>6</v>
      </c>
      <c r="B1106" s="277" t="s">
        <v>211</v>
      </c>
      <c r="C1106" s="210" t="s">
        <v>304</v>
      </c>
      <c r="D1106" s="276" t="s">
        <v>153</v>
      </c>
      <c r="E1106" s="279">
        <v>5</v>
      </c>
      <c r="F1106" s="276">
        <v>0.8</v>
      </c>
      <c r="G1106" s="276">
        <v>0.09</v>
      </c>
      <c r="H1106" s="280">
        <f>F1106*H$7</f>
        <v>1.974232</v>
      </c>
      <c r="I1106" s="280">
        <f t="shared" ref="I1106" si="912">G1106*I$7</f>
        <v>0.27518399999999998</v>
      </c>
      <c r="J1106" s="124" t="s">
        <v>305</v>
      </c>
      <c r="K1106" s="53" t="s">
        <v>153</v>
      </c>
      <c r="L1106" s="127" t="s">
        <v>306</v>
      </c>
      <c r="M1106" s="95">
        <v>1</v>
      </c>
      <c r="N1106" s="95">
        <v>104.17</v>
      </c>
      <c r="O1106" s="280">
        <f>((N1106*M1106)+(N1107*M1107))*O$7</f>
        <v>124.50557076</v>
      </c>
      <c r="P1106" s="280">
        <f t="shared" ref="P1106" si="913">H1106+I1106+O1106</f>
        <v>126.75498675999999</v>
      </c>
      <c r="Q1106" s="280">
        <f>O1106*E1106</f>
        <v>622.5278538</v>
      </c>
      <c r="R1106" s="280">
        <f t="shared" ref="R1106" si="914">P1106*E1106</f>
        <v>633.77493379999999</v>
      </c>
    </row>
    <row r="1107" spans="1:18" ht="18">
      <c r="A1107" s="276"/>
      <c r="B1107" s="277"/>
      <c r="C1107" s="278"/>
      <c r="D1107" s="276"/>
      <c r="E1107" s="279"/>
      <c r="F1107" s="276"/>
      <c r="G1107" s="276"/>
      <c r="H1107" s="280"/>
      <c r="I1107" s="280"/>
      <c r="J1107" s="107" t="s">
        <v>180</v>
      </c>
      <c r="K1107" s="53" t="s">
        <v>145</v>
      </c>
      <c r="L1107" s="108"/>
      <c r="M1107" s="95">
        <v>2.7</v>
      </c>
      <c r="N1107" s="95">
        <v>0.94499999999999995</v>
      </c>
      <c r="O1107" s="280"/>
      <c r="P1107" s="280"/>
      <c r="Q1107" s="280"/>
      <c r="R1107" s="280"/>
    </row>
    <row r="1108" spans="1:18" ht="18">
      <c r="A1108" s="85"/>
      <c r="B1108" s="85"/>
      <c r="C1108" s="85" t="s">
        <v>322</v>
      </c>
      <c r="D1108" s="85"/>
      <c r="E1108" s="85"/>
      <c r="F1108" s="85"/>
      <c r="G1108" s="85"/>
      <c r="H1108" s="85"/>
      <c r="I1108" s="85"/>
      <c r="J1108" s="85"/>
      <c r="K1108" s="85"/>
      <c r="L1108" s="85"/>
      <c r="M1108" s="85"/>
      <c r="N1108" s="85"/>
      <c r="O1108" s="85"/>
      <c r="P1108" s="85"/>
      <c r="Q1108" s="85"/>
      <c r="R1108" s="85"/>
    </row>
    <row r="1109" spans="1:18" ht="18">
      <c r="A1109" s="85" t="s">
        <v>107</v>
      </c>
      <c r="B1109" s="157"/>
      <c r="C1109" s="85" t="s">
        <v>291</v>
      </c>
      <c r="D1109" s="85"/>
      <c r="E1109" s="85"/>
      <c r="F1109" s="85"/>
      <c r="G1109" s="85"/>
      <c r="H1109" s="158"/>
      <c r="I1109" s="158"/>
      <c r="J1109" s="85"/>
      <c r="K1109" s="85"/>
      <c r="L1109" s="85"/>
      <c r="M1109" s="85"/>
      <c r="N1109" s="85"/>
      <c r="O1109" s="158"/>
      <c r="P1109" s="158"/>
      <c r="Q1109" s="158"/>
      <c r="R1109" s="158"/>
    </row>
    <row r="1110" spans="1:18" ht="36">
      <c r="A1110" s="126">
        <v>1</v>
      </c>
      <c r="B1110" s="140" t="s">
        <v>109</v>
      </c>
      <c r="C1110" s="124" t="s">
        <v>286</v>
      </c>
      <c r="D1110" s="126" t="s">
        <v>242</v>
      </c>
      <c r="E1110" s="126">
        <v>8.9999999999999993E-3</v>
      </c>
      <c r="F1110" s="126"/>
      <c r="G1110" s="126">
        <f>140+234.8</f>
        <v>374.8</v>
      </c>
      <c r="H1110" s="138"/>
      <c r="I1110" s="138">
        <f t="shared" ref="I1110:I1116" si="915">G1110*I$7</f>
        <v>1145.98848</v>
      </c>
      <c r="J1110" s="124"/>
      <c r="K1110" s="126"/>
      <c r="L1110" s="125"/>
      <c r="M1110" s="125"/>
      <c r="N1110" s="125"/>
      <c r="O1110" s="138"/>
      <c r="P1110" s="138">
        <f t="shared" ref="P1110:P1116" si="916">H1110+I1110+O1110</f>
        <v>1145.98848</v>
      </c>
      <c r="Q1110" s="138"/>
      <c r="R1110" s="138">
        <f t="shared" ref="R1110:R1116" si="917">P1110*E1110</f>
        <v>10.31389632</v>
      </c>
    </row>
    <row r="1111" spans="1:18" ht="54">
      <c r="A1111" s="126">
        <v>2</v>
      </c>
      <c r="B1111" s="141" t="s">
        <v>243</v>
      </c>
      <c r="C1111" s="124" t="s">
        <v>244</v>
      </c>
      <c r="D1111" s="126" t="s">
        <v>113</v>
      </c>
      <c r="E1111" s="139">
        <v>8.9999999999999993E-3</v>
      </c>
      <c r="F1111" s="126">
        <v>5.6</v>
      </c>
      <c r="G1111" s="126">
        <f>47.6+83.4</f>
        <v>131</v>
      </c>
      <c r="H1111" s="138">
        <f>F1111*H$7</f>
        <v>13.819623999999999</v>
      </c>
      <c r="I1111" s="138">
        <f t="shared" si="915"/>
        <v>400.54559999999998</v>
      </c>
      <c r="J1111" s="124" t="s">
        <v>126</v>
      </c>
      <c r="K1111" s="126" t="s">
        <v>245</v>
      </c>
      <c r="L1111" s="145"/>
      <c r="M1111" s="125">
        <v>1000</v>
      </c>
      <c r="N1111" s="125">
        <v>0.2</v>
      </c>
      <c r="O1111" s="138">
        <f>N1111*M1111*O$7</f>
        <v>233.32799999999997</v>
      </c>
      <c r="P1111" s="138">
        <f t="shared" si="916"/>
        <v>647.69322399999987</v>
      </c>
      <c r="Q1111" s="138">
        <f>O1111*E1111</f>
        <v>2.0999519999999996</v>
      </c>
      <c r="R1111" s="138">
        <f t="shared" si="917"/>
        <v>5.8292390159999981</v>
      </c>
    </row>
    <row r="1112" spans="1:18" ht="36">
      <c r="A1112" s="126">
        <v>3</v>
      </c>
      <c r="B1112" s="140" t="s">
        <v>287</v>
      </c>
      <c r="C1112" s="151" t="s">
        <v>292</v>
      </c>
      <c r="D1112" s="126" t="s">
        <v>288</v>
      </c>
      <c r="E1112" s="139">
        <v>0.20699999999999999</v>
      </c>
      <c r="F1112" s="139"/>
      <c r="G1112" s="126">
        <f>96+40.5</f>
        <v>136.5</v>
      </c>
      <c r="H1112" s="133"/>
      <c r="I1112" s="133">
        <f t="shared" si="915"/>
        <v>417.36239999999998</v>
      </c>
      <c r="J1112" s="124"/>
      <c r="K1112" s="126"/>
      <c r="L1112" s="125"/>
      <c r="M1112" s="125"/>
      <c r="N1112" s="125"/>
      <c r="O1112" s="138"/>
      <c r="P1112" s="138">
        <f t="shared" si="916"/>
        <v>417.36239999999998</v>
      </c>
      <c r="Q1112" s="138"/>
      <c r="R1112" s="138">
        <f t="shared" si="917"/>
        <v>86.394016799999989</v>
      </c>
    </row>
    <row r="1113" spans="1:18" ht="36">
      <c r="A1113" s="126">
        <v>4</v>
      </c>
      <c r="B1113" s="127" t="s">
        <v>111</v>
      </c>
      <c r="C1113" s="149" t="s">
        <v>289</v>
      </c>
      <c r="D1113" s="125" t="s">
        <v>113</v>
      </c>
      <c r="E1113" s="139">
        <v>0.20699999999999999</v>
      </c>
      <c r="F1113" s="125">
        <v>5.92</v>
      </c>
      <c r="G1113" s="125">
        <v>187.67</v>
      </c>
      <c r="H1113" s="133">
        <f t="shared" ref="H1113" si="918">F1113*H$7</f>
        <v>14.6093168</v>
      </c>
      <c r="I1113" s="133">
        <f t="shared" si="915"/>
        <v>573.81979199999989</v>
      </c>
      <c r="J1113" s="134"/>
      <c r="K1113" s="125"/>
      <c r="L1113" s="125"/>
      <c r="M1113" s="125"/>
      <c r="N1113" s="125"/>
      <c r="O1113" s="133"/>
      <c r="P1113" s="133">
        <f t="shared" si="916"/>
        <v>588.42910879999988</v>
      </c>
      <c r="Q1113" s="133"/>
      <c r="R1113" s="133">
        <f t="shared" si="917"/>
        <v>121.80482552159997</v>
      </c>
    </row>
    <row r="1114" spans="1:18" ht="36">
      <c r="A1114" s="126">
        <v>5</v>
      </c>
      <c r="B1114" s="135" t="s">
        <v>115</v>
      </c>
      <c r="C1114" s="124" t="s">
        <v>395</v>
      </c>
      <c r="D1114" s="136" t="s">
        <v>114</v>
      </c>
      <c r="E1114" s="156">
        <v>403</v>
      </c>
      <c r="F1114" s="126"/>
      <c r="G1114" s="126">
        <v>0.5</v>
      </c>
      <c r="H1114" s="133"/>
      <c r="I1114" s="133">
        <f t="shared" si="915"/>
        <v>1.5287999999999999</v>
      </c>
      <c r="J1114" s="124"/>
      <c r="K1114" s="126"/>
      <c r="L1114" s="127"/>
      <c r="M1114" s="125"/>
      <c r="N1114" s="125"/>
      <c r="O1114" s="138"/>
      <c r="P1114" s="139">
        <f t="shared" si="916"/>
        <v>1.5287999999999999</v>
      </c>
      <c r="Q1114" s="138"/>
      <c r="R1114" s="138">
        <f t="shared" si="917"/>
        <v>616.10640000000001</v>
      </c>
    </row>
    <row r="1115" spans="1:18" ht="36">
      <c r="A1115" s="126">
        <v>6</v>
      </c>
      <c r="B1115" s="135" t="s">
        <v>116</v>
      </c>
      <c r="C1115" s="150" t="s">
        <v>290</v>
      </c>
      <c r="D1115" s="126" t="s">
        <v>118</v>
      </c>
      <c r="E1115" s="159">
        <v>20.65</v>
      </c>
      <c r="F1115" s="126"/>
      <c r="G1115" s="126">
        <v>9.4</v>
      </c>
      <c r="H1115" s="138"/>
      <c r="I1115" s="138">
        <f t="shared" si="915"/>
        <v>28.741440000000001</v>
      </c>
      <c r="J1115" s="123"/>
      <c r="K1115" s="126"/>
      <c r="L1115" s="125"/>
      <c r="M1115" s="125"/>
      <c r="N1115" s="125"/>
      <c r="O1115" s="138"/>
      <c r="P1115" s="138">
        <f t="shared" si="916"/>
        <v>28.741440000000001</v>
      </c>
      <c r="Q1115" s="138"/>
      <c r="R1115" s="138">
        <f t="shared" si="917"/>
        <v>593.51073599999995</v>
      </c>
    </row>
    <row r="1116" spans="1:18" ht="18">
      <c r="A1116" s="237">
        <v>7</v>
      </c>
      <c r="B1116" s="239" t="s">
        <v>250</v>
      </c>
      <c r="C1116" s="232" t="s">
        <v>256</v>
      </c>
      <c r="D1116" s="237" t="s">
        <v>245</v>
      </c>
      <c r="E1116" s="237">
        <f>2065*0.1</f>
        <v>206.5</v>
      </c>
      <c r="F1116" s="237">
        <v>0.08</v>
      </c>
      <c r="G1116" s="237">
        <v>0.26</v>
      </c>
      <c r="H1116" s="243">
        <f t="shared" ref="H1116" si="919">F1116*H$7</f>
        <v>0.19742319999999999</v>
      </c>
      <c r="I1116" s="243">
        <f t="shared" si="915"/>
        <v>0.79497600000000002</v>
      </c>
      <c r="J1116" s="124" t="s">
        <v>147</v>
      </c>
      <c r="K1116" s="126" t="s">
        <v>245</v>
      </c>
      <c r="L1116" s="125" t="s">
        <v>228</v>
      </c>
      <c r="M1116" s="126">
        <v>1.22</v>
      </c>
      <c r="N1116" s="125">
        <v>6</v>
      </c>
      <c r="O1116" s="221">
        <f>((N1116*M1116)+(N1117*M1117))*O$7</f>
        <v>8.5561377600000004</v>
      </c>
      <c r="P1116" s="221">
        <f t="shared" si="916"/>
        <v>9.5485369599999999</v>
      </c>
      <c r="Q1116" s="221">
        <f>O1116*E1116</f>
        <v>1766.8424474400001</v>
      </c>
      <c r="R1116" s="221">
        <f t="shared" si="917"/>
        <v>1971.7728822399999</v>
      </c>
    </row>
    <row r="1117" spans="1:18" ht="18">
      <c r="A1117" s="238"/>
      <c r="B1117" s="240"/>
      <c r="C1117" s="241"/>
      <c r="D1117" s="238"/>
      <c r="E1117" s="238"/>
      <c r="F1117" s="238"/>
      <c r="G1117" s="238"/>
      <c r="H1117" s="244"/>
      <c r="I1117" s="244"/>
      <c r="J1117" s="124" t="s">
        <v>126</v>
      </c>
      <c r="K1117" s="126" t="s">
        <v>245</v>
      </c>
      <c r="L1117" s="145"/>
      <c r="M1117" s="125">
        <v>7.0000000000000007E-2</v>
      </c>
      <c r="N1117" s="125">
        <v>0.2</v>
      </c>
      <c r="O1117" s="245"/>
      <c r="P1117" s="245"/>
      <c r="Q1117" s="245"/>
      <c r="R1117" s="245"/>
    </row>
    <row r="1118" spans="1:18" ht="36">
      <c r="A1118" s="126">
        <v>8</v>
      </c>
      <c r="B1118" s="141" t="s">
        <v>259</v>
      </c>
      <c r="C1118" s="124" t="s">
        <v>257</v>
      </c>
      <c r="D1118" s="126" t="s">
        <v>169</v>
      </c>
      <c r="E1118" s="126">
        <v>7</v>
      </c>
      <c r="F1118" s="126">
        <v>0.7</v>
      </c>
      <c r="G1118" s="126">
        <v>0.62</v>
      </c>
      <c r="H1118" s="138">
        <f>F1118*H$7</f>
        <v>1.7274529999999999</v>
      </c>
      <c r="I1118" s="138">
        <f>G1118*I$7</f>
        <v>1.8957119999999998</v>
      </c>
      <c r="J1118" s="124"/>
      <c r="K1118" s="126"/>
      <c r="L1118" s="125"/>
      <c r="M1118" s="143"/>
      <c r="N1118" s="125"/>
      <c r="O1118" s="138"/>
      <c r="P1118" s="138">
        <f>H1118+I1118+O1118</f>
        <v>3.6231649999999997</v>
      </c>
      <c r="Q1118" s="138"/>
      <c r="R1118" s="138">
        <f>P1118*E1118</f>
        <v>25.362154999999998</v>
      </c>
    </row>
    <row r="1119" spans="1:18" ht="36">
      <c r="A1119" s="126">
        <v>9</v>
      </c>
      <c r="B1119" s="141" t="s">
        <v>259</v>
      </c>
      <c r="C1119" s="124" t="s">
        <v>261</v>
      </c>
      <c r="D1119" s="126" t="s">
        <v>169</v>
      </c>
      <c r="E1119" s="126">
        <v>5</v>
      </c>
      <c r="F1119" s="126">
        <v>0.7</v>
      </c>
      <c r="G1119" s="126">
        <v>0.62</v>
      </c>
      <c r="H1119" s="138">
        <f>F1119*H$7</f>
        <v>1.7274529999999999</v>
      </c>
      <c r="I1119" s="138">
        <f>G1119*I$7</f>
        <v>1.8957119999999998</v>
      </c>
      <c r="J1119" s="124" t="s">
        <v>260</v>
      </c>
      <c r="K1119" s="126" t="s">
        <v>169</v>
      </c>
      <c r="L1119" s="125"/>
      <c r="M1119" s="143">
        <v>1</v>
      </c>
      <c r="N1119" s="125">
        <v>42.5</v>
      </c>
      <c r="O1119" s="138">
        <f>N1119*M1119*O$7</f>
        <v>49.582199999999993</v>
      </c>
      <c r="P1119" s="138">
        <f t="shared" ref="P1119:P1120" si="920">H1119+I1119+O1119</f>
        <v>53.205364999999993</v>
      </c>
      <c r="Q1119" s="138">
        <f>O1119*E1119</f>
        <v>247.91099999999997</v>
      </c>
      <c r="R1119" s="138">
        <f t="shared" ref="R1119:R1120" si="921">P1119*E1119</f>
        <v>266.02682499999997</v>
      </c>
    </row>
    <row r="1120" spans="1:18" ht="54">
      <c r="A1120" s="126">
        <v>10</v>
      </c>
      <c r="B1120" s="135" t="s">
        <v>254</v>
      </c>
      <c r="C1120" s="124" t="s">
        <v>258</v>
      </c>
      <c r="D1120" s="126" t="s">
        <v>255</v>
      </c>
      <c r="E1120" s="126">
        <v>0.10299999999999999</v>
      </c>
      <c r="F1120" s="126">
        <v>28.1</v>
      </c>
      <c r="G1120" s="126">
        <v>1.66</v>
      </c>
      <c r="H1120" s="138">
        <f t="shared" ref="H1120" si="922">F1120*H$7</f>
        <v>69.344898999999998</v>
      </c>
      <c r="I1120" s="138">
        <f t="shared" ref="I1120" si="923">G1120*I$7</f>
        <v>5.0756159999999992</v>
      </c>
      <c r="J1120" s="124" t="s">
        <v>158</v>
      </c>
      <c r="K1120" s="126" t="s">
        <v>114</v>
      </c>
      <c r="L1120" s="128" t="s">
        <v>192</v>
      </c>
      <c r="M1120" s="125">
        <v>0.45</v>
      </c>
      <c r="N1120" s="125">
        <v>165</v>
      </c>
      <c r="O1120" s="138">
        <f>N1120*M1120*O$7</f>
        <v>86.623019999999997</v>
      </c>
      <c r="P1120" s="138">
        <f t="shared" si="920"/>
        <v>161.04353499999999</v>
      </c>
      <c r="Q1120" s="138">
        <f>O1120*E1120</f>
        <v>8.9221710599999984</v>
      </c>
      <c r="R1120" s="138">
        <f t="shared" si="921"/>
        <v>16.587484104999998</v>
      </c>
    </row>
    <row r="1121" spans="1:18" ht="18">
      <c r="A1121" s="237">
        <v>11</v>
      </c>
      <c r="B1121" s="239" t="s">
        <v>137</v>
      </c>
      <c r="C1121" s="232" t="s">
        <v>251</v>
      </c>
      <c r="D1121" s="237" t="s">
        <v>252</v>
      </c>
      <c r="E1121" s="237">
        <v>0.8</v>
      </c>
      <c r="F1121" s="237">
        <v>1.55</v>
      </c>
      <c r="G1121" s="237">
        <v>0.33</v>
      </c>
      <c r="H1121" s="221">
        <f>F1121*H$7</f>
        <v>3.8250744999999999</v>
      </c>
      <c r="I1121" s="221">
        <f>G1121*I$7</f>
        <v>1.0090079999999999</v>
      </c>
      <c r="J1121" s="124" t="s">
        <v>170</v>
      </c>
      <c r="K1121" s="126" t="s">
        <v>252</v>
      </c>
      <c r="L1121" s="125" t="s">
        <v>224</v>
      </c>
      <c r="M1121" s="125">
        <v>1.02</v>
      </c>
      <c r="N1121" s="125">
        <v>29.93</v>
      </c>
      <c r="O1121" s="221">
        <f>((N1121*M1121)/1.02+(N1122*M1122)+(N1123*M1123)+(N1124*M1124))*O$7</f>
        <v>41.301389279999995</v>
      </c>
      <c r="P1121" s="221">
        <f>H1121+I1121+O1121</f>
        <v>46.135471779999996</v>
      </c>
      <c r="Q1121" s="221">
        <f>O1121*E1121</f>
        <v>33.041111424</v>
      </c>
      <c r="R1121" s="221">
        <f>P1121*E1121</f>
        <v>36.908377424000001</v>
      </c>
    </row>
    <row r="1122" spans="1:18" ht="18">
      <c r="A1122" s="287"/>
      <c r="B1122" s="288"/>
      <c r="C1122" s="289"/>
      <c r="D1122" s="287"/>
      <c r="E1122" s="287"/>
      <c r="F1122" s="287"/>
      <c r="G1122" s="287"/>
      <c r="H1122" s="286"/>
      <c r="I1122" s="286"/>
      <c r="J1122" s="124" t="s">
        <v>141</v>
      </c>
      <c r="K1122" s="126" t="s">
        <v>253</v>
      </c>
      <c r="L1122" s="125"/>
      <c r="M1122" s="125">
        <v>0.71699999999999997</v>
      </c>
      <c r="N1122" s="125">
        <v>3.5</v>
      </c>
      <c r="O1122" s="286"/>
      <c r="P1122" s="286"/>
      <c r="Q1122" s="286"/>
      <c r="R1122" s="286"/>
    </row>
    <row r="1123" spans="1:18" ht="18">
      <c r="A1123" s="287"/>
      <c r="B1123" s="288"/>
      <c r="C1123" s="289"/>
      <c r="D1123" s="287"/>
      <c r="E1123" s="287"/>
      <c r="F1123" s="287"/>
      <c r="G1123" s="287"/>
      <c r="H1123" s="286"/>
      <c r="I1123" s="286"/>
      <c r="J1123" s="154" t="s">
        <v>143</v>
      </c>
      <c r="K1123" s="126" t="s">
        <v>252</v>
      </c>
      <c r="L1123" s="127" t="s">
        <v>225</v>
      </c>
      <c r="M1123" s="125">
        <v>1.6500000000000001E-2</v>
      </c>
      <c r="N1123" s="125">
        <v>125</v>
      </c>
      <c r="O1123" s="286"/>
      <c r="P1123" s="286"/>
      <c r="Q1123" s="286"/>
      <c r="R1123" s="286"/>
    </row>
    <row r="1124" spans="1:18" ht="18">
      <c r="A1124" s="238"/>
      <c r="B1124" s="240"/>
      <c r="C1124" s="241"/>
      <c r="D1124" s="238"/>
      <c r="E1124" s="238"/>
      <c r="F1124" s="238"/>
      <c r="G1124" s="238"/>
      <c r="H1124" s="245"/>
      <c r="I1124" s="245"/>
      <c r="J1124" s="154" t="s">
        <v>144</v>
      </c>
      <c r="K1124" s="126" t="s">
        <v>145</v>
      </c>
      <c r="L1124" s="127" t="s">
        <v>230</v>
      </c>
      <c r="M1124" s="125">
        <v>0.9</v>
      </c>
      <c r="N1124" s="125">
        <v>1</v>
      </c>
      <c r="O1124" s="245"/>
      <c r="P1124" s="245"/>
      <c r="Q1124" s="245"/>
      <c r="R1124" s="245"/>
    </row>
    <row r="1125" spans="1:18" ht="18">
      <c r="A1125" s="85" t="s">
        <v>149</v>
      </c>
      <c r="B1125" s="85"/>
      <c r="C1125" s="85" t="s">
        <v>262</v>
      </c>
      <c r="D1125" s="85"/>
      <c r="E1125" s="85"/>
      <c r="F1125" s="85"/>
      <c r="G1125" s="85"/>
      <c r="H1125" s="85"/>
      <c r="I1125" s="85"/>
      <c r="J1125" s="85"/>
      <c r="K1125" s="85"/>
      <c r="L1125" s="85"/>
      <c r="M1125" s="85"/>
      <c r="N1125" s="85"/>
      <c r="O1125" s="85"/>
      <c r="P1125" s="85"/>
      <c r="Q1125" s="85"/>
      <c r="R1125" s="85"/>
    </row>
    <row r="1126" spans="1:18" ht="72">
      <c r="A1126" s="126">
        <v>1</v>
      </c>
      <c r="B1126" s="127" t="s">
        <v>111</v>
      </c>
      <c r="C1126" s="131" t="s">
        <v>239</v>
      </c>
      <c r="D1126" s="125" t="s">
        <v>113</v>
      </c>
      <c r="E1126" s="132">
        <v>1.1999999999999999E-3</v>
      </c>
      <c r="F1126" s="125">
        <v>5.92</v>
      </c>
      <c r="G1126" s="125">
        <v>187.67</v>
      </c>
      <c r="H1126" s="133">
        <f t="shared" ref="H1126" si="924">F1126*H$7</f>
        <v>14.6093168</v>
      </c>
      <c r="I1126" s="133">
        <f t="shared" ref="I1126:I1132" si="925">G1126*I$7</f>
        <v>573.81979199999989</v>
      </c>
      <c r="J1126" s="134"/>
      <c r="K1126" s="125"/>
      <c r="L1126" s="125"/>
      <c r="M1126" s="125"/>
      <c r="N1126" s="125"/>
      <c r="O1126" s="133"/>
      <c r="P1126" s="133">
        <f t="shared" ref="P1126:P1132" si="926">H1126+I1126+O1126</f>
        <v>588.42910879999988</v>
      </c>
      <c r="Q1126" s="133"/>
      <c r="R1126" s="133">
        <f t="shared" ref="R1126:R1132" si="927">P1126*E1126</f>
        <v>0.70611493055999974</v>
      </c>
    </row>
    <row r="1127" spans="1:18" ht="36">
      <c r="A1127" s="126">
        <v>2</v>
      </c>
      <c r="B1127" s="135" t="s">
        <v>115</v>
      </c>
      <c r="C1127" s="124" t="s">
        <v>395</v>
      </c>
      <c r="D1127" s="136" t="s">
        <v>114</v>
      </c>
      <c r="E1127" s="137">
        <f>1.2*1.95</f>
        <v>2.34</v>
      </c>
      <c r="F1127" s="126"/>
      <c r="G1127" s="126">
        <v>0.5</v>
      </c>
      <c r="H1127" s="133"/>
      <c r="I1127" s="133">
        <f t="shared" si="925"/>
        <v>1.5287999999999999</v>
      </c>
      <c r="J1127" s="124"/>
      <c r="K1127" s="126"/>
      <c r="L1127" s="127"/>
      <c r="M1127" s="125"/>
      <c r="N1127" s="125"/>
      <c r="O1127" s="138"/>
      <c r="P1127" s="139">
        <f t="shared" si="926"/>
        <v>1.5287999999999999</v>
      </c>
      <c r="Q1127" s="138"/>
      <c r="R1127" s="138">
        <f t="shared" si="927"/>
        <v>3.5773919999999997</v>
      </c>
    </row>
    <row r="1128" spans="1:18" ht="36">
      <c r="A1128" s="126">
        <v>3</v>
      </c>
      <c r="B1128" s="140" t="s">
        <v>287</v>
      </c>
      <c r="C1128" s="151" t="s">
        <v>292</v>
      </c>
      <c r="D1128" s="126" t="s">
        <v>288</v>
      </c>
      <c r="E1128" s="139">
        <v>0.28320000000000001</v>
      </c>
      <c r="F1128" s="139"/>
      <c r="G1128" s="126">
        <f>96+40.5</f>
        <v>136.5</v>
      </c>
      <c r="H1128" s="133"/>
      <c r="I1128" s="133">
        <f t="shared" si="925"/>
        <v>417.36239999999998</v>
      </c>
      <c r="J1128" s="124"/>
      <c r="K1128" s="126"/>
      <c r="L1128" s="125"/>
      <c r="M1128" s="125"/>
      <c r="N1128" s="125"/>
      <c r="O1128" s="138"/>
      <c r="P1128" s="138">
        <f t="shared" si="926"/>
        <v>417.36239999999998</v>
      </c>
      <c r="Q1128" s="138"/>
      <c r="R1128" s="138">
        <f t="shared" si="927"/>
        <v>118.19703167999999</v>
      </c>
    </row>
    <row r="1129" spans="1:18" ht="36">
      <c r="A1129" s="126">
        <v>4</v>
      </c>
      <c r="B1129" s="127" t="s">
        <v>111</v>
      </c>
      <c r="C1129" s="149" t="s">
        <v>289</v>
      </c>
      <c r="D1129" s="125" t="s">
        <v>113</v>
      </c>
      <c r="E1129" s="139">
        <v>0.28320000000000001</v>
      </c>
      <c r="F1129" s="125">
        <v>5.92</v>
      </c>
      <c r="G1129" s="125">
        <v>187.67</v>
      </c>
      <c r="H1129" s="133">
        <f t="shared" ref="H1129" si="928">F1129*H$7</f>
        <v>14.6093168</v>
      </c>
      <c r="I1129" s="133">
        <f t="shared" si="925"/>
        <v>573.81979199999989</v>
      </c>
      <c r="J1129" s="134"/>
      <c r="K1129" s="125"/>
      <c r="L1129" s="125"/>
      <c r="M1129" s="125"/>
      <c r="N1129" s="125"/>
      <c r="O1129" s="133"/>
      <c r="P1129" s="133">
        <f t="shared" si="926"/>
        <v>588.42910879999988</v>
      </c>
      <c r="Q1129" s="133"/>
      <c r="R1129" s="133">
        <f t="shared" si="927"/>
        <v>166.64312361215997</v>
      </c>
    </row>
    <row r="1130" spans="1:18" ht="47.25" customHeight="1">
      <c r="A1130" s="126">
        <v>5</v>
      </c>
      <c r="B1130" s="135" t="s">
        <v>115</v>
      </c>
      <c r="C1130" s="124" t="s">
        <v>395</v>
      </c>
      <c r="D1130" s="136" t="s">
        <v>114</v>
      </c>
      <c r="E1130" s="137">
        <v>552.20000000000005</v>
      </c>
      <c r="F1130" s="126"/>
      <c r="G1130" s="126">
        <v>0.5</v>
      </c>
      <c r="H1130" s="133"/>
      <c r="I1130" s="133">
        <f t="shared" si="925"/>
        <v>1.5287999999999999</v>
      </c>
      <c r="J1130" s="124"/>
      <c r="K1130" s="126"/>
      <c r="L1130" s="127"/>
      <c r="M1130" s="125"/>
      <c r="N1130" s="125"/>
      <c r="O1130" s="138"/>
      <c r="P1130" s="139">
        <f t="shared" si="926"/>
        <v>1.5287999999999999</v>
      </c>
      <c r="Q1130" s="138"/>
      <c r="R1130" s="138">
        <f t="shared" si="927"/>
        <v>844.20336000000009</v>
      </c>
    </row>
    <row r="1131" spans="1:18" ht="36">
      <c r="A1131" s="126">
        <v>6</v>
      </c>
      <c r="B1131" s="135" t="s">
        <v>116</v>
      </c>
      <c r="C1131" s="150" t="s">
        <v>290</v>
      </c>
      <c r="D1131" s="126" t="s">
        <v>118</v>
      </c>
      <c r="E1131" s="163">
        <v>11.8</v>
      </c>
      <c r="F1131" s="126"/>
      <c r="G1131" s="126">
        <v>9.4</v>
      </c>
      <c r="H1131" s="138"/>
      <c r="I1131" s="138">
        <f t="shared" si="925"/>
        <v>28.741440000000001</v>
      </c>
      <c r="J1131" s="123"/>
      <c r="K1131" s="126"/>
      <c r="L1131" s="125"/>
      <c r="M1131" s="125"/>
      <c r="N1131" s="125"/>
      <c r="O1131" s="138"/>
      <c r="P1131" s="138">
        <f t="shared" si="926"/>
        <v>28.741440000000001</v>
      </c>
      <c r="Q1131" s="138"/>
      <c r="R1131" s="138">
        <f t="shared" si="927"/>
        <v>339.14899200000002</v>
      </c>
    </row>
    <row r="1132" spans="1:18" ht="54">
      <c r="A1132" s="272">
        <v>7</v>
      </c>
      <c r="B1132" s="272" t="s">
        <v>263</v>
      </c>
      <c r="C1132" s="210" t="s">
        <v>275</v>
      </c>
      <c r="D1132" s="272" t="s">
        <v>169</v>
      </c>
      <c r="E1132" s="272">
        <v>590</v>
      </c>
      <c r="F1132" s="272">
        <v>0.59199999999999997</v>
      </c>
      <c r="G1132" s="272">
        <v>7.1000000000000004E-3</v>
      </c>
      <c r="H1132" s="226">
        <f t="shared" ref="H1132" si="929">F1132*H$7</f>
        <v>1.4609316799999998</v>
      </c>
      <c r="I1132" s="226">
        <f t="shared" si="925"/>
        <v>2.1708959999999999E-2</v>
      </c>
      <c r="J1132" s="124" t="s">
        <v>276</v>
      </c>
      <c r="K1132" s="140" t="s">
        <v>169</v>
      </c>
      <c r="L1132" s="125" t="s">
        <v>278</v>
      </c>
      <c r="M1132" s="144">
        <v>1</v>
      </c>
      <c r="N1132" s="125">
        <v>5.75</v>
      </c>
      <c r="O1132" s="227">
        <f>((N1132*M1132)+(N1133*M1133)/1.02+(N1134*M1134))*O$7</f>
        <v>8.0614618122352937</v>
      </c>
      <c r="P1132" s="226">
        <f t="shared" si="926"/>
        <v>9.5441024522352933</v>
      </c>
      <c r="Q1132" s="226">
        <f t="shared" ref="Q1132" si="930">O1132*E1132</f>
        <v>4756.2624692188228</v>
      </c>
      <c r="R1132" s="226">
        <f t="shared" si="927"/>
        <v>5631.0204468188231</v>
      </c>
    </row>
    <row r="1133" spans="1:18" ht="18">
      <c r="A1133" s="272"/>
      <c r="B1133" s="272"/>
      <c r="C1133" s="210"/>
      <c r="D1133" s="272"/>
      <c r="E1133" s="272"/>
      <c r="F1133" s="272"/>
      <c r="G1133" s="272"/>
      <c r="H1133" s="226"/>
      <c r="I1133" s="226"/>
      <c r="J1133" s="124" t="s">
        <v>170</v>
      </c>
      <c r="K1133" s="126" t="s">
        <v>245</v>
      </c>
      <c r="L1133" s="125" t="s">
        <v>224</v>
      </c>
      <c r="M1133" s="144">
        <v>3.9E-2</v>
      </c>
      <c r="N1133" s="125">
        <v>29.93</v>
      </c>
      <c r="O1133" s="227"/>
      <c r="P1133" s="226"/>
      <c r="Q1133" s="226"/>
      <c r="R1133" s="226"/>
    </row>
    <row r="1134" spans="1:18" ht="18">
      <c r="A1134" s="272"/>
      <c r="B1134" s="272"/>
      <c r="C1134" s="210"/>
      <c r="D1134" s="272"/>
      <c r="E1134" s="272"/>
      <c r="F1134" s="272"/>
      <c r="G1134" s="272"/>
      <c r="H1134" s="226"/>
      <c r="I1134" s="226"/>
      <c r="J1134" s="124" t="s">
        <v>136</v>
      </c>
      <c r="K1134" s="126" t="s">
        <v>245</v>
      </c>
      <c r="L1134" s="147" t="s">
        <v>191</v>
      </c>
      <c r="M1134" s="144">
        <v>5.9999999999999995E-4</v>
      </c>
      <c r="N1134" s="125">
        <v>26</v>
      </c>
      <c r="O1134" s="227"/>
      <c r="P1134" s="226"/>
      <c r="Q1134" s="226"/>
      <c r="R1134" s="226"/>
    </row>
    <row r="1135" spans="1:18" ht="18">
      <c r="A1135" s="223">
        <v>8</v>
      </c>
      <c r="B1135" s="224" t="s">
        <v>269</v>
      </c>
      <c r="C1135" s="210" t="s">
        <v>282</v>
      </c>
      <c r="D1135" s="223" t="s">
        <v>245</v>
      </c>
      <c r="E1135" s="274">
        <f>590*0.1*0.2</f>
        <v>11.8</v>
      </c>
      <c r="F1135" s="223">
        <v>3.12</v>
      </c>
      <c r="G1135" s="223">
        <v>1.27</v>
      </c>
      <c r="H1135" s="226">
        <f t="shared" ref="H1135" si="931">F1135*H$7</f>
        <v>7.6995047999999997</v>
      </c>
      <c r="I1135" s="226">
        <f>G1135*I$7</f>
        <v>3.8831519999999999</v>
      </c>
      <c r="J1135" s="124" t="s">
        <v>170</v>
      </c>
      <c r="K1135" s="126" t="s">
        <v>129</v>
      </c>
      <c r="L1135" s="125" t="s">
        <v>224</v>
      </c>
      <c r="M1135" s="125">
        <v>1.0149999999999999</v>
      </c>
      <c r="N1135" s="125">
        <v>29.93</v>
      </c>
      <c r="O1135" s="227">
        <f>((N1135*M1135)/1.02+(N1136*M1136)+(N1137*M1137)+(N1138*M1138)+(N1139*M1139))*O$7</f>
        <v>45.125966891764698</v>
      </c>
      <c r="P1135" s="226">
        <f t="shared" ref="P1135" si="932">H1135+I1135+O1135</f>
        <v>56.7086236917647</v>
      </c>
      <c r="Q1135" s="226">
        <f>O1135*E1135</f>
        <v>532.48640932282342</v>
      </c>
      <c r="R1135" s="226">
        <f t="shared" ref="R1135" si="933">P1135*E1135</f>
        <v>669.16175956282348</v>
      </c>
    </row>
    <row r="1136" spans="1:18" ht="18">
      <c r="A1136" s="223"/>
      <c r="B1136" s="224"/>
      <c r="C1136" s="210"/>
      <c r="D1136" s="223"/>
      <c r="E1136" s="274"/>
      <c r="F1136" s="223"/>
      <c r="G1136" s="223"/>
      <c r="H1136" s="226"/>
      <c r="I1136" s="226"/>
      <c r="J1136" s="124" t="s">
        <v>141</v>
      </c>
      <c r="K1136" s="126" t="s">
        <v>270</v>
      </c>
      <c r="L1136" s="126"/>
      <c r="M1136" s="125">
        <v>0.92</v>
      </c>
      <c r="N1136" s="126">
        <v>3.5</v>
      </c>
      <c r="O1136" s="227"/>
      <c r="P1136" s="226"/>
      <c r="Q1136" s="226"/>
      <c r="R1136" s="226"/>
    </row>
    <row r="1137" spans="1:18" ht="18">
      <c r="A1137" s="223"/>
      <c r="B1137" s="224"/>
      <c r="C1137" s="210"/>
      <c r="D1137" s="223"/>
      <c r="E1137" s="274"/>
      <c r="F1137" s="223"/>
      <c r="G1137" s="223"/>
      <c r="H1137" s="226"/>
      <c r="I1137" s="226"/>
      <c r="J1137" s="124" t="s">
        <v>143</v>
      </c>
      <c r="K1137" s="126" t="s">
        <v>245</v>
      </c>
      <c r="L1137" s="127" t="s">
        <v>225</v>
      </c>
      <c r="M1137" s="125">
        <v>2.7799999999999998E-2</v>
      </c>
      <c r="N1137" s="125">
        <v>125</v>
      </c>
      <c r="O1137" s="227"/>
      <c r="P1137" s="226"/>
      <c r="Q1137" s="226"/>
      <c r="R1137" s="226"/>
    </row>
    <row r="1138" spans="1:18" ht="18">
      <c r="A1138" s="223"/>
      <c r="B1138" s="224"/>
      <c r="C1138" s="210"/>
      <c r="D1138" s="223"/>
      <c r="E1138" s="274"/>
      <c r="F1138" s="223"/>
      <c r="G1138" s="223"/>
      <c r="H1138" s="226"/>
      <c r="I1138" s="226"/>
      <c r="J1138" s="124" t="s">
        <v>144</v>
      </c>
      <c r="K1138" s="126" t="s">
        <v>145</v>
      </c>
      <c r="L1138" s="127" t="s">
        <v>230</v>
      </c>
      <c r="M1138" s="125">
        <v>0.9</v>
      </c>
      <c r="N1138" s="125">
        <v>1</v>
      </c>
      <c r="O1138" s="227"/>
      <c r="P1138" s="226"/>
      <c r="Q1138" s="226"/>
      <c r="R1138" s="226"/>
    </row>
    <row r="1139" spans="1:18" ht="18">
      <c r="A1139" s="223"/>
      <c r="B1139" s="224"/>
      <c r="C1139" s="210"/>
      <c r="D1139" s="223"/>
      <c r="E1139" s="274"/>
      <c r="F1139" s="223"/>
      <c r="G1139" s="223"/>
      <c r="H1139" s="226"/>
      <c r="I1139" s="226"/>
      <c r="J1139" s="124" t="s">
        <v>271</v>
      </c>
      <c r="K1139" s="126" t="s">
        <v>145</v>
      </c>
      <c r="L1139" s="125" t="s">
        <v>279</v>
      </c>
      <c r="M1139" s="125">
        <v>1.4</v>
      </c>
      <c r="N1139" s="125">
        <v>0.93</v>
      </c>
      <c r="O1139" s="227"/>
      <c r="P1139" s="226"/>
      <c r="Q1139" s="226"/>
      <c r="R1139" s="226"/>
    </row>
    <row r="1140" spans="1:18" ht="30" customHeight="1">
      <c r="A1140" s="223">
        <v>9</v>
      </c>
      <c r="B1140" s="224" t="s">
        <v>250</v>
      </c>
      <c r="C1140" s="210" t="s">
        <v>264</v>
      </c>
      <c r="D1140" s="223" t="s">
        <v>245</v>
      </c>
      <c r="E1140" s="223">
        <f>948*0.12</f>
        <v>113.75999999999999</v>
      </c>
      <c r="F1140" s="223">
        <v>0.08</v>
      </c>
      <c r="G1140" s="223">
        <v>0.26</v>
      </c>
      <c r="H1140" s="226">
        <f t="shared" ref="H1140" si="934">F1140*H$7</f>
        <v>0.19742319999999999</v>
      </c>
      <c r="I1140" s="226">
        <f t="shared" ref="I1140" si="935">G1140*I$7</f>
        <v>0.79497600000000002</v>
      </c>
      <c r="J1140" s="124" t="s">
        <v>147</v>
      </c>
      <c r="K1140" s="126" t="s">
        <v>245</v>
      </c>
      <c r="L1140" s="125" t="s">
        <v>228</v>
      </c>
      <c r="M1140" s="125">
        <v>1.46</v>
      </c>
      <c r="N1140" s="125">
        <v>6</v>
      </c>
      <c r="O1140" s="226">
        <f>((N1140*M1140)+(N1141*M1141))*O$7</f>
        <v>10.236099359999999</v>
      </c>
      <c r="P1140" s="226">
        <f t="shared" ref="P1140" si="936">H1140+I1140+O1140</f>
        <v>11.228498559999998</v>
      </c>
      <c r="Q1140" s="226">
        <f t="shared" ref="Q1140" si="937">O1140*E1140</f>
        <v>1164.4586631935997</v>
      </c>
      <c r="R1140" s="226">
        <f t="shared" ref="R1140" si="938">P1140*E1140</f>
        <v>1277.3539961855997</v>
      </c>
    </row>
    <row r="1141" spans="1:18" ht="30" customHeight="1">
      <c r="A1141" s="223"/>
      <c r="B1141" s="224"/>
      <c r="C1141" s="210"/>
      <c r="D1141" s="223"/>
      <c r="E1141" s="223"/>
      <c r="F1141" s="223"/>
      <c r="G1141" s="223"/>
      <c r="H1141" s="226"/>
      <c r="I1141" s="226"/>
      <c r="J1141" s="124" t="s">
        <v>126</v>
      </c>
      <c r="K1141" s="126" t="s">
        <v>245</v>
      </c>
      <c r="L1141" s="145"/>
      <c r="M1141" s="125">
        <v>7.0000000000000007E-2</v>
      </c>
      <c r="N1141" s="125">
        <v>0.2</v>
      </c>
      <c r="O1141" s="226"/>
      <c r="P1141" s="226"/>
      <c r="Q1141" s="226"/>
      <c r="R1141" s="226"/>
    </row>
    <row r="1142" spans="1:18" ht="36">
      <c r="A1142" s="223">
        <v>10</v>
      </c>
      <c r="B1142" s="224" t="s">
        <v>265</v>
      </c>
      <c r="C1142" s="210" t="s">
        <v>308</v>
      </c>
      <c r="D1142" s="223" t="s">
        <v>266</v>
      </c>
      <c r="E1142" s="226">
        <v>9.48</v>
      </c>
      <c r="F1142" s="223">
        <v>0.82299999999999995</v>
      </c>
      <c r="G1142" s="223"/>
      <c r="H1142" s="226">
        <f t="shared" ref="H1142" si="939">F1142*H$7</f>
        <v>2.0309911699999996</v>
      </c>
      <c r="I1142" s="226"/>
      <c r="J1142" s="124" t="s">
        <v>267</v>
      </c>
      <c r="K1142" s="126" t="s">
        <v>114</v>
      </c>
      <c r="L1142" s="125" t="s">
        <v>277</v>
      </c>
      <c r="M1142" s="125">
        <v>7.14</v>
      </c>
      <c r="N1142" s="125">
        <v>28</v>
      </c>
      <c r="O1142" s="226">
        <f>((N1142*M1142)/1.02+(N1143*M1143))*O$7</f>
        <v>232.06802879999992</v>
      </c>
      <c r="P1142" s="226">
        <f t="shared" ref="P1142" si="940">H1142+I1142+O1142</f>
        <v>234.09901996999992</v>
      </c>
      <c r="Q1142" s="226">
        <f t="shared" ref="Q1142" si="941">O1142*E1142</f>
        <v>2200.0049130239995</v>
      </c>
      <c r="R1142" s="226">
        <f t="shared" ref="R1142" si="942">P1142*E1142</f>
        <v>2219.2587093155994</v>
      </c>
    </row>
    <row r="1143" spans="1:18" ht="18">
      <c r="A1143" s="223"/>
      <c r="B1143" s="224"/>
      <c r="C1143" s="210"/>
      <c r="D1143" s="223"/>
      <c r="E1143" s="226"/>
      <c r="F1143" s="223"/>
      <c r="G1143" s="223"/>
      <c r="H1143" s="226"/>
      <c r="I1143" s="226"/>
      <c r="J1143" s="124" t="s">
        <v>130</v>
      </c>
      <c r="K1143" s="126" t="s">
        <v>245</v>
      </c>
      <c r="L1143" s="127" t="s">
        <v>268</v>
      </c>
      <c r="M1143" s="125">
        <v>0.5</v>
      </c>
      <c r="N1143" s="125">
        <v>5.84</v>
      </c>
      <c r="O1143" s="226"/>
      <c r="P1143" s="226"/>
      <c r="Q1143" s="226"/>
      <c r="R1143" s="226"/>
    </row>
    <row r="1144" spans="1:18" ht="54">
      <c r="A1144" s="272">
        <v>11</v>
      </c>
      <c r="B1144" s="272" t="s">
        <v>272</v>
      </c>
      <c r="C1144" s="210" t="s">
        <v>273</v>
      </c>
      <c r="D1144" s="272" t="s">
        <v>169</v>
      </c>
      <c r="E1144" s="272">
        <v>12.8</v>
      </c>
      <c r="F1144" s="272">
        <v>0.59199999999999997</v>
      </c>
      <c r="G1144" s="272">
        <v>7.1000000000000004E-3</v>
      </c>
      <c r="H1144" s="226">
        <f>F1144*H$7</f>
        <v>1.4609316799999998</v>
      </c>
      <c r="I1144" s="226">
        <f>G1144*I$7</f>
        <v>2.1708959999999999E-2</v>
      </c>
      <c r="J1144" s="124" t="s">
        <v>274</v>
      </c>
      <c r="K1144" s="140" t="s">
        <v>169</v>
      </c>
      <c r="L1144" s="125"/>
      <c r="M1144" s="144">
        <v>1</v>
      </c>
      <c r="N1144" s="125">
        <v>4</v>
      </c>
      <c r="O1144" s="226">
        <f>((M1144*N1144)+(M1145*N1145)/1.02+(M1146*N1146))*O$7</f>
        <v>6.0198418122352946</v>
      </c>
      <c r="P1144" s="273">
        <f>O1144+H1144+I1144</f>
        <v>7.5024824522352942</v>
      </c>
      <c r="Q1144" s="273">
        <f>O1144*E1144</f>
        <v>77.053975196611773</v>
      </c>
      <c r="R1144" s="273">
        <f t="shared" ref="R1144" si="943">P1144*E1144</f>
        <v>96.031775388611777</v>
      </c>
    </row>
    <row r="1145" spans="1:18" ht="18">
      <c r="A1145" s="272"/>
      <c r="B1145" s="272"/>
      <c r="C1145" s="210"/>
      <c r="D1145" s="272"/>
      <c r="E1145" s="272"/>
      <c r="F1145" s="272"/>
      <c r="G1145" s="272"/>
      <c r="H1145" s="226"/>
      <c r="I1145" s="226"/>
      <c r="J1145" s="124" t="s">
        <v>170</v>
      </c>
      <c r="K1145" s="146" t="s">
        <v>129</v>
      </c>
      <c r="L1145" s="144" t="s">
        <v>224</v>
      </c>
      <c r="M1145" s="144">
        <v>3.9E-2</v>
      </c>
      <c r="N1145" s="125">
        <v>29.93</v>
      </c>
      <c r="O1145" s="226"/>
      <c r="P1145" s="273"/>
      <c r="Q1145" s="273"/>
      <c r="R1145" s="273"/>
    </row>
    <row r="1146" spans="1:18" ht="18">
      <c r="A1146" s="272"/>
      <c r="B1146" s="272"/>
      <c r="C1146" s="210"/>
      <c r="D1146" s="272"/>
      <c r="E1146" s="272"/>
      <c r="F1146" s="272"/>
      <c r="G1146" s="272"/>
      <c r="H1146" s="226"/>
      <c r="I1146" s="226"/>
      <c r="J1146" s="124" t="s">
        <v>136</v>
      </c>
      <c r="K1146" s="146" t="s">
        <v>129</v>
      </c>
      <c r="L1146" s="147" t="s">
        <v>191</v>
      </c>
      <c r="M1146" s="144">
        <v>5.9999999999999995E-4</v>
      </c>
      <c r="N1146" s="125">
        <v>26</v>
      </c>
      <c r="O1146" s="226"/>
      <c r="P1146" s="273"/>
      <c r="Q1146" s="273"/>
      <c r="R1146" s="273"/>
    </row>
    <row r="1147" spans="1:18" ht="18">
      <c r="A1147" s="85" t="s">
        <v>214</v>
      </c>
      <c r="B1147" s="85"/>
      <c r="C1147" s="85" t="s">
        <v>293</v>
      </c>
      <c r="D1147" s="85"/>
      <c r="E1147" s="85"/>
      <c r="F1147" s="85"/>
      <c r="G1147" s="85"/>
      <c r="H1147" s="85"/>
      <c r="I1147" s="85"/>
      <c r="J1147" s="85"/>
      <c r="K1147" s="85"/>
      <c r="L1147" s="85"/>
      <c r="M1147" s="85"/>
      <c r="N1147" s="85"/>
      <c r="O1147" s="85"/>
      <c r="P1147" s="85"/>
      <c r="Q1147" s="85"/>
      <c r="R1147" s="85"/>
    </row>
    <row r="1148" spans="1:18" ht="18">
      <c r="A1148" s="237">
        <v>1</v>
      </c>
      <c r="B1148" s="239" t="s">
        <v>250</v>
      </c>
      <c r="C1148" s="232" t="s">
        <v>294</v>
      </c>
      <c r="D1148" s="237" t="s">
        <v>245</v>
      </c>
      <c r="E1148" s="237">
        <f>232*0.1</f>
        <v>23.200000000000003</v>
      </c>
      <c r="F1148" s="237">
        <v>0.08</v>
      </c>
      <c r="G1148" s="237">
        <v>0.26</v>
      </c>
      <c r="H1148" s="243">
        <f>F1148*H$7</f>
        <v>0.19742319999999999</v>
      </c>
      <c r="I1148" s="243">
        <f>G1148*I$7</f>
        <v>0.79497600000000002</v>
      </c>
      <c r="J1148" s="124" t="s">
        <v>147</v>
      </c>
      <c r="K1148" s="126" t="s">
        <v>245</v>
      </c>
      <c r="L1148" s="126" t="s">
        <v>228</v>
      </c>
      <c r="M1148" s="126">
        <v>1.22</v>
      </c>
      <c r="N1148" s="126">
        <v>6</v>
      </c>
      <c r="O1148" s="221">
        <f>((N1148*M1148)+(N1149*M1149))*O$7</f>
        <v>8.5561377600000004</v>
      </c>
      <c r="P1148" s="221">
        <f t="shared" ref="P1148" si="944">H1148+I1148+O1148</f>
        <v>9.5485369599999999</v>
      </c>
      <c r="Q1148" s="221">
        <f t="shared" ref="Q1148" si="945">O1148*E1148</f>
        <v>198.50239603200004</v>
      </c>
      <c r="R1148" s="221">
        <f t="shared" ref="R1148" si="946">P1148*E1148</f>
        <v>221.52605747200002</v>
      </c>
    </row>
    <row r="1149" spans="1:18" ht="18">
      <c r="A1149" s="238"/>
      <c r="B1149" s="240"/>
      <c r="C1149" s="241"/>
      <c r="D1149" s="238"/>
      <c r="E1149" s="238"/>
      <c r="F1149" s="238"/>
      <c r="G1149" s="238"/>
      <c r="H1149" s="244"/>
      <c r="I1149" s="244"/>
      <c r="J1149" s="124" t="s">
        <v>126</v>
      </c>
      <c r="K1149" s="126" t="s">
        <v>245</v>
      </c>
      <c r="L1149" s="142"/>
      <c r="M1149" s="126">
        <v>7.0000000000000007E-2</v>
      </c>
      <c r="N1149" s="126">
        <v>0.2</v>
      </c>
      <c r="O1149" s="245"/>
      <c r="P1149" s="245"/>
      <c r="Q1149" s="245"/>
      <c r="R1149" s="245"/>
    </row>
    <row r="1150" spans="1:18" ht="18">
      <c r="A1150" s="223">
        <v>2</v>
      </c>
      <c r="B1150" s="269" t="s">
        <v>295</v>
      </c>
      <c r="C1150" s="232" t="s">
        <v>296</v>
      </c>
      <c r="D1150" s="237" t="s">
        <v>266</v>
      </c>
      <c r="E1150" s="221">
        <v>2.3199999999999998</v>
      </c>
      <c r="F1150" s="237">
        <v>1.74</v>
      </c>
      <c r="G1150" s="237">
        <v>11.06</v>
      </c>
      <c r="H1150" s="221">
        <f>F1150*H$7</f>
        <v>4.2939546000000002</v>
      </c>
      <c r="I1150" s="221">
        <f t="shared" ref="I1150" si="947">G1150*I$7</f>
        <v>33.817056000000001</v>
      </c>
      <c r="J1150" s="124" t="s">
        <v>121</v>
      </c>
      <c r="K1150" s="126" t="s">
        <v>245</v>
      </c>
      <c r="L1150" s="125" t="s">
        <v>297</v>
      </c>
      <c r="M1150" s="125">
        <v>15.12</v>
      </c>
      <c r="N1150" s="125">
        <v>4</v>
      </c>
      <c r="O1150" s="250">
        <f>((N1150*M1150)+(N1151*M1151)+(N1152*M1152))*O$7</f>
        <v>78.258211199999977</v>
      </c>
      <c r="P1150" s="221">
        <f t="shared" ref="P1150" si="948">H1150+I1150+O1150</f>
        <v>116.36922179999998</v>
      </c>
      <c r="Q1150" s="221">
        <f t="shared" ref="Q1150" si="949">O1150*E1150</f>
        <v>181.55904998399993</v>
      </c>
      <c r="R1150" s="221">
        <f t="shared" ref="R1150" si="950">P1150*E1150</f>
        <v>269.97659457599991</v>
      </c>
    </row>
    <row r="1151" spans="1:18" ht="18">
      <c r="A1151" s="261"/>
      <c r="B1151" s="270"/>
      <c r="C1151" s="249"/>
      <c r="D1151" s="261"/>
      <c r="E1151" s="222"/>
      <c r="F1151" s="261"/>
      <c r="G1151" s="261"/>
      <c r="H1151" s="222"/>
      <c r="I1151" s="222"/>
      <c r="J1151" s="124" t="s">
        <v>124</v>
      </c>
      <c r="K1151" s="126" t="s">
        <v>245</v>
      </c>
      <c r="L1151" s="125" t="s">
        <v>125</v>
      </c>
      <c r="M1151" s="125">
        <v>1.5</v>
      </c>
      <c r="N1151" s="125">
        <v>4</v>
      </c>
      <c r="O1151" s="251"/>
      <c r="P1151" s="222"/>
      <c r="Q1151" s="222"/>
      <c r="R1151" s="222"/>
    </row>
    <row r="1152" spans="1:18" ht="18">
      <c r="A1152" s="238"/>
      <c r="B1152" s="271"/>
      <c r="C1152" s="241"/>
      <c r="D1152" s="238"/>
      <c r="E1152" s="245"/>
      <c r="F1152" s="238"/>
      <c r="G1152" s="238"/>
      <c r="H1152" s="245"/>
      <c r="I1152" s="245"/>
      <c r="J1152" s="124" t="s">
        <v>126</v>
      </c>
      <c r="K1152" s="126" t="s">
        <v>245</v>
      </c>
      <c r="L1152" s="160"/>
      <c r="M1152" s="125">
        <v>3</v>
      </c>
      <c r="N1152" s="125">
        <v>0.2</v>
      </c>
      <c r="O1152" s="252"/>
      <c r="P1152" s="245"/>
      <c r="Q1152" s="245"/>
      <c r="R1152" s="245"/>
    </row>
    <row r="1153" spans="1:18" ht="36">
      <c r="A1153" s="125">
        <v>3</v>
      </c>
      <c r="B1153" s="125" t="s">
        <v>298</v>
      </c>
      <c r="C1153" s="152" t="s">
        <v>299</v>
      </c>
      <c r="D1153" s="125" t="s">
        <v>114</v>
      </c>
      <c r="E1153" s="161">
        <f>(4.12*232)/1000</f>
        <v>0.95584000000000002</v>
      </c>
      <c r="F1153" s="125"/>
      <c r="G1153" s="125">
        <v>2.2000000000000002</v>
      </c>
      <c r="H1153" s="133"/>
      <c r="I1153" s="138">
        <f t="shared" ref="I1153" si="951">G1153*I$7</f>
        <v>6.7267200000000003</v>
      </c>
      <c r="J1153" s="152" t="s">
        <v>158</v>
      </c>
      <c r="K1153" s="125" t="s">
        <v>114</v>
      </c>
      <c r="L1153" s="125" t="s">
        <v>192</v>
      </c>
      <c r="M1153" s="133">
        <v>1.03</v>
      </c>
      <c r="N1153" s="125">
        <v>165</v>
      </c>
      <c r="O1153" s="133">
        <f>N1153*M1153*O$7</f>
        <v>198.27046799999999</v>
      </c>
      <c r="P1153" s="133">
        <f t="shared" ref="P1153:P1154" si="952">H1153+I1153+O1153</f>
        <v>204.99718799999999</v>
      </c>
      <c r="Q1153" s="133">
        <f t="shared" ref="Q1153:Q1154" si="953">O1153*E1153</f>
        <v>189.51484413311999</v>
      </c>
      <c r="R1153" s="133">
        <f t="shared" ref="R1153:R1154" si="954">P1153*E1153</f>
        <v>195.94451217791999</v>
      </c>
    </row>
    <row r="1154" spans="1:18" ht="72">
      <c r="A1154" s="125">
        <v>4</v>
      </c>
      <c r="B1154" s="144" t="s">
        <v>300</v>
      </c>
      <c r="C1154" s="152" t="s">
        <v>301</v>
      </c>
      <c r="D1154" s="125" t="s">
        <v>266</v>
      </c>
      <c r="E1154" s="133">
        <v>2.3199999999999998</v>
      </c>
      <c r="F1154" s="125">
        <f>2.08+0.006</f>
        <v>2.0859999999999999</v>
      </c>
      <c r="G1154" s="125">
        <v>4.74</v>
      </c>
      <c r="H1154" s="138">
        <f t="shared" ref="H1154" si="955">F1154*H$7</f>
        <v>5.1478099399999993</v>
      </c>
      <c r="I1154" s="138">
        <f>G1154*I$7</f>
        <v>14.493024</v>
      </c>
      <c r="J1154" s="152" t="s">
        <v>302</v>
      </c>
      <c r="K1154" s="125" t="s">
        <v>114</v>
      </c>
      <c r="L1154" s="125" t="s">
        <v>303</v>
      </c>
      <c r="M1154" s="133">
        <v>12.21</v>
      </c>
      <c r="N1154" s="125">
        <v>27</v>
      </c>
      <c r="O1154" s="133">
        <f>N1154*M1154*O$7/1.02</f>
        <v>377.06491058823525</v>
      </c>
      <c r="P1154" s="133">
        <f t="shared" si="952"/>
        <v>396.70574452823524</v>
      </c>
      <c r="Q1154" s="133">
        <f t="shared" si="953"/>
        <v>874.79059256470578</v>
      </c>
      <c r="R1154" s="133">
        <f t="shared" si="954"/>
        <v>920.35732730550569</v>
      </c>
    </row>
    <row r="1155" spans="1:18" ht="18">
      <c r="A1155" s="85" t="s">
        <v>215</v>
      </c>
      <c r="B1155" s="85"/>
      <c r="C1155" s="85" t="s">
        <v>210</v>
      </c>
      <c r="D1155" s="85"/>
      <c r="E1155" s="85"/>
      <c r="F1155" s="85"/>
      <c r="G1155" s="85"/>
      <c r="H1155" s="85"/>
      <c r="I1155" s="85"/>
      <c r="J1155" s="85"/>
      <c r="K1155" s="85"/>
      <c r="L1155" s="85"/>
      <c r="M1155" s="85"/>
      <c r="N1155" s="85"/>
      <c r="O1155" s="85"/>
      <c r="P1155" s="85"/>
      <c r="Q1155" s="85"/>
      <c r="R1155" s="85"/>
    </row>
    <row r="1156" spans="1:18" ht="18">
      <c r="A1156" s="208">
        <v>1</v>
      </c>
      <c r="B1156" s="209" t="s">
        <v>201</v>
      </c>
      <c r="C1156" s="210" t="s">
        <v>307</v>
      </c>
      <c r="D1156" s="208" t="s">
        <v>122</v>
      </c>
      <c r="E1156" s="281">
        <v>1.7</v>
      </c>
      <c r="F1156" s="208">
        <v>4.49</v>
      </c>
      <c r="G1156" s="208">
        <v>1.23</v>
      </c>
      <c r="H1156" s="212">
        <f t="shared" ref="H1156" si="956">F1156*H$7</f>
        <v>11.0803771</v>
      </c>
      <c r="I1156" s="212">
        <f>G1156*I$7</f>
        <v>3.7608479999999997</v>
      </c>
      <c r="J1156" s="124" t="s">
        <v>170</v>
      </c>
      <c r="K1156" s="6" t="s">
        <v>122</v>
      </c>
      <c r="L1156" s="125" t="s">
        <v>224</v>
      </c>
      <c r="M1156" s="8">
        <v>1.0149999999999999</v>
      </c>
      <c r="N1156" s="95">
        <v>29.93</v>
      </c>
      <c r="O1156" s="275">
        <f>((N1156*M1156)/1.02+(N1157*M1157)+(N1158*M1158))*O$7</f>
        <v>45.747786011764703</v>
      </c>
      <c r="P1156" s="212">
        <f>H1156+I1156+O1156</f>
        <v>60.589011111764705</v>
      </c>
      <c r="Q1156" s="212">
        <f>O1156*E1156</f>
        <v>77.771236219999992</v>
      </c>
      <c r="R1156" s="212">
        <f>P1156*E1156</f>
        <v>103.00131888999999</v>
      </c>
    </row>
    <row r="1157" spans="1:18" ht="18">
      <c r="A1157" s="208"/>
      <c r="B1157" s="209"/>
      <c r="C1157" s="211"/>
      <c r="D1157" s="208"/>
      <c r="E1157" s="281"/>
      <c r="F1157" s="208"/>
      <c r="G1157" s="208"/>
      <c r="H1157" s="212"/>
      <c r="I1157" s="212"/>
      <c r="J1157" s="88" t="s">
        <v>141</v>
      </c>
      <c r="K1157" s="6" t="s">
        <v>202</v>
      </c>
      <c r="L1157" s="8"/>
      <c r="M1157" s="8">
        <v>1.28</v>
      </c>
      <c r="N1157" s="8">
        <v>3.5</v>
      </c>
      <c r="O1157" s="275"/>
      <c r="P1157" s="212"/>
      <c r="Q1157" s="212"/>
      <c r="R1157" s="212"/>
    </row>
    <row r="1158" spans="1:18" ht="18">
      <c r="A1158" s="208"/>
      <c r="B1158" s="209"/>
      <c r="C1158" s="211"/>
      <c r="D1158" s="208"/>
      <c r="E1158" s="281"/>
      <c r="F1158" s="208"/>
      <c r="G1158" s="208"/>
      <c r="H1158" s="212"/>
      <c r="I1158" s="212"/>
      <c r="J1158" s="88" t="s">
        <v>143</v>
      </c>
      <c r="K1158" s="6" t="s">
        <v>122</v>
      </c>
      <c r="L1158" s="127" t="s">
        <v>225</v>
      </c>
      <c r="M1158" s="8">
        <v>3.9600000000000003E-2</v>
      </c>
      <c r="N1158" s="125">
        <v>125</v>
      </c>
      <c r="O1158" s="275"/>
      <c r="P1158" s="212"/>
      <c r="Q1158" s="212"/>
      <c r="R1158" s="212"/>
    </row>
    <row r="1159" spans="1:18" ht="54">
      <c r="A1159" s="6">
        <v>2</v>
      </c>
      <c r="B1159" s="6" t="s">
        <v>203</v>
      </c>
      <c r="C1159" s="151" t="s">
        <v>209</v>
      </c>
      <c r="D1159" s="6" t="s">
        <v>122</v>
      </c>
      <c r="E1159" s="165">
        <v>5</v>
      </c>
      <c r="F1159" s="6">
        <v>4.4000000000000004</v>
      </c>
      <c r="G1159" s="6">
        <v>4.3</v>
      </c>
      <c r="H1159" s="12">
        <f t="shared" ref="H1159:H1160" si="957">F1159*H$7</f>
        <v>10.858276</v>
      </c>
      <c r="I1159" s="12">
        <f>G1159*I$7</f>
        <v>13.147679999999999</v>
      </c>
      <c r="J1159" s="88"/>
      <c r="K1159" s="6"/>
      <c r="L1159" s="6"/>
      <c r="M1159" s="6"/>
      <c r="N1159" s="6"/>
      <c r="O1159" s="12"/>
      <c r="P1159" s="12">
        <f>H1159+I1159+O1159</f>
        <v>24.005955999999998</v>
      </c>
      <c r="Q1159" s="12"/>
      <c r="R1159" s="12">
        <f>P1159*E1159</f>
        <v>120.02977999999999</v>
      </c>
    </row>
    <row r="1160" spans="1:18" ht="18">
      <c r="A1160" s="6">
        <v>3</v>
      </c>
      <c r="B1160" s="6" t="s">
        <v>162</v>
      </c>
      <c r="C1160" s="124" t="s">
        <v>204</v>
      </c>
      <c r="D1160" s="6" t="s">
        <v>114</v>
      </c>
      <c r="E1160" s="119">
        <f>5*1.95</f>
        <v>9.75</v>
      </c>
      <c r="F1160" s="6">
        <v>0.23</v>
      </c>
      <c r="G1160" s="6"/>
      <c r="H1160" s="12">
        <f t="shared" si="957"/>
        <v>0.56759170000000003</v>
      </c>
      <c r="I1160" s="12"/>
      <c r="J1160" s="6"/>
      <c r="K1160" s="6"/>
      <c r="L1160" s="6"/>
      <c r="M1160" s="6"/>
      <c r="N1160" s="6"/>
      <c r="O1160" s="6"/>
      <c r="P1160" s="12">
        <f>H1160+I1160+O1160</f>
        <v>0.56759170000000003</v>
      </c>
      <c r="Q1160" s="12"/>
      <c r="R1160" s="12">
        <f>P1160*E1160</f>
        <v>5.5340190750000007</v>
      </c>
    </row>
    <row r="1161" spans="1:18" ht="18">
      <c r="A1161" s="53">
        <v>4</v>
      </c>
      <c r="B1161" s="93" t="s">
        <v>115</v>
      </c>
      <c r="C1161" s="123" t="s">
        <v>395</v>
      </c>
      <c r="D1161" s="95" t="s">
        <v>114</v>
      </c>
      <c r="E1161" s="119">
        <f>5*1.95</f>
        <v>9.75</v>
      </c>
      <c r="F1161" s="53"/>
      <c r="G1161" s="54">
        <v>0.5</v>
      </c>
      <c r="H1161" s="54"/>
      <c r="I1161" s="54">
        <f t="shared" ref="I1161" si="958">G1161*I$7</f>
        <v>1.5287999999999999</v>
      </c>
      <c r="J1161" s="94"/>
      <c r="K1161" s="53"/>
      <c r="L1161" s="95"/>
      <c r="M1161" s="95"/>
      <c r="N1161" s="95"/>
      <c r="O1161" s="54"/>
      <c r="P1161" s="54">
        <f t="shared" ref="P1161" si="959">H1161+I1161+O1161</f>
        <v>1.5287999999999999</v>
      </c>
      <c r="Q1161" s="54"/>
      <c r="R1161" s="54">
        <f t="shared" ref="R1161" si="960">P1161*E1161</f>
        <v>14.905799999999999</v>
      </c>
    </row>
    <row r="1162" spans="1:18" ht="54">
      <c r="A1162" s="6">
        <v>5</v>
      </c>
      <c r="B1162" s="120" t="s">
        <v>205</v>
      </c>
      <c r="C1162" s="124" t="s">
        <v>206</v>
      </c>
      <c r="D1162" s="6" t="s">
        <v>207</v>
      </c>
      <c r="E1162" s="133">
        <f>(1.5*1.5*2)/100</f>
        <v>4.4999999999999998E-2</v>
      </c>
      <c r="F1162" s="6">
        <v>10.199999999999999</v>
      </c>
      <c r="G1162" s="6">
        <v>1.41</v>
      </c>
      <c r="H1162" s="12">
        <f>F1162*H$7</f>
        <v>25.171457999999998</v>
      </c>
      <c r="I1162" s="12">
        <f>G1162*I$7</f>
        <v>4.3112159999999999</v>
      </c>
      <c r="J1162" s="88" t="s">
        <v>136</v>
      </c>
      <c r="K1162" s="6" t="s">
        <v>122</v>
      </c>
      <c r="L1162" s="106" t="s">
        <v>191</v>
      </c>
      <c r="M1162" s="8">
        <v>3.06</v>
      </c>
      <c r="N1162" s="8">
        <v>26</v>
      </c>
      <c r="O1162" s="12">
        <f>N1162*M1162*O$7</f>
        <v>92.817878399999998</v>
      </c>
      <c r="P1162" s="12">
        <f>H1162+I1162+O1162</f>
        <v>122.30055239999999</v>
      </c>
      <c r="Q1162" s="12">
        <f>O1162*E1162</f>
        <v>4.1768045279999999</v>
      </c>
      <c r="R1162" s="12">
        <f>P1162*E1162</f>
        <v>5.5035248579999996</v>
      </c>
    </row>
    <row r="1163" spans="1:18" ht="36">
      <c r="A1163" s="276">
        <v>6</v>
      </c>
      <c r="B1163" s="277" t="s">
        <v>211</v>
      </c>
      <c r="C1163" s="210" t="s">
        <v>304</v>
      </c>
      <c r="D1163" s="276" t="s">
        <v>153</v>
      </c>
      <c r="E1163" s="279">
        <v>5</v>
      </c>
      <c r="F1163" s="276">
        <v>0.8</v>
      </c>
      <c r="G1163" s="276">
        <v>0.09</v>
      </c>
      <c r="H1163" s="280">
        <f>F1163*H$7</f>
        <v>1.974232</v>
      </c>
      <c r="I1163" s="280">
        <f t="shared" ref="I1163" si="961">G1163*I$7</f>
        <v>0.27518399999999998</v>
      </c>
      <c r="J1163" s="124" t="s">
        <v>305</v>
      </c>
      <c r="K1163" s="53" t="s">
        <v>153</v>
      </c>
      <c r="L1163" s="127" t="s">
        <v>306</v>
      </c>
      <c r="M1163" s="95">
        <v>1</v>
      </c>
      <c r="N1163" s="95">
        <v>104.17</v>
      </c>
      <c r="O1163" s="280">
        <f>((N1163*M1163)+(N1164*M1164))*O$7</f>
        <v>124.50557076</v>
      </c>
      <c r="P1163" s="280">
        <f t="shared" ref="P1163" si="962">H1163+I1163+O1163</f>
        <v>126.75498675999999</v>
      </c>
      <c r="Q1163" s="280">
        <f>O1163*E1163</f>
        <v>622.5278538</v>
      </c>
      <c r="R1163" s="280">
        <f t="shared" ref="R1163" si="963">P1163*E1163</f>
        <v>633.77493379999999</v>
      </c>
    </row>
    <row r="1164" spans="1:18" ht="18">
      <c r="A1164" s="276"/>
      <c r="B1164" s="277"/>
      <c r="C1164" s="278"/>
      <c r="D1164" s="276"/>
      <c r="E1164" s="279"/>
      <c r="F1164" s="276"/>
      <c r="G1164" s="276"/>
      <c r="H1164" s="280"/>
      <c r="I1164" s="280"/>
      <c r="J1164" s="107" t="s">
        <v>180</v>
      </c>
      <c r="K1164" s="53" t="s">
        <v>145</v>
      </c>
      <c r="L1164" s="108"/>
      <c r="M1164" s="95">
        <v>2.7</v>
      </c>
      <c r="N1164" s="95">
        <v>0.94499999999999995</v>
      </c>
      <c r="O1164" s="280"/>
      <c r="P1164" s="280"/>
      <c r="Q1164" s="280"/>
      <c r="R1164" s="280"/>
    </row>
    <row r="1165" spans="1:18" ht="18">
      <c r="A1165" s="85"/>
      <c r="B1165" s="85"/>
      <c r="C1165" s="85" t="s">
        <v>323</v>
      </c>
      <c r="D1165" s="85"/>
      <c r="E1165" s="85"/>
      <c r="F1165" s="85"/>
      <c r="G1165" s="85"/>
      <c r="H1165" s="85"/>
      <c r="I1165" s="85"/>
      <c r="J1165" s="85"/>
      <c r="K1165" s="85"/>
      <c r="L1165" s="85"/>
      <c r="M1165" s="85"/>
      <c r="N1165" s="85"/>
      <c r="O1165" s="85"/>
      <c r="P1165" s="85"/>
      <c r="Q1165" s="85"/>
      <c r="R1165" s="85"/>
    </row>
    <row r="1166" spans="1:18" ht="18">
      <c r="A1166" s="85" t="s">
        <v>107</v>
      </c>
      <c r="B1166" s="157"/>
      <c r="C1166" s="85" t="s">
        <v>291</v>
      </c>
      <c r="D1166" s="85"/>
      <c r="E1166" s="85"/>
      <c r="F1166" s="85"/>
      <c r="G1166" s="85"/>
      <c r="H1166" s="158"/>
      <c r="I1166" s="158"/>
      <c r="J1166" s="85"/>
      <c r="K1166" s="85"/>
      <c r="L1166" s="85"/>
      <c r="M1166" s="85"/>
      <c r="N1166" s="85"/>
      <c r="O1166" s="158"/>
      <c r="P1166" s="158"/>
      <c r="Q1166" s="158"/>
      <c r="R1166" s="158"/>
    </row>
    <row r="1167" spans="1:18" ht="36">
      <c r="A1167" s="126">
        <v>1</v>
      </c>
      <c r="B1167" s="140" t="s">
        <v>109</v>
      </c>
      <c r="C1167" s="124" t="s">
        <v>286</v>
      </c>
      <c r="D1167" s="126" t="s">
        <v>242</v>
      </c>
      <c r="E1167" s="126">
        <v>8.9999999999999993E-3</v>
      </c>
      <c r="F1167" s="126"/>
      <c r="G1167" s="126">
        <f>140+234.8</f>
        <v>374.8</v>
      </c>
      <c r="H1167" s="138"/>
      <c r="I1167" s="138">
        <f t="shared" ref="I1167:I1173" si="964">G1167*I$7</f>
        <v>1145.98848</v>
      </c>
      <c r="J1167" s="124"/>
      <c r="K1167" s="126"/>
      <c r="L1167" s="125"/>
      <c r="M1167" s="125"/>
      <c r="N1167" s="125"/>
      <c r="O1167" s="138"/>
      <c r="P1167" s="138">
        <f t="shared" ref="P1167:P1173" si="965">H1167+I1167+O1167</f>
        <v>1145.98848</v>
      </c>
      <c r="Q1167" s="138"/>
      <c r="R1167" s="138">
        <f t="shared" ref="R1167:R1173" si="966">P1167*E1167</f>
        <v>10.31389632</v>
      </c>
    </row>
    <row r="1168" spans="1:18" ht="54">
      <c r="A1168" s="126">
        <v>2</v>
      </c>
      <c r="B1168" s="141" t="s">
        <v>243</v>
      </c>
      <c r="C1168" s="124" t="s">
        <v>244</v>
      </c>
      <c r="D1168" s="126" t="s">
        <v>113</v>
      </c>
      <c r="E1168" s="139">
        <v>8.9999999999999993E-3</v>
      </c>
      <c r="F1168" s="126">
        <v>5.6</v>
      </c>
      <c r="G1168" s="126">
        <f>47.6+83.4</f>
        <v>131</v>
      </c>
      <c r="H1168" s="138">
        <f>F1168*H$7</f>
        <v>13.819623999999999</v>
      </c>
      <c r="I1168" s="138">
        <f t="shared" si="964"/>
        <v>400.54559999999998</v>
      </c>
      <c r="J1168" s="124" t="s">
        <v>126</v>
      </c>
      <c r="K1168" s="126" t="s">
        <v>245</v>
      </c>
      <c r="L1168" s="145"/>
      <c r="M1168" s="125">
        <v>1000</v>
      </c>
      <c r="N1168" s="125">
        <v>0.2</v>
      </c>
      <c r="O1168" s="138">
        <f>N1168*M1168*O$7</f>
        <v>233.32799999999997</v>
      </c>
      <c r="P1168" s="138">
        <f t="shared" si="965"/>
        <v>647.69322399999987</v>
      </c>
      <c r="Q1168" s="138">
        <f>O1168*E1168</f>
        <v>2.0999519999999996</v>
      </c>
      <c r="R1168" s="138">
        <f t="shared" si="966"/>
        <v>5.8292390159999981</v>
      </c>
    </row>
    <row r="1169" spans="1:18" ht="36">
      <c r="A1169" s="126">
        <v>3</v>
      </c>
      <c r="B1169" s="140" t="s">
        <v>287</v>
      </c>
      <c r="C1169" s="151" t="s">
        <v>292</v>
      </c>
      <c r="D1169" s="126" t="s">
        <v>288</v>
      </c>
      <c r="E1169" s="139">
        <v>0.20499999999999999</v>
      </c>
      <c r="F1169" s="139"/>
      <c r="G1169" s="126">
        <f>96+40.5</f>
        <v>136.5</v>
      </c>
      <c r="H1169" s="133"/>
      <c r="I1169" s="133">
        <f t="shared" si="964"/>
        <v>417.36239999999998</v>
      </c>
      <c r="J1169" s="124"/>
      <c r="K1169" s="126"/>
      <c r="L1169" s="125"/>
      <c r="M1169" s="125"/>
      <c r="N1169" s="125"/>
      <c r="O1169" s="138"/>
      <c r="P1169" s="138">
        <f t="shared" si="965"/>
        <v>417.36239999999998</v>
      </c>
      <c r="Q1169" s="138"/>
      <c r="R1169" s="138">
        <f t="shared" si="966"/>
        <v>85.559291999999985</v>
      </c>
    </row>
    <row r="1170" spans="1:18" ht="36">
      <c r="A1170" s="126">
        <v>4</v>
      </c>
      <c r="B1170" s="127" t="s">
        <v>111</v>
      </c>
      <c r="C1170" s="149" t="s">
        <v>289</v>
      </c>
      <c r="D1170" s="125" t="s">
        <v>113</v>
      </c>
      <c r="E1170" s="139">
        <v>0.20499999999999999</v>
      </c>
      <c r="F1170" s="125">
        <v>5.92</v>
      </c>
      <c r="G1170" s="125">
        <v>187.67</v>
      </c>
      <c r="H1170" s="133">
        <f t="shared" ref="H1170" si="967">F1170*H$7</f>
        <v>14.6093168</v>
      </c>
      <c r="I1170" s="133">
        <f t="shared" si="964"/>
        <v>573.81979199999989</v>
      </c>
      <c r="J1170" s="134"/>
      <c r="K1170" s="125"/>
      <c r="L1170" s="125"/>
      <c r="M1170" s="125"/>
      <c r="N1170" s="125"/>
      <c r="O1170" s="133"/>
      <c r="P1170" s="133">
        <f t="shared" si="965"/>
        <v>588.42910879999988</v>
      </c>
      <c r="Q1170" s="133"/>
      <c r="R1170" s="133">
        <f t="shared" si="966"/>
        <v>120.62796730399997</v>
      </c>
    </row>
    <row r="1171" spans="1:18" ht="36">
      <c r="A1171" s="126">
        <v>5</v>
      </c>
      <c r="B1171" s="135" t="s">
        <v>115</v>
      </c>
      <c r="C1171" s="124" t="s">
        <v>395</v>
      </c>
      <c r="D1171" s="136" t="s">
        <v>114</v>
      </c>
      <c r="E1171" s="156">
        <v>400</v>
      </c>
      <c r="F1171" s="126"/>
      <c r="G1171" s="126">
        <v>0.5</v>
      </c>
      <c r="H1171" s="133"/>
      <c r="I1171" s="133">
        <f t="shared" si="964"/>
        <v>1.5287999999999999</v>
      </c>
      <c r="J1171" s="124"/>
      <c r="K1171" s="126"/>
      <c r="L1171" s="127"/>
      <c r="M1171" s="125"/>
      <c r="N1171" s="125"/>
      <c r="O1171" s="138"/>
      <c r="P1171" s="139">
        <f t="shared" si="965"/>
        <v>1.5287999999999999</v>
      </c>
      <c r="Q1171" s="138"/>
      <c r="R1171" s="138">
        <f t="shared" si="966"/>
        <v>611.52</v>
      </c>
    </row>
    <row r="1172" spans="1:18" ht="36">
      <c r="A1172" s="126">
        <v>6</v>
      </c>
      <c r="B1172" s="135" t="s">
        <v>116</v>
      </c>
      <c r="C1172" s="150" t="s">
        <v>290</v>
      </c>
      <c r="D1172" s="126" t="s">
        <v>118</v>
      </c>
      <c r="E1172" s="159">
        <v>20.51</v>
      </c>
      <c r="F1172" s="126"/>
      <c r="G1172" s="126">
        <v>9.4</v>
      </c>
      <c r="H1172" s="138"/>
      <c r="I1172" s="138">
        <f t="shared" si="964"/>
        <v>28.741440000000001</v>
      </c>
      <c r="J1172" s="123"/>
      <c r="K1172" s="126"/>
      <c r="L1172" s="125"/>
      <c r="M1172" s="125"/>
      <c r="N1172" s="125"/>
      <c r="O1172" s="138"/>
      <c r="P1172" s="138">
        <f t="shared" si="965"/>
        <v>28.741440000000001</v>
      </c>
      <c r="Q1172" s="138"/>
      <c r="R1172" s="138">
        <f t="shared" si="966"/>
        <v>589.48693440000011</v>
      </c>
    </row>
    <row r="1173" spans="1:18" ht="18">
      <c r="A1173" s="237">
        <v>7</v>
      </c>
      <c r="B1173" s="239" t="s">
        <v>250</v>
      </c>
      <c r="C1173" s="232" t="s">
        <v>256</v>
      </c>
      <c r="D1173" s="237" t="s">
        <v>245</v>
      </c>
      <c r="E1173" s="237">
        <f>2051*0.1</f>
        <v>205.10000000000002</v>
      </c>
      <c r="F1173" s="237">
        <v>0.08</v>
      </c>
      <c r="G1173" s="237">
        <v>0.26</v>
      </c>
      <c r="H1173" s="243">
        <f t="shared" ref="H1173" si="968">F1173*H$7</f>
        <v>0.19742319999999999</v>
      </c>
      <c r="I1173" s="243">
        <f t="shared" si="964"/>
        <v>0.79497600000000002</v>
      </c>
      <c r="J1173" s="124" t="s">
        <v>147</v>
      </c>
      <c r="K1173" s="126" t="s">
        <v>245</v>
      </c>
      <c r="L1173" s="125" t="s">
        <v>228</v>
      </c>
      <c r="M1173" s="126">
        <v>1.22</v>
      </c>
      <c r="N1173" s="125">
        <v>6</v>
      </c>
      <c r="O1173" s="221">
        <f>((N1173*M1173)+(N1174*M1174))*O$7</f>
        <v>8.5561377600000004</v>
      </c>
      <c r="P1173" s="221">
        <f t="shared" si="965"/>
        <v>9.5485369599999999</v>
      </c>
      <c r="Q1173" s="221">
        <f>O1173*E1173</f>
        <v>1754.8638545760002</v>
      </c>
      <c r="R1173" s="221">
        <f t="shared" si="966"/>
        <v>1958.4049304960001</v>
      </c>
    </row>
    <row r="1174" spans="1:18" ht="18">
      <c r="A1174" s="238"/>
      <c r="B1174" s="240"/>
      <c r="C1174" s="241"/>
      <c r="D1174" s="238"/>
      <c r="E1174" s="238"/>
      <c r="F1174" s="238"/>
      <c r="G1174" s="238"/>
      <c r="H1174" s="244"/>
      <c r="I1174" s="244"/>
      <c r="J1174" s="124" t="s">
        <v>126</v>
      </c>
      <c r="K1174" s="126" t="s">
        <v>245</v>
      </c>
      <c r="L1174" s="145"/>
      <c r="M1174" s="125">
        <v>7.0000000000000007E-2</v>
      </c>
      <c r="N1174" s="125">
        <v>0.2</v>
      </c>
      <c r="O1174" s="245"/>
      <c r="P1174" s="245"/>
      <c r="Q1174" s="245"/>
      <c r="R1174" s="245"/>
    </row>
    <row r="1175" spans="1:18" ht="36">
      <c r="A1175" s="126">
        <v>8</v>
      </c>
      <c r="B1175" s="141" t="s">
        <v>259</v>
      </c>
      <c r="C1175" s="124" t="s">
        <v>257</v>
      </c>
      <c r="D1175" s="126" t="s">
        <v>169</v>
      </c>
      <c r="E1175" s="126">
        <v>9</v>
      </c>
      <c r="F1175" s="126">
        <v>0.7</v>
      </c>
      <c r="G1175" s="126">
        <v>0.62</v>
      </c>
      <c r="H1175" s="138">
        <f>F1175*H$7</f>
        <v>1.7274529999999999</v>
      </c>
      <c r="I1175" s="138">
        <f>G1175*I$7</f>
        <v>1.8957119999999998</v>
      </c>
      <c r="J1175" s="124"/>
      <c r="K1175" s="126"/>
      <c r="L1175" s="125"/>
      <c r="M1175" s="143"/>
      <c r="N1175" s="125"/>
      <c r="O1175" s="138"/>
      <c r="P1175" s="138">
        <f>H1175+I1175+O1175</f>
        <v>3.6231649999999997</v>
      </c>
      <c r="Q1175" s="138"/>
      <c r="R1175" s="138">
        <f>P1175*E1175</f>
        <v>32.608484999999995</v>
      </c>
    </row>
    <row r="1176" spans="1:18" ht="36">
      <c r="A1176" s="126">
        <v>9</v>
      </c>
      <c r="B1176" s="141" t="s">
        <v>259</v>
      </c>
      <c r="C1176" s="124" t="s">
        <v>261</v>
      </c>
      <c r="D1176" s="126" t="s">
        <v>169</v>
      </c>
      <c r="E1176" s="126">
        <v>5</v>
      </c>
      <c r="F1176" s="126">
        <v>0.7</v>
      </c>
      <c r="G1176" s="126">
        <v>0.62</v>
      </c>
      <c r="H1176" s="138">
        <f>F1176*H$7</f>
        <v>1.7274529999999999</v>
      </c>
      <c r="I1176" s="138">
        <f>G1176*I$7</f>
        <v>1.8957119999999998</v>
      </c>
      <c r="J1176" s="124" t="s">
        <v>260</v>
      </c>
      <c r="K1176" s="126" t="s">
        <v>169</v>
      </c>
      <c r="L1176" s="125"/>
      <c r="M1176" s="143">
        <v>1</v>
      </c>
      <c r="N1176" s="125">
        <v>42.5</v>
      </c>
      <c r="O1176" s="138">
        <f>N1176*M1176*O$7</f>
        <v>49.582199999999993</v>
      </c>
      <c r="P1176" s="138">
        <f t="shared" ref="P1176:P1177" si="969">H1176+I1176+O1176</f>
        <v>53.205364999999993</v>
      </c>
      <c r="Q1176" s="138">
        <f>O1176*E1176</f>
        <v>247.91099999999997</v>
      </c>
      <c r="R1176" s="138">
        <f t="shared" ref="R1176:R1177" si="970">P1176*E1176</f>
        <v>266.02682499999997</v>
      </c>
    </row>
    <row r="1177" spans="1:18" ht="54">
      <c r="A1177" s="126">
        <v>10</v>
      </c>
      <c r="B1177" s="135" t="s">
        <v>254</v>
      </c>
      <c r="C1177" s="124" t="s">
        <v>258</v>
      </c>
      <c r="D1177" s="126" t="s">
        <v>255</v>
      </c>
      <c r="E1177" s="126">
        <v>0.12</v>
      </c>
      <c r="F1177" s="126">
        <v>28.1</v>
      </c>
      <c r="G1177" s="126">
        <v>1.66</v>
      </c>
      <c r="H1177" s="138">
        <f t="shared" ref="H1177" si="971">F1177*H$7</f>
        <v>69.344898999999998</v>
      </c>
      <c r="I1177" s="138">
        <f t="shared" ref="I1177" si="972">G1177*I$7</f>
        <v>5.0756159999999992</v>
      </c>
      <c r="J1177" s="124" t="s">
        <v>158</v>
      </c>
      <c r="K1177" s="126" t="s">
        <v>114</v>
      </c>
      <c r="L1177" s="128" t="s">
        <v>192</v>
      </c>
      <c r="M1177" s="125">
        <v>0.45</v>
      </c>
      <c r="N1177" s="125">
        <v>165</v>
      </c>
      <c r="O1177" s="138">
        <f>N1177*M1177*O$7</f>
        <v>86.623019999999997</v>
      </c>
      <c r="P1177" s="138">
        <f t="shared" si="969"/>
        <v>161.04353499999999</v>
      </c>
      <c r="Q1177" s="138">
        <f>O1177*E1177</f>
        <v>10.394762399999999</v>
      </c>
      <c r="R1177" s="138">
        <f t="shared" si="970"/>
        <v>19.325224199999997</v>
      </c>
    </row>
    <row r="1178" spans="1:18" ht="18">
      <c r="A1178" s="237">
        <v>11</v>
      </c>
      <c r="B1178" s="239" t="s">
        <v>137</v>
      </c>
      <c r="C1178" s="232" t="s">
        <v>251</v>
      </c>
      <c r="D1178" s="237" t="s">
        <v>252</v>
      </c>
      <c r="E1178" s="237">
        <v>0.8</v>
      </c>
      <c r="F1178" s="237">
        <v>1.55</v>
      </c>
      <c r="G1178" s="237">
        <v>0.33</v>
      </c>
      <c r="H1178" s="221">
        <f>F1178*H$7</f>
        <v>3.8250744999999999</v>
      </c>
      <c r="I1178" s="221">
        <f>G1178*I$7</f>
        <v>1.0090079999999999</v>
      </c>
      <c r="J1178" s="124" t="s">
        <v>170</v>
      </c>
      <c r="K1178" s="126" t="s">
        <v>252</v>
      </c>
      <c r="L1178" s="125" t="s">
        <v>224</v>
      </c>
      <c r="M1178" s="125">
        <v>1.02</v>
      </c>
      <c r="N1178" s="125">
        <v>29.93</v>
      </c>
      <c r="O1178" s="221">
        <f>((N1178*M1178)/1.02+(N1179*M1179)+(N1180*M1180)+(N1181*M1181))*O$7</f>
        <v>41.301389279999995</v>
      </c>
      <c r="P1178" s="221">
        <f>H1178+I1178+O1178</f>
        <v>46.135471779999996</v>
      </c>
      <c r="Q1178" s="221">
        <f>O1178*E1178</f>
        <v>33.041111424</v>
      </c>
      <c r="R1178" s="221">
        <f>P1178*E1178</f>
        <v>36.908377424000001</v>
      </c>
    </row>
    <row r="1179" spans="1:18" ht="18">
      <c r="A1179" s="287"/>
      <c r="B1179" s="288"/>
      <c r="C1179" s="289"/>
      <c r="D1179" s="287"/>
      <c r="E1179" s="287"/>
      <c r="F1179" s="287"/>
      <c r="G1179" s="287"/>
      <c r="H1179" s="286"/>
      <c r="I1179" s="286"/>
      <c r="J1179" s="124" t="s">
        <v>141</v>
      </c>
      <c r="K1179" s="126" t="s">
        <v>253</v>
      </c>
      <c r="L1179" s="125"/>
      <c r="M1179" s="125">
        <v>0.71699999999999997</v>
      </c>
      <c r="N1179" s="125">
        <v>3.5</v>
      </c>
      <c r="O1179" s="286"/>
      <c r="P1179" s="286"/>
      <c r="Q1179" s="286"/>
      <c r="R1179" s="286"/>
    </row>
    <row r="1180" spans="1:18" ht="18">
      <c r="A1180" s="287"/>
      <c r="B1180" s="288"/>
      <c r="C1180" s="289"/>
      <c r="D1180" s="287"/>
      <c r="E1180" s="287"/>
      <c r="F1180" s="287"/>
      <c r="G1180" s="287"/>
      <c r="H1180" s="286"/>
      <c r="I1180" s="286"/>
      <c r="J1180" s="154" t="s">
        <v>143</v>
      </c>
      <c r="K1180" s="126" t="s">
        <v>252</v>
      </c>
      <c r="L1180" s="127" t="s">
        <v>225</v>
      </c>
      <c r="M1180" s="125">
        <v>1.6500000000000001E-2</v>
      </c>
      <c r="N1180" s="125">
        <v>125</v>
      </c>
      <c r="O1180" s="286"/>
      <c r="P1180" s="286"/>
      <c r="Q1180" s="286"/>
      <c r="R1180" s="286"/>
    </row>
    <row r="1181" spans="1:18" ht="18">
      <c r="A1181" s="238"/>
      <c r="B1181" s="240"/>
      <c r="C1181" s="241"/>
      <c r="D1181" s="238"/>
      <c r="E1181" s="238"/>
      <c r="F1181" s="238"/>
      <c r="G1181" s="238"/>
      <c r="H1181" s="245"/>
      <c r="I1181" s="245"/>
      <c r="J1181" s="154" t="s">
        <v>144</v>
      </c>
      <c r="K1181" s="126" t="s">
        <v>145</v>
      </c>
      <c r="L1181" s="127" t="s">
        <v>230</v>
      </c>
      <c r="M1181" s="125">
        <v>0.9</v>
      </c>
      <c r="N1181" s="125">
        <v>1</v>
      </c>
      <c r="O1181" s="245"/>
      <c r="P1181" s="245"/>
      <c r="Q1181" s="245"/>
      <c r="R1181" s="245"/>
    </row>
    <row r="1182" spans="1:18" ht="18">
      <c r="A1182" s="85" t="s">
        <v>149</v>
      </c>
      <c r="B1182" s="85"/>
      <c r="C1182" s="85" t="s">
        <v>262</v>
      </c>
      <c r="D1182" s="85"/>
      <c r="E1182" s="85"/>
      <c r="F1182" s="85"/>
      <c r="G1182" s="85"/>
      <c r="H1182" s="85"/>
      <c r="I1182" s="85"/>
      <c r="J1182" s="85"/>
      <c r="K1182" s="85"/>
      <c r="L1182" s="85"/>
      <c r="M1182" s="85"/>
      <c r="N1182" s="85"/>
      <c r="O1182" s="85"/>
      <c r="P1182" s="85"/>
      <c r="Q1182" s="85"/>
      <c r="R1182" s="85"/>
    </row>
    <row r="1183" spans="1:18" ht="72">
      <c r="A1183" s="126">
        <v>1</v>
      </c>
      <c r="B1183" s="127" t="s">
        <v>111</v>
      </c>
      <c r="C1183" s="131" t="s">
        <v>239</v>
      </c>
      <c r="D1183" s="125" t="s">
        <v>113</v>
      </c>
      <c r="E1183" s="132">
        <v>1.1999999999999999E-3</v>
      </c>
      <c r="F1183" s="125">
        <v>5.92</v>
      </c>
      <c r="G1183" s="125">
        <v>187.67</v>
      </c>
      <c r="H1183" s="133">
        <f t="shared" ref="H1183" si="973">F1183*H$7</f>
        <v>14.6093168</v>
      </c>
      <c r="I1183" s="133">
        <f t="shared" ref="I1183:I1189" si="974">G1183*I$7</f>
        <v>573.81979199999989</v>
      </c>
      <c r="J1183" s="134"/>
      <c r="K1183" s="125"/>
      <c r="L1183" s="125"/>
      <c r="M1183" s="125"/>
      <c r="N1183" s="125"/>
      <c r="O1183" s="133"/>
      <c r="P1183" s="133">
        <f t="shared" ref="P1183:P1189" si="975">H1183+I1183+O1183</f>
        <v>588.42910879999988</v>
      </c>
      <c r="Q1183" s="133"/>
      <c r="R1183" s="133">
        <f t="shared" ref="R1183:R1189" si="976">P1183*E1183</f>
        <v>0.70611493055999974</v>
      </c>
    </row>
    <row r="1184" spans="1:18" ht="36">
      <c r="A1184" s="126">
        <v>2</v>
      </c>
      <c r="B1184" s="135" t="s">
        <v>115</v>
      </c>
      <c r="C1184" s="124" t="s">
        <v>395</v>
      </c>
      <c r="D1184" s="136" t="s">
        <v>114</v>
      </c>
      <c r="E1184" s="137">
        <f>1.2*1.95</f>
        <v>2.34</v>
      </c>
      <c r="F1184" s="126"/>
      <c r="G1184" s="126">
        <v>0.5</v>
      </c>
      <c r="H1184" s="133"/>
      <c r="I1184" s="133">
        <f t="shared" si="974"/>
        <v>1.5287999999999999</v>
      </c>
      <c r="J1184" s="124"/>
      <c r="K1184" s="126"/>
      <c r="L1184" s="127"/>
      <c r="M1184" s="125"/>
      <c r="N1184" s="125"/>
      <c r="O1184" s="138"/>
      <c r="P1184" s="139">
        <f t="shared" si="975"/>
        <v>1.5287999999999999</v>
      </c>
      <c r="Q1184" s="138"/>
      <c r="R1184" s="138">
        <f t="shared" si="976"/>
        <v>3.5773919999999997</v>
      </c>
    </row>
    <row r="1185" spans="1:18" ht="36">
      <c r="A1185" s="126">
        <v>3</v>
      </c>
      <c r="B1185" s="140" t="s">
        <v>287</v>
      </c>
      <c r="C1185" s="151" t="s">
        <v>292</v>
      </c>
      <c r="D1185" s="126" t="s">
        <v>288</v>
      </c>
      <c r="E1185" s="139">
        <v>0.28129999999999999</v>
      </c>
      <c r="F1185" s="139"/>
      <c r="G1185" s="126">
        <f>96+40.5</f>
        <v>136.5</v>
      </c>
      <c r="H1185" s="133"/>
      <c r="I1185" s="133">
        <f t="shared" si="974"/>
        <v>417.36239999999998</v>
      </c>
      <c r="J1185" s="124"/>
      <c r="K1185" s="126"/>
      <c r="L1185" s="125"/>
      <c r="M1185" s="125"/>
      <c r="N1185" s="125"/>
      <c r="O1185" s="138"/>
      <c r="P1185" s="138">
        <f t="shared" si="975"/>
        <v>417.36239999999998</v>
      </c>
      <c r="Q1185" s="138"/>
      <c r="R1185" s="138">
        <f t="shared" si="976"/>
        <v>117.40404312</v>
      </c>
    </row>
    <row r="1186" spans="1:18" ht="36">
      <c r="A1186" s="126">
        <v>4</v>
      </c>
      <c r="B1186" s="127" t="s">
        <v>111</v>
      </c>
      <c r="C1186" s="149" t="s">
        <v>289</v>
      </c>
      <c r="D1186" s="125" t="s">
        <v>113</v>
      </c>
      <c r="E1186" s="139">
        <v>0.28129999999999999</v>
      </c>
      <c r="F1186" s="125">
        <v>5.92</v>
      </c>
      <c r="G1186" s="125">
        <v>187.67</v>
      </c>
      <c r="H1186" s="133">
        <f t="shared" ref="H1186" si="977">F1186*H$7</f>
        <v>14.6093168</v>
      </c>
      <c r="I1186" s="133">
        <f t="shared" si="974"/>
        <v>573.81979199999989</v>
      </c>
      <c r="J1186" s="134"/>
      <c r="K1186" s="125"/>
      <c r="L1186" s="125"/>
      <c r="M1186" s="125"/>
      <c r="N1186" s="125"/>
      <c r="O1186" s="133"/>
      <c r="P1186" s="133">
        <f t="shared" si="975"/>
        <v>588.42910879999988</v>
      </c>
      <c r="Q1186" s="133"/>
      <c r="R1186" s="133">
        <f t="shared" si="976"/>
        <v>165.52510830543997</v>
      </c>
    </row>
    <row r="1187" spans="1:18" ht="36">
      <c r="A1187" s="126">
        <v>5</v>
      </c>
      <c r="B1187" s="135" t="s">
        <v>115</v>
      </c>
      <c r="C1187" s="124" t="s">
        <v>395</v>
      </c>
      <c r="D1187" s="136" t="s">
        <v>114</v>
      </c>
      <c r="E1187" s="137">
        <v>548.5</v>
      </c>
      <c r="F1187" s="126"/>
      <c r="G1187" s="126">
        <v>0.5</v>
      </c>
      <c r="H1187" s="133"/>
      <c r="I1187" s="133">
        <f t="shared" si="974"/>
        <v>1.5287999999999999</v>
      </c>
      <c r="J1187" s="124"/>
      <c r="K1187" s="126"/>
      <c r="L1187" s="127"/>
      <c r="M1187" s="125"/>
      <c r="N1187" s="125"/>
      <c r="O1187" s="138"/>
      <c r="P1187" s="139">
        <f t="shared" si="975"/>
        <v>1.5287999999999999</v>
      </c>
      <c r="Q1187" s="138"/>
      <c r="R1187" s="138">
        <f t="shared" si="976"/>
        <v>838.54679999999996</v>
      </c>
    </row>
    <row r="1188" spans="1:18" ht="36">
      <c r="A1188" s="126">
        <v>6</v>
      </c>
      <c r="B1188" s="135" t="s">
        <v>116</v>
      </c>
      <c r="C1188" s="150" t="s">
        <v>290</v>
      </c>
      <c r="D1188" s="126" t="s">
        <v>118</v>
      </c>
      <c r="E1188" s="159">
        <v>11.72</v>
      </c>
      <c r="F1188" s="126"/>
      <c r="G1188" s="126">
        <v>9.4</v>
      </c>
      <c r="H1188" s="138"/>
      <c r="I1188" s="138">
        <f t="shared" si="974"/>
        <v>28.741440000000001</v>
      </c>
      <c r="J1188" s="123"/>
      <c r="K1188" s="126"/>
      <c r="L1188" s="125"/>
      <c r="M1188" s="125"/>
      <c r="N1188" s="125"/>
      <c r="O1188" s="138"/>
      <c r="P1188" s="138">
        <f t="shared" si="975"/>
        <v>28.741440000000001</v>
      </c>
      <c r="Q1188" s="138"/>
      <c r="R1188" s="138">
        <f t="shared" si="976"/>
        <v>336.84967680000005</v>
      </c>
    </row>
    <row r="1189" spans="1:18" ht="54">
      <c r="A1189" s="272">
        <v>7</v>
      </c>
      <c r="B1189" s="272" t="s">
        <v>263</v>
      </c>
      <c r="C1189" s="210" t="s">
        <v>275</v>
      </c>
      <c r="D1189" s="272" t="s">
        <v>169</v>
      </c>
      <c r="E1189" s="272">
        <v>586</v>
      </c>
      <c r="F1189" s="272">
        <v>0.59199999999999997</v>
      </c>
      <c r="G1189" s="272">
        <v>7.1000000000000004E-3</v>
      </c>
      <c r="H1189" s="226">
        <f t="shared" ref="H1189" si="978">F1189*H$7</f>
        <v>1.4609316799999998</v>
      </c>
      <c r="I1189" s="226">
        <f t="shared" si="974"/>
        <v>2.1708959999999999E-2</v>
      </c>
      <c r="J1189" s="124" t="s">
        <v>276</v>
      </c>
      <c r="K1189" s="140" t="s">
        <v>169</v>
      </c>
      <c r="L1189" s="125" t="s">
        <v>278</v>
      </c>
      <c r="M1189" s="144">
        <v>1</v>
      </c>
      <c r="N1189" s="125">
        <v>5.75</v>
      </c>
      <c r="O1189" s="227">
        <f>((N1189*M1189)+(N1190*M1190)/1.02+(N1191*M1191))*O$7</f>
        <v>8.0614618122352937</v>
      </c>
      <c r="P1189" s="226">
        <f t="shared" si="975"/>
        <v>9.5441024522352933</v>
      </c>
      <c r="Q1189" s="226">
        <f t="shared" ref="Q1189" si="979">O1189*E1189</f>
        <v>4724.0166219698822</v>
      </c>
      <c r="R1189" s="226">
        <f t="shared" si="976"/>
        <v>5592.8440370098815</v>
      </c>
    </row>
    <row r="1190" spans="1:18" ht="18">
      <c r="A1190" s="272"/>
      <c r="B1190" s="272"/>
      <c r="C1190" s="210"/>
      <c r="D1190" s="272"/>
      <c r="E1190" s="272"/>
      <c r="F1190" s="272"/>
      <c r="G1190" s="272"/>
      <c r="H1190" s="226"/>
      <c r="I1190" s="226"/>
      <c r="J1190" s="124" t="s">
        <v>170</v>
      </c>
      <c r="K1190" s="126" t="s">
        <v>245</v>
      </c>
      <c r="L1190" s="125" t="s">
        <v>224</v>
      </c>
      <c r="M1190" s="144">
        <v>3.9E-2</v>
      </c>
      <c r="N1190" s="125">
        <v>29.93</v>
      </c>
      <c r="O1190" s="227"/>
      <c r="P1190" s="226"/>
      <c r="Q1190" s="226"/>
      <c r="R1190" s="226"/>
    </row>
    <row r="1191" spans="1:18" ht="18">
      <c r="A1191" s="272"/>
      <c r="B1191" s="272"/>
      <c r="C1191" s="210"/>
      <c r="D1191" s="272"/>
      <c r="E1191" s="272"/>
      <c r="F1191" s="272"/>
      <c r="G1191" s="272"/>
      <c r="H1191" s="226"/>
      <c r="I1191" s="226"/>
      <c r="J1191" s="124" t="s">
        <v>136</v>
      </c>
      <c r="K1191" s="126" t="s">
        <v>245</v>
      </c>
      <c r="L1191" s="147" t="s">
        <v>191</v>
      </c>
      <c r="M1191" s="144">
        <v>5.9999999999999995E-4</v>
      </c>
      <c r="N1191" s="125">
        <v>26</v>
      </c>
      <c r="O1191" s="227"/>
      <c r="P1191" s="226"/>
      <c r="Q1191" s="226"/>
      <c r="R1191" s="226"/>
    </row>
    <row r="1192" spans="1:18" ht="18">
      <c r="A1192" s="223">
        <v>8</v>
      </c>
      <c r="B1192" s="224" t="s">
        <v>269</v>
      </c>
      <c r="C1192" s="210" t="s">
        <v>282</v>
      </c>
      <c r="D1192" s="223" t="s">
        <v>245</v>
      </c>
      <c r="E1192" s="274">
        <f>586*0.1*0.2</f>
        <v>11.72</v>
      </c>
      <c r="F1192" s="223">
        <v>3.12</v>
      </c>
      <c r="G1192" s="223">
        <v>1.27</v>
      </c>
      <c r="H1192" s="226">
        <f t="shared" ref="H1192" si="980">F1192*H$7</f>
        <v>7.6995047999999997</v>
      </c>
      <c r="I1192" s="226">
        <f>G1192*I$7</f>
        <v>3.8831519999999999</v>
      </c>
      <c r="J1192" s="124" t="s">
        <v>170</v>
      </c>
      <c r="K1192" s="126" t="s">
        <v>129</v>
      </c>
      <c r="L1192" s="125" t="s">
        <v>224</v>
      </c>
      <c r="M1192" s="125">
        <v>1.0149999999999999</v>
      </c>
      <c r="N1192" s="125">
        <v>29.93</v>
      </c>
      <c r="O1192" s="227">
        <f>((N1192*M1192)/1.02+(N1193*M1193)+(N1194*M1194)+(N1195*M1195)+(N1196*M1196))*O$7</f>
        <v>45.125966891764698</v>
      </c>
      <c r="P1192" s="226">
        <f t="shared" ref="P1192" si="981">H1192+I1192+O1192</f>
        <v>56.7086236917647</v>
      </c>
      <c r="Q1192" s="226">
        <f>O1192*E1192</f>
        <v>528.87633197148227</v>
      </c>
      <c r="R1192" s="226">
        <f t="shared" ref="R1192" si="982">P1192*E1192</f>
        <v>664.62506966748231</v>
      </c>
    </row>
    <row r="1193" spans="1:18" ht="18">
      <c r="A1193" s="223"/>
      <c r="B1193" s="224"/>
      <c r="C1193" s="210"/>
      <c r="D1193" s="223"/>
      <c r="E1193" s="274"/>
      <c r="F1193" s="223"/>
      <c r="G1193" s="223"/>
      <c r="H1193" s="226"/>
      <c r="I1193" s="226"/>
      <c r="J1193" s="124" t="s">
        <v>141</v>
      </c>
      <c r="K1193" s="126" t="s">
        <v>270</v>
      </c>
      <c r="L1193" s="126"/>
      <c r="M1193" s="125">
        <v>0.92</v>
      </c>
      <c r="N1193" s="126">
        <v>3.5</v>
      </c>
      <c r="O1193" s="227"/>
      <c r="P1193" s="226"/>
      <c r="Q1193" s="226"/>
      <c r="R1193" s="226"/>
    </row>
    <row r="1194" spans="1:18" ht="18">
      <c r="A1194" s="223"/>
      <c r="B1194" s="224"/>
      <c r="C1194" s="210"/>
      <c r="D1194" s="223"/>
      <c r="E1194" s="274"/>
      <c r="F1194" s="223"/>
      <c r="G1194" s="223"/>
      <c r="H1194" s="226"/>
      <c r="I1194" s="226"/>
      <c r="J1194" s="124" t="s">
        <v>143</v>
      </c>
      <c r="K1194" s="126" t="s">
        <v>245</v>
      </c>
      <c r="L1194" s="127" t="s">
        <v>225</v>
      </c>
      <c r="M1194" s="125">
        <v>2.7799999999999998E-2</v>
      </c>
      <c r="N1194" s="125">
        <v>125</v>
      </c>
      <c r="O1194" s="227"/>
      <c r="P1194" s="226"/>
      <c r="Q1194" s="226"/>
      <c r="R1194" s="226"/>
    </row>
    <row r="1195" spans="1:18" ht="18">
      <c r="A1195" s="223"/>
      <c r="B1195" s="224"/>
      <c r="C1195" s="210"/>
      <c r="D1195" s="223"/>
      <c r="E1195" s="274"/>
      <c r="F1195" s="223"/>
      <c r="G1195" s="223"/>
      <c r="H1195" s="226"/>
      <c r="I1195" s="226"/>
      <c r="J1195" s="124" t="s">
        <v>144</v>
      </c>
      <c r="K1195" s="126" t="s">
        <v>145</v>
      </c>
      <c r="L1195" s="127" t="s">
        <v>230</v>
      </c>
      <c r="M1195" s="125">
        <v>0.9</v>
      </c>
      <c r="N1195" s="125">
        <v>1</v>
      </c>
      <c r="O1195" s="227"/>
      <c r="P1195" s="226"/>
      <c r="Q1195" s="226"/>
      <c r="R1195" s="226"/>
    </row>
    <row r="1196" spans="1:18" ht="18">
      <c r="A1196" s="223"/>
      <c r="B1196" s="224"/>
      <c r="C1196" s="210"/>
      <c r="D1196" s="223"/>
      <c r="E1196" s="274"/>
      <c r="F1196" s="223"/>
      <c r="G1196" s="223"/>
      <c r="H1196" s="226"/>
      <c r="I1196" s="226"/>
      <c r="J1196" s="124" t="s">
        <v>271</v>
      </c>
      <c r="K1196" s="126" t="s">
        <v>145</v>
      </c>
      <c r="L1196" s="125" t="s">
        <v>279</v>
      </c>
      <c r="M1196" s="125">
        <v>1.4</v>
      </c>
      <c r="N1196" s="125">
        <v>0.93</v>
      </c>
      <c r="O1196" s="227"/>
      <c r="P1196" s="226"/>
      <c r="Q1196" s="226"/>
      <c r="R1196" s="226"/>
    </row>
    <row r="1197" spans="1:18" ht="28.5" customHeight="1">
      <c r="A1197" s="223">
        <v>9</v>
      </c>
      <c r="B1197" s="224" t="s">
        <v>250</v>
      </c>
      <c r="C1197" s="210" t="s">
        <v>264</v>
      </c>
      <c r="D1197" s="223" t="s">
        <v>245</v>
      </c>
      <c r="E1197" s="223">
        <f>980*0.12</f>
        <v>117.6</v>
      </c>
      <c r="F1197" s="223">
        <v>0.08</v>
      </c>
      <c r="G1197" s="223">
        <v>0.26</v>
      </c>
      <c r="H1197" s="226">
        <f t="shared" ref="H1197" si="983">F1197*H$7</f>
        <v>0.19742319999999999</v>
      </c>
      <c r="I1197" s="226">
        <f t="shared" ref="I1197" si="984">G1197*I$7</f>
        <v>0.79497600000000002</v>
      </c>
      <c r="J1197" s="124" t="s">
        <v>147</v>
      </c>
      <c r="K1197" s="126" t="s">
        <v>245</v>
      </c>
      <c r="L1197" s="125" t="s">
        <v>228</v>
      </c>
      <c r="M1197" s="125">
        <v>1.46</v>
      </c>
      <c r="N1197" s="125">
        <v>6</v>
      </c>
      <c r="O1197" s="226">
        <f>((N1197*M1197)+(N1198*M1198))*O$7</f>
        <v>10.236099359999999</v>
      </c>
      <c r="P1197" s="226">
        <f t="shared" ref="P1197" si="985">H1197+I1197+O1197</f>
        <v>11.228498559999998</v>
      </c>
      <c r="Q1197" s="226">
        <f t="shared" ref="Q1197" si="986">O1197*E1197</f>
        <v>1203.7652847359998</v>
      </c>
      <c r="R1197" s="226">
        <f t="shared" ref="R1197" si="987">P1197*E1197</f>
        <v>1320.4714306559997</v>
      </c>
    </row>
    <row r="1198" spans="1:18" ht="27" customHeight="1">
      <c r="A1198" s="223"/>
      <c r="B1198" s="224"/>
      <c r="C1198" s="210"/>
      <c r="D1198" s="223"/>
      <c r="E1198" s="223"/>
      <c r="F1198" s="223"/>
      <c r="G1198" s="223"/>
      <c r="H1198" s="226"/>
      <c r="I1198" s="226"/>
      <c r="J1198" s="124" t="s">
        <v>126</v>
      </c>
      <c r="K1198" s="126" t="s">
        <v>245</v>
      </c>
      <c r="L1198" s="145"/>
      <c r="M1198" s="125">
        <v>7.0000000000000007E-2</v>
      </c>
      <c r="N1198" s="125">
        <v>0.2</v>
      </c>
      <c r="O1198" s="226"/>
      <c r="P1198" s="226"/>
      <c r="Q1198" s="226"/>
      <c r="R1198" s="226"/>
    </row>
    <row r="1199" spans="1:18" ht="36">
      <c r="A1199" s="223">
        <v>10</v>
      </c>
      <c r="B1199" s="224" t="s">
        <v>265</v>
      </c>
      <c r="C1199" s="210" t="s">
        <v>308</v>
      </c>
      <c r="D1199" s="223" t="s">
        <v>266</v>
      </c>
      <c r="E1199" s="274">
        <v>9.8000000000000007</v>
      </c>
      <c r="F1199" s="223">
        <v>0.82299999999999995</v>
      </c>
      <c r="G1199" s="223"/>
      <c r="H1199" s="226">
        <f t="shared" ref="H1199" si="988">F1199*H$7</f>
        <v>2.0309911699999996</v>
      </c>
      <c r="I1199" s="226"/>
      <c r="J1199" s="124" t="s">
        <v>267</v>
      </c>
      <c r="K1199" s="126" t="s">
        <v>114</v>
      </c>
      <c r="L1199" s="125" t="s">
        <v>277</v>
      </c>
      <c r="M1199" s="125">
        <v>7.14</v>
      </c>
      <c r="N1199" s="125">
        <v>28</v>
      </c>
      <c r="O1199" s="226">
        <f>((N1199*M1199)/1.02+(N1200*M1200))*O$7</f>
        <v>232.06802879999992</v>
      </c>
      <c r="P1199" s="226">
        <f t="shared" ref="P1199" si="989">H1199+I1199+O1199</f>
        <v>234.09901996999992</v>
      </c>
      <c r="Q1199" s="226">
        <f t="shared" ref="Q1199" si="990">O1199*E1199</f>
        <v>2274.2666822399992</v>
      </c>
      <c r="R1199" s="226">
        <f t="shared" ref="R1199" si="991">P1199*E1199</f>
        <v>2294.1703957059995</v>
      </c>
    </row>
    <row r="1200" spans="1:18" ht="18">
      <c r="A1200" s="223"/>
      <c r="B1200" s="224"/>
      <c r="C1200" s="210"/>
      <c r="D1200" s="223"/>
      <c r="E1200" s="274"/>
      <c r="F1200" s="223"/>
      <c r="G1200" s="223"/>
      <c r="H1200" s="226"/>
      <c r="I1200" s="226"/>
      <c r="J1200" s="124" t="s">
        <v>130</v>
      </c>
      <c r="K1200" s="126" t="s">
        <v>245</v>
      </c>
      <c r="L1200" s="127" t="s">
        <v>268</v>
      </c>
      <c r="M1200" s="125">
        <v>0.5</v>
      </c>
      <c r="N1200" s="125">
        <v>5.84</v>
      </c>
      <c r="O1200" s="226"/>
      <c r="P1200" s="226"/>
      <c r="Q1200" s="226"/>
      <c r="R1200" s="226"/>
    </row>
    <row r="1201" spans="1:18" ht="54">
      <c r="A1201" s="272">
        <v>11</v>
      </c>
      <c r="B1201" s="272" t="s">
        <v>272</v>
      </c>
      <c r="C1201" s="210" t="s">
        <v>273</v>
      </c>
      <c r="D1201" s="272" t="s">
        <v>169</v>
      </c>
      <c r="E1201" s="272">
        <v>12.8</v>
      </c>
      <c r="F1201" s="272">
        <v>0.59199999999999997</v>
      </c>
      <c r="G1201" s="272">
        <v>7.1000000000000004E-3</v>
      </c>
      <c r="H1201" s="226">
        <f>F1201*H$7</f>
        <v>1.4609316799999998</v>
      </c>
      <c r="I1201" s="226">
        <f>G1201*I$7</f>
        <v>2.1708959999999999E-2</v>
      </c>
      <c r="J1201" s="124" t="s">
        <v>274</v>
      </c>
      <c r="K1201" s="140" t="s">
        <v>169</v>
      </c>
      <c r="L1201" s="125"/>
      <c r="M1201" s="144">
        <v>1</v>
      </c>
      <c r="N1201" s="125">
        <v>4</v>
      </c>
      <c r="O1201" s="226">
        <f>((M1201*N1201)+(M1202*N1202)/1.02+(M1203*N1203))*O$7</f>
        <v>6.0198418122352946</v>
      </c>
      <c r="P1201" s="273">
        <f>O1201+H1201+I1201</f>
        <v>7.5024824522352942</v>
      </c>
      <c r="Q1201" s="273">
        <f>O1201*E1201</f>
        <v>77.053975196611773</v>
      </c>
      <c r="R1201" s="273">
        <f t="shared" ref="R1201" si="992">P1201*E1201</f>
        <v>96.031775388611777</v>
      </c>
    </row>
    <row r="1202" spans="1:18" ht="18">
      <c r="A1202" s="272"/>
      <c r="B1202" s="272"/>
      <c r="C1202" s="210"/>
      <c r="D1202" s="272"/>
      <c r="E1202" s="272"/>
      <c r="F1202" s="272"/>
      <c r="G1202" s="272"/>
      <c r="H1202" s="226"/>
      <c r="I1202" s="226"/>
      <c r="J1202" s="124" t="s">
        <v>170</v>
      </c>
      <c r="K1202" s="146" t="s">
        <v>129</v>
      </c>
      <c r="L1202" s="144" t="s">
        <v>224</v>
      </c>
      <c r="M1202" s="144">
        <v>3.9E-2</v>
      </c>
      <c r="N1202" s="125">
        <v>29.93</v>
      </c>
      <c r="O1202" s="226"/>
      <c r="P1202" s="273"/>
      <c r="Q1202" s="273"/>
      <c r="R1202" s="273"/>
    </row>
    <row r="1203" spans="1:18" ht="18">
      <c r="A1203" s="272"/>
      <c r="B1203" s="272"/>
      <c r="C1203" s="210"/>
      <c r="D1203" s="272"/>
      <c r="E1203" s="272"/>
      <c r="F1203" s="272"/>
      <c r="G1203" s="272"/>
      <c r="H1203" s="226"/>
      <c r="I1203" s="226"/>
      <c r="J1203" s="124" t="s">
        <v>136</v>
      </c>
      <c r="K1203" s="146" t="s">
        <v>129</v>
      </c>
      <c r="L1203" s="147" t="s">
        <v>191</v>
      </c>
      <c r="M1203" s="144">
        <v>5.9999999999999995E-4</v>
      </c>
      <c r="N1203" s="125">
        <v>26</v>
      </c>
      <c r="O1203" s="226"/>
      <c r="P1203" s="273"/>
      <c r="Q1203" s="273"/>
      <c r="R1203" s="273"/>
    </row>
    <row r="1204" spans="1:18" ht="18">
      <c r="A1204" s="85" t="s">
        <v>214</v>
      </c>
      <c r="B1204" s="85"/>
      <c r="C1204" s="85" t="s">
        <v>293</v>
      </c>
      <c r="D1204" s="85"/>
      <c r="E1204" s="85"/>
      <c r="F1204" s="85"/>
      <c r="G1204" s="85"/>
      <c r="H1204" s="85"/>
      <c r="I1204" s="85"/>
      <c r="J1204" s="85"/>
      <c r="K1204" s="85"/>
      <c r="L1204" s="85"/>
      <c r="M1204" s="85"/>
      <c r="N1204" s="85"/>
      <c r="O1204" s="85"/>
      <c r="P1204" s="85"/>
      <c r="Q1204" s="85"/>
      <c r="R1204" s="85"/>
    </row>
    <row r="1205" spans="1:18" ht="18">
      <c r="A1205" s="237">
        <v>1</v>
      </c>
      <c r="B1205" s="239" t="s">
        <v>250</v>
      </c>
      <c r="C1205" s="232" t="s">
        <v>294</v>
      </c>
      <c r="D1205" s="237" t="s">
        <v>245</v>
      </c>
      <c r="E1205" s="237">
        <f>192*0.1</f>
        <v>19.200000000000003</v>
      </c>
      <c r="F1205" s="237">
        <v>0.08</v>
      </c>
      <c r="G1205" s="237">
        <v>0.26</v>
      </c>
      <c r="H1205" s="243">
        <f>F1205*H$7</f>
        <v>0.19742319999999999</v>
      </c>
      <c r="I1205" s="243">
        <f>G1205*I$7</f>
        <v>0.79497600000000002</v>
      </c>
      <c r="J1205" s="124" t="s">
        <v>147</v>
      </c>
      <c r="K1205" s="126" t="s">
        <v>245</v>
      </c>
      <c r="L1205" s="126" t="s">
        <v>228</v>
      </c>
      <c r="M1205" s="126">
        <v>1.22</v>
      </c>
      <c r="N1205" s="126">
        <v>6</v>
      </c>
      <c r="O1205" s="221">
        <f>((N1205*M1205)+(N1206*M1206))*O$7</f>
        <v>8.5561377600000004</v>
      </c>
      <c r="P1205" s="221">
        <f t="shared" ref="P1205" si="993">H1205+I1205+O1205</f>
        <v>9.5485369599999999</v>
      </c>
      <c r="Q1205" s="221">
        <f t="shared" ref="Q1205" si="994">O1205*E1205</f>
        <v>164.27784499200004</v>
      </c>
      <c r="R1205" s="221">
        <f t="shared" ref="R1205" si="995">P1205*E1205</f>
        <v>183.33190963200002</v>
      </c>
    </row>
    <row r="1206" spans="1:18" ht="18">
      <c r="A1206" s="238"/>
      <c r="B1206" s="240"/>
      <c r="C1206" s="241"/>
      <c r="D1206" s="238"/>
      <c r="E1206" s="238"/>
      <c r="F1206" s="238"/>
      <c r="G1206" s="238"/>
      <c r="H1206" s="244"/>
      <c r="I1206" s="244"/>
      <c r="J1206" s="124" t="s">
        <v>126</v>
      </c>
      <c r="K1206" s="126" t="s">
        <v>245</v>
      </c>
      <c r="L1206" s="142"/>
      <c r="M1206" s="126">
        <v>7.0000000000000007E-2</v>
      </c>
      <c r="N1206" s="126">
        <v>0.2</v>
      </c>
      <c r="O1206" s="245"/>
      <c r="P1206" s="245"/>
      <c r="Q1206" s="245"/>
      <c r="R1206" s="245"/>
    </row>
    <row r="1207" spans="1:18" ht="18">
      <c r="A1207" s="223">
        <v>2</v>
      </c>
      <c r="B1207" s="269" t="s">
        <v>295</v>
      </c>
      <c r="C1207" s="232" t="s">
        <v>296</v>
      </c>
      <c r="D1207" s="237" t="s">
        <v>266</v>
      </c>
      <c r="E1207" s="221">
        <v>1.92</v>
      </c>
      <c r="F1207" s="237">
        <v>1.74</v>
      </c>
      <c r="G1207" s="237">
        <v>11.06</v>
      </c>
      <c r="H1207" s="221">
        <f>F1207*H$7</f>
        <v>4.2939546000000002</v>
      </c>
      <c r="I1207" s="221">
        <f t="shared" ref="I1207" si="996">G1207*I$7</f>
        <v>33.817056000000001</v>
      </c>
      <c r="J1207" s="124" t="s">
        <v>121</v>
      </c>
      <c r="K1207" s="126" t="s">
        <v>245</v>
      </c>
      <c r="L1207" s="125" t="s">
        <v>297</v>
      </c>
      <c r="M1207" s="125">
        <v>15.12</v>
      </c>
      <c r="N1207" s="125">
        <v>4</v>
      </c>
      <c r="O1207" s="250">
        <f>((N1207*M1207)+(N1208*M1208)+(N1209*M1209))*O$7</f>
        <v>78.258211199999977</v>
      </c>
      <c r="P1207" s="221">
        <f t="shared" ref="P1207" si="997">H1207+I1207+O1207</f>
        <v>116.36922179999998</v>
      </c>
      <c r="Q1207" s="221">
        <f t="shared" ref="Q1207" si="998">O1207*E1207</f>
        <v>150.25576550399995</v>
      </c>
      <c r="R1207" s="221">
        <f t="shared" ref="R1207" si="999">P1207*E1207</f>
        <v>223.42890585599994</v>
      </c>
    </row>
    <row r="1208" spans="1:18" ht="18">
      <c r="A1208" s="261"/>
      <c r="B1208" s="270"/>
      <c r="C1208" s="249"/>
      <c r="D1208" s="261"/>
      <c r="E1208" s="222"/>
      <c r="F1208" s="261"/>
      <c r="G1208" s="261"/>
      <c r="H1208" s="222"/>
      <c r="I1208" s="222"/>
      <c r="J1208" s="124" t="s">
        <v>124</v>
      </c>
      <c r="K1208" s="126" t="s">
        <v>245</v>
      </c>
      <c r="L1208" s="125" t="s">
        <v>125</v>
      </c>
      <c r="M1208" s="125">
        <v>1.5</v>
      </c>
      <c r="N1208" s="125">
        <v>4</v>
      </c>
      <c r="O1208" s="251"/>
      <c r="P1208" s="222"/>
      <c r="Q1208" s="222"/>
      <c r="R1208" s="222"/>
    </row>
    <row r="1209" spans="1:18" ht="18">
      <c r="A1209" s="238"/>
      <c r="B1209" s="271"/>
      <c r="C1209" s="241"/>
      <c r="D1209" s="238"/>
      <c r="E1209" s="245"/>
      <c r="F1209" s="238"/>
      <c r="G1209" s="238"/>
      <c r="H1209" s="245"/>
      <c r="I1209" s="245"/>
      <c r="J1209" s="124" t="s">
        <v>126</v>
      </c>
      <c r="K1209" s="126" t="s">
        <v>245</v>
      </c>
      <c r="L1209" s="160"/>
      <c r="M1209" s="125">
        <v>3</v>
      </c>
      <c r="N1209" s="125">
        <v>0.2</v>
      </c>
      <c r="O1209" s="252"/>
      <c r="P1209" s="245"/>
      <c r="Q1209" s="245"/>
      <c r="R1209" s="245"/>
    </row>
    <row r="1210" spans="1:18" ht="36">
      <c r="A1210" s="125">
        <v>3</v>
      </c>
      <c r="B1210" s="125" t="s">
        <v>298</v>
      </c>
      <c r="C1210" s="152" t="s">
        <v>299</v>
      </c>
      <c r="D1210" s="125" t="s">
        <v>114</v>
      </c>
      <c r="E1210" s="161">
        <f>(4.12*192)/1000</f>
        <v>0.79103999999999997</v>
      </c>
      <c r="F1210" s="125"/>
      <c r="G1210" s="125">
        <v>2.2000000000000002</v>
      </c>
      <c r="H1210" s="133"/>
      <c r="I1210" s="138">
        <f t="shared" ref="I1210" si="1000">G1210*I$7</f>
        <v>6.7267200000000003</v>
      </c>
      <c r="J1210" s="152" t="s">
        <v>158</v>
      </c>
      <c r="K1210" s="125" t="s">
        <v>114</v>
      </c>
      <c r="L1210" s="125" t="s">
        <v>192</v>
      </c>
      <c r="M1210" s="133">
        <v>1.03</v>
      </c>
      <c r="N1210" s="125">
        <v>165</v>
      </c>
      <c r="O1210" s="133">
        <f>N1210*M1210*O$7</f>
        <v>198.27046799999999</v>
      </c>
      <c r="P1210" s="133">
        <f t="shared" ref="P1210:P1211" si="1001">H1210+I1210+O1210</f>
        <v>204.99718799999999</v>
      </c>
      <c r="Q1210" s="133">
        <f t="shared" ref="Q1210:Q1211" si="1002">O1210*E1210</f>
        <v>156.83987100671999</v>
      </c>
      <c r="R1210" s="133">
        <f t="shared" ref="R1210:R1211" si="1003">P1210*E1210</f>
        <v>162.16097559552</v>
      </c>
    </row>
    <row r="1211" spans="1:18" ht="72">
      <c r="A1211" s="125">
        <v>4</v>
      </c>
      <c r="B1211" s="144" t="s">
        <v>300</v>
      </c>
      <c r="C1211" s="152" t="s">
        <v>301</v>
      </c>
      <c r="D1211" s="125" t="s">
        <v>266</v>
      </c>
      <c r="E1211" s="133">
        <v>1.92</v>
      </c>
      <c r="F1211" s="125">
        <f>2.08+0.006</f>
        <v>2.0859999999999999</v>
      </c>
      <c r="G1211" s="125">
        <v>4.74</v>
      </c>
      <c r="H1211" s="138">
        <f t="shared" ref="H1211" si="1004">F1211*H$7</f>
        <v>5.1478099399999993</v>
      </c>
      <c r="I1211" s="138">
        <f>G1211*I$7</f>
        <v>14.493024</v>
      </c>
      <c r="J1211" s="152" t="s">
        <v>302</v>
      </c>
      <c r="K1211" s="125" t="s">
        <v>114</v>
      </c>
      <c r="L1211" s="125" t="s">
        <v>303</v>
      </c>
      <c r="M1211" s="133">
        <v>12.21</v>
      </c>
      <c r="N1211" s="125">
        <v>27</v>
      </c>
      <c r="O1211" s="133">
        <f>N1211*M1211*O$7/1.02</f>
        <v>377.06491058823525</v>
      </c>
      <c r="P1211" s="133">
        <f t="shared" si="1001"/>
        <v>396.70574452823524</v>
      </c>
      <c r="Q1211" s="133">
        <f t="shared" si="1002"/>
        <v>723.96462832941165</v>
      </c>
      <c r="R1211" s="133">
        <f t="shared" si="1003"/>
        <v>761.67502949421169</v>
      </c>
    </row>
    <row r="1212" spans="1:18" ht="18">
      <c r="A1212" s="85" t="s">
        <v>215</v>
      </c>
      <c r="B1212" s="85"/>
      <c r="C1212" s="85" t="s">
        <v>210</v>
      </c>
      <c r="D1212" s="85"/>
      <c r="E1212" s="85"/>
      <c r="F1212" s="85"/>
      <c r="G1212" s="85"/>
      <c r="H1212" s="85"/>
      <c r="I1212" s="85"/>
      <c r="J1212" s="85"/>
      <c r="K1212" s="85"/>
      <c r="L1212" s="85"/>
      <c r="M1212" s="85"/>
      <c r="N1212" s="85"/>
      <c r="O1212" s="85"/>
      <c r="P1212" s="85"/>
      <c r="Q1212" s="85"/>
      <c r="R1212" s="85"/>
    </row>
    <row r="1213" spans="1:18" ht="18">
      <c r="A1213" s="208">
        <v>1</v>
      </c>
      <c r="B1213" s="209" t="s">
        <v>201</v>
      </c>
      <c r="C1213" s="210" t="s">
        <v>307</v>
      </c>
      <c r="D1213" s="208" t="s">
        <v>122</v>
      </c>
      <c r="E1213" s="281">
        <v>1.7</v>
      </c>
      <c r="F1213" s="208">
        <v>4.49</v>
      </c>
      <c r="G1213" s="208">
        <v>1.23</v>
      </c>
      <c r="H1213" s="212">
        <f t="shared" ref="H1213" si="1005">F1213*H$7</f>
        <v>11.0803771</v>
      </c>
      <c r="I1213" s="212">
        <f>G1213*I$7</f>
        <v>3.7608479999999997</v>
      </c>
      <c r="J1213" s="124" t="s">
        <v>170</v>
      </c>
      <c r="K1213" s="6" t="s">
        <v>122</v>
      </c>
      <c r="L1213" s="125" t="s">
        <v>224</v>
      </c>
      <c r="M1213" s="8">
        <v>1.0149999999999999</v>
      </c>
      <c r="N1213" s="95">
        <v>29.93</v>
      </c>
      <c r="O1213" s="275">
        <f>((N1213*M1213)/1.02+(N1214*M1214)+(N1215*M1215))*O$7</f>
        <v>45.747786011764703</v>
      </c>
      <c r="P1213" s="212">
        <f>H1213+I1213+O1213</f>
        <v>60.589011111764705</v>
      </c>
      <c r="Q1213" s="212">
        <f>O1213*E1213</f>
        <v>77.771236219999992</v>
      </c>
      <c r="R1213" s="212">
        <f>P1213*E1213</f>
        <v>103.00131888999999</v>
      </c>
    </row>
    <row r="1214" spans="1:18" ht="18">
      <c r="A1214" s="208"/>
      <c r="B1214" s="209"/>
      <c r="C1214" s="211"/>
      <c r="D1214" s="208"/>
      <c r="E1214" s="281"/>
      <c r="F1214" s="208"/>
      <c r="G1214" s="208"/>
      <c r="H1214" s="212"/>
      <c r="I1214" s="212"/>
      <c r="J1214" s="88" t="s">
        <v>141</v>
      </c>
      <c r="K1214" s="6" t="s">
        <v>202</v>
      </c>
      <c r="L1214" s="8"/>
      <c r="M1214" s="8">
        <v>1.28</v>
      </c>
      <c r="N1214" s="8">
        <v>3.5</v>
      </c>
      <c r="O1214" s="275"/>
      <c r="P1214" s="212"/>
      <c r="Q1214" s="212"/>
      <c r="R1214" s="212"/>
    </row>
    <row r="1215" spans="1:18" ht="18">
      <c r="A1215" s="208"/>
      <c r="B1215" s="209"/>
      <c r="C1215" s="211"/>
      <c r="D1215" s="208"/>
      <c r="E1215" s="281"/>
      <c r="F1215" s="208"/>
      <c r="G1215" s="208"/>
      <c r="H1215" s="212"/>
      <c r="I1215" s="212"/>
      <c r="J1215" s="88" t="s">
        <v>143</v>
      </c>
      <c r="K1215" s="6" t="s">
        <v>122</v>
      </c>
      <c r="L1215" s="127" t="s">
        <v>225</v>
      </c>
      <c r="M1215" s="8">
        <v>3.9600000000000003E-2</v>
      </c>
      <c r="N1215" s="125">
        <v>125</v>
      </c>
      <c r="O1215" s="275"/>
      <c r="P1215" s="212"/>
      <c r="Q1215" s="212"/>
      <c r="R1215" s="212"/>
    </row>
    <row r="1216" spans="1:18" ht="54">
      <c r="A1216" s="6">
        <v>2</v>
      </c>
      <c r="B1216" s="6" t="s">
        <v>203</v>
      </c>
      <c r="C1216" s="151" t="s">
        <v>209</v>
      </c>
      <c r="D1216" s="6" t="s">
        <v>122</v>
      </c>
      <c r="E1216" s="165">
        <v>5</v>
      </c>
      <c r="F1216" s="6">
        <v>4.4000000000000004</v>
      </c>
      <c r="G1216" s="6">
        <v>4.3</v>
      </c>
      <c r="H1216" s="12">
        <f t="shared" ref="H1216:H1217" si="1006">F1216*H$7</f>
        <v>10.858276</v>
      </c>
      <c r="I1216" s="12">
        <f>G1216*I$7</f>
        <v>13.147679999999999</v>
      </c>
      <c r="J1216" s="88"/>
      <c r="K1216" s="6"/>
      <c r="L1216" s="6"/>
      <c r="M1216" s="6"/>
      <c r="N1216" s="6"/>
      <c r="O1216" s="12"/>
      <c r="P1216" s="12">
        <f>H1216+I1216+O1216</f>
        <v>24.005955999999998</v>
      </c>
      <c r="Q1216" s="12"/>
      <c r="R1216" s="12">
        <f>P1216*E1216</f>
        <v>120.02977999999999</v>
      </c>
    </row>
    <row r="1217" spans="1:18" ht="18">
      <c r="A1217" s="6">
        <v>3</v>
      </c>
      <c r="B1217" s="6" t="s">
        <v>162</v>
      </c>
      <c r="C1217" s="124" t="s">
        <v>204</v>
      </c>
      <c r="D1217" s="6" t="s">
        <v>114</v>
      </c>
      <c r="E1217" s="119">
        <f>5*1.95</f>
        <v>9.75</v>
      </c>
      <c r="F1217" s="6">
        <v>0.23</v>
      </c>
      <c r="G1217" s="6"/>
      <c r="H1217" s="12">
        <f t="shared" si="1006"/>
        <v>0.56759170000000003</v>
      </c>
      <c r="I1217" s="12"/>
      <c r="J1217" s="6"/>
      <c r="K1217" s="6"/>
      <c r="L1217" s="6"/>
      <c r="M1217" s="6"/>
      <c r="N1217" s="6"/>
      <c r="O1217" s="6"/>
      <c r="P1217" s="12">
        <f>H1217+I1217+O1217</f>
        <v>0.56759170000000003</v>
      </c>
      <c r="Q1217" s="12"/>
      <c r="R1217" s="12">
        <f>P1217*E1217</f>
        <v>5.5340190750000007</v>
      </c>
    </row>
    <row r="1218" spans="1:18" ht="18">
      <c r="A1218" s="53">
        <v>4</v>
      </c>
      <c r="B1218" s="93" t="s">
        <v>115</v>
      </c>
      <c r="C1218" s="123" t="s">
        <v>395</v>
      </c>
      <c r="D1218" s="95" t="s">
        <v>114</v>
      </c>
      <c r="E1218" s="119">
        <f>5*1.95</f>
        <v>9.75</v>
      </c>
      <c r="F1218" s="53"/>
      <c r="G1218" s="54">
        <v>0.5</v>
      </c>
      <c r="H1218" s="54"/>
      <c r="I1218" s="54">
        <f t="shared" ref="I1218" si="1007">G1218*I$7</f>
        <v>1.5287999999999999</v>
      </c>
      <c r="J1218" s="94"/>
      <c r="K1218" s="53"/>
      <c r="L1218" s="95"/>
      <c r="M1218" s="95"/>
      <c r="N1218" s="95"/>
      <c r="O1218" s="54"/>
      <c r="P1218" s="54">
        <f t="shared" ref="P1218" si="1008">H1218+I1218+O1218</f>
        <v>1.5287999999999999</v>
      </c>
      <c r="Q1218" s="54"/>
      <c r="R1218" s="54">
        <f t="shared" ref="R1218" si="1009">P1218*E1218</f>
        <v>14.905799999999999</v>
      </c>
    </row>
    <row r="1219" spans="1:18" ht="54">
      <c r="A1219" s="6">
        <v>5</v>
      </c>
      <c r="B1219" s="120" t="s">
        <v>205</v>
      </c>
      <c r="C1219" s="124" t="s">
        <v>206</v>
      </c>
      <c r="D1219" s="6" t="s">
        <v>207</v>
      </c>
      <c r="E1219" s="133">
        <f>(1.5*1.5*2)/100</f>
        <v>4.4999999999999998E-2</v>
      </c>
      <c r="F1219" s="6">
        <v>10.199999999999999</v>
      </c>
      <c r="G1219" s="6">
        <v>1.41</v>
      </c>
      <c r="H1219" s="12">
        <f>F1219*H$7</f>
        <v>25.171457999999998</v>
      </c>
      <c r="I1219" s="12">
        <f>G1219*I$7</f>
        <v>4.3112159999999999</v>
      </c>
      <c r="J1219" s="88" t="s">
        <v>136</v>
      </c>
      <c r="K1219" s="6" t="s">
        <v>122</v>
      </c>
      <c r="L1219" s="106" t="s">
        <v>191</v>
      </c>
      <c r="M1219" s="8">
        <v>3.06</v>
      </c>
      <c r="N1219" s="8">
        <v>26</v>
      </c>
      <c r="O1219" s="12">
        <f>N1219*M1219*O$7</f>
        <v>92.817878399999998</v>
      </c>
      <c r="P1219" s="12">
        <f>H1219+I1219+O1219</f>
        <v>122.30055239999999</v>
      </c>
      <c r="Q1219" s="12">
        <f>O1219*E1219</f>
        <v>4.1768045279999999</v>
      </c>
      <c r="R1219" s="12">
        <f>P1219*E1219</f>
        <v>5.5035248579999996</v>
      </c>
    </row>
    <row r="1220" spans="1:18" ht="36">
      <c r="A1220" s="276">
        <v>6</v>
      </c>
      <c r="B1220" s="277" t="s">
        <v>211</v>
      </c>
      <c r="C1220" s="210" t="s">
        <v>304</v>
      </c>
      <c r="D1220" s="276" t="s">
        <v>153</v>
      </c>
      <c r="E1220" s="279">
        <v>5</v>
      </c>
      <c r="F1220" s="276">
        <v>0.8</v>
      </c>
      <c r="G1220" s="276">
        <v>0.09</v>
      </c>
      <c r="H1220" s="280">
        <f>F1220*H$7</f>
        <v>1.974232</v>
      </c>
      <c r="I1220" s="280">
        <f t="shared" ref="I1220" si="1010">G1220*I$7</f>
        <v>0.27518399999999998</v>
      </c>
      <c r="J1220" s="124" t="s">
        <v>305</v>
      </c>
      <c r="K1220" s="53" t="s">
        <v>153</v>
      </c>
      <c r="L1220" s="127" t="s">
        <v>306</v>
      </c>
      <c r="M1220" s="95">
        <v>1</v>
      </c>
      <c r="N1220" s="95">
        <v>104.17</v>
      </c>
      <c r="O1220" s="280">
        <f>((N1220*M1220)+(N1221*M1221))*O$7</f>
        <v>124.50557076</v>
      </c>
      <c r="P1220" s="280">
        <f t="shared" ref="P1220" si="1011">H1220+I1220+O1220</f>
        <v>126.75498675999999</v>
      </c>
      <c r="Q1220" s="280">
        <f>O1220*E1220</f>
        <v>622.5278538</v>
      </c>
      <c r="R1220" s="280">
        <f t="shared" ref="R1220" si="1012">P1220*E1220</f>
        <v>633.77493379999999</v>
      </c>
    </row>
    <row r="1221" spans="1:18" ht="18">
      <c r="A1221" s="276"/>
      <c r="B1221" s="277"/>
      <c r="C1221" s="278"/>
      <c r="D1221" s="276"/>
      <c r="E1221" s="279"/>
      <c r="F1221" s="276"/>
      <c r="G1221" s="276"/>
      <c r="H1221" s="280"/>
      <c r="I1221" s="280"/>
      <c r="J1221" s="107" t="s">
        <v>180</v>
      </c>
      <c r="K1221" s="53" t="s">
        <v>145</v>
      </c>
      <c r="L1221" s="108"/>
      <c r="M1221" s="95">
        <v>2.7</v>
      </c>
      <c r="N1221" s="95">
        <v>0.94499999999999995</v>
      </c>
      <c r="O1221" s="280"/>
      <c r="P1221" s="280"/>
      <c r="Q1221" s="280"/>
      <c r="R1221" s="280"/>
    </row>
    <row r="1222" spans="1:18" ht="18">
      <c r="A1222" s="85"/>
      <c r="B1222" s="85"/>
      <c r="C1222" s="85" t="s">
        <v>324</v>
      </c>
      <c r="D1222" s="85"/>
      <c r="E1222" s="85"/>
      <c r="F1222" s="85"/>
      <c r="G1222" s="85"/>
      <c r="H1222" s="85"/>
      <c r="I1222" s="85"/>
      <c r="J1222" s="85"/>
      <c r="K1222" s="85"/>
      <c r="L1222" s="85"/>
      <c r="M1222" s="85"/>
      <c r="N1222" s="85"/>
      <c r="O1222" s="85"/>
      <c r="P1222" s="85"/>
      <c r="Q1222" s="85"/>
      <c r="R1222" s="85"/>
    </row>
    <row r="1223" spans="1:18" ht="18">
      <c r="A1223" s="85" t="s">
        <v>107</v>
      </c>
      <c r="B1223" s="157"/>
      <c r="C1223" s="85" t="s">
        <v>291</v>
      </c>
      <c r="D1223" s="85"/>
      <c r="E1223" s="85"/>
      <c r="F1223" s="85"/>
      <c r="G1223" s="85"/>
      <c r="H1223" s="158"/>
      <c r="I1223" s="158"/>
      <c r="J1223" s="85"/>
      <c r="K1223" s="85"/>
      <c r="L1223" s="85"/>
      <c r="M1223" s="85"/>
      <c r="N1223" s="85"/>
      <c r="O1223" s="158"/>
      <c r="P1223" s="158"/>
      <c r="Q1223" s="158"/>
      <c r="R1223" s="158"/>
    </row>
    <row r="1224" spans="1:18" ht="36">
      <c r="A1224" s="126">
        <v>1</v>
      </c>
      <c r="B1224" s="140" t="s">
        <v>109</v>
      </c>
      <c r="C1224" s="124" t="s">
        <v>286</v>
      </c>
      <c r="D1224" s="126" t="s">
        <v>242</v>
      </c>
      <c r="E1224" s="126">
        <v>4.1000000000000002E-2</v>
      </c>
      <c r="F1224" s="126"/>
      <c r="G1224" s="126">
        <f>140+234.8</f>
        <v>374.8</v>
      </c>
      <c r="H1224" s="138"/>
      <c r="I1224" s="138">
        <f t="shared" ref="I1224:I1230" si="1013">G1224*I$7</f>
        <v>1145.98848</v>
      </c>
      <c r="J1224" s="124"/>
      <c r="K1224" s="126"/>
      <c r="L1224" s="125"/>
      <c r="M1224" s="125"/>
      <c r="N1224" s="125"/>
      <c r="O1224" s="138"/>
      <c r="P1224" s="138">
        <f t="shared" ref="P1224:P1230" si="1014">H1224+I1224+O1224</f>
        <v>1145.98848</v>
      </c>
      <c r="Q1224" s="138"/>
      <c r="R1224" s="138">
        <f t="shared" ref="R1224:R1230" si="1015">P1224*E1224</f>
        <v>46.985527680000004</v>
      </c>
    </row>
    <row r="1225" spans="1:18" ht="54">
      <c r="A1225" s="126">
        <v>2</v>
      </c>
      <c r="B1225" s="141" t="s">
        <v>243</v>
      </c>
      <c r="C1225" s="124" t="s">
        <v>244</v>
      </c>
      <c r="D1225" s="126" t="s">
        <v>113</v>
      </c>
      <c r="E1225" s="139">
        <v>4.1000000000000002E-2</v>
      </c>
      <c r="F1225" s="126">
        <v>5.6</v>
      </c>
      <c r="G1225" s="126">
        <f>47.6+83.4</f>
        <v>131</v>
      </c>
      <c r="H1225" s="138">
        <f>F1225*H$7</f>
        <v>13.819623999999999</v>
      </c>
      <c r="I1225" s="138">
        <f t="shared" si="1013"/>
        <v>400.54559999999998</v>
      </c>
      <c r="J1225" s="124" t="s">
        <v>126</v>
      </c>
      <c r="K1225" s="126" t="s">
        <v>245</v>
      </c>
      <c r="L1225" s="145"/>
      <c r="M1225" s="125">
        <v>1000</v>
      </c>
      <c r="N1225" s="125">
        <v>0.2</v>
      </c>
      <c r="O1225" s="138">
        <f>N1225*M1225*O$7</f>
        <v>233.32799999999997</v>
      </c>
      <c r="P1225" s="138">
        <f t="shared" si="1014"/>
        <v>647.69322399999987</v>
      </c>
      <c r="Q1225" s="138">
        <f>O1225*E1225</f>
        <v>9.5664479999999994</v>
      </c>
      <c r="R1225" s="138">
        <f t="shared" si="1015"/>
        <v>26.555422183999998</v>
      </c>
    </row>
    <row r="1226" spans="1:18" ht="36">
      <c r="A1226" s="126">
        <v>3</v>
      </c>
      <c r="B1226" s="140" t="s">
        <v>287</v>
      </c>
      <c r="C1226" s="151" t="s">
        <v>292</v>
      </c>
      <c r="D1226" s="126" t="s">
        <v>288</v>
      </c>
      <c r="E1226" s="138">
        <v>0.95</v>
      </c>
      <c r="F1226" s="139"/>
      <c r="G1226" s="126">
        <f>96+40.5</f>
        <v>136.5</v>
      </c>
      <c r="H1226" s="133"/>
      <c r="I1226" s="133">
        <f t="shared" si="1013"/>
        <v>417.36239999999998</v>
      </c>
      <c r="J1226" s="124"/>
      <c r="K1226" s="126"/>
      <c r="L1226" s="125"/>
      <c r="M1226" s="125"/>
      <c r="N1226" s="125"/>
      <c r="O1226" s="138"/>
      <c r="P1226" s="138">
        <f t="shared" si="1014"/>
        <v>417.36239999999998</v>
      </c>
      <c r="Q1226" s="138"/>
      <c r="R1226" s="138">
        <f t="shared" si="1015"/>
        <v>396.49427999999995</v>
      </c>
    </row>
    <row r="1227" spans="1:18" ht="36">
      <c r="A1227" s="126">
        <v>4</v>
      </c>
      <c r="B1227" s="127" t="s">
        <v>111</v>
      </c>
      <c r="C1227" s="149" t="s">
        <v>289</v>
      </c>
      <c r="D1227" s="125" t="s">
        <v>113</v>
      </c>
      <c r="E1227" s="138">
        <v>0.95</v>
      </c>
      <c r="F1227" s="125">
        <v>5.92</v>
      </c>
      <c r="G1227" s="125">
        <v>187.67</v>
      </c>
      <c r="H1227" s="133">
        <f t="shared" ref="H1227" si="1016">F1227*H$7</f>
        <v>14.6093168</v>
      </c>
      <c r="I1227" s="133">
        <f t="shared" si="1013"/>
        <v>573.81979199999989</v>
      </c>
      <c r="J1227" s="134"/>
      <c r="K1227" s="125"/>
      <c r="L1227" s="125"/>
      <c r="M1227" s="125"/>
      <c r="N1227" s="125"/>
      <c r="O1227" s="133"/>
      <c r="P1227" s="133">
        <f t="shared" si="1014"/>
        <v>588.42910879999988</v>
      </c>
      <c r="Q1227" s="133"/>
      <c r="R1227" s="133">
        <f t="shared" si="1015"/>
        <v>559.00765335999984</v>
      </c>
    </row>
    <row r="1228" spans="1:18" ht="36">
      <c r="A1228" s="126">
        <v>5</v>
      </c>
      <c r="B1228" s="135" t="s">
        <v>115</v>
      </c>
      <c r="C1228" s="124" t="s">
        <v>395</v>
      </c>
      <c r="D1228" s="136" t="s">
        <v>114</v>
      </c>
      <c r="E1228" s="156">
        <v>1852</v>
      </c>
      <c r="F1228" s="126"/>
      <c r="G1228" s="126">
        <v>0.5</v>
      </c>
      <c r="H1228" s="133"/>
      <c r="I1228" s="133">
        <f t="shared" si="1013"/>
        <v>1.5287999999999999</v>
      </c>
      <c r="J1228" s="124"/>
      <c r="K1228" s="126"/>
      <c r="L1228" s="127"/>
      <c r="M1228" s="125"/>
      <c r="N1228" s="125"/>
      <c r="O1228" s="138"/>
      <c r="P1228" s="139">
        <f t="shared" si="1014"/>
        <v>1.5287999999999999</v>
      </c>
      <c r="Q1228" s="138"/>
      <c r="R1228" s="138">
        <f t="shared" si="1015"/>
        <v>2831.3375999999998</v>
      </c>
    </row>
    <row r="1229" spans="1:18" ht="36">
      <c r="A1229" s="126">
        <v>6</v>
      </c>
      <c r="B1229" s="135" t="s">
        <v>116</v>
      </c>
      <c r="C1229" s="150" t="s">
        <v>290</v>
      </c>
      <c r="D1229" s="126" t="s">
        <v>118</v>
      </c>
      <c r="E1229" s="159">
        <v>94.99</v>
      </c>
      <c r="F1229" s="126"/>
      <c r="G1229" s="126">
        <v>9.4</v>
      </c>
      <c r="H1229" s="138"/>
      <c r="I1229" s="138">
        <f t="shared" si="1013"/>
        <v>28.741440000000001</v>
      </c>
      <c r="J1229" s="123"/>
      <c r="K1229" s="126"/>
      <c r="L1229" s="125"/>
      <c r="M1229" s="125"/>
      <c r="N1229" s="125"/>
      <c r="O1229" s="138"/>
      <c r="P1229" s="138">
        <f t="shared" si="1014"/>
        <v>28.741440000000001</v>
      </c>
      <c r="Q1229" s="138"/>
      <c r="R1229" s="138">
        <f t="shared" si="1015"/>
        <v>2730.1493855999997</v>
      </c>
    </row>
    <row r="1230" spans="1:18" ht="18">
      <c r="A1230" s="237">
        <v>7</v>
      </c>
      <c r="B1230" s="239" t="s">
        <v>250</v>
      </c>
      <c r="C1230" s="232" t="s">
        <v>256</v>
      </c>
      <c r="D1230" s="237" t="s">
        <v>245</v>
      </c>
      <c r="E1230" s="237">
        <f>9499*0.1</f>
        <v>949.90000000000009</v>
      </c>
      <c r="F1230" s="237">
        <v>0.08</v>
      </c>
      <c r="G1230" s="237">
        <v>0.26</v>
      </c>
      <c r="H1230" s="243">
        <f t="shared" ref="H1230" si="1017">F1230*H$7</f>
        <v>0.19742319999999999</v>
      </c>
      <c r="I1230" s="243">
        <f t="shared" si="1013"/>
        <v>0.79497600000000002</v>
      </c>
      <c r="J1230" s="124" t="s">
        <v>147</v>
      </c>
      <c r="K1230" s="126" t="s">
        <v>245</v>
      </c>
      <c r="L1230" s="125" t="s">
        <v>228</v>
      </c>
      <c r="M1230" s="126">
        <v>1.22</v>
      </c>
      <c r="N1230" s="125">
        <v>6</v>
      </c>
      <c r="O1230" s="221">
        <f>((N1230*M1230)+(N1231*M1231))*O$7</f>
        <v>8.5561377600000004</v>
      </c>
      <c r="P1230" s="221">
        <f t="shared" si="1014"/>
        <v>9.5485369599999999</v>
      </c>
      <c r="Q1230" s="221">
        <f>O1230*E1230</f>
        <v>8127.4752582240008</v>
      </c>
      <c r="R1230" s="221">
        <f t="shared" si="1015"/>
        <v>9070.1552583040011</v>
      </c>
    </row>
    <row r="1231" spans="1:18" ht="18">
      <c r="A1231" s="238"/>
      <c r="B1231" s="240"/>
      <c r="C1231" s="241"/>
      <c r="D1231" s="238"/>
      <c r="E1231" s="238"/>
      <c r="F1231" s="238"/>
      <c r="G1231" s="238"/>
      <c r="H1231" s="244"/>
      <c r="I1231" s="244"/>
      <c r="J1231" s="124" t="s">
        <v>126</v>
      </c>
      <c r="K1231" s="126" t="s">
        <v>245</v>
      </c>
      <c r="L1231" s="145"/>
      <c r="M1231" s="125">
        <v>7.0000000000000007E-2</v>
      </c>
      <c r="N1231" s="125">
        <v>0.2</v>
      </c>
      <c r="O1231" s="245"/>
      <c r="P1231" s="245"/>
      <c r="Q1231" s="245"/>
      <c r="R1231" s="245"/>
    </row>
    <row r="1232" spans="1:18" ht="36">
      <c r="A1232" s="126">
        <v>8</v>
      </c>
      <c r="B1232" s="141" t="s">
        <v>259</v>
      </c>
      <c r="C1232" s="124" t="s">
        <v>257</v>
      </c>
      <c r="D1232" s="126" t="s">
        <v>169</v>
      </c>
      <c r="E1232" s="126">
        <v>8</v>
      </c>
      <c r="F1232" s="126">
        <v>0.7</v>
      </c>
      <c r="G1232" s="126">
        <v>0.62</v>
      </c>
      <c r="H1232" s="138">
        <f>F1232*H$7</f>
        <v>1.7274529999999999</v>
      </c>
      <c r="I1232" s="138">
        <f>G1232*I$7</f>
        <v>1.8957119999999998</v>
      </c>
      <c r="J1232" s="124"/>
      <c r="K1232" s="126"/>
      <c r="L1232" s="125"/>
      <c r="M1232" s="143"/>
      <c r="N1232" s="125"/>
      <c r="O1232" s="138"/>
      <c r="P1232" s="138">
        <f>H1232+I1232+O1232</f>
        <v>3.6231649999999997</v>
      </c>
      <c r="Q1232" s="138"/>
      <c r="R1232" s="138">
        <f>P1232*E1232</f>
        <v>28.985319999999998</v>
      </c>
    </row>
    <row r="1233" spans="1:18" ht="36">
      <c r="A1233" s="126">
        <v>9</v>
      </c>
      <c r="B1233" s="141" t="s">
        <v>259</v>
      </c>
      <c r="C1233" s="124" t="s">
        <v>261</v>
      </c>
      <c r="D1233" s="126" t="s">
        <v>169</v>
      </c>
      <c r="E1233" s="126">
        <v>6</v>
      </c>
      <c r="F1233" s="126">
        <v>0.7</v>
      </c>
      <c r="G1233" s="126">
        <v>0.62</v>
      </c>
      <c r="H1233" s="138">
        <f>F1233*H$7</f>
        <v>1.7274529999999999</v>
      </c>
      <c r="I1233" s="138">
        <f>G1233*I$7</f>
        <v>1.8957119999999998</v>
      </c>
      <c r="J1233" s="124" t="s">
        <v>260</v>
      </c>
      <c r="K1233" s="126" t="s">
        <v>169</v>
      </c>
      <c r="L1233" s="125"/>
      <c r="M1233" s="143">
        <v>1</v>
      </c>
      <c r="N1233" s="125">
        <v>42.5</v>
      </c>
      <c r="O1233" s="138">
        <f>N1233*M1233*O$7</f>
        <v>49.582199999999993</v>
      </c>
      <c r="P1233" s="138">
        <f t="shared" ref="P1233:P1234" si="1018">H1233+I1233+O1233</f>
        <v>53.205364999999993</v>
      </c>
      <c r="Q1233" s="138">
        <f>O1233*E1233</f>
        <v>297.49319999999994</v>
      </c>
      <c r="R1233" s="138">
        <f t="shared" ref="R1233:R1234" si="1019">P1233*E1233</f>
        <v>319.23218999999995</v>
      </c>
    </row>
    <row r="1234" spans="1:18" ht="54">
      <c r="A1234" s="126">
        <v>10</v>
      </c>
      <c r="B1234" s="135" t="s">
        <v>254</v>
      </c>
      <c r="C1234" s="124" t="s">
        <v>258</v>
      </c>
      <c r="D1234" s="126" t="s">
        <v>255</v>
      </c>
      <c r="E1234" s="126">
        <v>0.12</v>
      </c>
      <c r="F1234" s="126">
        <v>28.1</v>
      </c>
      <c r="G1234" s="126">
        <v>1.66</v>
      </c>
      <c r="H1234" s="138">
        <f t="shared" ref="H1234" si="1020">F1234*H$7</f>
        <v>69.344898999999998</v>
      </c>
      <c r="I1234" s="138">
        <f t="shared" ref="I1234" si="1021">G1234*I$7</f>
        <v>5.0756159999999992</v>
      </c>
      <c r="J1234" s="124" t="s">
        <v>158</v>
      </c>
      <c r="K1234" s="126" t="s">
        <v>114</v>
      </c>
      <c r="L1234" s="128" t="s">
        <v>192</v>
      </c>
      <c r="M1234" s="125">
        <v>0.45</v>
      </c>
      <c r="N1234" s="125">
        <v>165</v>
      </c>
      <c r="O1234" s="138">
        <f>N1234*M1234*O$7</f>
        <v>86.623019999999997</v>
      </c>
      <c r="P1234" s="138">
        <f t="shared" si="1018"/>
        <v>161.04353499999999</v>
      </c>
      <c r="Q1234" s="138">
        <f>O1234*E1234</f>
        <v>10.394762399999999</v>
      </c>
      <c r="R1234" s="138">
        <f t="shared" si="1019"/>
        <v>19.325224199999997</v>
      </c>
    </row>
    <row r="1235" spans="1:18" ht="18">
      <c r="A1235" s="237">
        <v>11</v>
      </c>
      <c r="B1235" s="239" t="s">
        <v>137</v>
      </c>
      <c r="C1235" s="232" t="s">
        <v>251</v>
      </c>
      <c r="D1235" s="237" t="s">
        <v>252</v>
      </c>
      <c r="E1235" s="237">
        <v>0.8</v>
      </c>
      <c r="F1235" s="237">
        <v>1.55</v>
      </c>
      <c r="G1235" s="237">
        <v>0.33</v>
      </c>
      <c r="H1235" s="221">
        <f>F1235*H$7</f>
        <v>3.8250744999999999</v>
      </c>
      <c r="I1235" s="221">
        <f>G1235*I$7</f>
        <v>1.0090079999999999</v>
      </c>
      <c r="J1235" s="124" t="s">
        <v>170</v>
      </c>
      <c r="K1235" s="126" t="s">
        <v>252</v>
      </c>
      <c r="L1235" s="125" t="s">
        <v>224</v>
      </c>
      <c r="M1235" s="125">
        <v>1.02</v>
      </c>
      <c r="N1235" s="125">
        <v>29.93</v>
      </c>
      <c r="O1235" s="221">
        <f>((N1235*M1235)/1.02+(N1236*M1236)+(N1237*M1237)+(N1238*M1238))*O$7</f>
        <v>41.301389279999995</v>
      </c>
      <c r="P1235" s="221">
        <f>H1235+I1235+O1235</f>
        <v>46.135471779999996</v>
      </c>
      <c r="Q1235" s="221">
        <f>O1235*E1235</f>
        <v>33.041111424</v>
      </c>
      <c r="R1235" s="221">
        <f>P1235*E1235</f>
        <v>36.908377424000001</v>
      </c>
    </row>
    <row r="1236" spans="1:18" ht="18">
      <c r="A1236" s="287"/>
      <c r="B1236" s="288"/>
      <c r="C1236" s="289"/>
      <c r="D1236" s="287"/>
      <c r="E1236" s="287"/>
      <c r="F1236" s="287"/>
      <c r="G1236" s="287"/>
      <c r="H1236" s="286"/>
      <c r="I1236" s="286"/>
      <c r="J1236" s="124" t="s">
        <v>141</v>
      </c>
      <c r="K1236" s="126" t="s">
        <v>253</v>
      </c>
      <c r="L1236" s="125"/>
      <c r="M1236" s="125">
        <v>0.71699999999999997</v>
      </c>
      <c r="N1236" s="125">
        <v>3.5</v>
      </c>
      <c r="O1236" s="286"/>
      <c r="P1236" s="286"/>
      <c r="Q1236" s="286"/>
      <c r="R1236" s="286"/>
    </row>
    <row r="1237" spans="1:18" ht="18">
      <c r="A1237" s="287"/>
      <c r="B1237" s="288"/>
      <c r="C1237" s="289"/>
      <c r="D1237" s="287"/>
      <c r="E1237" s="287"/>
      <c r="F1237" s="287"/>
      <c r="G1237" s="287"/>
      <c r="H1237" s="286"/>
      <c r="I1237" s="286"/>
      <c r="J1237" s="154" t="s">
        <v>143</v>
      </c>
      <c r="K1237" s="126" t="s">
        <v>252</v>
      </c>
      <c r="L1237" s="127" t="s">
        <v>225</v>
      </c>
      <c r="M1237" s="125">
        <v>1.6500000000000001E-2</v>
      </c>
      <c r="N1237" s="125">
        <v>125</v>
      </c>
      <c r="O1237" s="286"/>
      <c r="P1237" s="286"/>
      <c r="Q1237" s="286"/>
      <c r="R1237" s="286"/>
    </row>
    <row r="1238" spans="1:18" ht="18">
      <c r="A1238" s="238"/>
      <c r="B1238" s="240"/>
      <c r="C1238" s="241"/>
      <c r="D1238" s="238"/>
      <c r="E1238" s="238"/>
      <c r="F1238" s="238"/>
      <c r="G1238" s="238"/>
      <c r="H1238" s="245"/>
      <c r="I1238" s="245"/>
      <c r="J1238" s="154" t="s">
        <v>144</v>
      </c>
      <c r="K1238" s="126" t="s">
        <v>145</v>
      </c>
      <c r="L1238" s="127" t="s">
        <v>230</v>
      </c>
      <c r="M1238" s="125">
        <v>0.9</v>
      </c>
      <c r="N1238" s="125">
        <v>1</v>
      </c>
      <c r="O1238" s="245"/>
      <c r="P1238" s="245"/>
      <c r="Q1238" s="245"/>
      <c r="R1238" s="245"/>
    </row>
    <row r="1239" spans="1:18" ht="18">
      <c r="A1239" s="85" t="s">
        <v>149</v>
      </c>
      <c r="B1239" s="85"/>
      <c r="C1239" s="85" t="s">
        <v>262</v>
      </c>
      <c r="D1239" s="85"/>
      <c r="E1239" s="85"/>
      <c r="F1239" s="85"/>
      <c r="G1239" s="85"/>
      <c r="H1239" s="85"/>
      <c r="I1239" s="85"/>
      <c r="J1239" s="85"/>
      <c r="K1239" s="85"/>
      <c r="L1239" s="85"/>
      <c r="M1239" s="85"/>
      <c r="N1239" s="85"/>
      <c r="O1239" s="85"/>
      <c r="P1239" s="85"/>
      <c r="Q1239" s="85"/>
      <c r="R1239" s="85"/>
    </row>
    <row r="1240" spans="1:18" ht="72">
      <c r="A1240" s="126">
        <v>1</v>
      </c>
      <c r="B1240" s="127" t="s">
        <v>111</v>
      </c>
      <c r="C1240" s="131" t="s">
        <v>239</v>
      </c>
      <c r="D1240" s="125" t="s">
        <v>113</v>
      </c>
      <c r="E1240" s="132">
        <v>2.3999999999999998E-3</v>
      </c>
      <c r="F1240" s="125">
        <v>5.92</v>
      </c>
      <c r="G1240" s="125">
        <v>187.67</v>
      </c>
      <c r="H1240" s="133">
        <f t="shared" ref="H1240" si="1022">F1240*H$7</f>
        <v>14.6093168</v>
      </c>
      <c r="I1240" s="133">
        <f t="shared" ref="I1240:I1246" si="1023">G1240*I$7</f>
        <v>573.81979199999989</v>
      </c>
      <c r="J1240" s="134"/>
      <c r="K1240" s="125"/>
      <c r="L1240" s="125"/>
      <c r="M1240" s="125"/>
      <c r="N1240" s="125"/>
      <c r="O1240" s="133"/>
      <c r="P1240" s="133">
        <f t="shared" ref="P1240:P1246" si="1024">H1240+I1240+O1240</f>
        <v>588.42910879999988</v>
      </c>
      <c r="Q1240" s="133"/>
      <c r="R1240" s="133">
        <f t="shared" ref="R1240:R1246" si="1025">P1240*E1240</f>
        <v>1.4122298611199995</v>
      </c>
    </row>
    <row r="1241" spans="1:18" ht="36">
      <c r="A1241" s="126">
        <v>2</v>
      </c>
      <c r="B1241" s="135" t="s">
        <v>115</v>
      </c>
      <c r="C1241" s="124" t="s">
        <v>395</v>
      </c>
      <c r="D1241" s="136" t="s">
        <v>114</v>
      </c>
      <c r="E1241" s="137">
        <f>2.4*1.95</f>
        <v>4.68</v>
      </c>
      <c r="F1241" s="126"/>
      <c r="G1241" s="126">
        <v>0.5</v>
      </c>
      <c r="H1241" s="133"/>
      <c r="I1241" s="133">
        <f t="shared" si="1023"/>
        <v>1.5287999999999999</v>
      </c>
      <c r="J1241" s="124"/>
      <c r="K1241" s="126"/>
      <c r="L1241" s="127"/>
      <c r="M1241" s="125"/>
      <c r="N1241" s="125"/>
      <c r="O1241" s="138"/>
      <c r="P1241" s="139">
        <f t="shared" si="1024"/>
        <v>1.5287999999999999</v>
      </c>
      <c r="Q1241" s="138"/>
      <c r="R1241" s="138">
        <f t="shared" si="1025"/>
        <v>7.1547839999999994</v>
      </c>
    </row>
    <row r="1242" spans="1:18" ht="36">
      <c r="A1242" s="126">
        <v>3</v>
      </c>
      <c r="B1242" s="140" t="s">
        <v>287</v>
      </c>
      <c r="C1242" s="151" t="s">
        <v>292</v>
      </c>
      <c r="D1242" s="126" t="s">
        <v>288</v>
      </c>
      <c r="E1242" s="139">
        <v>0.72289999999999999</v>
      </c>
      <c r="F1242" s="139"/>
      <c r="G1242" s="126">
        <f>96+40.5</f>
        <v>136.5</v>
      </c>
      <c r="H1242" s="133"/>
      <c r="I1242" s="133">
        <f t="shared" si="1023"/>
        <v>417.36239999999998</v>
      </c>
      <c r="J1242" s="124"/>
      <c r="K1242" s="126"/>
      <c r="L1242" s="125"/>
      <c r="M1242" s="125"/>
      <c r="N1242" s="125"/>
      <c r="O1242" s="138"/>
      <c r="P1242" s="138">
        <f t="shared" si="1024"/>
        <v>417.36239999999998</v>
      </c>
      <c r="Q1242" s="138"/>
      <c r="R1242" s="138">
        <f t="shared" si="1025"/>
        <v>301.71127895999996</v>
      </c>
    </row>
    <row r="1243" spans="1:18" ht="36">
      <c r="A1243" s="126">
        <v>4</v>
      </c>
      <c r="B1243" s="127" t="s">
        <v>111</v>
      </c>
      <c r="C1243" s="149" t="s">
        <v>289</v>
      </c>
      <c r="D1243" s="125" t="s">
        <v>113</v>
      </c>
      <c r="E1243" s="139">
        <v>0.72289999999999999</v>
      </c>
      <c r="F1243" s="125">
        <v>5.92</v>
      </c>
      <c r="G1243" s="125">
        <v>187.67</v>
      </c>
      <c r="H1243" s="133">
        <f t="shared" ref="H1243" si="1026">F1243*H$7</f>
        <v>14.6093168</v>
      </c>
      <c r="I1243" s="133">
        <f t="shared" si="1023"/>
        <v>573.81979199999989</v>
      </c>
      <c r="J1243" s="134"/>
      <c r="K1243" s="125"/>
      <c r="L1243" s="125"/>
      <c r="M1243" s="125"/>
      <c r="N1243" s="125"/>
      <c r="O1243" s="133"/>
      <c r="P1243" s="133">
        <f t="shared" si="1024"/>
        <v>588.42910879999988</v>
      </c>
      <c r="Q1243" s="133"/>
      <c r="R1243" s="133">
        <f t="shared" si="1025"/>
        <v>425.37540275151991</v>
      </c>
    </row>
    <row r="1244" spans="1:18" ht="36">
      <c r="A1244" s="126">
        <v>5</v>
      </c>
      <c r="B1244" s="135" t="s">
        <v>115</v>
      </c>
      <c r="C1244" s="124" t="s">
        <v>395</v>
      </c>
      <c r="D1244" s="136" t="s">
        <v>114</v>
      </c>
      <c r="E1244" s="137">
        <v>1409.6</v>
      </c>
      <c r="F1244" s="126"/>
      <c r="G1244" s="126">
        <v>0.5</v>
      </c>
      <c r="H1244" s="133"/>
      <c r="I1244" s="133">
        <f t="shared" si="1023"/>
        <v>1.5287999999999999</v>
      </c>
      <c r="J1244" s="124"/>
      <c r="K1244" s="126"/>
      <c r="L1244" s="127"/>
      <c r="M1244" s="125"/>
      <c r="N1244" s="125"/>
      <c r="O1244" s="138"/>
      <c r="P1244" s="139">
        <f t="shared" si="1024"/>
        <v>1.5287999999999999</v>
      </c>
      <c r="Q1244" s="138"/>
      <c r="R1244" s="138">
        <f t="shared" si="1025"/>
        <v>2154.9964799999998</v>
      </c>
    </row>
    <row r="1245" spans="1:18" ht="36">
      <c r="A1245" s="126">
        <v>6</v>
      </c>
      <c r="B1245" s="135" t="s">
        <v>116</v>
      </c>
      <c r="C1245" s="150" t="s">
        <v>290</v>
      </c>
      <c r="D1245" s="126" t="s">
        <v>118</v>
      </c>
      <c r="E1245" s="159">
        <v>30.12</v>
      </c>
      <c r="F1245" s="126"/>
      <c r="G1245" s="126">
        <v>9.4</v>
      </c>
      <c r="H1245" s="138"/>
      <c r="I1245" s="138">
        <f t="shared" si="1023"/>
        <v>28.741440000000001</v>
      </c>
      <c r="J1245" s="123"/>
      <c r="K1245" s="126"/>
      <c r="L1245" s="125"/>
      <c r="M1245" s="125"/>
      <c r="N1245" s="125"/>
      <c r="O1245" s="138"/>
      <c r="P1245" s="138">
        <f t="shared" si="1024"/>
        <v>28.741440000000001</v>
      </c>
      <c r="Q1245" s="138"/>
      <c r="R1245" s="138">
        <f t="shared" si="1025"/>
        <v>865.69217280000009</v>
      </c>
    </row>
    <row r="1246" spans="1:18" ht="54">
      <c r="A1246" s="272">
        <v>7</v>
      </c>
      <c r="B1246" s="272" t="s">
        <v>263</v>
      </c>
      <c r="C1246" s="210" t="s">
        <v>275</v>
      </c>
      <c r="D1246" s="272" t="s">
        <v>169</v>
      </c>
      <c r="E1246" s="272">
        <v>1506</v>
      </c>
      <c r="F1246" s="272">
        <v>0.59199999999999997</v>
      </c>
      <c r="G1246" s="272">
        <v>7.1000000000000004E-3</v>
      </c>
      <c r="H1246" s="226">
        <f t="shared" ref="H1246" si="1027">F1246*H$7</f>
        <v>1.4609316799999998</v>
      </c>
      <c r="I1246" s="226">
        <f t="shared" si="1023"/>
        <v>2.1708959999999999E-2</v>
      </c>
      <c r="J1246" s="124" t="s">
        <v>276</v>
      </c>
      <c r="K1246" s="140" t="s">
        <v>169</v>
      </c>
      <c r="L1246" s="125" t="s">
        <v>278</v>
      </c>
      <c r="M1246" s="144">
        <v>1</v>
      </c>
      <c r="N1246" s="125">
        <v>5.75</v>
      </c>
      <c r="O1246" s="227">
        <f>((N1246*M1246)+(N1247*M1247)/1.02+(N1248*M1248))*O$7</f>
        <v>8.0614618122352937</v>
      </c>
      <c r="P1246" s="226">
        <f t="shared" si="1024"/>
        <v>9.5441024522352933</v>
      </c>
      <c r="Q1246" s="226">
        <f t="shared" ref="Q1246" si="1028">O1246*E1246</f>
        <v>12140.561489226353</v>
      </c>
      <c r="R1246" s="226">
        <f t="shared" si="1025"/>
        <v>14373.418293066352</v>
      </c>
    </row>
    <row r="1247" spans="1:18" ht="18">
      <c r="A1247" s="272"/>
      <c r="B1247" s="272"/>
      <c r="C1247" s="210"/>
      <c r="D1247" s="272"/>
      <c r="E1247" s="272"/>
      <c r="F1247" s="272"/>
      <c r="G1247" s="272"/>
      <c r="H1247" s="226"/>
      <c r="I1247" s="226"/>
      <c r="J1247" s="124" t="s">
        <v>170</v>
      </c>
      <c r="K1247" s="126" t="s">
        <v>245</v>
      </c>
      <c r="L1247" s="125" t="s">
        <v>224</v>
      </c>
      <c r="M1247" s="144">
        <v>3.9E-2</v>
      </c>
      <c r="N1247" s="125">
        <v>29.93</v>
      </c>
      <c r="O1247" s="227"/>
      <c r="P1247" s="226"/>
      <c r="Q1247" s="226"/>
      <c r="R1247" s="226"/>
    </row>
    <row r="1248" spans="1:18" ht="18">
      <c r="A1248" s="272"/>
      <c r="B1248" s="272"/>
      <c r="C1248" s="210"/>
      <c r="D1248" s="272"/>
      <c r="E1248" s="272"/>
      <c r="F1248" s="272"/>
      <c r="G1248" s="272"/>
      <c r="H1248" s="226"/>
      <c r="I1248" s="226"/>
      <c r="J1248" s="124" t="s">
        <v>136</v>
      </c>
      <c r="K1248" s="126" t="s">
        <v>245</v>
      </c>
      <c r="L1248" s="147" t="s">
        <v>191</v>
      </c>
      <c r="M1248" s="144">
        <v>5.9999999999999995E-4</v>
      </c>
      <c r="N1248" s="125">
        <v>26</v>
      </c>
      <c r="O1248" s="227"/>
      <c r="P1248" s="226"/>
      <c r="Q1248" s="226"/>
      <c r="R1248" s="226"/>
    </row>
    <row r="1249" spans="1:18" ht="18">
      <c r="A1249" s="223">
        <v>8</v>
      </c>
      <c r="B1249" s="224" t="s">
        <v>269</v>
      </c>
      <c r="C1249" s="210" t="s">
        <v>282</v>
      </c>
      <c r="D1249" s="223" t="s">
        <v>245</v>
      </c>
      <c r="E1249" s="274">
        <f>1506*0.1*0.2</f>
        <v>30.12</v>
      </c>
      <c r="F1249" s="223">
        <v>3.12</v>
      </c>
      <c r="G1249" s="223">
        <v>1.27</v>
      </c>
      <c r="H1249" s="226">
        <f t="shared" ref="H1249" si="1029">F1249*H$7</f>
        <v>7.6995047999999997</v>
      </c>
      <c r="I1249" s="226">
        <f>G1249*I$7</f>
        <v>3.8831519999999999</v>
      </c>
      <c r="J1249" s="124" t="s">
        <v>170</v>
      </c>
      <c r="K1249" s="126" t="s">
        <v>129</v>
      </c>
      <c r="L1249" s="125" t="s">
        <v>224</v>
      </c>
      <c r="M1249" s="125">
        <v>1.0149999999999999</v>
      </c>
      <c r="N1249" s="125">
        <v>29.93</v>
      </c>
      <c r="O1249" s="227">
        <f>((N1249*M1249)/1.02+(N1250*M1250)+(N1251*M1251)+(N1252*M1252)+(N1253*M1253))*O$7</f>
        <v>45.125966891764698</v>
      </c>
      <c r="P1249" s="226">
        <f t="shared" ref="P1249" si="1030">H1249+I1249+O1249</f>
        <v>56.7086236917647</v>
      </c>
      <c r="Q1249" s="226">
        <f>O1249*E1249</f>
        <v>1359.1941227799527</v>
      </c>
      <c r="R1249" s="226">
        <f t="shared" ref="R1249" si="1031">P1249*E1249</f>
        <v>1708.0637455959529</v>
      </c>
    </row>
    <row r="1250" spans="1:18" ht="18">
      <c r="A1250" s="223"/>
      <c r="B1250" s="224"/>
      <c r="C1250" s="210"/>
      <c r="D1250" s="223"/>
      <c r="E1250" s="274"/>
      <c r="F1250" s="223"/>
      <c r="G1250" s="223"/>
      <c r="H1250" s="226"/>
      <c r="I1250" s="226"/>
      <c r="J1250" s="124" t="s">
        <v>141</v>
      </c>
      <c r="K1250" s="126" t="s">
        <v>270</v>
      </c>
      <c r="L1250" s="126"/>
      <c r="M1250" s="125">
        <v>0.92</v>
      </c>
      <c r="N1250" s="126">
        <v>3.5</v>
      </c>
      <c r="O1250" s="227"/>
      <c r="P1250" s="226"/>
      <c r="Q1250" s="226"/>
      <c r="R1250" s="226"/>
    </row>
    <row r="1251" spans="1:18" ht="18">
      <c r="A1251" s="223"/>
      <c r="B1251" s="224"/>
      <c r="C1251" s="210"/>
      <c r="D1251" s="223"/>
      <c r="E1251" s="274"/>
      <c r="F1251" s="223"/>
      <c r="G1251" s="223"/>
      <c r="H1251" s="226"/>
      <c r="I1251" s="226"/>
      <c r="J1251" s="124" t="s">
        <v>143</v>
      </c>
      <c r="K1251" s="126" t="s">
        <v>245</v>
      </c>
      <c r="L1251" s="127" t="s">
        <v>225</v>
      </c>
      <c r="M1251" s="125">
        <v>2.7799999999999998E-2</v>
      </c>
      <c r="N1251" s="125">
        <v>125</v>
      </c>
      <c r="O1251" s="227"/>
      <c r="P1251" s="226"/>
      <c r="Q1251" s="226"/>
      <c r="R1251" s="226"/>
    </row>
    <row r="1252" spans="1:18" ht="18">
      <c r="A1252" s="223"/>
      <c r="B1252" s="224"/>
      <c r="C1252" s="210"/>
      <c r="D1252" s="223"/>
      <c r="E1252" s="274"/>
      <c r="F1252" s="223"/>
      <c r="G1252" s="223"/>
      <c r="H1252" s="226"/>
      <c r="I1252" s="226"/>
      <c r="J1252" s="124" t="s">
        <v>144</v>
      </c>
      <c r="K1252" s="126" t="s">
        <v>145</v>
      </c>
      <c r="L1252" s="127" t="s">
        <v>230</v>
      </c>
      <c r="M1252" s="125">
        <v>0.9</v>
      </c>
      <c r="N1252" s="125">
        <v>1</v>
      </c>
      <c r="O1252" s="227"/>
      <c r="P1252" s="226"/>
      <c r="Q1252" s="226"/>
      <c r="R1252" s="226"/>
    </row>
    <row r="1253" spans="1:18" ht="18">
      <c r="A1253" s="223"/>
      <c r="B1253" s="224"/>
      <c r="C1253" s="210"/>
      <c r="D1253" s="223"/>
      <c r="E1253" s="274"/>
      <c r="F1253" s="223"/>
      <c r="G1253" s="223"/>
      <c r="H1253" s="226"/>
      <c r="I1253" s="226"/>
      <c r="J1253" s="124" t="s">
        <v>271</v>
      </c>
      <c r="K1253" s="126" t="s">
        <v>145</v>
      </c>
      <c r="L1253" s="125" t="s">
        <v>279</v>
      </c>
      <c r="M1253" s="125">
        <v>1.4</v>
      </c>
      <c r="N1253" s="125">
        <v>0.93</v>
      </c>
      <c r="O1253" s="227"/>
      <c r="P1253" s="226"/>
      <c r="Q1253" s="226"/>
      <c r="R1253" s="226"/>
    </row>
    <row r="1254" spans="1:18" ht="29.25" customHeight="1">
      <c r="A1254" s="223">
        <v>9</v>
      </c>
      <c r="B1254" s="224" t="s">
        <v>250</v>
      </c>
      <c r="C1254" s="210" t="s">
        <v>264</v>
      </c>
      <c r="D1254" s="223" t="s">
        <v>245</v>
      </c>
      <c r="E1254" s="223">
        <f>2564*0.12</f>
        <v>307.68</v>
      </c>
      <c r="F1254" s="223">
        <v>0.08</v>
      </c>
      <c r="G1254" s="223">
        <v>0.26</v>
      </c>
      <c r="H1254" s="226">
        <f t="shared" ref="H1254" si="1032">F1254*H$7</f>
        <v>0.19742319999999999</v>
      </c>
      <c r="I1254" s="226">
        <f t="shared" ref="I1254" si="1033">G1254*I$7</f>
        <v>0.79497600000000002</v>
      </c>
      <c r="J1254" s="124" t="s">
        <v>147</v>
      </c>
      <c r="K1254" s="126" t="s">
        <v>245</v>
      </c>
      <c r="L1254" s="125" t="s">
        <v>228</v>
      </c>
      <c r="M1254" s="125">
        <v>1.46</v>
      </c>
      <c r="N1254" s="125">
        <v>6</v>
      </c>
      <c r="O1254" s="226">
        <f>((N1254*M1254)+(N1255*M1255))*O$7</f>
        <v>10.236099359999999</v>
      </c>
      <c r="P1254" s="226">
        <f t="shared" ref="P1254" si="1034">H1254+I1254+O1254</f>
        <v>11.228498559999998</v>
      </c>
      <c r="Q1254" s="226">
        <f t="shared" ref="Q1254" si="1035">O1254*E1254</f>
        <v>3149.4430510847997</v>
      </c>
      <c r="R1254" s="226">
        <f t="shared" ref="R1254" si="1036">P1254*E1254</f>
        <v>3454.7844369407994</v>
      </c>
    </row>
    <row r="1255" spans="1:18" ht="28.5" customHeight="1">
      <c r="A1255" s="223"/>
      <c r="B1255" s="224"/>
      <c r="C1255" s="210"/>
      <c r="D1255" s="223"/>
      <c r="E1255" s="223"/>
      <c r="F1255" s="223"/>
      <c r="G1255" s="223"/>
      <c r="H1255" s="226"/>
      <c r="I1255" s="226"/>
      <c r="J1255" s="124" t="s">
        <v>126</v>
      </c>
      <c r="K1255" s="126" t="s">
        <v>245</v>
      </c>
      <c r="L1255" s="145"/>
      <c r="M1255" s="125">
        <v>7.0000000000000007E-2</v>
      </c>
      <c r="N1255" s="125">
        <v>0.2</v>
      </c>
      <c r="O1255" s="226"/>
      <c r="P1255" s="226"/>
      <c r="Q1255" s="226"/>
      <c r="R1255" s="226"/>
    </row>
    <row r="1256" spans="1:18" ht="36">
      <c r="A1256" s="223">
        <v>10</v>
      </c>
      <c r="B1256" s="224" t="s">
        <v>265</v>
      </c>
      <c r="C1256" s="210" t="s">
        <v>308</v>
      </c>
      <c r="D1256" s="223" t="s">
        <v>266</v>
      </c>
      <c r="E1256" s="226">
        <v>25.64</v>
      </c>
      <c r="F1256" s="223">
        <v>0.82299999999999995</v>
      </c>
      <c r="G1256" s="223"/>
      <c r="H1256" s="226">
        <f t="shared" ref="H1256" si="1037">F1256*H$7</f>
        <v>2.0309911699999996</v>
      </c>
      <c r="I1256" s="226"/>
      <c r="J1256" s="124" t="s">
        <v>267</v>
      </c>
      <c r="K1256" s="126" t="s">
        <v>114</v>
      </c>
      <c r="L1256" s="125" t="s">
        <v>277</v>
      </c>
      <c r="M1256" s="125">
        <v>7.14</v>
      </c>
      <c r="N1256" s="125">
        <v>28</v>
      </c>
      <c r="O1256" s="226">
        <f>((N1256*M1256)/1.02+(N1257*M1257))*O$7</f>
        <v>232.06802879999992</v>
      </c>
      <c r="P1256" s="226">
        <f t="shared" ref="P1256" si="1038">H1256+I1256+O1256</f>
        <v>234.09901996999992</v>
      </c>
      <c r="Q1256" s="226">
        <f t="shared" ref="Q1256" si="1039">O1256*E1256</f>
        <v>5950.2242584319984</v>
      </c>
      <c r="R1256" s="226">
        <f t="shared" ref="R1256" si="1040">P1256*E1256</f>
        <v>6002.2988720307976</v>
      </c>
    </row>
    <row r="1257" spans="1:18" ht="18">
      <c r="A1257" s="223"/>
      <c r="B1257" s="224"/>
      <c r="C1257" s="210"/>
      <c r="D1257" s="223"/>
      <c r="E1257" s="226"/>
      <c r="F1257" s="223"/>
      <c r="G1257" s="223"/>
      <c r="H1257" s="226"/>
      <c r="I1257" s="226"/>
      <c r="J1257" s="124" t="s">
        <v>130</v>
      </c>
      <c r="K1257" s="126" t="s">
        <v>245</v>
      </c>
      <c r="L1257" s="127" t="s">
        <v>268</v>
      </c>
      <c r="M1257" s="125">
        <v>0.5</v>
      </c>
      <c r="N1257" s="125">
        <v>5.84</v>
      </c>
      <c r="O1257" s="226"/>
      <c r="P1257" s="226"/>
      <c r="Q1257" s="226"/>
      <c r="R1257" s="226"/>
    </row>
    <row r="1258" spans="1:18" ht="54">
      <c r="A1258" s="272">
        <v>11</v>
      </c>
      <c r="B1258" s="272" t="s">
        <v>272</v>
      </c>
      <c r="C1258" s="210" t="s">
        <v>273</v>
      </c>
      <c r="D1258" s="272" t="s">
        <v>169</v>
      </c>
      <c r="E1258" s="272">
        <v>57.6</v>
      </c>
      <c r="F1258" s="272">
        <v>0.59199999999999997</v>
      </c>
      <c r="G1258" s="272">
        <v>7.1000000000000004E-3</v>
      </c>
      <c r="H1258" s="226">
        <f>F1258*H$7</f>
        <v>1.4609316799999998</v>
      </c>
      <c r="I1258" s="226">
        <f>G1258*I$7</f>
        <v>2.1708959999999999E-2</v>
      </c>
      <c r="J1258" s="124" t="s">
        <v>274</v>
      </c>
      <c r="K1258" s="140" t="s">
        <v>169</v>
      </c>
      <c r="L1258" s="125"/>
      <c r="M1258" s="144">
        <v>1</v>
      </c>
      <c r="N1258" s="125">
        <v>4</v>
      </c>
      <c r="O1258" s="226">
        <f>((M1258*N1258)+(M1259*N1259)/1.02+(M1260*N1260))*O$7</f>
        <v>6.0198418122352946</v>
      </c>
      <c r="P1258" s="273">
        <f>O1258+H1258+I1258</f>
        <v>7.5024824522352942</v>
      </c>
      <c r="Q1258" s="273">
        <f>O1258*E1258</f>
        <v>346.74288838475297</v>
      </c>
      <c r="R1258" s="273">
        <f t="shared" ref="R1258" si="1041">P1258*E1258</f>
        <v>432.14298924875294</v>
      </c>
    </row>
    <row r="1259" spans="1:18" ht="18">
      <c r="A1259" s="272"/>
      <c r="B1259" s="272"/>
      <c r="C1259" s="210"/>
      <c r="D1259" s="272"/>
      <c r="E1259" s="272"/>
      <c r="F1259" s="272"/>
      <c r="G1259" s="272"/>
      <c r="H1259" s="226"/>
      <c r="I1259" s="226"/>
      <c r="J1259" s="124" t="s">
        <v>170</v>
      </c>
      <c r="K1259" s="146" t="s">
        <v>129</v>
      </c>
      <c r="L1259" s="144" t="s">
        <v>224</v>
      </c>
      <c r="M1259" s="144">
        <v>3.9E-2</v>
      </c>
      <c r="N1259" s="125">
        <v>29.93</v>
      </c>
      <c r="O1259" s="226"/>
      <c r="P1259" s="273"/>
      <c r="Q1259" s="273"/>
      <c r="R1259" s="273"/>
    </row>
    <row r="1260" spans="1:18" ht="18">
      <c r="A1260" s="272"/>
      <c r="B1260" s="272"/>
      <c r="C1260" s="210"/>
      <c r="D1260" s="272"/>
      <c r="E1260" s="272"/>
      <c r="F1260" s="272"/>
      <c r="G1260" s="272"/>
      <c r="H1260" s="226"/>
      <c r="I1260" s="226"/>
      <c r="J1260" s="124" t="s">
        <v>136</v>
      </c>
      <c r="K1260" s="146" t="s">
        <v>129</v>
      </c>
      <c r="L1260" s="147" t="s">
        <v>191</v>
      </c>
      <c r="M1260" s="144">
        <v>5.9999999999999995E-4</v>
      </c>
      <c r="N1260" s="125">
        <v>26</v>
      </c>
      <c r="O1260" s="226"/>
      <c r="P1260" s="273"/>
      <c r="Q1260" s="273"/>
      <c r="R1260" s="273"/>
    </row>
    <row r="1261" spans="1:18" ht="18">
      <c r="A1261" s="85" t="s">
        <v>214</v>
      </c>
      <c r="B1261" s="85"/>
      <c r="C1261" s="85" t="s">
        <v>293</v>
      </c>
      <c r="D1261" s="85"/>
      <c r="E1261" s="85"/>
      <c r="F1261" s="85"/>
      <c r="G1261" s="85"/>
      <c r="H1261" s="85"/>
      <c r="I1261" s="85"/>
      <c r="J1261" s="85"/>
      <c r="K1261" s="85"/>
      <c r="L1261" s="85"/>
      <c r="M1261" s="85"/>
      <c r="N1261" s="85"/>
      <c r="O1261" s="85"/>
      <c r="P1261" s="85"/>
      <c r="Q1261" s="85"/>
      <c r="R1261" s="85"/>
    </row>
    <row r="1262" spans="1:18" ht="18">
      <c r="A1262" s="237">
        <v>1</v>
      </c>
      <c r="B1262" s="239" t="s">
        <v>250</v>
      </c>
      <c r="C1262" s="232" t="s">
        <v>294</v>
      </c>
      <c r="D1262" s="237" t="s">
        <v>245</v>
      </c>
      <c r="E1262" s="237">
        <f>448*0.1</f>
        <v>44.800000000000004</v>
      </c>
      <c r="F1262" s="237">
        <v>0.08</v>
      </c>
      <c r="G1262" s="237">
        <v>0.26</v>
      </c>
      <c r="H1262" s="243">
        <f>F1262*H$7</f>
        <v>0.19742319999999999</v>
      </c>
      <c r="I1262" s="243">
        <f>G1262*I$7</f>
        <v>0.79497600000000002</v>
      </c>
      <c r="J1262" s="124" t="s">
        <v>147</v>
      </c>
      <c r="K1262" s="126" t="s">
        <v>245</v>
      </c>
      <c r="L1262" s="126" t="s">
        <v>228</v>
      </c>
      <c r="M1262" s="126">
        <v>1.22</v>
      </c>
      <c r="N1262" s="126">
        <v>6</v>
      </c>
      <c r="O1262" s="221">
        <f>((N1262*M1262)+(N1263*M1263))*O$7</f>
        <v>8.5561377600000004</v>
      </c>
      <c r="P1262" s="221">
        <f t="shared" ref="P1262" si="1042">H1262+I1262+O1262</f>
        <v>9.5485369599999999</v>
      </c>
      <c r="Q1262" s="221">
        <f t="shared" ref="Q1262" si="1043">O1262*E1262</f>
        <v>383.31497164800004</v>
      </c>
      <c r="R1262" s="221">
        <f t="shared" ref="R1262" si="1044">P1262*E1262</f>
        <v>427.77445580800003</v>
      </c>
    </row>
    <row r="1263" spans="1:18" ht="18">
      <c r="A1263" s="238"/>
      <c r="B1263" s="240"/>
      <c r="C1263" s="241"/>
      <c r="D1263" s="238"/>
      <c r="E1263" s="238"/>
      <c r="F1263" s="238"/>
      <c r="G1263" s="238"/>
      <c r="H1263" s="244"/>
      <c r="I1263" s="244"/>
      <c r="J1263" s="124" t="s">
        <v>126</v>
      </c>
      <c r="K1263" s="126" t="s">
        <v>245</v>
      </c>
      <c r="L1263" s="142"/>
      <c r="M1263" s="126">
        <v>7.0000000000000007E-2</v>
      </c>
      <c r="N1263" s="126">
        <v>0.2</v>
      </c>
      <c r="O1263" s="245"/>
      <c r="P1263" s="245"/>
      <c r="Q1263" s="245"/>
      <c r="R1263" s="245"/>
    </row>
    <row r="1264" spans="1:18" ht="18">
      <c r="A1264" s="223">
        <v>2</v>
      </c>
      <c r="B1264" s="269" t="s">
        <v>295</v>
      </c>
      <c r="C1264" s="232" t="s">
        <v>296</v>
      </c>
      <c r="D1264" s="237" t="s">
        <v>266</v>
      </c>
      <c r="E1264" s="221">
        <v>4.4800000000000004</v>
      </c>
      <c r="F1264" s="237">
        <v>1.74</v>
      </c>
      <c r="G1264" s="237">
        <v>11.06</v>
      </c>
      <c r="H1264" s="221">
        <f>F1264*H$7</f>
        <v>4.2939546000000002</v>
      </c>
      <c r="I1264" s="221">
        <f t="shared" ref="I1264" si="1045">G1264*I$7</f>
        <v>33.817056000000001</v>
      </c>
      <c r="J1264" s="124" t="s">
        <v>121</v>
      </c>
      <c r="K1264" s="126" t="s">
        <v>245</v>
      </c>
      <c r="L1264" s="125" t="s">
        <v>297</v>
      </c>
      <c r="M1264" s="125">
        <v>15.12</v>
      </c>
      <c r="N1264" s="125">
        <v>4</v>
      </c>
      <c r="O1264" s="250">
        <f>((N1264*M1264)+(N1265*M1265)+(N1266*M1266))*O$7</f>
        <v>78.258211199999977</v>
      </c>
      <c r="P1264" s="221">
        <f t="shared" ref="P1264" si="1046">H1264+I1264+O1264</f>
        <v>116.36922179999998</v>
      </c>
      <c r="Q1264" s="221">
        <f t="shared" ref="Q1264" si="1047">O1264*E1264</f>
        <v>350.59678617599991</v>
      </c>
      <c r="R1264" s="221">
        <f t="shared" ref="R1264" si="1048">P1264*E1264</f>
        <v>521.33411366399991</v>
      </c>
    </row>
    <row r="1265" spans="1:18" ht="18">
      <c r="A1265" s="261"/>
      <c r="B1265" s="270"/>
      <c r="C1265" s="249"/>
      <c r="D1265" s="261"/>
      <c r="E1265" s="222"/>
      <c r="F1265" s="261"/>
      <c r="G1265" s="261"/>
      <c r="H1265" s="222"/>
      <c r="I1265" s="222"/>
      <c r="J1265" s="124" t="s">
        <v>124</v>
      </c>
      <c r="K1265" s="126" t="s">
        <v>245</v>
      </c>
      <c r="L1265" s="125" t="s">
        <v>125</v>
      </c>
      <c r="M1265" s="125">
        <v>1.5</v>
      </c>
      <c r="N1265" s="125">
        <v>4</v>
      </c>
      <c r="O1265" s="251"/>
      <c r="P1265" s="222"/>
      <c r="Q1265" s="222"/>
      <c r="R1265" s="222"/>
    </row>
    <row r="1266" spans="1:18" ht="18">
      <c r="A1266" s="238"/>
      <c r="B1266" s="271"/>
      <c r="C1266" s="241"/>
      <c r="D1266" s="238"/>
      <c r="E1266" s="245"/>
      <c r="F1266" s="238"/>
      <c r="G1266" s="238"/>
      <c r="H1266" s="245"/>
      <c r="I1266" s="245"/>
      <c r="J1266" s="124" t="s">
        <v>126</v>
      </c>
      <c r="K1266" s="126" t="s">
        <v>245</v>
      </c>
      <c r="L1266" s="160"/>
      <c r="M1266" s="125">
        <v>3</v>
      </c>
      <c r="N1266" s="125">
        <v>0.2</v>
      </c>
      <c r="O1266" s="252"/>
      <c r="P1266" s="245"/>
      <c r="Q1266" s="245"/>
      <c r="R1266" s="245"/>
    </row>
    <row r="1267" spans="1:18" ht="36">
      <c r="A1267" s="125">
        <v>3</v>
      </c>
      <c r="B1267" s="125" t="s">
        <v>298</v>
      </c>
      <c r="C1267" s="152" t="s">
        <v>299</v>
      </c>
      <c r="D1267" s="125" t="s">
        <v>114</v>
      </c>
      <c r="E1267" s="161">
        <f>(4.12*448)/1000</f>
        <v>1.8457600000000001</v>
      </c>
      <c r="F1267" s="125"/>
      <c r="G1267" s="125">
        <v>2.2000000000000002</v>
      </c>
      <c r="H1267" s="133"/>
      <c r="I1267" s="138">
        <f t="shared" ref="I1267" si="1049">G1267*I$7</f>
        <v>6.7267200000000003</v>
      </c>
      <c r="J1267" s="152" t="s">
        <v>158</v>
      </c>
      <c r="K1267" s="125" t="s">
        <v>114</v>
      </c>
      <c r="L1267" s="125" t="s">
        <v>192</v>
      </c>
      <c r="M1267" s="133">
        <v>1.03</v>
      </c>
      <c r="N1267" s="125">
        <v>165</v>
      </c>
      <c r="O1267" s="133">
        <f>N1267*M1267*O$7</f>
        <v>198.27046799999999</v>
      </c>
      <c r="P1267" s="133">
        <f t="shared" ref="P1267:P1268" si="1050">H1267+I1267+O1267</f>
        <v>204.99718799999999</v>
      </c>
      <c r="Q1267" s="133">
        <f t="shared" ref="Q1267:Q1268" si="1051">O1267*E1267</f>
        <v>365.95969901568003</v>
      </c>
      <c r="R1267" s="133">
        <f t="shared" ref="R1267:R1268" si="1052">P1267*E1267</f>
        <v>378.37560972288003</v>
      </c>
    </row>
    <row r="1268" spans="1:18" ht="72">
      <c r="A1268" s="125">
        <v>4</v>
      </c>
      <c r="B1268" s="144" t="s">
        <v>300</v>
      </c>
      <c r="C1268" s="152" t="s">
        <v>301</v>
      </c>
      <c r="D1268" s="125" t="s">
        <v>266</v>
      </c>
      <c r="E1268" s="133">
        <v>4.4800000000000004</v>
      </c>
      <c r="F1268" s="125">
        <f>2.08+0.006</f>
        <v>2.0859999999999999</v>
      </c>
      <c r="G1268" s="125">
        <v>4.74</v>
      </c>
      <c r="H1268" s="138">
        <f t="shared" ref="H1268" si="1053">F1268*H$7</f>
        <v>5.1478099399999993</v>
      </c>
      <c r="I1268" s="138">
        <f>G1268*I$7</f>
        <v>14.493024</v>
      </c>
      <c r="J1268" s="152" t="s">
        <v>302</v>
      </c>
      <c r="K1268" s="125" t="s">
        <v>114</v>
      </c>
      <c r="L1268" s="125" t="s">
        <v>303</v>
      </c>
      <c r="M1268" s="133">
        <v>12.21</v>
      </c>
      <c r="N1268" s="125">
        <v>27</v>
      </c>
      <c r="O1268" s="133">
        <f>N1268*M1268*O$7/1.02</f>
        <v>377.06491058823525</v>
      </c>
      <c r="P1268" s="133">
        <f t="shared" si="1050"/>
        <v>396.70574452823524</v>
      </c>
      <c r="Q1268" s="133">
        <f t="shared" si="1051"/>
        <v>1689.2507994352941</v>
      </c>
      <c r="R1268" s="133">
        <f t="shared" si="1052"/>
        <v>1777.241735486494</v>
      </c>
    </row>
    <row r="1269" spans="1:18" ht="18">
      <c r="A1269" s="85" t="s">
        <v>215</v>
      </c>
      <c r="B1269" s="85"/>
      <c r="C1269" s="85" t="s">
        <v>210</v>
      </c>
      <c r="D1269" s="85"/>
      <c r="E1269" s="85"/>
      <c r="F1269" s="85"/>
      <c r="G1269" s="85"/>
      <c r="H1269" s="85"/>
      <c r="I1269" s="85"/>
      <c r="J1269" s="85"/>
      <c r="K1269" s="85"/>
      <c r="L1269" s="85"/>
      <c r="M1269" s="85"/>
      <c r="N1269" s="85"/>
      <c r="O1269" s="85"/>
      <c r="P1269" s="85"/>
      <c r="Q1269" s="85"/>
      <c r="R1269" s="85"/>
    </row>
    <row r="1270" spans="1:18" ht="18">
      <c r="A1270" s="208">
        <v>1</v>
      </c>
      <c r="B1270" s="209" t="s">
        <v>201</v>
      </c>
      <c r="C1270" s="210" t="s">
        <v>307</v>
      </c>
      <c r="D1270" s="208" t="s">
        <v>122</v>
      </c>
      <c r="E1270" s="281">
        <v>3.4</v>
      </c>
      <c r="F1270" s="208">
        <v>4.49</v>
      </c>
      <c r="G1270" s="208">
        <v>1.23</v>
      </c>
      <c r="H1270" s="212">
        <f t="shared" ref="H1270" si="1054">F1270*H$7</f>
        <v>11.0803771</v>
      </c>
      <c r="I1270" s="212">
        <f>G1270*I$7</f>
        <v>3.7608479999999997</v>
      </c>
      <c r="J1270" s="124" t="s">
        <v>170</v>
      </c>
      <c r="K1270" s="6" t="s">
        <v>122</v>
      </c>
      <c r="L1270" s="125" t="s">
        <v>224</v>
      </c>
      <c r="M1270" s="8">
        <v>1.0149999999999999</v>
      </c>
      <c r="N1270" s="95">
        <v>29.93</v>
      </c>
      <c r="O1270" s="275">
        <f>((N1270*M1270)/1.02+(N1271*M1271)+(N1272*M1272))*O$7</f>
        <v>45.747786011764703</v>
      </c>
      <c r="P1270" s="212">
        <f>H1270+I1270+O1270</f>
        <v>60.589011111764705</v>
      </c>
      <c r="Q1270" s="212">
        <f>O1270*E1270</f>
        <v>155.54247243999998</v>
      </c>
      <c r="R1270" s="212">
        <f>P1270*E1270</f>
        <v>206.00263777999999</v>
      </c>
    </row>
    <row r="1271" spans="1:18" ht="18">
      <c r="A1271" s="208"/>
      <c r="B1271" s="209"/>
      <c r="C1271" s="211"/>
      <c r="D1271" s="208"/>
      <c r="E1271" s="281"/>
      <c r="F1271" s="208"/>
      <c r="G1271" s="208"/>
      <c r="H1271" s="212"/>
      <c r="I1271" s="212"/>
      <c r="J1271" s="88" t="s">
        <v>141</v>
      </c>
      <c r="K1271" s="6" t="s">
        <v>202</v>
      </c>
      <c r="L1271" s="8"/>
      <c r="M1271" s="8">
        <v>1.28</v>
      </c>
      <c r="N1271" s="8">
        <v>3.5</v>
      </c>
      <c r="O1271" s="275"/>
      <c r="P1271" s="212"/>
      <c r="Q1271" s="212"/>
      <c r="R1271" s="212"/>
    </row>
    <row r="1272" spans="1:18" ht="18">
      <c r="A1272" s="208"/>
      <c r="B1272" s="209"/>
      <c r="C1272" s="211"/>
      <c r="D1272" s="208"/>
      <c r="E1272" s="281"/>
      <c r="F1272" s="208"/>
      <c r="G1272" s="208"/>
      <c r="H1272" s="212"/>
      <c r="I1272" s="212"/>
      <c r="J1272" s="88" t="s">
        <v>143</v>
      </c>
      <c r="K1272" s="6" t="s">
        <v>122</v>
      </c>
      <c r="L1272" s="127" t="s">
        <v>225</v>
      </c>
      <c r="M1272" s="8">
        <v>3.9600000000000003E-2</v>
      </c>
      <c r="N1272" s="125">
        <v>125</v>
      </c>
      <c r="O1272" s="275"/>
      <c r="P1272" s="212"/>
      <c r="Q1272" s="212"/>
      <c r="R1272" s="212"/>
    </row>
    <row r="1273" spans="1:18" ht="54">
      <c r="A1273" s="6">
        <v>2</v>
      </c>
      <c r="B1273" s="6" t="s">
        <v>203</v>
      </c>
      <c r="C1273" s="151" t="s">
        <v>209</v>
      </c>
      <c r="D1273" s="6" t="s">
        <v>122</v>
      </c>
      <c r="E1273" s="165">
        <v>5</v>
      </c>
      <c r="F1273" s="6">
        <v>4.4000000000000004</v>
      </c>
      <c r="G1273" s="6">
        <v>4.3</v>
      </c>
      <c r="H1273" s="12">
        <f t="shared" ref="H1273:H1274" si="1055">F1273*H$7</f>
        <v>10.858276</v>
      </c>
      <c r="I1273" s="12">
        <f>G1273*I$7</f>
        <v>13.147679999999999</v>
      </c>
      <c r="J1273" s="88"/>
      <c r="K1273" s="6"/>
      <c r="L1273" s="6"/>
      <c r="M1273" s="6"/>
      <c r="N1273" s="6"/>
      <c r="O1273" s="12"/>
      <c r="P1273" s="12">
        <f>H1273+I1273+O1273</f>
        <v>24.005955999999998</v>
      </c>
      <c r="Q1273" s="12"/>
      <c r="R1273" s="12">
        <f>P1273*E1273</f>
        <v>120.02977999999999</v>
      </c>
    </row>
    <row r="1274" spans="1:18" ht="18">
      <c r="A1274" s="6">
        <v>3</v>
      </c>
      <c r="B1274" s="6" t="s">
        <v>162</v>
      </c>
      <c r="C1274" s="124" t="s">
        <v>204</v>
      </c>
      <c r="D1274" s="6" t="s">
        <v>114</v>
      </c>
      <c r="E1274" s="119">
        <f>5*1.95</f>
        <v>9.75</v>
      </c>
      <c r="F1274" s="6">
        <v>0.23</v>
      </c>
      <c r="G1274" s="6"/>
      <c r="H1274" s="12">
        <f t="shared" si="1055"/>
        <v>0.56759170000000003</v>
      </c>
      <c r="I1274" s="12"/>
      <c r="J1274" s="6"/>
      <c r="K1274" s="6"/>
      <c r="L1274" s="6"/>
      <c r="M1274" s="6"/>
      <c r="N1274" s="6"/>
      <c r="O1274" s="6"/>
      <c r="P1274" s="12">
        <f>H1274+I1274+O1274</f>
        <v>0.56759170000000003</v>
      </c>
      <c r="Q1274" s="12"/>
      <c r="R1274" s="12">
        <f>P1274*E1274</f>
        <v>5.5340190750000007</v>
      </c>
    </row>
    <row r="1275" spans="1:18" ht="18">
      <c r="A1275" s="53">
        <v>4</v>
      </c>
      <c r="B1275" s="93" t="s">
        <v>115</v>
      </c>
      <c r="C1275" s="123" t="s">
        <v>395</v>
      </c>
      <c r="D1275" s="95" t="s">
        <v>114</v>
      </c>
      <c r="E1275" s="119">
        <f>5*1.95</f>
        <v>9.75</v>
      </c>
      <c r="F1275" s="53"/>
      <c r="G1275" s="54">
        <v>0.5</v>
      </c>
      <c r="H1275" s="54"/>
      <c r="I1275" s="54">
        <f t="shared" ref="I1275" si="1056">G1275*I$7</f>
        <v>1.5287999999999999</v>
      </c>
      <c r="J1275" s="94"/>
      <c r="K1275" s="53"/>
      <c r="L1275" s="95"/>
      <c r="M1275" s="95"/>
      <c r="N1275" s="95"/>
      <c r="O1275" s="54"/>
      <c r="P1275" s="54">
        <f t="shared" ref="P1275" si="1057">H1275+I1275+O1275</f>
        <v>1.5287999999999999</v>
      </c>
      <c r="Q1275" s="54"/>
      <c r="R1275" s="54">
        <f t="shared" ref="R1275" si="1058">P1275*E1275</f>
        <v>14.905799999999999</v>
      </c>
    </row>
    <row r="1276" spans="1:18" ht="54">
      <c r="A1276" s="6">
        <v>5</v>
      </c>
      <c r="B1276" s="120" t="s">
        <v>205</v>
      </c>
      <c r="C1276" s="124" t="s">
        <v>206</v>
      </c>
      <c r="D1276" s="6" t="s">
        <v>207</v>
      </c>
      <c r="E1276" s="162">
        <f>(1.5*1.5*5)/100</f>
        <v>0.1125</v>
      </c>
      <c r="F1276" s="6">
        <v>10.199999999999999</v>
      </c>
      <c r="G1276" s="6">
        <v>1.41</v>
      </c>
      <c r="H1276" s="12">
        <f>F1276*H$7</f>
        <v>25.171457999999998</v>
      </c>
      <c r="I1276" s="12">
        <f>G1276*I$7</f>
        <v>4.3112159999999999</v>
      </c>
      <c r="J1276" s="88" t="s">
        <v>136</v>
      </c>
      <c r="K1276" s="6" t="s">
        <v>122</v>
      </c>
      <c r="L1276" s="106" t="s">
        <v>191</v>
      </c>
      <c r="M1276" s="8">
        <v>3.06</v>
      </c>
      <c r="N1276" s="8">
        <v>26</v>
      </c>
      <c r="O1276" s="12">
        <f>N1276*M1276*O$7</f>
        <v>92.817878399999998</v>
      </c>
      <c r="P1276" s="12">
        <f>H1276+I1276+O1276</f>
        <v>122.30055239999999</v>
      </c>
      <c r="Q1276" s="12">
        <f>O1276*E1276</f>
        <v>10.442011320000001</v>
      </c>
      <c r="R1276" s="12">
        <f>P1276*E1276</f>
        <v>13.758812144999998</v>
      </c>
    </row>
    <row r="1277" spans="1:18" ht="36">
      <c r="A1277" s="276">
        <v>6</v>
      </c>
      <c r="B1277" s="277" t="s">
        <v>211</v>
      </c>
      <c r="C1277" s="210" t="s">
        <v>304</v>
      </c>
      <c r="D1277" s="276" t="s">
        <v>153</v>
      </c>
      <c r="E1277" s="279">
        <v>7</v>
      </c>
      <c r="F1277" s="276">
        <v>0.8</v>
      </c>
      <c r="G1277" s="276">
        <v>0.09</v>
      </c>
      <c r="H1277" s="280">
        <f>F1277*H$7</f>
        <v>1.974232</v>
      </c>
      <c r="I1277" s="280">
        <f t="shared" ref="I1277" si="1059">G1277*I$7</f>
        <v>0.27518399999999998</v>
      </c>
      <c r="J1277" s="124" t="s">
        <v>305</v>
      </c>
      <c r="K1277" s="53" t="s">
        <v>153</v>
      </c>
      <c r="L1277" s="127" t="s">
        <v>306</v>
      </c>
      <c r="M1277" s="95">
        <v>1</v>
      </c>
      <c r="N1277" s="95">
        <v>104.17</v>
      </c>
      <c r="O1277" s="280">
        <f>((N1277*M1277)+(N1278*M1278))*O$7</f>
        <v>124.50557076</v>
      </c>
      <c r="P1277" s="280">
        <f t="shared" ref="P1277" si="1060">H1277+I1277+O1277</f>
        <v>126.75498675999999</v>
      </c>
      <c r="Q1277" s="280">
        <f>O1277*E1277</f>
        <v>871.53899532000003</v>
      </c>
      <c r="R1277" s="280">
        <f t="shared" ref="R1277" si="1061">P1277*E1277</f>
        <v>887.28490732</v>
      </c>
    </row>
    <row r="1278" spans="1:18" ht="18">
      <c r="A1278" s="276"/>
      <c r="B1278" s="277"/>
      <c r="C1278" s="278"/>
      <c r="D1278" s="276"/>
      <c r="E1278" s="279"/>
      <c r="F1278" s="276"/>
      <c r="G1278" s="276"/>
      <c r="H1278" s="280"/>
      <c r="I1278" s="280"/>
      <c r="J1278" s="107" t="s">
        <v>180</v>
      </c>
      <c r="K1278" s="53" t="s">
        <v>145</v>
      </c>
      <c r="L1278" s="108"/>
      <c r="M1278" s="95">
        <v>2.7</v>
      </c>
      <c r="N1278" s="95">
        <v>0.94499999999999995</v>
      </c>
      <c r="O1278" s="280"/>
      <c r="P1278" s="280"/>
      <c r="Q1278" s="280"/>
      <c r="R1278" s="280"/>
    </row>
    <row r="1279" spans="1:18" ht="18">
      <c r="A1279" s="85"/>
      <c r="B1279" s="85"/>
      <c r="C1279" s="85" t="s">
        <v>325</v>
      </c>
      <c r="D1279" s="85"/>
      <c r="E1279" s="85"/>
      <c r="F1279" s="85"/>
      <c r="G1279" s="85"/>
      <c r="H1279" s="85"/>
      <c r="I1279" s="85"/>
      <c r="J1279" s="85"/>
      <c r="K1279" s="85"/>
      <c r="L1279" s="85"/>
      <c r="M1279" s="85"/>
      <c r="N1279" s="85"/>
      <c r="O1279" s="85"/>
      <c r="P1279" s="85"/>
      <c r="Q1279" s="85"/>
      <c r="R1279" s="85"/>
    </row>
    <row r="1280" spans="1:18" ht="18">
      <c r="A1280" s="85" t="s">
        <v>107</v>
      </c>
      <c r="B1280" s="157"/>
      <c r="C1280" s="85" t="s">
        <v>291</v>
      </c>
      <c r="D1280" s="85"/>
      <c r="E1280" s="85"/>
      <c r="F1280" s="85"/>
      <c r="G1280" s="85"/>
      <c r="H1280" s="158"/>
      <c r="I1280" s="158"/>
      <c r="J1280" s="85"/>
      <c r="K1280" s="85"/>
      <c r="L1280" s="85"/>
      <c r="M1280" s="85"/>
      <c r="N1280" s="85"/>
      <c r="O1280" s="158"/>
      <c r="P1280" s="158"/>
      <c r="Q1280" s="158"/>
      <c r="R1280" s="158"/>
    </row>
    <row r="1281" spans="1:18" ht="36">
      <c r="A1281" s="126">
        <v>1</v>
      </c>
      <c r="B1281" s="140" t="s">
        <v>109</v>
      </c>
      <c r="C1281" s="124" t="s">
        <v>286</v>
      </c>
      <c r="D1281" s="126" t="s">
        <v>242</v>
      </c>
      <c r="E1281" s="126">
        <v>0.01</v>
      </c>
      <c r="F1281" s="126"/>
      <c r="G1281" s="126">
        <f>140+234.8</f>
        <v>374.8</v>
      </c>
      <c r="H1281" s="138"/>
      <c r="I1281" s="138">
        <f t="shared" ref="I1281:I1287" si="1062">G1281*I$7</f>
        <v>1145.98848</v>
      </c>
      <c r="J1281" s="124"/>
      <c r="K1281" s="126"/>
      <c r="L1281" s="125"/>
      <c r="M1281" s="125"/>
      <c r="N1281" s="125"/>
      <c r="O1281" s="138"/>
      <c r="P1281" s="138">
        <f t="shared" ref="P1281:P1287" si="1063">H1281+I1281+O1281</f>
        <v>1145.98848</v>
      </c>
      <c r="Q1281" s="138"/>
      <c r="R1281" s="138">
        <f t="shared" ref="R1281:R1287" si="1064">P1281*E1281</f>
        <v>11.459884799999999</v>
      </c>
    </row>
    <row r="1282" spans="1:18" ht="54">
      <c r="A1282" s="126">
        <v>2</v>
      </c>
      <c r="B1282" s="141" t="s">
        <v>243</v>
      </c>
      <c r="C1282" s="124" t="s">
        <v>244</v>
      </c>
      <c r="D1282" s="126" t="s">
        <v>113</v>
      </c>
      <c r="E1282" s="138">
        <v>0.01</v>
      </c>
      <c r="F1282" s="126">
        <v>5.6</v>
      </c>
      <c r="G1282" s="126">
        <f>47.6+83.4</f>
        <v>131</v>
      </c>
      <c r="H1282" s="138">
        <f>F1282*H$7</f>
        <v>13.819623999999999</v>
      </c>
      <c r="I1282" s="138">
        <f t="shared" si="1062"/>
        <v>400.54559999999998</v>
      </c>
      <c r="J1282" s="124" t="s">
        <v>126</v>
      </c>
      <c r="K1282" s="126" t="s">
        <v>245</v>
      </c>
      <c r="L1282" s="145"/>
      <c r="M1282" s="125">
        <v>1000</v>
      </c>
      <c r="N1282" s="125">
        <v>0.2</v>
      </c>
      <c r="O1282" s="138">
        <f>N1282*M1282*O$7</f>
        <v>233.32799999999997</v>
      </c>
      <c r="P1282" s="138">
        <f t="shared" si="1063"/>
        <v>647.69322399999987</v>
      </c>
      <c r="Q1282" s="138">
        <f>O1282*E1282</f>
        <v>2.3332799999999998</v>
      </c>
      <c r="R1282" s="138">
        <f t="shared" si="1064"/>
        <v>6.4769322399999991</v>
      </c>
    </row>
    <row r="1283" spans="1:18" ht="36">
      <c r="A1283" s="126">
        <v>3</v>
      </c>
      <c r="B1283" s="140" t="s">
        <v>287</v>
      </c>
      <c r="C1283" s="151" t="s">
        <v>292</v>
      </c>
      <c r="D1283" s="126" t="s">
        <v>288</v>
      </c>
      <c r="E1283" s="139">
        <v>0.23200000000000001</v>
      </c>
      <c r="F1283" s="139"/>
      <c r="G1283" s="126">
        <f>96+40.5</f>
        <v>136.5</v>
      </c>
      <c r="H1283" s="133"/>
      <c r="I1283" s="133">
        <f t="shared" si="1062"/>
        <v>417.36239999999998</v>
      </c>
      <c r="J1283" s="124"/>
      <c r="K1283" s="126"/>
      <c r="L1283" s="125"/>
      <c r="M1283" s="125"/>
      <c r="N1283" s="125"/>
      <c r="O1283" s="138"/>
      <c r="P1283" s="138">
        <f t="shared" si="1063"/>
        <v>417.36239999999998</v>
      </c>
      <c r="Q1283" s="138"/>
      <c r="R1283" s="138">
        <f t="shared" si="1064"/>
        <v>96.828076800000005</v>
      </c>
    </row>
    <row r="1284" spans="1:18" ht="36">
      <c r="A1284" s="126">
        <v>4</v>
      </c>
      <c r="B1284" s="127" t="s">
        <v>111</v>
      </c>
      <c r="C1284" s="149" t="s">
        <v>289</v>
      </c>
      <c r="D1284" s="125" t="s">
        <v>113</v>
      </c>
      <c r="E1284" s="139">
        <v>0.23200000000000001</v>
      </c>
      <c r="F1284" s="125">
        <v>5.92</v>
      </c>
      <c r="G1284" s="125">
        <v>187.67</v>
      </c>
      <c r="H1284" s="133">
        <f t="shared" ref="H1284" si="1065">F1284*H$7</f>
        <v>14.6093168</v>
      </c>
      <c r="I1284" s="133">
        <f t="shared" si="1062"/>
        <v>573.81979199999989</v>
      </c>
      <c r="J1284" s="134"/>
      <c r="K1284" s="125"/>
      <c r="L1284" s="125"/>
      <c r="M1284" s="125"/>
      <c r="N1284" s="125"/>
      <c r="O1284" s="133"/>
      <c r="P1284" s="133">
        <f t="shared" si="1063"/>
        <v>588.42910879999988</v>
      </c>
      <c r="Q1284" s="133"/>
      <c r="R1284" s="133">
        <f t="shared" si="1064"/>
        <v>136.51555324159997</v>
      </c>
    </row>
    <row r="1285" spans="1:18" ht="36">
      <c r="A1285" s="126">
        <v>5</v>
      </c>
      <c r="B1285" s="135" t="s">
        <v>115</v>
      </c>
      <c r="C1285" s="124" t="s">
        <v>395</v>
      </c>
      <c r="D1285" s="136" t="s">
        <v>114</v>
      </c>
      <c r="E1285" s="156">
        <v>452</v>
      </c>
      <c r="F1285" s="126"/>
      <c r="G1285" s="126">
        <v>0.5</v>
      </c>
      <c r="H1285" s="133"/>
      <c r="I1285" s="133">
        <f t="shared" si="1062"/>
        <v>1.5287999999999999</v>
      </c>
      <c r="J1285" s="124"/>
      <c r="K1285" s="126"/>
      <c r="L1285" s="127"/>
      <c r="M1285" s="125"/>
      <c r="N1285" s="125"/>
      <c r="O1285" s="138"/>
      <c r="P1285" s="139">
        <f t="shared" si="1063"/>
        <v>1.5287999999999999</v>
      </c>
      <c r="Q1285" s="138"/>
      <c r="R1285" s="138">
        <f t="shared" si="1064"/>
        <v>691.01760000000002</v>
      </c>
    </row>
    <row r="1286" spans="1:18" ht="36">
      <c r="A1286" s="126">
        <v>6</v>
      </c>
      <c r="B1286" s="135" t="s">
        <v>116</v>
      </c>
      <c r="C1286" s="150" t="s">
        <v>290</v>
      </c>
      <c r="D1286" s="126" t="s">
        <v>118</v>
      </c>
      <c r="E1286" s="159">
        <v>23.17</v>
      </c>
      <c r="F1286" s="126"/>
      <c r="G1286" s="126">
        <v>9.4</v>
      </c>
      <c r="H1286" s="138"/>
      <c r="I1286" s="138">
        <f t="shared" si="1062"/>
        <v>28.741440000000001</v>
      </c>
      <c r="J1286" s="123"/>
      <c r="K1286" s="126"/>
      <c r="L1286" s="125"/>
      <c r="M1286" s="125"/>
      <c r="N1286" s="125"/>
      <c r="O1286" s="138"/>
      <c r="P1286" s="138">
        <f t="shared" si="1063"/>
        <v>28.741440000000001</v>
      </c>
      <c r="Q1286" s="138"/>
      <c r="R1286" s="138">
        <f t="shared" si="1064"/>
        <v>665.93916480000007</v>
      </c>
    </row>
    <row r="1287" spans="1:18" ht="18">
      <c r="A1287" s="237">
        <v>7</v>
      </c>
      <c r="B1287" s="239" t="s">
        <v>250</v>
      </c>
      <c r="C1287" s="232" t="s">
        <v>256</v>
      </c>
      <c r="D1287" s="237" t="s">
        <v>245</v>
      </c>
      <c r="E1287" s="237">
        <f>2317*0.1</f>
        <v>231.70000000000002</v>
      </c>
      <c r="F1287" s="237">
        <v>0.08</v>
      </c>
      <c r="G1287" s="237">
        <v>0.26</v>
      </c>
      <c r="H1287" s="243">
        <f t="shared" ref="H1287" si="1066">F1287*H$7</f>
        <v>0.19742319999999999</v>
      </c>
      <c r="I1287" s="243">
        <f t="shared" si="1062"/>
        <v>0.79497600000000002</v>
      </c>
      <c r="J1287" s="124" t="s">
        <v>147</v>
      </c>
      <c r="K1287" s="126" t="s">
        <v>245</v>
      </c>
      <c r="L1287" s="125" t="s">
        <v>228</v>
      </c>
      <c r="M1287" s="126">
        <v>1.22</v>
      </c>
      <c r="N1287" s="125">
        <v>6</v>
      </c>
      <c r="O1287" s="221">
        <f>((N1287*M1287)+(N1288*M1288))*O$7</f>
        <v>8.5561377600000004</v>
      </c>
      <c r="P1287" s="221">
        <f t="shared" si="1063"/>
        <v>9.5485369599999999</v>
      </c>
      <c r="Q1287" s="221">
        <f>O1287*E1287</f>
        <v>1982.4571189920002</v>
      </c>
      <c r="R1287" s="221">
        <f t="shared" si="1064"/>
        <v>2212.3960136320002</v>
      </c>
    </row>
    <row r="1288" spans="1:18" ht="18">
      <c r="A1288" s="238"/>
      <c r="B1288" s="240"/>
      <c r="C1288" s="241"/>
      <c r="D1288" s="238"/>
      <c r="E1288" s="238"/>
      <c r="F1288" s="238"/>
      <c r="G1288" s="238"/>
      <c r="H1288" s="244"/>
      <c r="I1288" s="244"/>
      <c r="J1288" s="124" t="s">
        <v>126</v>
      </c>
      <c r="K1288" s="126" t="s">
        <v>245</v>
      </c>
      <c r="L1288" s="145"/>
      <c r="M1288" s="125">
        <v>7.0000000000000007E-2</v>
      </c>
      <c r="N1288" s="125">
        <v>0.2</v>
      </c>
      <c r="O1288" s="245"/>
      <c r="P1288" s="245"/>
      <c r="Q1288" s="245"/>
      <c r="R1288" s="245"/>
    </row>
    <row r="1289" spans="1:18" ht="18">
      <c r="A1289" s="85" t="s">
        <v>149</v>
      </c>
      <c r="B1289" s="85"/>
      <c r="C1289" s="85" t="s">
        <v>262</v>
      </c>
      <c r="D1289" s="85"/>
      <c r="E1289" s="85"/>
      <c r="F1289" s="85"/>
      <c r="G1289" s="85"/>
      <c r="H1289" s="85"/>
      <c r="I1289" s="85"/>
      <c r="J1289" s="85"/>
      <c r="K1289" s="85"/>
      <c r="L1289" s="85"/>
      <c r="M1289" s="85"/>
      <c r="N1289" s="85"/>
      <c r="O1289" s="85"/>
      <c r="P1289" s="85"/>
      <c r="Q1289" s="85"/>
      <c r="R1289" s="85"/>
    </row>
    <row r="1290" spans="1:18" ht="36">
      <c r="A1290" s="126">
        <v>1</v>
      </c>
      <c r="B1290" s="140" t="s">
        <v>287</v>
      </c>
      <c r="C1290" s="151" t="s">
        <v>292</v>
      </c>
      <c r="D1290" s="126" t="s">
        <v>288</v>
      </c>
      <c r="E1290" s="139">
        <v>0.25440000000000002</v>
      </c>
      <c r="F1290" s="139"/>
      <c r="G1290" s="126">
        <f>96+40.5</f>
        <v>136.5</v>
      </c>
      <c r="H1290" s="133"/>
      <c r="I1290" s="133">
        <f t="shared" ref="I1290:I1294" si="1067">G1290*I$7</f>
        <v>417.36239999999998</v>
      </c>
      <c r="J1290" s="124"/>
      <c r="K1290" s="126"/>
      <c r="L1290" s="125"/>
      <c r="M1290" s="125"/>
      <c r="N1290" s="125"/>
      <c r="O1290" s="138"/>
      <c r="P1290" s="138">
        <f t="shared" ref="P1290:P1294" si="1068">H1290+I1290+O1290</f>
        <v>417.36239999999998</v>
      </c>
      <c r="Q1290" s="138"/>
      <c r="R1290" s="138">
        <f t="shared" ref="R1290:R1294" si="1069">P1290*E1290</f>
        <v>106.17699456</v>
      </c>
    </row>
    <row r="1291" spans="1:18" ht="36">
      <c r="A1291" s="126">
        <v>2</v>
      </c>
      <c r="B1291" s="127" t="s">
        <v>111</v>
      </c>
      <c r="C1291" s="149" t="s">
        <v>289</v>
      </c>
      <c r="D1291" s="125" t="s">
        <v>113</v>
      </c>
      <c r="E1291" s="139">
        <v>0.25440000000000002</v>
      </c>
      <c r="F1291" s="125">
        <v>5.92</v>
      </c>
      <c r="G1291" s="125">
        <v>187.67</v>
      </c>
      <c r="H1291" s="133">
        <f t="shared" ref="H1291" si="1070">F1291*H$7</f>
        <v>14.6093168</v>
      </c>
      <c r="I1291" s="133">
        <f t="shared" si="1067"/>
        <v>573.81979199999989</v>
      </c>
      <c r="J1291" s="134"/>
      <c r="K1291" s="125"/>
      <c r="L1291" s="125"/>
      <c r="M1291" s="125"/>
      <c r="N1291" s="125"/>
      <c r="O1291" s="133"/>
      <c r="P1291" s="133">
        <f t="shared" si="1068"/>
        <v>588.42910879999988</v>
      </c>
      <c r="Q1291" s="133"/>
      <c r="R1291" s="133">
        <f t="shared" si="1069"/>
        <v>149.69636527871998</v>
      </c>
    </row>
    <row r="1292" spans="1:18" ht="36">
      <c r="A1292" s="126">
        <v>3</v>
      </c>
      <c r="B1292" s="135" t="s">
        <v>115</v>
      </c>
      <c r="C1292" s="124" t="s">
        <v>395</v>
      </c>
      <c r="D1292" s="136" t="s">
        <v>114</v>
      </c>
      <c r="E1292" s="137">
        <v>496.1</v>
      </c>
      <c r="F1292" s="126"/>
      <c r="G1292" s="126">
        <v>0.5</v>
      </c>
      <c r="H1292" s="133"/>
      <c r="I1292" s="133">
        <f t="shared" si="1067"/>
        <v>1.5287999999999999</v>
      </c>
      <c r="J1292" s="124"/>
      <c r="K1292" s="126"/>
      <c r="L1292" s="127"/>
      <c r="M1292" s="125"/>
      <c r="N1292" s="125"/>
      <c r="O1292" s="138"/>
      <c r="P1292" s="139">
        <f t="shared" si="1068"/>
        <v>1.5287999999999999</v>
      </c>
      <c r="Q1292" s="138"/>
      <c r="R1292" s="138">
        <f t="shared" si="1069"/>
        <v>758.43768</v>
      </c>
    </row>
    <row r="1293" spans="1:18" ht="36">
      <c r="A1293" s="126">
        <v>4</v>
      </c>
      <c r="B1293" s="135" t="s">
        <v>116</v>
      </c>
      <c r="C1293" s="150" t="s">
        <v>290</v>
      </c>
      <c r="D1293" s="126" t="s">
        <v>118</v>
      </c>
      <c r="E1293" s="163">
        <v>10.6</v>
      </c>
      <c r="F1293" s="126"/>
      <c r="G1293" s="126">
        <v>9.4</v>
      </c>
      <c r="H1293" s="138"/>
      <c r="I1293" s="138">
        <f t="shared" si="1067"/>
        <v>28.741440000000001</v>
      </c>
      <c r="J1293" s="123"/>
      <c r="K1293" s="126"/>
      <c r="L1293" s="125"/>
      <c r="M1293" s="125"/>
      <c r="N1293" s="125"/>
      <c r="O1293" s="138"/>
      <c r="P1293" s="138">
        <f t="shared" si="1068"/>
        <v>28.741440000000001</v>
      </c>
      <c r="Q1293" s="138"/>
      <c r="R1293" s="138">
        <f t="shared" si="1069"/>
        <v>304.65926400000001</v>
      </c>
    </row>
    <row r="1294" spans="1:18" ht="54">
      <c r="A1294" s="272">
        <v>5</v>
      </c>
      <c r="B1294" s="272" t="s">
        <v>263</v>
      </c>
      <c r="C1294" s="210" t="s">
        <v>275</v>
      </c>
      <c r="D1294" s="272" t="s">
        <v>169</v>
      </c>
      <c r="E1294" s="272">
        <v>530</v>
      </c>
      <c r="F1294" s="272">
        <v>0.59199999999999997</v>
      </c>
      <c r="G1294" s="272">
        <v>7.1000000000000004E-3</v>
      </c>
      <c r="H1294" s="226">
        <f t="shared" ref="H1294" si="1071">F1294*H$7</f>
        <v>1.4609316799999998</v>
      </c>
      <c r="I1294" s="226">
        <f t="shared" si="1067"/>
        <v>2.1708959999999999E-2</v>
      </c>
      <c r="J1294" s="124" t="s">
        <v>276</v>
      </c>
      <c r="K1294" s="140" t="s">
        <v>169</v>
      </c>
      <c r="L1294" s="125" t="s">
        <v>278</v>
      </c>
      <c r="M1294" s="144">
        <v>1</v>
      </c>
      <c r="N1294" s="125">
        <v>5.75</v>
      </c>
      <c r="O1294" s="227">
        <f>((N1294*M1294)+(N1295*M1295)/1.02+(N1296*M1296))*O$7</f>
        <v>8.0614618122352937</v>
      </c>
      <c r="P1294" s="226">
        <f t="shared" si="1068"/>
        <v>9.5441024522352933</v>
      </c>
      <c r="Q1294" s="226">
        <f t="shared" ref="Q1294" si="1072">O1294*E1294</f>
        <v>4272.5747604847056</v>
      </c>
      <c r="R1294" s="226">
        <f t="shared" si="1069"/>
        <v>5058.3742996847059</v>
      </c>
    </row>
    <row r="1295" spans="1:18" ht="18">
      <c r="A1295" s="272"/>
      <c r="B1295" s="272"/>
      <c r="C1295" s="210"/>
      <c r="D1295" s="272"/>
      <c r="E1295" s="272"/>
      <c r="F1295" s="272"/>
      <c r="G1295" s="272"/>
      <c r="H1295" s="226"/>
      <c r="I1295" s="226"/>
      <c r="J1295" s="124" t="s">
        <v>170</v>
      </c>
      <c r="K1295" s="126" t="s">
        <v>245</v>
      </c>
      <c r="L1295" s="125" t="s">
        <v>224</v>
      </c>
      <c r="M1295" s="144">
        <v>3.9E-2</v>
      </c>
      <c r="N1295" s="125">
        <v>29.93</v>
      </c>
      <c r="O1295" s="227"/>
      <c r="P1295" s="226"/>
      <c r="Q1295" s="226"/>
      <c r="R1295" s="226"/>
    </row>
    <row r="1296" spans="1:18" ht="18">
      <c r="A1296" s="272"/>
      <c r="B1296" s="272"/>
      <c r="C1296" s="210"/>
      <c r="D1296" s="272"/>
      <c r="E1296" s="272"/>
      <c r="F1296" s="272"/>
      <c r="G1296" s="272"/>
      <c r="H1296" s="226"/>
      <c r="I1296" s="226"/>
      <c r="J1296" s="124" t="s">
        <v>136</v>
      </c>
      <c r="K1296" s="126" t="s">
        <v>245</v>
      </c>
      <c r="L1296" s="147" t="s">
        <v>191</v>
      </c>
      <c r="M1296" s="144">
        <v>5.9999999999999995E-4</v>
      </c>
      <c r="N1296" s="125">
        <v>26</v>
      </c>
      <c r="O1296" s="227"/>
      <c r="P1296" s="226"/>
      <c r="Q1296" s="226"/>
      <c r="R1296" s="226"/>
    </row>
    <row r="1297" spans="1:18" ht="18">
      <c r="A1297" s="223">
        <v>6</v>
      </c>
      <c r="B1297" s="224" t="s">
        <v>269</v>
      </c>
      <c r="C1297" s="210" t="s">
        <v>282</v>
      </c>
      <c r="D1297" s="223" t="s">
        <v>245</v>
      </c>
      <c r="E1297" s="274">
        <f>530*0.1*0.2</f>
        <v>10.600000000000001</v>
      </c>
      <c r="F1297" s="223">
        <v>3.12</v>
      </c>
      <c r="G1297" s="223">
        <v>1.27</v>
      </c>
      <c r="H1297" s="226">
        <f t="shared" ref="H1297" si="1073">F1297*H$7</f>
        <v>7.6995047999999997</v>
      </c>
      <c r="I1297" s="226">
        <f>G1297*I$7</f>
        <v>3.8831519999999999</v>
      </c>
      <c r="J1297" s="124" t="s">
        <v>170</v>
      </c>
      <c r="K1297" s="126" t="s">
        <v>129</v>
      </c>
      <c r="L1297" s="125" t="s">
        <v>224</v>
      </c>
      <c r="M1297" s="125">
        <v>1.0149999999999999</v>
      </c>
      <c r="N1297" s="125">
        <v>29.93</v>
      </c>
      <c r="O1297" s="227">
        <f>((N1297*M1297)/1.02+(N1298*M1298)+(N1299*M1299)+(N1300*M1300)+(N1301*M1301))*O$7</f>
        <v>45.125966891764698</v>
      </c>
      <c r="P1297" s="226">
        <f t="shared" ref="P1297" si="1074">H1297+I1297+O1297</f>
        <v>56.7086236917647</v>
      </c>
      <c r="Q1297" s="226">
        <f>O1297*E1297</f>
        <v>478.33524905270588</v>
      </c>
      <c r="R1297" s="226">
        <f t="shared" ref="R1297" si="1075">P1297*E1297</f>
        <v>601.11141113270594</v>
      </c>
    </row>
    <row r="1298" spans="1:18" ht="18">
      <c r="A1298" s="223"/>
      <c r="B1298" s="224"/>
      <c r="C1298" s="210"/>
      <c r="D1298" s="223"/>
      <c r="E1298" s="274"/>
      <c r="F1298" s="223"/>
      <c r="G1298" s="223"/>
      <c r="H1298" s="226"/>
      <c r="I1298" s="226"/>
      <c r="J1298" s="124" t="s">
        <v>141</v>
      </c>
      <c r="K1298" s="126" t="s">
        <v>270</v>
      </c>
      <c r="L1298" s="126"/>
      <c r="M1298" s="125">
        <v>0.92</v>
      </c>
      <c r="N1298" s="126">
        <v>3.5</v>
      </c>
      <c r="O1298" s="227"/>
      <c r="P1298" s="226"/>
      <c r="Q1298" s="226"/>
      <c r="R1298" s="226"/>
    </row>
    <row r="1299" spans="1:18" ht="18">
      <c r="A1299" s="223"/>
      <c r="B1299" s="224"/>
      <c r="C1299" s="210"/>
      <c r="D1299" s="223"/>
      <c r="E1299" s="274"/>
      <c r="F1299" s="223"/>
      <c r="G1299" s="223"/>
      <c r="H1299" s="226"/>
      <c r="I1299" s="226"/>
      <c r="J1299" s="124" t="s">
        <v>143</v>
      </c>
      <c r="K1299" s="126" t="s">
        <v>245</v>
      </c>
      <c r="L1299" s="127" t="s">
        <v>225</v>
      </c>
      <c r="M1299" s="125">
        <v>2.7799999999999998E-2</v>
      </c>
      <c r="N1299" s="125">
        <v>125</v>
      </c>
      <c r="O1299" s="227"/>
      <c r="P1299" s="226"/>
      <c r="Q1299" s="226"/>
      <c r="R1299" s="226"/>
    </row>
    <row r="1300" spans="1:18" ht="18">
      <c r="A1300" s="223"/>
      <c r="B1300" s="224"/>
      <c r="C1300" s="210"/>
      <c r="D1300" s="223"/>
      <c r="E1300" s="274"/>
      <c r="F1300" s="223"/>
      <c r="G1300" s="223"/>
      <c r="H1300" s="226"/>
      <c r="I1300" s="226"/>
      <c r="J1300" s="124" t="s">
        <v>144</v>
      </c>
      <c r="K1300" s="126" t="s">
        <v>145</v>
      </c>
      <c r="L1300" s="127" t="s">
        <v>230</v>
      </c>
      <c r="M1300" s="125">
        <v>0.9</v>
      </c>
      <c r="N1300" s="125">
        <v>1</v>
      </c>
      <c r="O1300" s="227"/>
      <c r="P1300" s="226"/>
      <c r="Q1300" s="226"/>
      <c r="R1300" s="226"/>
    </row>
    <row r="1301" spans="1:18" ht="18">
      <c r="A1301" s="223"/>
      <c r="B1301" s="224"/>
      <c r="C1301" s="210"/>
      <c r="D1301" s="223"/>
      <c r="E1301" s="274"/>
      <c r="F1301" s="223"/>
      <c r="G1301" s="223"/>
      <c r="H1301" s="226"/>
      <c r="I1301" s="226"/>
      <c r="J1301" s="124" t="s">
        <v>271</v>
      </c>
      <c r="K1301" s="126" t="s">
        <v>145</v>
      </c>
      <c r="L1301" s="125" t="s">
        <v>279</v>
      </c>
      <c r="M1301" s="125">
        <v>1.4</v>
      </c>
      <c r="N1301" s="125">
        <v>0.93</v>
      </c>
      <c r="O1301" s="227"/>
      <c r="P1301" s="226"/>
      <c r="Q1301" s="226"/>
      <c r="R1301" s="226"/>
    </row>
    <row r="1302" spans="1:18" ht="27" customHeight="1">
      <c r="A1302" s="223">
        <v>7</v>
      </c>
      <c r="B1302" s="224" t="s">
        <v>250</v>
      </c>
      <c r="C1302" s="210" t="s">
        <v>264</v>
      </c>
      <c r="D1302" s="223" t="s">
        <v>245</v>
      </c>
      <c r="E1302" s="223">
        <f>916*0.12</f>
        <v>109.92</v>
      </c>
      <c r="F1302" s="223">
        <v>0.08</v>
      </c>
      <c r="G1302" s="223">
        <v>0.26</v>
      </c>
      <c r="H1302" s="226">
        <f t="shared" ref="H1302" si="1076">F1302*H$7</f>
        <v>0.19742319999999999</v>
      </c>
      <c r="I1302" s="226">
        <f t="shared" ref="I1302" si="1077">G1302*I$7</f>
        <v>0.79497600000000002</v>
      </c>
      <c r="J1302" s="124" t="s">
        <v>147</v>
      </c>
      <c r="K1302" s="126" t="s">
        <v>245</v>
      </c>
      <c r="L1302" s="125" t="s">
        <v>228</v>
      </c>
      <c r="M1302" s="125">
        <v>1.46</v>
      </c>
      <c r="N1302" s="125">
        <v>6</v>
      </c>
      <c r="O1302" s="226">
        <f>((N1302*M1302)+(N1303*M1303))*O$7</f>
        <v>10.236099359999999</v>
      </c>
      <c r="P1302" s="226">
        <f t="shared" ref="P1302" si="1078">H1302+I1302+O1302</f>
        <v>11.228498559999998</v>
      </c>
      <c r="Q1302" s="226">
        <f t="shared" ref="Q1302" si="1079">O1302*E1302</f>
        <v>1125.1520416511999</v>
      </c>
      <c r="R1302" s="226">
        <f t="shared" ref="R1302" si="1080">P1302*E1302</f>
        <v>1234.2365617151997</v>
      </c>
    </row>
    <row r="1303" spans="1:18" ht="27" customHeight="1">
      <c r="A1303" s="223"/>
      <c r="B1303" s="224"/>
      <c r="C1303" s="210"/>
      <c r="D1303" s="223"/>
      <c r="E1303" s="223"/>
      <c r="F1303" s="223"/>
      <c r="G1303" s="223"/>
      <c r="H1303" s="226"/>
      <c r="I1303" s="226"/>
      <c r="J1303" s="124" t="s">
        <v>126</v>
      </c>
      <c r="K1303" s="126" t="s">
        <v>245</v>
      </c>
      <c r="L1303" s="145"/>
      <c r="M1303" s="125">
        <v>7.0000000000000007E-2</v>
      </c>
      <c r="N1303" s="125">
        <v>0.2</v>
      </c>
      <c r="O1303" s="226"/>
      <c r="P1303" s="226"/>
      <c r="Q1303" s="226"/>
      <c r="R1303" s="226"/>
    </row>
    <row r="1304" spans="1:18" ht="36">
      <c r="A1304" s="223">
        <v>8</v>
      </c>
      <c r="B1304" s="224" t="s">
        <v>265</v>
      </c>
      <c r="C1304" s="210" t="s">
        <v>308</v>
      </c>
      <c r="D1304" s="223" t="s">
        <v>266</v>
      </c>
      <c r="E1304" s="226">
        <v>9.16</v>
      </c>
      <c r="F1304" s="223">
        <v>0.82299999999999995</v>
      </c>
      <c r="G1304" s="223"/>
      <c r="H1304" s="226">
        <f t="shared" ref="H1304" si="1081">F1304*H$7</f>
        <v>2.0309911699999996</v>
      </c>
      <c r="I1304" s="226"/>
      <c r="J1304" s="124" t="s">
        <v>267</v>
      </c>
      <c r="K1304" s="126" t="s">
        <v>114</v>
      </c>
      <c r="L1304" s="125" t="s">
        <v>277</v>
      </c>
      <c r="M1304" s="125">
        <v>7.14</v>
      </c>
      <c r="N1304" s="125">
        <v>28</v>
      </c>
      <c r="O1304" s="226">
        <f>((N1304*M1304)/1.02+(N1305*M1305))*O$7</f>
        <v>232.06802879999992</v>
      </c>
      <c r="P1304" s="226">
        <f t="shared" ref="P1304" si="1082">H1304+I1304+O1304</f>
        <v>234.09901996999992</v>
      </c>
      <c r="Q1304" s="226">
        <f t="shared" ref="Q1304" si="1083">O1304*E1304</f>
        <v>2125.7431438079993</v>
      </c>
      <c r="R1304" s="226">
        <f t="shared" ref="R1304" si="1084">P1304*E1304</f>
        <v>2144.3470229251993</v>
      </c>
    </row>
    <row r="1305" spans="1:18" ht="18">
      <c r="A1305" s="223"/>
      <c r="B1305" s="224"/>
      <c r="C1305" s="210"/>
      <c r="D1305" s="223"/>
      <c r="E1305" s="226"/>
      <c r="F1305" s="223"/>
      <c r="G1305" s="223"/>
      <c r="H1305" s="226"/>
      <c r="I1305" s="226"/>
      <c r="J1305" s="124" t="s">
        <v>130</v>
      </c>
      <c r="K1305" s="126" t="s">
        <v>245</v>
      </c>
      <c r="L1305" s="127" t="s">
        <v>268</v>
      </c>
      <c r="M1305" s="125">
        <v>0.5</v>
      </c>
      <c r="N1305" s="125">
        <v>5.84</v>
      </c>
      <c r="O1305" s="226"/>
      <c r="P1305" s="226"/>
      <c r="Q1305" s="226"/>
      <c r="R1305" s="226"/>
    </row>
    <row r="1306" spans="1:18" ht="54">
      <c r="A1306" s="272">
        <v>9</v>
      </c>
      <c r="B1306" s="272" t="s">
        <v>272</v>
      </c>
      <c r="C1306" s="210" t="s">
        <v>273</v>
      </c>
      <c r="D1306" s="272" t="s">
        <v>169</v>
      </c>
      <c r="E1306" s="272">
        <v>12.8</v>
      </c>
      <c r="F1306" s="272">
        <v>0.59199999999999997</v>
      </c>
      <c r="G1306" s="272">
        <v>7.1000000000000004E-3</v>
      </c>
      <c r="H1306" s="226">
        <f>F1306*H$7</f>
        <v>1.4609316799999998</v>
      </c>
      <c r="I1306" s="226">
        <f>G1306*I$7</f>
        <v>2.1708959999999999E-2</v>
      </c>
      <c r="J1306" s="124" t="s">
        <v>274</v>
      </c>
      <c r="K1306" s="140" t="s">
        <v>169</v>
      </c>
      <c r="L1306" s="125"/>
      <c r="M1306" s="144">
        <v>1</v>
      </c>
      <c r="N1306" s="125">
        <v>4</v>
      </c>
      <c r="O1306" s="226">
        <f>((M1306*N1306)+(M1307*N1307)/1.02+(M1308*N1308))*O$7</f>
        <v>6.0198418122352946</v>
      </c>
      <c r="P1306" s="273">
        <f>O1306+H1306+I1306</f>
        <v>7.5024824522352942</v>
      </c>
      <c r="Q1306" s="273">
        <f>O1306*E1306</f>
        <v>77.053975196611773</v>
      </c>
      <c r="R1306" s="273">
        <f t="shared" ref="R1306" si="1085">P1306*E1306</f>
        <v>96.031775388611777</v>
      </c>
    </row>
    <row r="1307" spans="1:18" ht="18">
      <c r="A1307" s="272"/>
      <c r="B1307" s="272"/>
      <c r="C1307" s="210"/>
      <c r="D1307" s="272"/>
      <c r="E1307" s="272"/>
      <c r="F1307" s="272"/>
      <c r="G1307" s="272"/>
      <c r="H1307" s="226"/>
      <c r="I1307" s="226"/>
      <c r="J1307" s="124" t="s">
        <v>170</v>
      </c>
      <c r="K1307" s="146" t="s">
        <v>129</v>
      </c>
      <c r="L1307" s="144" t="s">
        <v>224</v>
      </c>
      <c r="M1307" s="144">
        <v>3.9E-2</v>
      </c>
      <c r="N1307" s="125">
        <v>29.93</v>
      </c>
      <c r="O1307" s="226"/>
      <c r="P1307" s="273"/>
      <c r="Q1307" s="273"/>
      <c r="R1307" s="273"/>
    </row>
    <row r="1308" spans="1:18" ht="18">
      <c r="A1308" s="272"/>
      <c r="B1308" s="272"/>
      <c r="C1308" s="210"/>
      <c r="D1308" s="272"/>
      <c r="E1308" s="272"/>
      <c r="F1308" s="272"/>
      <c r="G1308" s="272"/>
      <c r="H1308" s="226"/>
      <c r="I1308" s="226"/>
      <c r="J1308" s="124" t="s">
        <v>136</v>
      </c>
      <c r="K1308" s="146" t="s">
        <v>129</v>
      </c>
      <c r="L1308" s="147" t="s">
        <v>191</v>
      </c>
      <c r="M1308" s="144">
        <v>5.9999999999999995E-4</v>
      </c>
      <c r="N1308" s="125">
        <v>26</v>
      </c>
      <c r="O1308" s="226"/>
      <c r="P1308" s="273"/>
      <c r="Q1308" s="273"/>
      <c r="R1308" s="273"/>
    </row>
    <row r="1309" spans="1:18" ht="18">
      <c r="A1309" s="85" t="s">
        <v>214</v>
      </c>
      <c r="B1309" s="85"/>
      <c r="C1309" s="85" t="s">
        <v>293</v>
      </c>
      <c r="D1309" s="85"/>
      <c r="E1309" s="85"/>
      <c r="F1309" s="85"/>
      <c r="G1309" s="85"/>
      <c r="H1309" s="85"/>
      <c r="I1309" s="85"/>
      <c r="J1309" s="85"/>
      <c r="K1309" s="85"/>
      <c r="L1309" s="85"/>
      <c r="M1309" s="85"/>
      <c r="N1309" s="85"/>
      <c r="O1309" s="85"/>
      <c r="P1309" s="85"/>
      <c r="Q1309" s="85"/>
      <c r="R1309" s="85"/>
    </row>
    <row r="1310" spans="1:18" ht="18">
      <c r="A1310" s="237">
        <v>1</v>
      </c>
      <c r="B1310" s="239" t="s">
        <v>250</v>
      </c>
      <c r="C1310" s="232" t="s">
        <v>294</v>
      </c>
      <c r="D1310" s="237" t="s">
        <v>245</v>
      </c>
      <c r="E1310" s="237">
        <f>144*0.1</f>
        <v>14.4</v>
      </c>
      <c r="F1310" s="237">
        <v>0.08</v>
      </c>
      <c r="G1310" s="237">
        <v>0.26</v>
      </c>
      <c r="H1310" s="243">
        <f>F1310*H$7</f>
        <v>0.19742319999999999</v>
      </c>
      <c r="I1310" s="243">
        <f>G1310*I$7</f>
        <v>0.79497600000000002</v>
      </c>
      <c r="J1310" s="124" t="s">
        <v>147</v>
      </c>
      <c r="K1310" s="126" t="s">
        <v>245</v>
      </c>
      <c r="L1310" s="126" t="s">
        <v>228</v>
      </c>
      <c r="M1310" s="126">
        <v>1.22</v>
      </c>
      <c r="N1310" s="126">
        <v>6</v>
      </c>
      <c r="O1310" s="221">
        <f>((N1310*M1310)+(N1311*M1311))*O$7</f>
        <v>8.5561377600000004</v>
      </c>
      <c r="P1310" s="221">
        <f t="shared" ref="P1310" si="1086">H1310+I1310+O1310</f>
        <v>9.5485369599999999</v>
      </c>
      <c r="Q1310" s="221">
        <f t="shared" ref="Q1310" si="1087">O1310*E1310</f>
        <v>123.208383744</v>
      </c>
      <c r="R1310" s="221">
        <f t="shared" ref="R1310" si="1088">P1310*E1310</f>
        <v>137.49893222400001</v>
      </c>
    </row>
    <row r="1311" spans="1:18" ht="18">
      <c r="A1311" s="238"/>
      <c r="B1311" s="240"/>
      <c r="C1311" s="241"/>
      <c r="D1311" s="238"/>
      <c r="E1311" s="238"/>
      <c r="F1311" s="238"/>
      <c r="G1311" s="238"/>
      <c r="H1311" s="244"/>
      <c r="I1311" s="244"/>
      <c r="J1311" s="124" t="s">
        <v>126</v>
      </c>
      <c r="K1311" s="126" t="s">
        <v>245</v>
      </c>
      <c r="L1311" s="142"/>
      <c r="M1311" s="126">
        <v>7.0000000000000007E-2</v>
      </c>
      <c r="N1311" s="126">
        <v>0.2</v>
      </c>
      <c r="O1311" s="245"/>
      <c r="P1311" s="245"/>
      <c r="Q1311" s="245"/>
      <c r="R1311" s="245"/>
    </row>
    <row r="1312" spans="1:18" ht="18">
      <c r="A1312" s="223">
        <v>2</v>
      </c>
      <c r="B1312" s="269" t="s">
        <v>295</v>
      </c>
      <c r="C1312" s="232" t="s">
        <v>296</v>
      </c>
      <c r="D1312" s="237" t="s">
        <v>266</v>
      </c>
      <c r="E1312" s="221">
        <v>1.44</v>
      </c>
      <c r="F1312" s="237">
        <v>1.74</v>
      </c>
      <c r="G1312" s="237">
        <v>11.06</v>
      </c>
      <c r="H1312" s="221">
        <f>F1312*H$7</f>
        <v>4.2939546000000002</v>
      </c>
      <c r="I1312" s="221">
        <f t="shared" ref="I1312" si="1089">G1312*I$7</f>
        <v>33.817056000000001</v>
      </c>
      <c r="J1312" s="124" t="s">
        <v>121</v>
      </c>
      <c r="K1312" s="126" t="s">
        <v>245</v>
      </c>
      <c r="L1312" s="125" t="s">
        <v>297</v>
      </c>
      <c r="M1312" s="125">
        <v>15.12</v>
      </c>
      <c r="N1312" s="125">
        <v>4</v>
      </c>
      <c r="O1312" s="250">
        <f>((N1312*M1312)+(N1313*M1313)+(N1314*M1314))*O$7</f>
        <v>78.258211199999977</v>
      </c>
      <c r="P1312" s="221">
        <f t="shared" ref="P1312" si="1090">H1312+I1312+O1312</f>
        <v>116.36922179999998</v>
      </c>
      <c r="Q1312" s="221">
        <f t="shared" ref="Q1312" si="1091">O1312*E1312</f>
        <v>112.69182412799996</v>
      </c>
      <c r="R1312" s="221">
        <f t="shared" ref="R1312" si="1092">P1312*E1312</f>
        <v>167.57167939199996</v>
      </c>
    </row>
    <row r="1313" spans="1:18" ht="18">
      <c r="A1313" s="261"/>
      <c r="B1313" s="270"/>
      <c r="C1313" s="249"/>
      <c r="D1313" s="261"/>
      <c r="E1313" s="222"/>
      <c r="F1313" s="261"/>
      <c r="G1313" s="261"/>
      <c r="H1313" s="222"/>
      <c r="I1313" s="222"/>
      <c r="J1313" s="124" t="s">
        <v>124</v>
      </c>
      <c r="K1313" s="126" t="s">
        <v>245</v>
      </c>
      <c r="L1313" s="125" t="s">
        <v>125</v>
      </c>
      <c r="M1313" s="125">
        <v>1.5</v>
      </c>
      <c r="N1313" s="125">
        <v>4</v>
      </c>
      <c r="O1313" s="251"/>
      <c r="P1313" s="222"/>
      <c r="Q1313" s="222"/>
      <c r="R1313" s="222"/>
    </row>
    <row r="1314" spans="1:18" ht="18">
      <c r="A1314" s="238"/>
      <c r="B1314" s="271"/>
      <c r="C1314" s="241"/>
      <c r="D1314" s="238"/>
      <c r="E1314" s="245"/>
      <c r="F1314" s="238"/>
      <c r="G1314" s="238"/>
      <c r="H1314" s="245"/>
      <c r="I1314" s="245"/>
      <c r="J1314" s="124" t="s">
        <v>126</v>
      </c>
      <c r="K1314" s="126" t="s">
        <v>245</v>
      </c>
      <c r="L1314" s="160"/>
      <c r="M1314" s="125">
        <v>3</v>
      </c>
      <c r="N1314" s="125">
        <v>0.2</v>
      </c>
      <c r="O1314" s="252"/>
      <c r="P1314" s="245"/>
      <c r="Q1314" s="245"/>
      <c r="R1314" s="245"/>
    </row>
    <row r="1315" spans="1:18" ht="36">
      <c r="A1315" s="125">
        <v>3</v>
      </c>
      <c r="B1315" s="125" t="s">
        <v>298</v>
      </c>
      <c r="C1315" s="152" t="s">
        <v>299</v>
      </c>
      <c r="D1315" s="125" t="s">
        <v>114</v>
      </c>
      <c r="E1315" s="161">
        <f>(4.12*144)/1000</f>
        <v>0.59327999999999992</v>
      </c>
      <c r="F1315" s="125"/>
      <c r="G1315" s="125">
        <v>2.2000000000000002</v>
      </c>
      <c r="H1315" s="133"/>
      <c r="I1315" s="138">
        <f t="shared" ref="I1315" si="1093">G1315*I$7</f>
        <v>6.7267200000000003</v>
      </c>
      <c r="J1315" s="152" t="s">
        <v>158</v>
      </c>
      <c r="K1315" s="125" t="s">
        <v>114</v>
      </c>
      <c r="L1315" s="125" t="s">
        <v>192</v>
      </c>
      <c r="M1315" s="133">
        <v>1.03</v>
      </c>
      <c r="N1315" s="125">
        <v>165</v>
      </c>
      <c r="O1315" s="133">
        <f>N1315*M1315*O$7</f>
        <v>198.27046799999999</v>
      </c>
      <c r="P1315" s="133">
        <f t="shared" ref="P1315:P1316" si="1094">H1315+I1315+O1315</f>
        <v>204.99718799999999</v>
      </c>
      <c r="Q1315" s="133">
        <f t="shared" ref="Q1315:Q1316" si="1095">O1315*E1315</f>
        <v>117.62990325503998</v>
      </c>
      <c r="R1315" s="133">
        <f t="shared" ref="R1315:R1316" si="1096">P1315*E1315</f>
        <v>121.62073169663998</v>
      </c>
    </row>
    <row r="1316" spans="1:18" ht="72">
      <c r="A1316" s="125">
        <v>4</v>
      </c>
      <c r="B1316" s="144" t="s">
        <v>300</v>
      </c>
      <c r="C1316" s="152" t="s">
        <v>301</v>
      </c>
      <c r="D1316" s="125" t="s">
        <v>266</v>
      </c>
      <c r="E1316" s="133">
        <v>1.44</v>
      </c>
      <c r="F1316" s="125">
        <f>2.08+0.006</f>
        <v>2.0859999999999999</v>
      </c>
      <c r="G1316" s="125">
        <v>4.74</v>
      </c>
      <c r="H1316" s="138">
        <f t="shared" ref="H1316" si="1097">F1316*H$7</f>
        <v>5.1478099399999993</v>
      </c>
      <c r="I1316" s="138">
        <f>G1316*I$7</f>
        <v>14.493024</v>
      </c>
      <c r="J1316" s="152" t="s">
        <v>302</v>
      </c>
      <c r="K1316" s="125" t="s">
        <v>114</v>
      </c>
      <c r="L1316" s="125" t="s">
        <v>303</v>
      </c>
      <c r="M1316" s="133">
        <v>12.21</v>
      </c>
      <c r="N1316" s="125">
        <v>27</v>
      </c>
      <c r="O1316" s="133">
        <f>N1316*M1316*O$7/1.02</f>
        <v>377.06491058823525</v>
      </c>
      <c r="P1316" s="133">
        <f t="shared" si="1094"/>
        <v>396.70574452823524</v>
      </c>
      <c r="Q1316" s="133">
        <f t="shared" si="1095"/>
        <v>542.9734712470588</v>
      </c>
      <c r="R1316" s="133">
        <f t="shared" si="1096"/>
        <v>571.25627212065876</v>
      </c>
    </row>
    <row r="1317" spans="1:18" ht="18">
      <c r="A1317" s="85" t="s">
        <v>215</v>
      </c>
      <c r="B1317" s="85"/>
      <c r="C1317" s="85" t="s">
        <v>210</v>
      </c>
      <c r="D1317" s="85"/>
      <c r="E1317" s="85"/>
      <c r="F1317" s="85"/>
      <c r="G1317" s="85"/>
      <c r="H1317" s="85"/>
      <c r="I1317" s="85"/>
      <c r="J1317" s="85"/>
      <c r="K1317" s="85"/>
      <c r="L1317" s="85"/>
      <c r="M1317" s="85"/>
      <c r="N1317" s="85"/>
      <c r="O1317" s="85"/>
      <c r="P1317" s="85"/>
      <c r="Q1317" s="85"/>
      <c r="R1317" s="85"/>
    </row>
    <row r="1318" spans="1:18" ht="18">
      <c r="A1318" s="208">
        <v>1</v>
      </c>
      <c r="B1318" s="209" t="s">
        <v>201</v>
      </c>
      <c r="C1318" s="210" t="s">
        <v>307</v>
      </c>
      <c r="D1318" s="208" t="s">
        <v>122</v>
      </c>
      <c r="E1318" s="281">
        <v>1.4</v>
      </c>
      <c r="F1318" s="208">
        <v>4.49</v>
      </c>
      <c r="G1318" s="208">
        <v>1.23</v>
      </c>
      <c r="H1318" s="212">
        <f t="shared" ref="H1318" si="1098">F1318*H$7</f>
        <v>11.0803771</v>
      </c>
      <c r="I1318" s="212">
        <f>G1318*I$7</f>
        <v>3.7608479999999997</v>
      </c>
      <c r="J1318" s="124" t="s">
        <v>170</v>
      </c>
      <c r="K1318" s="6" t="s">
        <v>122</v>
      </c>
      <c r="L1318" s="125" t="s">
        <v>224</v>
      </c>
      <c r="M1318" s="8">
        <v>1.0149999999999999</v>
      </c>
      <c r="N1318" s="95">
        <v>29.93</v>
      </c>
      <c r="O1318" s="275">
        <f>((N1318*M1318)/1.02+(N1319*M1319)+(N1320*M1320))*O$7</f>
        <v>45.747786011764703</v>
      </c>
      <c r="P1318" s="212">
        <f>H1318+I1318+O1318</f>
        <v>60.589011111764705</v>
      </c>
      <c r="Q1318" s="212">
        <f>O1318*E1318</f>
        <v>64.046900416470578</v>
      </c>
      <c r="R1318" s="212">
        <f>P1318*E1318</f>
        <v>84.824615556470576</v>
      </c>
    </row>
    <row r="1319" spans="1:18" ht="18">
      <c r="A1319" s="208"/>
      <c r="B1319" s="209"/>
      <c r="C1319" s="211"/>
      <c r="D1319" s="208"/>
      <c r="E1319" s="281"/>
      <c r="F1319" s="208"/>
      <c r="G1319" s="208"/>
      <c r="H1319" s="212"/>
      <c r="I1319" s="212"/>
      <c r="J1319" s="88" t="s">
        <v>141</v>
      </c>
      <c r="K1319" s="6" t="s">
        <v>202</v>
      </c>
      <c r="L1319" s="8"/>
      <c r="M1319" s="8">
        <v>1.28</v>
      </c>
      <c r="N1319" s="8">
        <v>3.5</v>
      </c>
      <c r="O1319" s="275"/>
      <c r="P1319" s="212"/>
      <c r="Q1319" s="212"/>
      <c r="R1319" s="212"/>
    </row>
    <row r="1320" spans="1:18" ht="18">
      <c r="A1320" s="208"/>
      <c r="B1320" s="209"/>
      <c r="C1320" s="211"/>
      <c r="D1320" s="208"/>
      <c r="E1320" s="281"/>
      <c r="F1320" s="208"/>
      <c r="G1320" s="208"/>
      <c r="H1320" s="212"/>
      <c r="I1320" s="212"/>
      <c r="J1320" s="88" t="s">
        <v>143</v>
      </c>
      <c r="K1320" s="6" t="s">
        <v>122</v>
      </c>
      <c r="L1320" s="127" t="s">
        <v>225</v>
      </c>
      <c r="M1320" s="8">
        <v>3.9600000000000003E-2</v>
      </c>
      <c r="N1320" s="125">
        <v>125</v>
      </c>
      <c r="O1320" s="275"/>
      <c r="P1320" s="212"/>
      <c r="Q1320" s="212"/>
      <c r="R1320" s="212"/>
    </row>
    <row r="1321" spans="1:18" ht="54">
      <c r="A1321" s="6">
        <v>2</v>
      </c>
      <c r="B1321" s="6" t="s">
        <v>203</v>
      </c>
      <c r="C1321" s="151" t="s">
        <v>209</v>
      </c>
      <c r="D1321" s="6" t="s">
        <v>122</v>
      </c>
      <c r="E1321" s="165">
        <v>2</v>
      </c>
      <c r="F1321" s="6">
        <v>4.4000000000000004</v>
      </c>
      <c r="G1321" s="6">
        <v>4.3</v>
      </c>
      <c r="H1321" s="12">
        <f t="shared" ref="H1321:H1322" si="1099">F1321*H$7</f>
        <v>10.858276</v>
      </c>
      <c r="I1321" s="12">
        <f>G1321*I$7</f>
        <v>13.147679999999999</v>
      </c>
      <c r="J1321" s="88"/>
      <c r="K1321" s="6"/>
      <c r="L1321" s="6"/>
      <c r="M1321" s="6"/>
      <c r="N1321" s="6"/>
      <c r="O1321" s="12"/>
      <c r="P1321" s="12">
        <f>H1321+I1321+O1321</f>
        <v>24.005955999999998</v>
      </c>
      <c r="Q1321" s="12"/>
      <c r="R1321" s="12">
        <f>P1321*E1321</f>
        <v>48.011911999999995</v>
      </c>
    </row>
    <row r="1322" spans="1:18" ht="18">
      <c r="A1322" s="6">
        <v>3</v>
      </c>
      <c r="B1322" s="6" t="s">
        <v>162</v>
      </c>
      <c r="C1322" s="124" t="s">
        <v>204</v>
      </c>
      <c r="D1322" s="6" t="s">
        <v>114</v>
      </c>
      <c r="E1322" s="119">
        <f>2*1.95</f>
        <v>3.9</v>
      </c>
      <c r="F1322" s="6">
        <v>0.23</v>
      </c>
      <c r="G1322" s="6"/>
      <c r="H1322" s="12">
        <f t="shared" si="1099"/>
        <v>0.56759170000000003</v>
      </c>
      <c r="I1322" s="12"/>
      <c r="J1322" s="6"/>
      <c r="K1322" s="6"/>
      <c r="L1322" s="6"/>
      <c r="M1322" s="6"/>
      <c r="N1322" s="6"/>
      <c r="O1322" s="6"/>
      <c r="P1322" s="12">
        <f>H1322+I1322+O1322</f>
        <v>0.56759170000000003</v>
      </c>
      <c r="Q1322" s="12"/>
      <c r="R1322" s="12">
        <f>P1322*E1322</f>
        <v>2.2136076300000003</v>
      </c>
    </row>
    <row r="1323" spans="1:18" ht="18">
      <c r="A1323" s="53">
        <v>4</v>
      </c>
      <c r="B1323" s="93" t="s">
        <v>115</v>
      </c>
      <c r="C1323" s="123" t="s">
        <v>395</v>
      </c>
      <c r="D1323" s="95" t="s">
        <v>114</v>
      </c>
      <c r="E1323" s="119">
        <f>2*1.95</f>
        <v>3.9</v>
      </c>
      <c r="F1323" s="53"/>
      <c r="G1323" s="54">
        <v>0.5</v>
      </c>
      <c r="H1323" s="54"/>
      <c r="I1323" s="54">
        <f t="shared" ref="I1323" si="1100">G1323*I$7</f>
        <v>1.5287999999999999</v>
      </c>
      <c r="J1323" s="94"/>
      <c r="K1323" s="53"/>
      <c r="L1323" s="95"/>
      <c r="M1323" s="95"/>
      <c r="N1323" s="95"/>
      <c r="O1323" s="54"/>
      <c r="P1323" s="54">
        <f t="shared" ref="P1323" si="1101">H1323+I1323+O1323</f>
        <v>1.5287999999999999</v>
      </c>
      <c r="Q1323" s="54"/>
      <c r="R1323" s="54">
        <f t="shared" ref="R1323" si="1102">P1323*E1323</f>
        <v>5.9623199999999992</v>
      </c>
    </row>
    <row r="1324" spans="1:18" ht="54">
      <c r="A1324" s="6">
        <v>5</v>
      </c>
      <c r="B1324" s="120" t="s">
        <v>205</v>
      </c>
      <c r="C1324" s="124" t="s">
        <v>206</v>
      </c>
      <c r="D1324" s="6" t="s">
        <v>207</v>
      </c>
      <c r="E1324" s="162">
        <f>(1.5*1.5*5)/100</f>
        <v>0.1125</v>
      </c>
      <c r="F1324" s="6">
        <v>10.199999999999999</v>
      </c>
      <c r="G1324" s="6">
        <v>1.41</v>
      </c>
      <c r="H1324" s="12">
        <f>F1324*H$7</f>
        <v>25.171457999999998</v>
      </c>
      <c r="I1324" s="12">
        <f>G1324*I$7</f>
        <v>4.3112159999999999</v>
      </c>
      <c r="J1324" s="88" t="s">
        <v>136</v>
      </c>
      <c r="K1324" s="6" t="s">
        <v>122</v>
      </c>
      <c r="L1324" s="106" t="s">
        <v>191</v>
      </c>
      <c r="M1324" s="8">
        <v>3.06</v>
      </c>
      <c r="N1324" s="8">
        <v>26</v>
      </c>
      <c r="O1324" s="12">
        <f>N1324*M1324*O$7</f>
        <v>92.817878399999998</v>
      </c>
      <c r="P1324" s="12">
        <f>H1324+I1324+O1324</f>
        <v>122.30055239999999</v>
      </c>
      <c r="Q1324" s="12">
        <f>O1324*E1324</f>
        <v>10.442011320000001</v>
      </c>
      <c r="R1324" s="12">
        <f>P1324*E1324</f>
        <v>13.758812144999998</v>
      </c>
    </row>
    <row r="1325" spans="1:18" ht="36">
      <c r="A1325" s="276">
        <v>6</v>
      </c>
      <c r="B1325" s="277" t="s">
        <v>211</v>
      </c>
      <c r="C1325" s="210" t="s">
        <v>304</v>
      </c>
      <c r="D1325" s="276" t="s">
        <v>153</v>
      </c>
      <c r="E1325" s="279">
        <v>3</v>
      </c>
      <c r="F1325" s="276">
        <v>0.8</v>
      </c>
      <c r="G1325" s="276">
        <v>0.09</v>
      </c>
      <c r="H1325" s="280">
        <f>F1325*H$7</f>
        <v>1.974232</v>
      </c>
      <c r="I1325" s="280">
        <f t="shared" ref="I1325" si="1103">G1325*I$7</f>
        <v>0.27518399999999998</v>
      </c>
      <c r="J1325" s="124" t="s">
        <v>305</v>
      </c>
      <c r="K1325" s="53" t="s">
        <v>153</v>
      </c>
      <c r="L1325" s="127" t="s">
        <v>306</v>
      </c>
      <c r="M1325" s="95">
        <v>1</v>
      </c>
      <c r="N1325" s="95">
        <v>104.17</v>
      </c>
      <c r="O1325" s="280">
        <f>((N1325*M1325)+(N1326*M1326))*O$7</f>
        <v>124.50557076</v>
      </c>
      <c r="P1325" s="280">
        <f t="shared" ref="P1325" si="1104">H1325+I1325+O1325</f>
        <v>126.75498675999999</v>
      </c>
      <c r="Q1325" s="280">
        <f>O1325*E1325</f>
        <v>373.51671227999998</v>
      </c>
      <c r="R1325" s="280">
        <f t="shared" ref="R1325" si="1105">P1325*E1325</f>
        <v>380.26496027999997</v>
      </c>
    </row>
    <row r="1326" spans="1:18" ht="18">
      <c r="A1326" s="276"/>
      <c r="B1326" s="277"/>
      <c r="C1326" s="278"/>
      <c r="D1326" s="276"/>
      <c r="E1326" s="279"/>
      <c r="F1326" s="276"/>
      <c r="G1326" s="276"/>
      <c r="H1326" s="280"/>
      <c r="I1326" s="280"/>
      <c r="J1326" s="107" t="s">
        <v>180</v>
      </c>
      <c r="K1326" s="53" t="s">
        <v>145</v>
      </c>
      <c r="L1326" s="108"/>
      <c r="M1326" s="95">
        <v>2.7</v>
      </c>
      <c r="N1326" s="95">
        <v>0.94499999999999995</v>
      </c>
      <c r="O1326" s="280"/>
      <c r="P1326" s="280"/>
      <c r="Q1326" s="280"/>
      <c r="R1326" s="280"/>
    </row>
    <row r="1327" spans="1:18" ht="18">
      <c r="A1327" s="85"/>
      <c r="B1327" s="85"/>
      <c r="C1327" s="85" t="s">
        <v>326</v>
      </c>
      <c r="D1327" s="85"/>
      <c r="E1327" s="85"/>
      <c r="F1327" s="85"/>
      <c r="G1327" s="85"/>
      <c r="H1327" s="85"/>
      <c r="I1327" s="85"/>
      <c r="J1327" s="85"/>
      <c r="K1327" s="85"/>
      <c r="L1327" s="85"/>
      <c r="M1327" s="85"/>
      <c r="N1327" s="85"/>
      <c r="O1327" s="85"/>
      <c r="P1327" s="85"/>
      <c r="Q1327" s="85"/>
      <c r="R1327" s="85"/>
    </row>
    <row r="1328" spans="1:18" ht="18">
      <c r="A1328" s="85" t="s">
        <v>107</v>
      </c>
      <c r="B1328" s="157"/>
      <c r="C1328" s="85" t="s">
        <v>291</v>
      </c>
      <c r="D1328" s="85"/>
      <c r="E1328" s="85"/>
      <c r="F1328" s="85"/>
      <c r="G1328" s="85"/>
      <c r="H1328" s="158"/>
      <c r="I1328" s="158"/>
      <c r="J1328" s="85"/>
      <c r="K1328" s="85"/>
      <c r="L1328" s="85"/>
      <c r="M1328" s="85"/>
      <c r="N1328" s="85"/>
      <c r="O1328" s="158"/>
      <c r="P1328" s="158"/>
      <c r="Q1328" s="158"/>
      <c r="R1328" s="158"/>
    </row>
    <row r="1329" spans="1:18" ht="36">
      <c r="A1329" s="126">
        <v>1</v>
      </c>
      <c r="B1329" s="140" t="s">
        <v>109</v>
      </c>
      <c r="C1329" s="124" t="s">
        <v>286</v>
      </c>
      <c r="D1329" s="126" t="s">
        <v>242</v>
      </c>
      <c r="E1329" s="126">
        <v>6.0000000000000001E-3</v>
      </c>
      <c r="F1329" s="126"/>
      <c r="G1329" s="126">
        <f>140+234.8</f>
        <v>374.8</v>
      </c>
      <c r="H1329" s="138"/>
      <c r="I1329" s="138">
        <f t="shared" ref="I1329:I1335" si="1106">G1329*I$7</f>
        <v>1145.98848</v>
      </c>
      <c r="J1329" s="124"/>
      <c r="K1329" s="126"/>
      <c r="L1329" s="125"/>
      <c r="M1329" s="125"/>
      <c r="N1329" s="125"/>
      <c r="O1329" s="138"/>
      <c r="P1329" s="138">
        <f t="shared" ref="P1329:P1335" si="1107">H1329+I1329+O1329</f>
        <v>1145.98848</v>
      </c>
      <c r="Q1329" s="138"/>
      <c r="R1329" s="138">
        <f t="shared" ref="R1329:R1335" si="1108">P1329*E1329</f>
        <v>6.8759308800000003</v>
      </c>
    </row>
    <row r="1330" spans="1:18" ht="54">
      <c r="A1330" s="126">
        <v>2</v>
      </c>
      <c r="B1330" s="141" t="s">
        <v>243</v>
      </c>
      <c r="C1330" s="124" t="s">
        <v>244</v>
      </c>
      <c r="D1330" s="126" t="s">
        <v>113</v>
      </c>
      <c r="E1330" s="139">
        <v>6.0000000000000001E-3</v>
      </c>
      <c r="F1330" s="126">
        <v>5.6</v>
      </c>
      <c r="G1330" s="126">
        <f>47.6+83.4</f>
        <v>131</v>
      </c>
      <c r="H1330" s="138">
        <f>F1330*H$7</f>
        <v>13.819623999999999</v>
      </c>
      <c r="I1330" s="138">
        <f t="shared" si="1106"/>
        <v>400.54559999999998</v>
      </c>
      <c r="J1330" s="124" t="s">
        <v>126</v>
      </c>
      <c r="K1330" s="126" t="s">
        <v>245</v>
      </c>
      <c r="L1330" s="145"/>
      <c r="M1330" s="125">
        <v>1000</v>
      </c>
      <c r="N1330" s="125">
        <v>0.2</v>
      </c>
      <c r="O1330" s="138">
        <f>N1330*M1330*O$7</f>
        <v>233.32799999999997</v>
      </c>
      <c r="P1330" s="138">
        <f t="shared" si="1107"/>
        <v>647.69322399999987</v>
      </c>
      <c r="Q1330" s="138">
        <f>O1330*E1330</f>
        <v>1.3999679999999999</v>
      </c>
      <c r="R1330" s="138">
        <f t="shared" si="1108"/>
        <v>3.8861593439999993</v>
      </c>
    </row>
    <row r="1331" spans="1:18" ht="36">
      <c r="A1331" s="126">
        <v>3</v>
      </c>
      <c r="B1331" s="140" t="s">
        <v>287</v>
      </c>
      <c r="C1331" s="151" t="s">
        <v>292</v>
      </c>
      <c r="D1331" s="126" t="s">
        <v>288</v>
      </c>
      <c r="E1331" s="139">
        <v>0.13900000000000001</v>
      </c>
      <c r="F1331" s="139"/>
      <c r="G1331" s="126">
        <f>96+40.5</f>
        <v>136.5</v>
      </c>
      <c r="H1331" s="133"/>
      <c r="I1331" s="133">
        <f t="shared" si="1106"/>
        <v>417.36239999999998</v>
      </c>
      <c r="J1331" s="124"/>
      <c r="K1331" s="126"/>
      <c r="L1331" s="125"/>
      <c r="M1331" s="125"/>
      <c r="N1331" s="125"/>
      <c r="O1331" s="138"/>
      <c r="P1331" s="138">
        <f t="shared" si="1107"/>
        <v>417.36239999999998</v>
      </c>
      <c r="Q1331" s="138"/>
      <c r="R1331" s="138">
        <f t="shared" si="1108"/>
        <v>58.013373600000001</v>
      </c>
    </row>
    <row r="1332" spans="1:18" ht="36">
      <c r="A1332" s="126">
        <v>4</v>
      </c>
      <c r="B1332" s="127" t="s">
        <v>111</v>
      </c>
      <c r="C1332" s="149" t="s">
        <v>289</v>
      </c>
      <c r="D1332" s="125" t="s">
        <v>113</v>
      </c>
      <c r="E1332" s="139">
        <v>0.13900000000000001</v>
      </c>
      <c r="F1332" s="125">
        <v>5.92</v>
      </c>
      <c r="G1332" s="125">
        <v>187.67</v>
      </c>
      <c r="H1332" s="133">
        <f t="shared" ref="H1332" si="1109">F1332*H$7</f>
        <v>14.6093168</v>
      </c>
      <c r="I1332" s="133">
        <f t="shared" si="1106"/>
        <v>573.81979199999989</v>
      </c>
      <c r="J1332" s="134"/>
      <c r="K1332" s="125"/>
      <c r="L1332" s="125"/>
      <c r="M1332" s="125"/>
      <c r="N1332" s="125"/>
      <c r="O1332" s="133"/>
      <c r="P1332" s="133">
        <f t="shared" si="1107"/>
        <v>588.42910879999988</v>
      </c>
      <c r="Q1332" s="133"/>
      <c r="R1332" s="133">
        <f t="shared" si="1108"/>
        <v>81.791646123199996</v>
      </c>
    </row>
    <row r="1333" spans="1:18" ht="36">
      <c r="A1333" s="126">
        <v>5</v>
      </c>
      <c r="B1333" s="135" t="s">
        <v>115</v>
      </c>
      <c r="C1333" s="124" t="s">
        <v>395</v>
      </c>
      <c r="D1333" s="136" t="s">
        <v>114</v>
      </c>
      <c r="E1333" s="156">
        <v>272</v>
      </c>
      <c r="F1333" s="126"/>
      <c r="G1333" s="126">
        <v>0.5</v>
      </c>
      <c r="H1333" s="133"/>
      <c r="I1333" s="133">
        <f t="shared" si="1106"/>
        <v>1.5287999999999999</v>
      </c>
      <c r="J1333" s="124"/>
      <c r="K1333" s="126"/>
      <c r="L1333" s="127"/>
      <c r="M1333" s="125"/>
      <c r="N1333" s="125"/>
      <c r="O1333" s="138"/>
      <c r="P1333" s="139">
        <f t="shared" si="1107"/>
        <v>1.5287999999999999</v>
      </c>
      <c r="Q1333" s="138"/>
      <c r="R1333" s="138">
        <f t="shared" si="1108"/>
        <v>415.83359999999999</v>
      </c>
    </row>
    <row r="1334" spans="1:18" ht="36">
      <c r="A1334" s="126">
        <v>6</v>
      </c>
      <c r="B1334" s="135" t="s">
        <v>116</v>
      </c>
      <c r="C1334" s="150" t="s">
        <v>290</v>
      </c>
      <c r="D1334" s="126" t="s">
        <v>118</v>
      </c>
      <c r="E1334" s="159">
        <v>13.93</v>
      </c>
      <c r="F1334" s="126"/>
      <c r="G1334" s="126">
        <v>9.4</v>
      </c>
      <c r="H1334" s="138"/>
      <c r="I1334" s="138">
        <f t="shared" si="1106"/>
        <v>28.741440000000001</v>
      </c>
      <c r="J1334" s="123"/>
      <c r="K1334" s="126"/>
      <c r="L1334" s="125"/>
      <c r="M1334" s="125"/>
      <c r="N1334" s="125"/>
      <c r="O1334" s="138"/>
      <c r="P1334" s="138">
        <f t="shared" si="1107"/>
        <v>28.741440000000001</v>
      </c>
      <c r="Q1334" s="138"/>
      <c r="R1334" s="138">
        <f t="shared" si="1108"/>
        <v>400.36825920000001</v>
      </c>
    </row>
    <row r="1335" spans="1:18" ht="18">
      <c r="A1335" s="237">
        <v>7</v>
      </c>
      <c r="B1335" s="239" t="s">
        <v>250</v>
      </c>
      <c r="C1335" s="232" t="s">
        <v>256</v>
      </c>
      <c r="D1335" s="237" t="s">
        <v>245</v>
      </c>
      <c r="E1335" s="237">
        <f>1393*0.1</f>
        <v>139.30000000000001</v>
      </c>
      <c r="F1335" s="237">
        <v>0.08</v>
      </c>
      <c r="G1335" s="237">
        <v>0.26</v>
      </c>
      <c r="H1335" s="243">
        <f t="shared" ref="H1335" si="1110">F1335*H$7</f>
        <v>0.19742319999999999</v>
      </c>
      <c r="I1335" s="243">
        <f t="shared" si="1106"/>
        <v>0.79497600000000002</v>
      </c>
      <c r="J1335" s="124" t="s">
        <v>147</v>
      </c>
      <c r="K1335" s="126" t="s">
        <v>245</v>
      </c>
      <c r="L1335" s="125" t="s">
        <v>228</v>
      </c>
      <c r="M1335" s="126">
        <v>1.22</v>
      </c>
      <c r="N1335" s="125">
        <v>6</v>
      </c>
      <c r="O1335" s="221">
        <f>((N1335*M1335)+(N1336*M1336))*O$7</f>
        <v>8.5561377600000004</v>
      </c>
      <c r="P1335" s="221">
        <f t="shared" si="1107"/>
        <v>9.5485369599999999</v>
      </c>
      <c r="Q1335" s="221">
        <f>O1335*E1335</f>
        <v>1191.8699899680003</v>
      </c>
      <c r="R1335" s="221">
        <f t="shared" si="1108"/>
        <v>1330.1111985280002</v>
      </c>
    </row>
    <row r="1336" spans="1:18" ht="18">
      <c r="A1336" s="238"/>
      <c r="B1336" s="240"/>
      <c r="C1336" s="241"/>
      <c r="D1336" s="238"/>
      <c r="E1336" s="238"/>
      <c r="F1336" s="238"/>
      <c r="G1336" s="238"/>
      <c r="H1336" s="244"/>
      <c r="I1336" s="244"/>
      <c r="J1336" s="124" t="s">
        <v>126</v>
      </c>
      <c r="K1336" s="126" t="s">
        <v>245</v>
      </c>
      <c r="L1336" s="145"/>
      <c r="M1336" s="125">
        <v>7.0000000000000007E-2</v>
      </c>
      <c r="N1336" s="125">
        <v>0.2</v>
      </c>
      <c r="O1336" s="245"/>
      <c r="P1336" s="245"/>
      <c r="Q1336" s="245"/>
      <c r="R1336" s="245"/>
    </row>
    <row r="1337" spans="1:18" ht="18">
      <c r="A1337" s="85" t="s">
        <v>149</v>
      </c>
      <c r="B1337" s="85"/>
      <c r="C1337" s="85" t="s">
        <v>262</v>
      </c>
      <c r="D1337" s="85"/>
      <c r="E1337" s="85"/>
      <c r="F1337" s="85"/>
      <c r="G1337" s="85"/>
      <c r="H1337" s="85"/>
      <c r="I1337" s="85"/>
      <c r="J1337" s="85"/>
      <c r="K1337" s="85"/>
      <c r="L1337" s="85"/>
      <c r="M1337" s="85"/>
      <c r="N1337" s="85"/>
      <c r="O1337" s="85"/>
      <c r="P1337" s="85"/>
      <c r="Q1337" s="85"/>
      <c r="R1337" s="85"/>
    </row>
    <row r="1338" spans="1:18" ht="45.75" customHeight="1">
      <c r="A1338" s="126">
        <v>1</v>
      </c>
      <c r="B1338" s="140" t="s">
        <v>287</v>
      </c>
      <c r="C1338" s="151" t="s">
        <v>292</v>
      </c>
      <c r="D1338" s="126" t="s">
        <v>288</v>
      </c>
      <c r="E1338" s="139">
        <v>0.191</v>
      </c>
      <c r="F1338" s="139"/>
      <c r="G1338" s="126">
        <f>96+40.5</f>
        <v>136.5</v>
      </c>
      <c r="H1338" s="133"/>
      <c r="I1338" s="133">
        <f t="shared" ref="I1338:I1342" si="1111">G1338*I$7</f>
        <v>417.36239999999998</v>
      </c>
      <c r="J1338" s="124"/>
      <c r="K1338" s="126"/>
      <c r="L1338" s="125"/>
      <c r="M1338" s="125"/>
      <c r="N1338" s="125"/>
      <c r="O1338" s="138"/>
      <c r="P1338" s="138">
        <f t="shared" ref="P1338:P1342" si="1112">H1338+I1338+O1338</f>
        <v>417.36239999999998</v>
      </c>
      <c r="Q1338" s="138"/>
      <c r="R1338" s="138">
        <f t="shared" ref="R1338:R1342" si="1113">P1338*E1338</f>
        <v>79.716218400000002</v>
      </c>
    </row>
    <row r="1339" spans="1:18" ht="36">
      <c r="A1339" s="126">
        <v>2</v>
      </c>
      <c r="B1339" s="127" t="s">
        <v>111</v>
      </c>
      <c r="C1339" s="149" t="s">
        <v>289</v>
      </c>
      <c r="D1339" s="125" t="s">
        <v>113</v>
      </c>
      <c r="E1339" s="139">
        <v>0.191</v>
      </c>
      <c r="F1339" s="125">
        <v>5.92</v>
      </c>
      <c r="G1339" s="125">
        <v>187.67</v>
      </c>
      <c r="H1339" s="133">
        <f t="shared" ref="H1339" si="1114">F1339*H$7</f>
        <v>14.6093168</v>
      </c>
      <c r="I1339" s="133">
        <f t="shared" si="1111"/>
        <v>573.81979199999989</v>
      </c>
      <c r="J1339" s="134"/>
      <c r="K1339" s="125"/>
      <c r="L1339" s="125"/>
      <c r="M1339" s="125"/>
      <c r="N1339" s="125"/>
      <c r="O1339" s="133"/>
      <c r="P1339" s="133">
        <f t="shared" si="1112"/>
        <v>588.42910879999988</v>
      </c>
      <c r="Q1339" s="133"/>
      <c r="R1339" s="133">
        <f t="shared" si="1113"/>
        <v>112.38995978079998</v>
      </c>
    </row>
    <row r="1340" spans="1:18" ht="36">
      <c r="A1340" s="126">
        <v>3</v>
      </c>
      <c r="B1340" s="135" t="s">
        <v>115</v>
      </c>
      <c r="C1340" s="124" t="s">
        <v>395</v>
      </c>
      <c r="D1340" s="136" t="s">
        <v>114</v>
      </c>
      <c r="E1340" s="137">
        <v>372.5</v>
      </c>
      <c r="F1340" s="126"/>
      <c r="G1340" s="126">
        <v>0.5</v>
      </c>
      <c r="H1340" s="133"/>
      <c r="I1340" s="133">
        <f t="shared" si="1111"/>
        <v>1.5287999999999999</v>
      </c>
      <c r="J1340" s="124"/>
      <c r="K1340" s="126"/>
      <c r="L1340" s="127"/>
      <c r="M1340" s="125"/>
      <c r="N1340" s="125"/>
      <c r="O1340" s="138"/>
      <c r="P1340" s="139">
        <f t="shared" si="1112"/>
        <v>1.5287999999999999</v>
      </c>
      <c r="Q1340" s="138"/>
      <c r="R1340" s="138">
        <f t="shared" si="1113"/>
        <v>569.47799999999995</v>
      </c>
    </row>
    <row r="1341" spans="1:18" ht="36">
      <c r="A1341" s="126">
        <v>4</v>
      </c>
      <c r="B1341" s="135" t="s">
        <v>116</v>
      </c>
      <c r="C1341" s="150" t="s">
        <v>290</v>
      </c>
      <c r="D1341" s="126" t="s">
        <v>118</v>
      </c>
      <c r="E1341" s="159">
        <v>7.96</v>
      </c>
      <c r="F1341" s="126"/>
      <c r="G1341" s="126">
        <v>9.4</v>
      </c>
      <c r="H1341" s="138"/>
      <c r="I1341" s="138">
        <f t="shared" si="1111"/>
        <v>28.741440000000001</v>
      </c>
      <c r="J1341" s="123"/>
      <c r="K1341" s="126"/>
      <c r="L1341" s="125"/>
      <c r="M1341" s="125"/>
      <c r="N1341" s="125"/>
      <c r="O1341" s="138"/>
      <c r="P1341" s="138">
        <f t="shared" si="1112"/>
        <v>28.741440000000001</v>
      </c>
      <c r="Q1341" s="138"/>
      <c r="R1341" s="138">
        <f t="shared" si="1113"/>
        <v>228.78186239999999</v>
      </c>
    </row>
    <row r="1342" spans="1:18" ht="54">
      <c r="A1342" s="272">
        <v>5</v>
      </c>
      <c r="B1342" s="272" t="s">
        <v>263</v>
      </c>
      <c r="C1342" s="210" t="s">
        <v>275</v>
      </c>
      <c r="D1342" s="272" t="s">
        <v>169</v>
      </c>
      <c r="E1342" s="272">
        <v>398</v>
      </c>
      <c r="F1342" s="272">
        <v>0.59199999999999997</v>
      </c>
      <c r="G1342" s="272">
        <v>7.1000000000000004E-3</v>
      </c>
      <c r="H1342" s="226">
        <f t="shared" ref="H1342" si="1115">F1342*H$7</f>
        <v>1.4609316799999998</v>
      </c>
      <c r="I1342" s="226">
        <f t="shared" si="1111"/>
        <v>2.1708959999999999E-2</v>
      </c>
      <c r="J1342" s="124" t="s">
        <v>276</v>
      </c>
      <c r="K1342" s="140" t="s">
        <v>169</v>
      </c>
      <c r="L1342" s="125" t="s">
        <v>278</v>
      </c>
      <c r="M1342" s="144">
        <v>1</v>
      </c>
      <c r="N1342" s="125">
        <v>5.75</v>
      </c>
      <c r="O1342" s="227">
        <f>((N1342*M1342)+(N1343*M1343)/1.02+(N1344*M1344))*O$7</f>
        <v>8.0614618122352937</v>
      </c>
      <c r="P1342" s="226">
        <f t="shared" si="1112"/>
        <v>9.5441024522352933</v>
      </c>
      <c r="Q1342" s="226">
        <f t="shared" ref="Q1342" si="1116">O1342*E1342</f>
        <v>3208.4618012696469</v>
      </c>
      <c r="R1342" s="226">
        <f t="shared" si="1113"/>
        <v>3798.5527759896468</v>
      </c>
    </row>
    <row r="1343" spans="1:18" ht="18">
      <c r="A1343" s="272"/>
      <c r="B1343" s="272"/>
      <c r="C1343" s="210"/>
      <c r="D1343" s="272"/>
      <c r="E1343" s="272"/>
      <c r="F1343" s="272"/>
      <c r="G1343" s="272"/>
      <c r="H1343" s="226"/>
      <c r="I1343" s="226"/>
      <c r="J1343" s="124" t="s">
        <v>170</v>
      </c>
      <c r="K1343" s="126" t="s">
        <v>245</v>
      </c>
      <c r="L1343" s="125" t="s">
        <v>224</v>
      </c>
      <c r="M1343" s="144">
        <v>3.9E-2</v>
      </c>
      <c r="N1343" s="125">
        <v>29.93</v>
      </c>
      <c r="O1343" s="227"/>
      <c r="P1343" s="226"/>
      <c r="Q1343" s="226"/>
      <c r="R1343" s="226"/>
    </row>
    <row r="1344" spans="1:18" ht="18">
      <c r="A1344" s="272"/>
      <c r="B1344" s="272"/>
      <c r="C1344" s="210"/>
      <c r="D1344" s="272"/>
      <c r="E1344" s="272"/>
      <c r="F1344" s="272"/>
      <c r="G1344" s="272"/>
      <c r="H1344" s="226"/>
      <c r="I1344" s="226"/>
      <c r="J1344" s="124" t="s">
        <v>136</v>
      </c>
      <c r="K1344" s="126" t="s">
        <v>245</v>
      </c>
      <c r="L1344" s="147" t="s">
        <v>191</v>
      </c>
      <c r="M1344" s="144">
        <v>5.9999999999999995E-4</v>
      </c>
      <c r="N1344" s="125">
        <v>26</v>
      </c>
      <c r="O1344" s="227"/>
      <c r="P1344" s="226"/>
      <c r="Q1344" s="226"/>
      <c r="R1344" s="226"/>
    </row>
    <row r="1345" spans="1:18" ht="18">
      <c r="A1345" s="223">
        <v>6</v>
      </c>
      <c r="B1345" s="224" t="s">
        <v>269</v>
      </c>
      <c r="C1345" s="210" t="s">
        <v>282</v>
      </c>
      <c r="D1345" s="223" t="s">
        <v>245</v>
      </c>
      <c r="E1345" s="226">
        <f>398*0.1*0.2</f>
        <v>7.9600000000000009</v>
      </c>
      <c r="F1345" s="223">
        <v>3.12</v>
      </c>
      <c r="G1345" s="223">
        <v>1.27</v>
      </c>
      <c r="H1345" s="226">
        <f t="shared" ref="H1345" si="1117">F1345*H$7</f>
        <v>7.6995047999999997</v>
      </c>
      <c r="I1345" s="226">
        <f>G1345*I$7</f>
        <v>3.8831519999999999</v>
      </c>
      <c r="J1345" s="124" t="s">
        <v>170</v>
      </c>
      <c r="K1345" s="126" t="s">
        <v>129</v>
      </c>
      <c r="L1345" s="125" t="s">
        <v>224</v>
      </c>
      <c r="M1345" s="125">
        <v>1.0149999999999999</v>
      </c>
      <c r="N1345" s="125">
        <v>29.93</v>
      </c>
      <c r="O1345" s="227">
        <f>((N1345*M1345)/1.02+(N1346*M1346)+(N1347*M1347)+(N1348*M1348)+(N1349*M1349))*O$7</f>
        <v>45.125966891764698</v>
      </c>
      <c r="P1345" s="226">
        <f t="shared" ref="P1345" si="1118">H1345+I1345+O1345</f>
        <v>56.7086236917647</v>
      </c>
      <c r="Q1345" s="226">
        <f>O1345*E1345</f>
        <v>359.20269645844701</v>
      </c>
      <c r="R1345" s="226">
        <f t="shared" ref="R1345" si="1119">P1345*E1345</f>
        <v>451.40064458644707</v>
      </c>
    </row>
    <row r="1346" spans="1:18" ht="18">
      <c r="A1346" s="223"/>
      <c r="B1346" s="224"/>
      <c r="C1346" s="210"/>
      <c r="D1346" s="223"/>
      <c r="E1346" s="226"/>
      <c r="F1346" s="223"/>
      <c r="G1346" s="223"/>
      <c r="H1346" s="226"/>
      <c r="I1346" s="226"/>
      <c r="J1346" s="124" t="s">
        <v>141</v>
      </c>
      <c r="K1346" s="126" t="s">
        <v>270</v>
      </c>
      <c r="L1346" s="126"/>
      <c r="M1346" s="125">
        <v>0.92</v>
      </c>
      <c r="N1346" s="126">
        <v>3.5</v>
      </c>
      <c r="O1346" s="227"/>
      <c r="P1346" s="226"/>
      <c r="Q1346" s="226"/>
      <c r="R1346" s="226"/>
    </row>
    <row r="1347" spans="1:18" ht="18">
      <c r="A1347" s="223"/>
      <c r="B1347" s="224"/>
      <c r="C1347" s="210"/>
      <c r="D1347" s="223"/>
      <c r="E1347" s="226"/>
      <c r="F1347" s="223"/>
      <c r="G1347" s="223"/>
      <c r="H1347" s="226"/>
      <c r="I1347" s="226"/>
      <c r="J1347" s="124" t="s">
        <v>143</v>
      </c>
      <c r="K1347" s="126" t="s">
        <v>245</v>
      </c>
      <c r="L1347" s="127" t="s">
        <v>225</v>
      </c>
      <c r="M1347" s="125">
        <v>2.7799999999999998E-2</v>
      </c>
      <c r="N1347" s="125">
        <v>125</v>
      </c>
      <c r="O1347" s="227"/>
      <c r="P1347" s="226"/>
      <c r="Q1347" s="226"/>
      <c r="R1347" s="226"/>
    </row>
    <row r="1348" spans="1:18" ht="18">
      <c r="A1348" s="223"/>
      <c r="B1348" s="224"/>
      <c r="C1348" s="210"/>
      <c r="D1348" s="223"/>
      <c r="E1348" s="226"/>
      <c r="F1348" s="223"/>
      <c r="G1348" s="223"/>
      <c r="H1348" s="226"/>
      <c r="I1348" s="226"/>
      <c r="J1348" s="124" t="s">
        <v>144</v>
      </c>
      <c r="K1348" s="126" t="s">
        <v>145</v>
      </c>
      <c r="L1348" s="127" t="s">
        <v>230</v>
      </c>
      <c r="M1348" s="125">
        <v>0.9</v>
      </c>
      <c r="N1348" s="125">
        <v>1</v>
      </c>
      <c r="O1348" s="227"/>
      <c r="P1348" s="226"/>
      <c r="Q1348" s="226"/>
      <c r="R1348" s="226"/>
    </row>
    <row r="1349" spans="1:18" ht="18">
      <c r="A1349" s="223"/>
      <c r="B1349" s="224"/>
      <c r="C1349" s="210"/>
      <c r="D1349" s="223"/>
      <c r="E1349" s="226"/>
      <c r="F1349" s="223"/>
      <c r="G1349" s="223"/>
      <c r="H1349" s="226"/>
      <c r="I1349" s="226"/>
      <c r="J1349" s="124" t="s">
        <v>271</v>
      </c>
      <c r="K1349" s="126" t="s">
        <v>145</v>
      </c>
      <c r="L1349" s="125" t="s">
        <v>279</v>
      </c>
      <c r="M1349" s="125">
        <v>1.4</v>
      </c>
      <c r="N1349" s="125">
        <v>0.93</v>
      </c>
      <c r="O1349" s="227"/>
      <c r="P1349" s="226"/>
      <c r="Q1349" s="226"/>
      <c r="R1349" s="226"/>
    </row>
    <row r="1350" spans="1:18" ht="30" customHeight="1">
      <c r="A1350" s="223">
        <v>7</v>
      </c>
      <c r="B1350" s="224" t="s">
        <v>250</v>
      </c>
      <c r="C1350" s="210" t="s">
        <v>264</v>
      </c>
      <c r="D1350" s="223" t="s">
        <v>245</v>
      </c>
      <c r="E1350" s="223">
        <f>652*0.12</f>
        <v>78.239999999999995</v>
      </c>
      <c r="F1350" s="223">
        <v>0.08</v>
      </c>
      <c r="G1350" s="223">
        <v>0.26</v>
      </c>
      <c r="H1350" s="226">
        <f t="shared" ref="H1350" si="1120">F1350*H$7</f>
        <v>0.19742319999999999</v>
      </c>
      <c r="I1350" s="226">
        <f t="shared" ref="I1350" si="1121">G1350*I$7</f>
        <v>0.79497600000000002</v>
      </c>
      <c r="J1350" s="124" t="s">
        <v>147</v>
      </c>
      <c r="K1350" s="126" t="s">
        <v>245</v>
      </c>
      <c r="L1350" s="125" t="s">
        <v>228</v>
      </c>
      <c r="M1350" s="125">
        <v>1.46</v>
      </c>
      <c r="N1350" s="125">
        <v>6</v>
      </c>
      <c r="O1350" s="226">
        <f>((N1350*M1350)+(N1351*M1351))*O$7</f>
        <v>10.236099359999999</v>
      </c>
      <c r="P1350" s="226">
        <f t="shared" ref="P1350" si="1122">H1350+I1350+O1350</f>
        <v>11.228498559999998</v>
      </c>
      <c r="Q1350" s="226">
        <f t="shared" ref="Q1350" si="1123">O1350*E1350</f>
        <v>800.87241392639987</v>
      </c>
      <c r="R1350" s="226">
        <f t="shared" ref="R1350" si="1124">P1350*E1350</f>
        <v>878.51772733439986</v>
      </c>
    </row>
    <row r="1351" spans="1:18" ht="30" customHeight="1">
      <c r="A1351" s="223"/>
      <c r="B1351" s="224"/>
      <c r="C1351" s="210"/>
      <c r="D1351" s="223"/>
      <c r="E1351" s="223"/>
      <c r="F1351" s="223"/>
      <c r="G1351" s="223"/>
      <c r="H1351" s="226"/>
      <c r="I1351" s="226"/>
      <c r="J1351" s="124" t="s">
        <v>126</v>
      </c>
      <c r="K1351" s="126" t="s">
        <v>245</v>
      </c>
      <c r="L1351" s="145"/>
      <c r="M1351" s="125">
        <v>7.0000000000000007E-2</v>
      </c>
      <c r="N1351" s="125">
        <v>0.2</v>
      </c>
      <c r="O1351" s="226"/>
      <c r="P1351" s="226"/>
      <c r="Q1351" s="226"/>
      <c r="R1351" s="226"/>
    </row>
    <row r="1352" spans="1:18" ht="36">
      <c r="A1352" s="223">
        <v>8</v>
      </c>
      <c r="B1352" s="224" t="s">
        <v>265</v>
      </c>
      <c r="C1352" s="210" t="s">
        <v>308</v>
      </c>
      <c r="D1352" s="223" t="s">
        <v>266</v>
      </c>
      <c r="E1352" s="226">
        <v>6.52</v>
      </c>
      <c r="F1352" s="223">
        <v>0.82299999999999995</v>
      </c>
      <c r="G1352" s="223"/>
      <c r="H1352" s="226">
        <f t="shared" ref="H1352" si="1125">F1352*H$7</f>
        <v>2.0309911699999996</v>
      </c>
      <c r="I1352" s="226"/>
      <c r="J1352" s="124" t="s">
        <v>267</v>
      </c>
      <c r="K1352" s="126" t="s">
        <v>114</v>
      </c>
      <c r="L1352" s="125" t="s">
        <v>277</v>
      </c>
      <c r="M1352" s="125">
        <v>7.14</v>
      </c>
      <c r="N1352" s="125">
        <v>28</v>
      </c>
      <c r="O1352" s="226">
        <f>((N1352*M1352)/1.02+(N1353*M1353))*O$7</f>
        <v>232.06802879999992</v>
      </c>
      <c r="P1352" s="226">
        <f t="shared" ref="P1352" si="1126">H1352+I1352+O1352</f>
        <v>234.09901996999992</v>
      </c>
      <c r="Q1352" s="226">
        <f t="shared" ref="Q1352" si="1127">O1352*E1352</f>
        <v>1513.0835477759995</v>
      </c>
      <c r="R1352" s="226">
        <f t="shared" ref="R1352" si="1128">P1352*E1352</f>
        <v>1526.3256102043993</v>
      </c>
    </row>
    <row r="1353" spans="1:18" ht="18">
      <c r="A1353" s="223"/>
      <c r="B1353" s="224"/>
      <c r="C1353" s="210"/>
      <c r="D1353" s="223"/>
      <c r="E1353" s="226"/>
      <c r="F1353" s="223"/>
      <c r="G1353" s="223"/>
      <c r="H1353" s="226"/>
      <c r="I1353" s="226"/>
      <c r="J1353" s="124" t="s">
        <v>130</v>
      </c>
      <c r="K1353" s="126" t="s">
        <v>245</v>
      </c>
      <c r="L1353" s="127" t="s">
        <v>268</v>
      </c>
      <c r="M1353" s="125">
        <v>0.5</v>
      </c>
      <c r="N1353" s="125">
        <v>5.84</v>
      </c>
      <c r="O1353" s="226"/>
      <c r="P1353" s="226"/>
      <c r="Q1353" s="226"/>
      <c r="R1353" s="226"/>
    </row>
    <row r="1354" spans="1:18" ht="18">
      <c r="A1354" s="85" t="s">
        <v>214</v>
      </c>
      <c r="B1354" s="85"/>
      <c r="C1354" s="85" t="s">
        <v>293</v>
      </c>
      <c r="D1354" s="85"/>
      <c r="E1354" s="85"/>
      <c r="F1354" s="85"/>
      <c r="G1354" s="85"/>
      <c r="H1354" s="85"/>
      <c r="I1354" s="85"/>
      <c r="J1354" s="85"/>
      <c r="K1354" s="85"/>
      <c r="L1354" s="85"/>
      <c r="M1354" s="85"/>
      <c r="N1354" s="85"/>
      <c r="O1354" s="85"/>
      <c r="P1354" s="85"/>
      <c r="Q1354" s="85"/>
      <c r="R1354" s="85"/>
    </row>
    <row r="1355" spans="1:18" ht="18">
      <c r="A1355" s="237">
        <v>1</v>
      </c>
      <c r="B1355" s="239" t="s">
        <v>250</v>
      </c>
      <c r="C1355" s="232" t="s">
        <v>294</v>
      </c>
      <c r="D1355" s="237" t="s">
        <v>245</v>
      </c>
      <c r="E1355" s="237">
        <f>144*0.1</f>
        <v>14.4</v>
      </c>
      <c r="F1355" s="237">
        <v>0.08</v>
      </c>
      <c r="G1355" s="237">
        <v>0.26</v>
      </c>
      <c r="H1355" s="243">
        <f>F1355*H$7</f>
        <v>0.19742319999999999</v>
      </c>
      <c r="I1355" s="243">
        <f>G1355*I$7</f>
        <v>0.79497600000000002</v>
      </c>
      <c r="J1355" s="124" t="s">
        <v>147</v>
      </c>
      <c r="K1355" s="126" t="s">
        <v>245</v>
      </c>
      <c r="L1355" s="126" t="s">
        <v>228</v>
      </c>
      <c r="M1355" s="126">
        <v>1.22</v>
      </c>
      <c r="N1355" s="126">
        <v>6</v>
      </c>
      <c r="O1355" s="221">
        <f>((N1355*M1355)+(N1356*M1356))*O$7</f>
        <v>8.5561377600000004</v>
      </c>
      <c r="P1355" s="221">
        <f t="shared" ref="P1355" si="1129">H1355+I1355+O1355</f>
        <v>9.5485369599999999</v>
      </c>
      <c r="Q1355" s="221">
        <f t="shared" ref="Q1355" si="1130">O1355*E1355</f>
        <v>123.208383744</v>
      </c>
      <c r="R1355" s="221">
        <f t="shared" ref="R1355" si="1131">P1355*E1355</f>
        <v>137.49893222400001</v>
      </c>
    </row>
    <row r="1356" spans="1:18" ht="18">
      <c r="A1356" s="238"/>
      <c r="B1356" s="240"/>
      <c r="C1356" s="241"/>
      <c r="D1356" s="238"/>
      <c r="E1356" s="238"/>
      <c r="F1356" s="238"/>
      <c r="G1356" s="238"/>
      <c r="H1356" s="244"/>
      <c r="I1356" s="244"/>
      <c r="J1356" s="124" t="s">
        <v>126</v>
      </c>
      <c r="K1356" s="126" t="s">
        <v>245</v>
      </c>
      <c r="L1356" s="142"/>
      <c r="M1356" s="126">
        <v>7.0000000000000007E-2</v>
      </c>
      <c r="N1356" s="126">
        <v>0.2</v>
      </c>
      <c r="O1356" s="245"/>
      <c r="P1356" s="245"/>
      <c r="Q1356" s="245"/>
      <c r="R1356" s="245"/>
    </row>
    <row r="1357" spans="1:18" ht="18">
      <c r="A1357" s="223">
        <v>2</v>
      </c>
      <c r="B1357" s="269" t="s">
        <v>295</v>
      </c>
      <c r="C1357" s="232" t="s">
        <v>296</v>
      </c>
      <c r="D1357" s="237" t="s">
        <v>266</v>
      </c>
      <c r="E1357" s="221">
        <v>1.44</v>
      </c>
      <c r="F1357" s="237">
        <v>1.74</v>
      </c>
      <c r="G1357" s="237">
        <v>11.06</v>
      </c>
      <c r="H1357" s="221">
        <f>F1357*H$7</f>
        <v>4.2939546000000002</v>
      </c>
      <c r="I1357" s="221">
        <f t="shared" ref="I1357" si="1132">G1357*I$7</f>
        <v>33.817056000000001</v>
      </c>
      <c r="J1357" s="124" t="s">
        <v>121</v>
      </c>
      <c r="K1357" s="126" t="s">
        <v>245</v>
      </c>
      <c r="L1357" s="125" t="s">
        <v>297</v>
      </c>
      <c r="M1357" s="125">
        <v>15.12</v>
      </c>
      <c r="N1357" s="125">
        <v>4</v>
      </c>
      <c r="O1357" s="250">
        <f>((N1357*M1357)+(N1358*M1358)+(N1359*M1359))*O$7</f>
        <v>78.258211199999977</v>
      </c>
      <c r="P1357" s="221">
        <f t="shared" ref="P1357" si="1133">H1357+I1357+O1357</f>
        <v>116.36922179999998</v>
      </c>
      <c r="Q1357" s="221">
        <f t="shared" ref="Q1357" si="1134">O1357*E1357</f>
        <v>112.69182412799996</v>
      </c>
      <c r="R1357" s="221">
        <f t="shared" ref="R1357" si="1135">P1357*E1357</f>
        <v>167.57167939199996</v>
      </c>
    </row>
    <row r="1358" spans="1:18" ht="18">
      <c r="A1358" s="261"/>
      <c r="B1358" s="270"/>
      <c r="C1358" s="249"/>
      <c r="D1358" s="261"/>
      <c r="E1358" s="222"/>
      <c r="F1358" s="261"/>
      <c r="G1358" s="261"/>
      <c r="H1358" s="222"/>
      <c r="I1358" s="222"/>
      <c r="J1358" s="124" t="s">
        <v>124</v>
      </c>
      <c r="K1358" s="126" t="s">
        <v>245</v>
      </c>
      <c r="L1358" s="125" t="s">
        <v>125</v>
      </c>
      <c r="M1358" s="125">
        <v>1.5</v>
      </c>
      <c r="N1358" s="125">
        <v>4</v>
      </c>
      <c r="O1358" s="251"/>
      <c r="P1358" s="222"/>
      <c r="Q1358" s="222"/>
      <c r="R1358" s="222"/>
    </row>
    <row r="1359" spans="1:18" ht="18">
      <c r="A1359" s="238"/>
      <c r="B1359" s="271"/>
      <c r="C1359" s="241"/>
      <c r="D1359" s="238"/>
      <c r="E1359" s="245"/>
      <c r="F1359" s="238"/>
      <c r="G1359" s="238"/>
      <c r="H1359" s="245"/>
      <c r="I1359" s="245"/>
      <c r="J1359" s="124" t="s">
        <v>126</v>
      </c>
      <c r="K1359" s="126" t="s">
        <v>245</v>
      </c>
      <c r="L1359" s="160"/>
      <c r="M1359" s="125">
        <v>3</v>
      </c>
      <c r="N1359" s="125">
        <v>0.2</v>
      </c>
      <c r="O1359" s="252"/>
      <c r="P1359" s="245"/>
      <c r="Q1359" s="245"/>
      <c r="R1359" s="245"/>
    </row>
    <row r="1360" spans="1:18" ht="36">
      <c r="A1360" s="125">
        <v>3</v>
      </c>
      <c r="B1360" s="125" t="s">
        <v>298</v>
      </c>
      <c r="C1360" s="152" t="s">
        <v>299</v>
      </c>
      <c r="D1360" s="125" t="s">
        <v>114</v>
      </c>
      <c r="E1360" s="161">
        <f>(4.12*144)/1000</f>
        <v>0.59327999999999992</v>
      </c>
      <c r="F1360" s="125"/>
      <c r="G1360" s="125">
        <v>2.2000000000000002</v>
      </c>
      <c r="H1360" s="133"/>
      <c r="I1360" s="138">
        <f t="shared" ref="I1360" si="1136">G1360*I$7</f>
        <v>6.7267200000000003</v>
      </c>
      <c r="J1360" s="152" t="s">
        <v>158</v>
      </c>
      <c r="K1360" s="125" t="s">
        <v>114</v>
      </c>
      <c r="L1360" s="125" t="s">
        <v>192</v>
      </c>
      <c r="M1360" s="133">
        <v>1.03</v>
      </c>
      <c r="N1360" s="125">
        <v>165</v>
      </c>
      <c r="O1360" s="133">
        <f>N1360*M1360*O$7</f>
        <v>198.27046799999999</v>
      </c>
      <c r="P1360" s="133">
        <f t="shared" ref="P1360:P1361" si="1137">H1360+I1360+O1360</f>
        <v>204.99718799999999</v>
      </c>
      <c r="Q1360" s="133">
        <f t="shared" ref="Q1360:Q1361" si="1138">O1360*E1360</f>
        <v>117.62990325503998</v>
      </c>
      <c r="R1360" s="133">
        <f t="shared" ref="R1360:R1361" si="1139">P1360*E1360</f>
        <v>121.62073169663998</v>
      </c>
    </row>
    <row r="1361" spans="1:18" ht="72">
      <c r="A1361" s="125">
        <v>4</v>
      </c>
      <c r="B1361" s="144" t="s">
        <v>300</v>
      </c>
      <c r="C1361" s="152" t="s">
        <v>301</v>
      </c>
      <c r="D1361" s="125" t="s">
        <v>266</v>
      </c>
      <c r="E1361" s="133">
        <v>1.44</v>
      </c>
      <c r="F1361" s="125">
        <f>2.08+0.006</f>
        <v>2.0859999999999999</v>
      </c>
      <c r="G1361" s="125">
        <v>4.74</v>
      </c>
      <c r="H1361" s="138">
        <f t="shared" ref="H1361" si="1140">F1361*H$7</f>
        <v>5.1478099399999993</v>
      </c>
      <c r="I1361" s="138">
        <f>G1361*I$7</f>
        <v>14.493024</v>
      </c>
      <c r="J1361" s="152" t="s">
        <v>302</v>
      </c>
      <c r="K1361" s="125" t="s">
        <v>114</v>
      </c>
      <c r="L1361" s="125" t="s">
        <v>303</v>
      </c>
      <c r="M1361" s="133">
        <v>12.21</v>
      </c>
      <c r="N1361" s="125">
        <v>27</v>
      </c>
      <c r="O1361" s="133">
        <f>N1361*M1361*O$7/1.02</f>
        <v>377.06491058823525</v>
      </c>
      <c r="P1361" s="133">
        <f t="shared" si="1137"/>
        <v>396.70574452823524</v>
      </c>
      <c r="Q1361" s="133">
        <f t="shared" si="1138"/>
        <v>542.9734712470588</v>
      </c>
      <c r="R1361" s="133">
        <f t="shared" si="1139"/>
        <v>571.25627212065876</v>
      </c>
    </row>
    <row r="1362" spans="1:18" ht="18">
      <c r="A1362" s="85" t="s">
        <v>215</v>
      </c>
      <c r="B1362" s="85"/>
      <c r="C1362" s="85" t="s">
        <v>210</v>
      </c>
      <c r="D1362" s="85"/>
      <c r="E1362" s="85"/>
      <c r="F1362" s="85"/>
      <c r="G1362" s="85"/>
      <c r="H1362" s="85"/>
      <c r="I1362" s="85"/>
      <c r="J1362" s="85"/>
      <c r="K1362" s="85"/>
      <c r="L1362" s="85"/>
      <c r="M1362" s="85"/>
      <c r="N1362" s="85"/>
      <c r="O1362" s="85"/>
      <c r="P1362" s="85"/>
      <c r="Q1362" s="85"/>
      <c r="R1362" s="85"/>
    </row>
    <row r="1363" spans="1:18" ht="18">
      <c r="A1363" s="208">
        <v>1</v>
      </c>
      <c r="B1363" s="209" t="s">
        <v>201</v>
      </c>
      <c r="C1363" s="210" t="s">
        <v>307</v>
      </c>
      <c r="D1363" s="208" t="s">
        <v>122</v>
      </c>
      <c r="E1363" s="281">
        <v>1.4</v>
      </c>
      <c r="F1363" s="208">
        <v>4.49</v>
      </c>
      <c r="G1363" s="208">
        <v>1.23</v>
      </c>
      <c r="H1363" s="212">
        <f t="shared" ref="H1363" si="1141">F1363*H$7</f>
        <v>11.0803771</v>
      </c>
      <c r="I1363" s="212">
        <f>G1363*I$7</f>
        <v>3.7608479999999997</v>
      </c>
      <c r="J1363" s="124" t="s">
        <v>170</v>
      </c>
      <c r="K1363" s="6" t="s">
        <v>122</v>
      </c>
      <c r="L1363" s="125" t="s">
        <v>224</v>
      </c>
      <c r="M1363" s="8">
        <v>1.0149999999999999</v>
      </c>
      <c r="N1363" s="95">
        <v>29.93</v>
      </c>
      <c r="O1363" s="275">
        <f>((N1363*M1363)/1.02+(N1364*M1364)+(N1365*M1365))*O$7</f>
        <v>45.747786011764703</v>
      </c>
      <c r="P1363" s="212">
        <f>H1363+I1363+O1363</f>
        <v>60.589011111764705</v>
      </c>
      <c r="Q1363" s="212">
        <f>O1363*E1363</f>
        <v>64.046900416470578</v>
      </c>
      <c r="R1363" s="212">
        <f>P1363*E1363</f>
        <v>84.824615556470576</v>
      </c>
    </row>
    <row r="1364" spans="1:18" ht="18">
      <c r="A1364" s="208"/>
      <c r="B1364" s="209"/>
      <c r="C1364" s="211"/>
      <c r="D1364" s="208"/>
      <c r="E1364" s="281"/>
      <c r="F1364" s="208"/>
      <c r="G1364" s="208"/>
      <c r="H1364" s="212"/>
      <c r="I1364" s="212"/>
      <c r="J1364" s="88" t="s">
        <v>141</v>
      </c>
      <c r="K1364" s="6" t="s">
        <v>202</v>
      </c>
      <c r="L1364" s="8"/>
      <c r="M1364" s="8">
        <v>1.28</v>
      </c>
      <c r="N1364" s="8">
        <v>3.5</v>
      </c>
      <c r="O1364" s="275"/>
      <c r="P1364" s="212"/>
      <c r="Q1364" s="212"/>
      <c r="R1364" s="212"/>
    </row>
    <row r="1365" spans="1:18" ht="18">
      <c r="A1365" s="208"/>
      <c r="B1365" s="209"/>
      <c r="C1365" s="211"/>
      <c r="D1365" s="208"/>
      <c r="E1365" s="281"/>
      <c r="F1365" s="208"/>
      <c r="G1365" s="208"/>
      <c r="H1365" s="212"/>
      <c r="I1365" s="212"/>
      <c r="J1365" s="88" t="s">
        <v>143</v>
      </c>
      <c r="K1365" s="6" t="s">
        <v>122</v>
      </c>
      <c r="L1365" s="127" t="s">
        <v>225</v>
      </c>
      <c r="M1365" s="8">
        <v>3.9600000000000003E-2</v>
      </c>
      <c r="N1365" s="125">
        <v>125</v>
      </c>
      <c r="O1365" s="275"/>
      <c r="P1365" s="212"/>
      <c r="Q1365" s="212"/>
      <c r="R1365" s="212"/>
    </row>
    <row r="1366" spans="1:18" ht="54">
      <c r="A1366" s="6">
        <v>2</v>
      </c>
      <c r="B1366" s="6" t="s">
        <v>203</v>
      </c>
      <c r="C1366" s="151" t="s">
        <v>209</v>
      </c>
      <c r="D1366" s="6" t="s">
        <v>122</v>
      </c>
      <c r="E1366" s="165">
        <v>4</v>
      </c>
      <c r="F1366" s="6">
        <v>4.4000000000000004</v>
      </c>
      <c r="G1366" s="6">
        <v>4.3</v>
      </c>
      <c r="H1366" s="12">
        <f t="shared" ref="H1366:H1367" si="1142">F1366*H$7</f>
        <v>10.858276</v>
      </c>
      <c r="I1366" s="12">
        <f>G1366*I$7</f>
        <v>13.147679999999999</v>
      </c>
      <c r="J1366" s="88"/>
      <c r="K1366" s="6"/>
      <c r="L1366" s="6"/>
      <c r="M1366" s="6"/>
      <c r="N1366" s="6"/>
      <c r="O1366" s="12"/>
      <c r="P1366" s="12">
        <f>H1366+I1366+O1366</f>
        <v>24.005955999999998</v>
      </c>
      <c r="Q1366" s="12"/>
      <c r="R1366" s="12">
        <f>P1366*E1366</f>
        <v>96.023823999999991</v>
      </c>
    </row>
    <row r="1367" spans="1:18" ht="18">
      <c r="A1367" s="6">
        <v>3</v>
      </c>
      <c r="B1367" s="6" t="s">
        <v>162</v>
      </c>
      <c r="C1367" s="124" t="s">
        <v>204</v>
      </c>
      <c r="D1367" s="6" t="s">
        <v>114</v>
      </c>
      <c r="E1367" s="119">
        <f>4*1.95</f>
        <v>7.8</v>
      </c>
      <c r="F1367" s="6">
        <v>0.23</v>
      </c>
      <c r="G1367" s="6"/>
      <c r="H1367" s="12">
        <f t="shared" si="1142"/>
        <v>0.56759170000000003</v>
      </c>
      <c r="I1367" s="12"/>
      <c r="J1367" s="6"/>
      <c r="K1367" s="6"/>
      <c r="L1367" s="6"/>
      <c r="M1367" s="6"/>
      <c r="N1367" s="6"/>
      <c r="O1367" s="6"/>
      <c r="P1367" s="12">
        <f>H1367+I1367+O1367</f>
        <v>0.56759170000000003</v>
      </c>
      <c r="Q1367" s="12"/>
      <c r="R1367" s="12">
        <f>P1367*E1367</f>
        <v>4.4272152600000005</v>
      </c>
    </row>
    <row r="1368" spans="1:18" ht="18">
      <c r="A1368" s="53">
        <v>4</v>
      </c>
      <c r="B1368" s="93" t="s">
        <v>115</v>
      </c>
      <c r="C1368" s="123" t="s">
        <v>395</v>
      </c>
      <c r="D1368" s="95" t="s">
        <v>114</v>
      </c>
      <c r="E1368" s="119">
        <f>4*1.95</f>
        <v>7.8</v>
      </c>
      <c r="F1368" s="53"/>
      <c r="G1368" s="54">
        <v>0.5</v>
      </c>
      <c r="H1368" s="54"/>
      <c r="I1368" s="54">
        <f t="shared" ref="I1368" si="1143">G1368*I$7</f>
        <v>1.5287999999999999</v>
      </c>
      <c r="J1368" s="94"/>
      <c r="K1368" s="53"/>
      <c r="L1368" s="95"/>
      <c r="M1368" s="95"/>
      <c r="N1368" s="95"/>
      <c r="O1368" s="54"/>
      <c r="P1368" s="54">
        <f t="shared" ref="P1368" si="1144">H1368+I1368+O1368</f>
        <v>1.5287999999999999</v>
      </c>
      <c r="Q1368" s="54"/>
      <c r="R1368" s="54">
        <f t="shared" ref="R1368" si="1145">P1368*E1368</f>
        <v>11.924639999999998</v>
      </c>
    </row>
    <row r="1369" spans="1:18" ht="54">
      <c r="A1369" s="6">
        <v>5</v>
      </c>
      <c r="B1369" s="120" t="s">
        <v>205</v>
      </c>
      <c r="C1369" s="124" t="s">
        <v>206</v>
      </c>
      <c r="D1369" s="6" t="s">
        <v>207</v>
      </c>
      <c r="E1369" s="162">
        <f>(1.5*1.5*5)/100</f>
        <v>0.1125</v>
      </c>
      <c r="F1369" s="6">
        <v>10.199999999999999</v>
      </c>
      <c r="G1369" s="6">
        <v>1.41</v>
      </c>
      <c r="H1369" s="12">
        <f>F1369*H$7</f>
        <v>25.171457999999998</v>
      </c>
      <c r="I1369" s="12">
        <f>G1369*I$7</f>
        <v>4.3112159999999999</v>
      </c>
      <c r="J1369" s="88" t="s">
        <v>136</v>
      </c>
      <c r="K1369" s="6" t="s">
        <v>122</v>
      </c>
      <c r="L1369" s="106" t="s">
        <v>191</v>
      </c>
      <c r="M1369" s="8">
        <v>3.06</v>
      </c>
      <c r="N1369" s="8">
        <v>26</v>
      </c>
      <c r="O1369" s="12">
        <f>N1369*M1369*O$7</f>
        <v>92.817878399999998</v>
      </c>
      <c r="P1369" s="12">
        <f>H1369+I1369+O1369</f>
        <v>122.30055239999999</v>
      </c>
      <c r="Q1369" s="12">
        <f>O1369*E1369</f>
        <v>10.442011320000001</v>
      </c>
      <c r="R1369" s="12">
        <f>P1369*E1369</f>
        <v>13.758812144999998</v>
      </c>
    </row>
    <row r="1370" spans="1:18" ht="36">
      <c r="A1370" s="276">
        <v>6</v>
      </c>
      <c r="B1370" s="277" t="s">
        <v>211</v>
      </c>
      <c r="C1370" s="210" t="s">
        <v>304</v>
      </c>
      <c r="D1370" s="276" t="s">
        <v>153</v>
      </c>
      <c r="E1370" s="279">
        <v>5</v>
      </c>
      <c r="F1370" s="276">
        <v>0.8</v>
      </c>
      <c r="G1370" s="276">
        <v>0.09</v>
      </c>
      <c r="H1370" s="280">
        <f>F1370*H$7</f>
        <v>1.974232</v>
      </c>
      <c r="I1370" s="280">
        <f t="shared" ref="I1370" si="1146">G1370*I$7</f>
        <v>0.27518399999999998</v>
      </c>
      <c r="J1370" s="124" t="s">
        <v>305</v>
      </c>
      <c r="K1370" s="53" t="s">
        <v>153</v>
      </c>
      <c r="L1370" s="127" t="s">
        <v>306</v>
      </c>
      <c r="M1370" s="95">
        <v>1</v>
      </c>
      <c r="N1370" s="95">
        <v>104.17</v>
      </c>
      <c r="O1370" s="280">
        <f>((N1370*M1370)+(N1371*M1371))*O$7</f>
        <v>124.50557076</v>
      </c>
      <c r="P1370" s="280">
        <f t="shared" ref="P1370" si="1147">H1370+I1370+O1370</f>
        <v>126.75498675999999</v>
      </c>
      <c r="Q1370" s="280">
        <f>O1370*E1370</f>
        <v>622.5278538</v>
      </c>
      <c r="R1370" s="280">
        <f t="shared" ref="R1370" si="1148">P1370*E1370</f>
        <v>633.77493379999999</v>
      </c>
    </row>
    <row r="1371" spans="1:18" ht="18">
      <c r="A1371" s="276"/>
      <c r="B1371" s="277"/>
      <c r="C1371" s="278"/>
      <c r="D1371" s="276"/>
      <c r="E1371" s="279"/>
      <c r="F1371" s="276"/>
      <c r="G1371" s="276"/>
      <c r="H1371" s="280"/>
      <c r="I1371" s="280"/>
      <c r="J1371" s="107" t="s">
        <v>180</v>
      </c>
      <c r="K1371" s="53" t="s">
        <v>145</v>
      </c>
      <c r="L1371" s="108"/>
      <c r="M1371" s="95">
        <v>2.7</v>
      </c>
      <c r="N1371" s="95">
        <v>0.94499999999999995</v>
      </c>
      <c r="O1371" s="280"/>
      <c r="P1371" s="280"/>
      <c r="Q1371" s="280"/>
      <c r="R1371" s="280"/>
    </row>
    <row r="1372" spans="1:18" ht="18">
      <c r="A1372" s="85"/>
      <c r="B1372" s="85"/>
      <c r="C1372" s="85" t="s">
        <v>327</v>
      </c>
      <c r="D1372" s="85"/>
      <c r="E1372" s="85"/>
      <c r="F1372" s="85"/>
      <c r="G1372" s="85"/>
      <c r="H1372" s="85"/>
      <c r="I1372" s="85"/>
      <c r="J1372" s="85"/>
      <c r="K1372" s="85"/>
      <c r="L1372" s="85"/>
      <c r="M1372" s="85"/>
      <c r="N1372" s="85"/>
      <c r="O1372" s="85"/>
      <c r="P1372" s="85"/>
      <c r="Q1372" s="85"/>
      <c r="R1372" s="85"/>
    </row>
    <row r="1373" spans="1:18" ht="18">
      <c r="A1373" s="85" t="s">
        <v>107</v>
      </c>
      <c r="B1373" s="157"/>
      <c r="C1373" s="85" t="s">
        <v>291</v>
      </c>
      <c r="D1373" s="85"/>
      <c r="E1373" s="85"/>
      <c r="F1373" s="85"/>
      <c r="G1373" s="85"/>
      <c r="H1373" s="158"/>
      <c r="I1373" s="158"/>
      <c r="J1373" s="85"/>
      <c r="K1373" s="85"/>
      <c r="L1373" s="85"/>
      <c r="M1373" s="85"/>
      <c r="N1373" s="85"/>
      <c r="O1373" s="158"/>
      <c r="P1373" s="158"/>
      <c r="Q1373" s="158"/>
      <c r="R1373" s="158"/>
    </row>
    <row r="1374" spans="1:18" ht="42.75" customHeight="1">
      <c r="A1374" s="126">
        <v>1</v>
      </c>
      <c r="B1374" s="140" t="s">
        <v>109</v>
      </c>
      <c r="C1374" s="124" t="s">
        <v>286</v>
      </c>
      <c r="D1374" s="126" t="s">
        <v>242</v>
      </c>
      <c r="E1374" s="126">
        <v>0.02</v>
      </c>
      <c r="F1374" s="126"/>
      <c r="G1374" s="126">
        <f>140+234.8</f>
        <v>374.8</v>
      </c>
      <c r="H1374" s="138"/>
      <c r="I1374" s="138">
        <f t="shared" ref="I1374:I1380" si="1149">G1374*I$7</f>
        <v>1145.98848</v>
      </c>
      <c r="J1374" s="124"/>
      <c r="K1374" s="126"/>
      <c r="L1374" s="125"/>
      <c r="M1374" s="125"/>
      <c r="N1374" s="125"/>
      <c r="O1374" s="138"/>
      <c r="P1374" s="138">
        <f t="shared" ref="P1374:P1380" si="1150">H1374+I1374+O1374</f>
        <v>1145.98848</v>
      </c>
      <c r="Q1374" s="138"/>
      <c r="R1374" s="138">
        <f t="shared" ref="R1374:R1380" si="1151">P1374*E1374</f>
        <v>22.919769599999999</v>
      </c>
    </row>
    <row r="1375" spans="1:18" ht="65.25" customHeight="1">
      <c r="A1375" s="126">
        <v>2</v>
      </c>
      <c r="B1375" s="141" t="s">
        <v>243</v>
      </c>
      <c r="C1375" s="124" t="s">
        <v>244</v>
      </c>
      <c r="D1375" s="126" t="s">
        <v>113</v>
      </c>
      <c r="E1375" s="138">
        <v>0.02</v>
      </c>
      <c r="F1375" s="126">
        <v>5.6</v>
      </c>
      <c r="G1375" s="126">
        <f>47.6+83.4</f>
        <v>131</v>
      </c>
      <c r="H1375" s="138">
        <f>F1375*H$7</f>
        <v>13.819623999999999</v>
      </c>
      <c r="I1375" s="138">
        <f t="shared" si="1149"/>
        <v>400.54559999999998</v>
      </c>
      <c r="J1375" s="124" t="s">
        <v>126</v>
      </c>
      <c r="K1375" s="126" t="s">
        <v>245</v>
      </c>
      <c r="L1375" s="145"/>
      <c r="M1375" s="125">
        <v>1000</v>
      </c>
      <c r="N1375" s="125">
        <v>0.2</v>
      </c>
      <c r="O1375" s="138">
        <f>N1375*M1375*O$7</f>
        <v>233.32799999999997</v>
      </c>
      <c r="P1375" s="138">
        <f t="shared" si="1150"/>
        <v>647.69322399999987</v>
      </c>
      <c r="Q1375" s="138">
        <f>O1375*E1375</f>
        <v>4.6665599999999996</v>
      </c>
      <c r="R1375" s="138">
        <f t="shared" si="1151"/>
        <v>12.953864479999998</v>
      </c>
    </row>
    <row r="1376" spans="1:18" ht="45" customHeight="1">
      <c r="A1376" s="126">
        <v>3</v>
      </c>
      <c r="B1376" s="140" t="s">
        <v>287</v>
      </c>
      <c r="C1376" s="151" t="s">
        <v>292</v>
      </c>
      <c r="D1376" s="126" t="s">
        <v>288</v>
      </c>
      <c r="E1376" s="139">
        <v>0.47599999999999998</v>
      </c>
      <c r="F1376" s="139"/>
      <c r="G1376" s="126">
        <f>96+40.5</f>
        <v>136.5</v>
      </c>
      <c r="H1376" s="133"/>
      <c r="I1376" s="133">
        <f t="shared" si="1149"/>
        <v>417.36239999999998</v>
      </c>
      <c r="J1376" s="124"/>
      <c r="K1376" s="126"/>
      <c r="L1376" s="125"/>
      <c r="M1376" s="125"/>
      <c r="N1376" s="125"/>
      <c r="O1376" s="138"/>
      <c r="P1376" s="138">
        <f t="shared" si="1150"/>
        <v>417.36239999999998</v>
      </c>
      <c r="Q1376" s="138"/>
      <c r="R1376" s="138">
        <f t="shared" si="1151"/>
        <v>198.66450239999998</v>
      </c>
    </row>
    <row r="1377" spans="1:18" ht="36">
      <c r="A1377" s="126">
        <v>4</v>
      </c>
      <c r="B1377" s="127" t="s">
        <v>111</v>
      </c>
      <c r="C1377" s="149" t="s">
        <v>289</v>
      </c>
      <c r="D1377" s="125" t="s">
        <v>113</v>
      </c>
      <c r="E1377" s="139">
        <v>0.47599999999999998</v>
      </c>
      <c r="F1377" s="125">
        <v>5.92</v>
      </c>
      <c r="G1377" s="125">
        <v>187.67</v>
      </c>
      <c r="H1377" s="133">
        <f t="shared" ref="H1377" si="1152">F1377*H$7</f>
        <v>14.6093168</v>
      </c>
      <c r="I1377" s="133">
        <f t="shared" si="1149"/>
        <v>573.81979199999989</v>
      </c>
      <c r="J1377" s="134"/>
      <c r="K1377" s="125"/>
      <c r="L1377" s="125"/>
      <c r="M1377" s="125"/>
      <c r="N1377" s="125"/>
      <c r="O1377" s="133"/>
      <c r="P1377" s="133">
        <f t="shared" si="1150"/>
        <v>588.42910879999988</v>
      </c>
      <c r="Q1377" s="133"/>
      <c r="R1377" s="133">
        <f t="shared" si="1151"/>
        <v>280.09225578879995</v>
      </c>
    </row>
    <row r="1378" spans="1:18" ht="36">
      <c r="A1378" s="126">
        <v>5</v>
      </c>
      <c r="B1378" s="135" t="s">
        <v>115</v>
      </c>
      <c r="C1378" s="124" t="s">
        <v>395</v>
      </c>
      <c r="D1378" s="136" t="s">
        <v>114</v>
      </c>
      <c r="E1378" s="156">
        <v>928</v>
      </c>
      <c r="F1378" s="126"/>
      <c r="G1378" s="126">
        <v>0.5</v>
      </c>
      <c r="H1378" s="133"/>
      <c r="I1378" s="133">
        <f t="shared" si="1149"/>
        <v>1.5287999999999999</v>
      </c>
      <c r="J1378" s="124"/>
      <c r="K1378" s="126"/>
      <c r="L1378" s="127"/>
      <c r="M1378" s="125"/>
      <c r="N1378" s="125"/>
      <c r="O1378" s="138"/>
      <c r="P1378" s="139">
        <f t="shared" si="1150"/>
        <v>1.5287999999999999</v>
      </c>
      <c r="Q1378" s="138"/>
      <c r="R1378" s="138">
        <f t="shared" si="1151"/>
        <v>1418.7264</v>
      </c>
    </row>
    <row r="1379" spans="1:18" ht="36">
      <c r="A1379" s="126">
        <v>6</v>
      </c>
      <c r="B1379" s="135" t="s">
        <v>116</v>
      </c>
      <c r="C1379" s="150" t="s">
        <v>290</v>
      </c>
      <c r="D1379" s="126" t="s">
        <v>118</v>
      </c>
      <c r="E1379" s="137">
        <v>47.6</v>
      </c>
      <c r="F1379" s="126"/>
      <c r="G1379" s="126">
        <v>9.4</v>
      </c>
      <c r="H1379" s="138"/>
      <c r="I1379" s="138">
        <f t="shared" si="1149"/>
        <v>28.741440000000001</v>
      </c>
      <c r="J1379" s="123"/>
      <c r="K1379" s="126"/>
      <c r="L1379" s="125"/>
      <c r="M1379" s="125"/>
      <c r="N1379" s="125"/>
      <c r="O1379" s="138"/>
      <c r="P1379" s="138">
        <f t="shared" si="1150"/>
        <v>28.741440000000001</v>
      </c>
      <c r="Q1379" s="138"/>
      <c r="R1379" s="138">
        <f t="shared" si="1151"/>
        <v>1368.0925440000001</v>
      </c>
    </row>
    <row r="1380" spans="1:18" ht="18">
      <c r="A1380" s="237">
        <v>7</v>
      </c>
      <c r="B1380" s="239" t="s">
        <v>250</v>
      </c>
      <c r="C1380" s="232" t="s">
        <v>256</v>
      </c>
      <c r="D1380" s="237" t="s">
        <v>245</v>
      </c>
      <c r="E1380" s="237">
        <f>4760*0.1</f>
        <v>476</v>
      </c>
      <c r="F1380" s="237">
        <v>0.08</v>
      </c>
      <c r="G1380" s="237">
        <v>0.26</v>
      </c>
      <c r="H1380" s="243">
        <f t="shared" ref="H1380" si="1153">F1380*H$7</f>
        <v>0.19742319999999999</v>
      </c>
      <c r="I1380" s="243">
        <f t="shared" si="1149"/>
        <v>0.79497600000000002</v>
      </c>
      <c r="J1380" s="124" t="s">
        <v>147</v>
      </c>
      <c r="K1380" s="126" t="s">
        <v>245</v>
      </c>
      <c r="L1380" s="125" t="s">
        <v>228</v>
      </c>
      <c r="M1380" s="126">
        <v>1.22</v>
      </c>
      <c r="N1380" s="125">
        <v>6</v>
      </c>
      <c r="O1380" s="221">
        <f>((N1380*M1380)+(N1381*M1381))*O$7</f>
        <v>8.5561377600000004</v>
      </c>
      <c r="P1380" s="221">
        <f t="shared" si="1150"/>
        <v>9.5485369599999999</v>
      </c>
      <c r="Q1380" s="221">
        <f>O1380*E1380</f>
        <v>4072.72157376</v>
      </c>
      <c r="R1380" s="221">
        <f t="shared" si="1151"/>
        <v>4545.1035929600002</v>
      </c>
    </row>
    <row r="1381" spans="1:18" ht="18">
      <c r="A1381" s="238"/>
      <c r="B1381" s="240"/>
      <c r="C1381" s="241"/>
      <c r="D1381" s="238"/>
      <c r="E1381" s="238"/>
      <c r="F1381" s="238"/>
      <c r="G1381" s="238"/>
      <c r="H1381" s="244"/>
      <c r="I1381" s="244"/>
      <c r="J1381" s="124" t="s">
        <v>126</v>
      </c>
      <c r="K1381" s="126" t="s">
        <v>245</v>
      </c>
      <c r="L1381" s="145"/>
      <c r="M1381" s="125">
        <v>7.0000000000000007E-2</v>
      </c>
      <c r="N1381" s="125">
        <v>0.2</v>
      </c>
      <c r="O1381" s="245"/>
      <c r="P1381" s="245"/>
      <c r="Q1381" s="245"/>
      <c r="R1381" s="245"/>
    </row>
    <row r="1382" spans="1:18" ht="18">
      <c r="A1382" s="85" t="s">
        <v>149</v>
      </c>
      <c r="B1382" s="85"/>
      <c r="C1382" s="85" t="s">
        <v>262</v>
      </c>
      <c r="D1382" s="85"/>
      <c r="E1382" s="85"/>
      <c r="F1382" s="85"/>
      <c r="G1382" s="85"/>
      <c r="H1382" s="85"/>
      <c r="I1382" s="85"/>
      <c r="J1382" s="85"/>
      <c r="K1382" s="85"/>
      <c r="L1382" s="85"/>
      <c r="M1382" s="85"/>
      <c r="N1382" s="85"/>
      <c r="O1382" s="85"/>
      <c r="P1382" s="85"/>
      <c r="Q1382" s="85"/>
      <c r="R1382" s="85"/>
    </row>
    <row r="1383" spans="1:18" ht="36">
      <c r="A1383" s="126">
        <v>1</v>
      </c>
      <c r="B1383" s="140" t="s">
        <v>287</v>
      </c>
      <c r="C1383" s="151" t="s">
        <v>292</v>
      </c>
      <c r="D1383" s="126" t="s">
        <v>288</v>
      </c>
      <c r="E1383" s="139">
        <v>0.3518</v>
      </c>
      <c r="F1383" s="139"/>
      <c r="G1383" s="126">
        <f>96+40.5</f>
        <v>136.5</v>
      </c>
      <c r="H1383" s="133"/>
      <c r="I1383" s="133">
        <f t="shared" ref="I1383:I1387" si="1154">G1383*I$7</f>
        <v>417.36239999999998</v>
      </c>
      <c r="J1383" s="124"/>
      <c r="K1383" s="126"/>
      <c r="L1383" s="125"/>
      <c r="M1383" s="125"/>
      <c r="N1383" s="125"/>
      <c r="O1383" s="138"/>
      <c r="P1383" s="138">
        <f t="shared" ref="P1383:P1387" si="1155">H1383+I1383+O1383</f>
        <v>417.36239999999998</v>
      </c>
      <c r="Q1383" s="138"/>
      <c r="R1383" s="138">
        <f t="shared" ref="R1383:R1387" si="1156">P1383*E1383</f>
        <v>146.82809232</v>
      </c>
    </row>
    <row r="1384" spans="1:18" ht="36">
      <c r="A1384" s="126">
        <v>2</v>
      </c>
      <c r="B1384" s="127" t="s">
        <v>111</v>
      </c>
      <c r="C1384" s="149" t="s">
        <v>289</v>
      </c>
      <c r="D1384" s="125" t="s">
        <v>113</v>
      </c>
      <c r="E1384" s="139">
        <v>0.3518</v>
      </c>
      <c r="F1384" s="125">
        <v>5.92</v>
      </c>
      <c r="G1384" s="125">
        <v>187.67</v>
      </c>
      <c r="H1384" s="133">
        <f t="shared" ref="H1384" si="1157">F1384*H$7</f>
        <v>14.6093168</v>
      </c>
      <c r="I1384" s="133">
        <f t="shared" si="1154"/>
        <v>573.81979199999989</v>
      </c>
      <c r="J1384" s="134"/>
      <c r="K1384" s="125"/>
      <c r="L1384" s="125"/>
      <c r="M1384" s="125"/>
      <c r="N1384" s="125"/>
      <c r="O1384" s="133"/>
      <c r="P1384" s="133">
        <f t="shared" si="1155"/>
        <v>588.42910879999988</v>
      </c>
      <c r="Q1384" s="133"/>
      <c r="R1384" s="133">
        <f t="shared" si="1156"/>
        <v>207.00936047583997</v>
      </c>
    </row>
    <row r="1385" spans="1:18" ht="36">
      <c r="A1385" s="126">
        <v>3</v>
      </c>
      <c r="B1385" s="135" t="s">
        <v>115</v>
      </c>
      <c r="C1385" s="124" t="s">
        <v>395</v>
      </c>
      <c r="D1385" s="136" t="s">
        <v>114</v>
      </c>
      <c r="E1385" s="137">
        <v>686.1</v>
      </c>
      <c r="F1385" s="126"/>
      <c r="G1385" s="126">
        <v>0.5</v>
      </c>
      <c r="H1385" s="133"/>
      <c r="I1385" s="133">
        <f t="shared" si="1154"/>
        <v>1.5287999999999999</v>
      </c>
      <c r="J1385" s="124"/>
      <c r="K1385" s="126"/>
      <c r="L1385" s="127"/>
      <c r="M1385" s="125"/>
      <c r="N1385" s="125"/>
      <c r="O1385" s="138"/>
      <c r="P1385" s="139">
        <f t="shared" si="1155"/>
        <v>1.5287999999999999</v>
      </c>
      <c r="Q1385" s="138"/>
      <c r="R1385" s="138">
        <f t="shared" si="1156"/>
        <v>1048.90968</v>
      </c>
    </row>
    <row r="1386" spans="1:18" ht="36">
      <c r="A1386" s="126">
        <v>4</v>
      </c>
      <c r="B1386" s="135" t="s">
        <v>116</v>
      </c>
      <c r="C1386" s="150" t="s">
        <v>290</v>
      </c>
      <c r="D1386" s="126" t="s">
        <v>118</v>
      </c>
      <c r="E1386" s="159">
        <v>14.66</v>
      </c>
      <c r="F1386" s="126"/>
      <c r="G1386" s="126">
        <v>9.4</v>
      </c>
      <c r="H1386" s="138"/>
      <c r="I1386" s="138">
        <f t="shared" si="1154"/>
        <v>28.741440000000001</v>
      </c>
      <c r="J1386" s="123"/>
      <c r="K1386" s="126"/>
      <c r="L1386" s="125"/>
      <c r="M1386" s="125"/>
      <c r="N1386" s="125"/>
      <c r="O1386" s="138"/>
      <c r="P1386" s="138">
        <f t="shared" si="1155"/>
        <v>28.741440000000001</v>
      </c>
      <c r="Q1386" s="138"/>
      <c r="R1386" s="138">
        <f t="shared" si="1156"/>
        <v>421.34951040000004</v>
      </c>
    </row>
    <row r="1387" spans="1:18" ht="54">
      <c r="A1387" s="272">
        <v>5</v>
      </c>
      <c r="B1387" s="272" t="s">
        <v>263</v>
      </c>
      <c r="C1387" s="210" t="s">
        <v>275</v>
      </c>
      <c r="D1387" s="272" t="s">
        <v>169</v>
      </c>
      <c r="E1387" s="272">
        <v>733</v>
      </c>
      <c r="F1387" s="272">
        <v>0.59199999999999997</v>
      </c>
      <c r="G1387" s="272">
        <v>7.1000000000000004E-3</v>
      </c>
      <c r="H1387" s="226">
        <f t="shared" ref="H1387" si="1158">F1387*H$7</f>
        <v>1.4609316799999998</v>
      </c>
      <c r="I1387" s="226">
        <f t="shared" si="1154"/>
        <v>2.1708959999999999E-2</v>
      </c>
      <c r="J1387" s="124" t="s">
        <v>276</v>
      </c>
      <c r="K1387" s="140" t="s">
        <v>169</v>
      </c>
      <c r="L1387" s="125" t="s">
        <v>278</v>
      </c>
      <c r="M1387" s="144">
        <v>1</v>
      </c>
      <c r="N1387" s="125">
        <v>5.75</v>
      </c>
      <c r="O1387" s="227">
        <f>((N1387*M1387)+(N1388*M1388)/1.02+(N1389*M1389))*O$7</f>
        <v>8.0614618122352937</v>
      </c>
      <c r="P1387" s="226">
        <f t="shared" si="1155"/>
        <v>9.5441024522352933</v>
      </c>
      <c r="Q1387" s="226">
        <f t="shared" ref="Q1387" si="1159">O1387*E1387</f>
        <v>5909.0515083684704</v>
      </c>
      <c r="R1387" s="226">
        <f t="shared" si="1156"/>
        <v>6995.8270974884699</v>
      </c>
    </row>
    <row r="1388" spans="1:18" ht="18">
      <c r="A1388" s="272"/>
      <c r="B1388" s="272"/>
      <c r="C1388" s="210"/>
      <c r="D1388" s="272"/>
      <c r="E1388" s="272"/>
      <c r="F1388" s="272"/>
      <c r="G1388" s="272"/>
      <c r="H1388" s="226"/>
      <c r="I1388" s="226"/>
      <c r="J1388" s="124" t="s">
        <v>170</v>
      </c>
      <c r="K1388" s="126" t="s">
        <v>245</v>
      </c>
      <c r="L1388" s="125" t="s">
        <v>224</v>
      </c>
      <c r="M1388" s="144">
        <v>3.9E-2</v>
      </c>
      <c r="N1388" s="125">
        <v>29.93</v>
      </c>
      <c r="O1388" s="227"/>
      <c r="P1388" s="226"/>
      <c r="Q1388" s="226"/>
      <c r="R1388" s="226"/>
    </row>
    <row r="1389" spans="1:18" ht="18">
      <c r="A1389" s="272"/>
      <c r="B1389" s="272"/>
      <c r="C1389" s="210"/>
      <c r="D1389" s="272"/>
      <c r="E1389" s="272"/>
      <c r="F1389" s="272"/>
      <c r="G1389" s="272"/>
      <c r="H1389" s="226"/>
      <c r="I1389" s="226"/>
      <c r="J1389" s="124" t="s">
        <v>136</v>
      </c>
      <c r="K1389" s="126" t="s">
        <v>245</v>
      </c>
      <c r="L1389" s="147" t="s">
        <v>191</v>
      </c>
      <c r="M1389" s="144">
        <v>5.9999999999999995E-4</v>
      </c>
      <c r="N1389" s="125">
        <v>26</v>
      </c>
      <c r="O1389" s="227"/>
      <c r="P1389" s="226"/>
      <c r="Q1389" s="226"/>
      <c r="R1389" s="226"/>
    </row>
    <row r="1390" spans="1:18" ht="18">
      <c r="A1390" s="223">
        <v>6</v>
      </c>
      <c r="B1390" s="224" t="s">
        <v>269</v>
      </c>
      <c r="C1390" s="210" t="s">
        <v>282</v>
      </c>
      <c r="D1390" s="223" t="s">
        <v>245</v>
      </c>
      <c r="E1390" s="274">
        <f>733*0.1*0.2</f>
        <v>14.66</v>
      </c>
      <c r="F1390" s="223">
        <v>3.12</v>
      </c>
      <c r="G1390" s="223">
        <v>1.27</v>
      </c>
      <c r="H1390" s="226">
        <f t="shared" ref="H1390" si="1160">F1390*H$7</f>
        <v>7.6995047999999997</v>
      </c>
      <c r="I1390" s="226">
        <f>G1390*I$7</f>
        <v>3.8831519999999999</v>
      </c>
      <c r="J1390" s="124" t="s">
        <v>170</v>
      </c>
      <c r="K1390" s="126" t="s">
        <v>129</v>
      </c>
      <c r="L1390" s="125" t="s">
        <v>224</v>
      </c>
      <c r="M1390" s="125">
        <v>1.0149999999999999</v>
      </c>
      <c r="N1390" s="125">
        <v>29.93</v>
      </c>
      <c r="O1390" s="227">
        <f>((N1390*M1390)/1.02+(N1391*M1391)+(N1392*M1392)+(N1393*M1393)+(N1394*M1394))*O$7</f>
        <v>45.125966891764698</v>
      </c>
      <c r="P1390" s="226">
        <f t="shared" ref="P1390" si="1161">H1390+I1390+O1390</f>
        <v>56.7086236917647</v>
      </c>
      <c r="Q1390" s="226">
        <f>O1390*E1390</f>
        <v>661.54667463327053</v>
      </c>
      <c r="R1390" s="226">
        <f t="shared" ref="R1390" si="1162">P1390*E1390</f>
        <v>831.3484233212705</v>
      </c>
    </row>
    <row r="1391" spans="1:18" ht="18">
      <c r="A1391" s="223"/>
      <c r="B1391" s="224"/>
      <c r="C1391" s="210"/>
      <c r="D1391" s="223"/>
      <c r="E1391" s="274"/>
      <c r="F1391" s="223"/>
      <c r="G1391" s="223"/>
      <c r="H1391" s="226"/>
      <c r="I1391" s="226"/>
      <c r="J1391" s="124" t="s">
        <v>141</v>
      </c>
      <c r="K1391" s="126" t="s">
        <v>270</v>
      </c>
      <c r="L1391" s="126"/>
      <c r="M1391" s="125">
        <v>0.92</v>
      </c>
      <c r="N1391" s="126">
        <v>3.5</v>
      </c>
      <c r="O1391" s="227"/>
      <c r="P1391" s="226"/>
      <c r="Q1391" s="226"/>
      <c r="R1391" s="226"/>
    </row>
    <row r="1392" spans="1:18" ht="18">
      <c r="A1392" s="223"/>
      <c r="B1392" s="224"/>
      <c r="C1392" s="210"/>
      <c r="D1392" s="223"/>
      <c r="E1392" s="274"/>
      <c r="F1392" s="223"/>
      <c r="G1392" s="223"/>
      <c r="H1392" s="226"/>
      <c r="I1392" s="226"/>
      <c r="J1392" s="124" t="s">
        <v>143</v>
      </c>
      <c r="K1392" s="126" t="s">
        <v>245</v>
      </c>
      <c r="L1392" s="127" t="s">
        <v>225</v>
      </c>
      <c r="M1392" s="125">
        <v>2.7799999999999998E-2</v>
      </c>
      <c r="N1392" s="125">
        <v>125</v>
      </c>
      <c r="O1392" s="227"/>
      <c r="P1392" s="226"/>
      <c r="Q1392" s="226"/>
      <c r="R1392" s="226"/>
    </row>
    <row r="1393" spans="1:18" ht="18">
      <c r="A1393" s="223"/>
      <c r="B1393" s="224"/>
      <c r="C1393" s="210"/>
      <c r="D1393" s="223"/>
      <c r="E1393" s="274"/>
      <c r="F1393" s="223"/>
      <c r="G1393" s="223"/>
      <c r="H1393" s="226"/>
      <c r="I1393" s="226"/>
      <c r="J1393" s="124" t="s">
        <v>144</v>
      </c>
      <c r="K1393" s="126" t="s">
        <v>145</v>
      </c>
      <c r="L1393" s="127" t="s">
        <v>230</v>
      </c>
      <c r="M1393" s="125">
        <v>0.9</v>
      </c>
      <c r="N1393" s="125">
        <v>1</v>
      </c>
      <c r="O1393" s="227"/>
      <c r="P1393" s="226"/>
      <c r="Q1393" s="226"/>
      <c r="R1393" s="226"/>
    </row>
    <row r="1394" spans="1:18" ht="18">
      <c r="A1394" s="223"/>
      <c r="B1394" s="224"/>
      <c r="C1394" s="210"/>
      <c r="D1394" s="223"/>
      <c r="E1394" s="274"/>
      <c r="F1394" s="223"/>
      <c r="G1394" s="223"/>
      <c r="H1394" s="226"/>
      <c r="I1394" s="226"/>
      <c r="J1394" s="124" t="s">
        <v>271</v>
      </c>
      <c r="K1394" s="126" t="s">
        <v>145</v>
      </c>
      <c r="L1394" s="125" t="s">
        <v>279</v>
      </c>
      <c r="M1394" s="125">
        <v>1.4</v>
      </c>
      <c r="N1394" s="125">
        <v>0.93</v>
      </c>
      <c r="O1394" s="227"/>
      <c r="P1394" s="226"/>
      <c r="Q1394" s="226"/>
      <c r="R1394" s="226"/>
    </row>
    <row r="1395" spans="1:18" ht="30.75" customHeight="1">
      <c r="A1395" s="223">
        <v>7</v>
      </c>
      <c r="B1395" s="224" t="s">
        <v>250</v>
      </c>
      <c r="C1395" s="210" t="s">
        <v>264</v>
      </c>
      <c r="D1395" s="223" t="s">
        <v>245</v>
      </c>
      <c r="E1395" s="223">
        <f>1218*0.12</f>
        <v>146.16</v>
      </c>
      <c r="F1395" s="223">
        <v>0.08</v>
      </c>
      <c r="G1395" s="223">
        <v>0.26</v>
      </c>
      <c r="H1395" s="226">
        <f t="shared" ref="H1395" si="1163">F1395*H$7</f>
        <v>0.19742319999999999</v>
      </c>
      <c r="I1395" s="226">
        <f t="shared" ref="I1395" si="1164">G1395*I$7</f>
        <v>0.79497600000000002</v>
      </c>
      <c r="J1395" s="124" t="s">
        <v>147</v>
      </c>
      <c r="K1395" s="126" t="s">
        <v>245</v>
      </c>
      <c r="L1395" s="125" t="s">
        <v>228</v>
      </c>
      <c r="M1395" s="125">
        <v>1.46</v>
      </c>
      <c r="N1395" s="125">
        <v>6</v>
      </c>
      <c r="O1395" s="226">
        <f>((N1395*M1395)+(N1396*M1396))*O$7</f>
        <v>10.236099359999999</v>
      </c>
      <c r="P1395" s="226">
        <f t="shared" ref="P1395" si="1165">H1395+I1395+O1395</f>
        <v>11.228498559999998</v>
      </c>
      <c r="Q1395" s="226">
        <f t="shared" ref="Q1395" si="1166">O1395*E1395</f>
        <v>1496.1082824575999</v>
      </c>
      <c r="R1395" s="226">
        <f t="shared" ref="R1395" si="1167">P1395*E1395</f>
        <v>1641.1573495295997</v>
      </c>
    </row>
    <row r="1396" spans="1:18" ht="30.75" customHeight="1">
      <c r="A1396" s="223"/>
      <c r="B1396" s="224"/>
      <c r="C1396" s="210"/>
      <c r="D1396" s="223"/>
      <c r="E1396" s="223"/>
      <c r="F1396" s="223"/>
      <c r="G1396" s="223"/>
      <c r="H1396" s="226"/>
      <c r="I1396" s="226"/>
      <c r="J1396" s="124" t="s">
        <v>126</v>
      </c>
      <c r="K1396" s="126" t="s">
        <v>245</v>
      </c>
      <c r="L1396" s="145"/>
      <c r="M1396" s="125">
        <v>7.0000000000000007E-2</v>
      </c>
      <c r="N1396" s="125">
        <v>0.2</v>
      </c>
      <c r="O1396" s="226"/>
      <c r="P1396" s="226"/>
      <c r="Q1396" s="226"/>
      <c r="R1396" s="226"/>
    </row>
    <row r="1397" spans="1:18" ht="36">
      <c r="A1397" s="223">
        <v>8</v>
      </c>
      <c r="B1397" s="224" t="s">
        <v>265</v>
      </c>
      <c r="C1397" s="210" t="s">
        <v>308</v>
      </c>
      <c r="D1397" s="223" t="s">
        <v>266</v>
      </c>
      <c r="E1397" s="226">
        <v>12.18</v>
      </c>
      <c r="F1397" s="223">
        <v>0.82299999999999995</v>
      </c>
      <c r="G1397" s="223"/>
      <c r="H1397" s="226">
        <f t="shared" ref="H1397" si="1168">F1397*H$7</f>
        <v>2.0309911699999996</v>
      </c>
      <c r="I1397" s="226"/>
      <c r="J1397" s="124" t="s">
        <v>267</v>
      </c>
      <c r="K1397" s="126" t="s">
        <v>114</v>
      </c>
      <c r="L1397" s="125" t="s">
        <v>277</v>
      </c>
      <c r="M1397" s="125">
        <v>7.14</v>
      </c>
      <c r="N1397" s="125">
        <v>28</v>
      </c>
      <c r="O1397" s="226">
        <f>((N1397*M1397)/1.02+(N1398*M1398))*O$7</f>
        <v>232.06802879999992</v>
      </c>
      <c r="P1397" s="226">
        <f t="shared" ref="P1397" si="1169">H1397+I1397+O1397</f>
        <v>234.09901996999992</v>
      </c>
      <c r="Q1397" s="226">
        <f t="shared" ref="Q1397" si="1170">O1397*E1397</f>
        <v>2826.5885907839988</v>
      </c>
      <c r="R1397" s="226">
        <f t="shared" ref="R1397" si="1171">P1397*E1397</f>
        <v>2851.3260632345987</v>
      </c>
    </row>
    <row r="1398" spans="1:18" ht="18">
      <c r="A1398" s="223"/>
      <c r="B1398" s="224"/>
      <c r="C1398" s="210"/>
      <c r="D1398" s="223"/>
      <c r="E1398" s="226"/>
      <c r="F1398" s="223"/>
      <c r="G1398" s="223"/>
      <c r="H1398" s="226"/>
      <c r="I1398" s="226"/>
      <c r="J1398" s="124" t="s">
        <v>130</v>
      </c>
      <c r="K1398" s="126" t="s">
        <v>245</v>
      </c>
      <c r="L1398" s="127" t="s">
        <v>268</v>
      </c>
      <c r="M1398" s="125">
        <v>0.5</v>
      </c>
      <c r="N1398" s="125">
        <v>5.84</v>
      </c>
      <c r="O1398" s="226"/>
      <c r="P1398" s="226"/>
      <c r="Q1398" s="226"/>
      <c r="R1398" s="226"/>
    </row>
    <row r="1399" spans="1:18" ht="54">
      <c r="A1399" s="272">
        <v>9</v>
      </c>
      <c r="B1399" s="272" t="s">
        <v>272</v>
      </c>
      <c r="C1399" s="210" t="s">
        <v>273</v>
      </c>
      <c r="D1399" s="272" t="s">
        <v>169</v>
      </c>
      <c r="E1399" s="272">
        <v>25.6</v>
      </c>
      <c r="F1399" s="272">
        <v>0.59199999999999997</v>
      </c>
      <c r="G1399" s="272">
        <v>7.1000000000000004E-3</v>
      </c>
      <c r="H1399" s="226">
        <f>F1399*H$7</f>
        <v>1.4609316799999998</v>
      </c>
      <c r="I1399" s="226">
        <f>G1399*I$7</f>
        <v>2.1708959999999999E-2</v>
      </c>
      <c r="J1399" s="124" t="s">
        <v>274</v>
      </c>
      <c r="K1399" s="140" t="s">
        <v>169</v>
      </c>
      <c r="L1399" s="125"/>
      <c r="M1399" s="144">
        <v>1</v>
      </c>
      <c r="N1399" s="125">
        <v>4</v>
      </c>
      <c r="O1399" s="226">
        <f>((M1399*N1399)+(M1400*N1400)/1.02+(M1401*N1401))*O$7</f>
        <v>6.0198418122352946</v>
      </c>
      <c r="P1399" s="273">
        <f>O1399+H1399+I1399</f>
        <v>7.5024824522352942</v>
      </c>
      <c r="Q1399" s="273">
        <f>O1399*E1399</f>
        <v>154.10795039322355</v>
      </c>
      <c r="R1399" s="273">
        <f t="shared" ref="R1399" si="1172">P1399*E1399</f>
        <v>192.06355077722355</v>
      </c>
    </row>
    <row r="1400" spans="1:18" ht="18">
      <c r="A1400" s="272"/>
      <c r="B1400" s="272"/>
      <c r="C1400" s="210"/>
      <c r="D1400" s="272"/>
      <c r="E1400" s="272"/>
      <c r="F1400" s="272"/>
      <c r="G1400" s="272"/>
      <c r="H1400" s="226"/>
      <c r="I1400" s="226"/>
      <c r="J1400" s="124" t="s">
        <v>170</v>
      </c>
      <c r="K1400" s="146" t="s">
        <v>129</v>
      </c>
      <c r="L1400" s="144" t="s">
        <v>224</v>
      </c>
      <c r="M1400" s="144">
        <v>3.9E-2</v>
      </c>
      <c r="N1400" s="125">
        <v>29.93</v>
      </c>
      <c r="O1400" s="226"/>
      <c r="P1400" s="273"/>
      <c r="Q1400" s="273"/>
      <c r="R1400" s="273"/>
    </row>
    <row r="1401" spans="1:18" ht="18">
      <c r="A1401" s="272"/>
      <c r="B1401" s="272"/>
      <c r="C1401" s="210"/>
      <c r="D1401" s="272"/>
      <c r="E1401" s="272"/>
      <c r="F1401" s="272"/>
      <c r="G1401" s="272"/>
      <c r="H1401" s="226"/>
      <c r="I1401" s="226"/>
      <c r="J1401" s="124" t="s">
        <v>136</v>
      </c>
      <c r="K1401" s="146" t="s">
        <v>129</v>
      </c>
      <c r="L1401" s="147" t="s">
        <v>191</v>
      </c>
      <c r="M1401" s="144">
        <v>5.9999999999999995E-4</v>
      </c>
      <c r="N1401" s="125">
        <v>26</v>
      </c>
      <c r="O1401" s="226"/>
      <c r="P1401" s="273"/>
      <c r="Q1401" s="273"/>
      <c r="R1401" s="273"/>
    </row>
    <row r="1402" spans="1:18" ht="18">
      <c r="A1402" s="85" t="s">
        <v>214</v>
      </c>
      <c r="B1402" s="85"/>
      <c r="C1402" s="85" t="s">
        <v>293</v>
      </c>
      <c r="D1402" s="85"/>
      <c r="E1402" s="85"/>
      <c r="F1402" s="85"/>
      <c r="G1402" s="85"/>
      <c r="H1402" s="85"/>
      <c r="I1402" s="85"/>
      <c r="J1402" s="85"/>
      <c r="K1402" s="85"/>
      <c r="L1402" s="85"/>
      <c r="M1402" s="85"/>
      <c r="N1402" s="85"/>
      <c r="O1402" s="85"/>
      <c r="P1402" s="85"/>
      <c r="Q1402" s="85"/>
      <c r="R1402" s="85"/>
    </row>
    <row r="1403" spans="1:18" ht="18">
      <c r="A1403" s="237">
        <v>1</v>
      </c>
      <c r="B1403" s="239" t="s">
        <v>250</v>
      </c>
      <c r="C1403" s="232" t="s">
        <v>294</v>
      </c>
      <c r="D1403" s="237" t="s">
        <v>245</v>
      </c>
      <c r="E1403" s="237">
        <f>248*0.1</f>
        <v>24.8</v>
      </c>
      <c r="F1403" s="237">
        <v>0.08</v>
      </c>
      <c r="G1403" s="237">
        <v>0.26</v>
      </c>
      <c r="H1403" s="243">
        <f>F1403*H$7</f>
        <v>0.19742319999999999</v>
      </c>
      <c r="I1403" s="243">
        <f>G1403*I$7</f>
        <v>0.79497600000000002</v>
      </c>
      <c r="J1403" s="124" t="s">
        <v>147</v>
      </c>
      <c r="K1403" s="126" t="s">
        <v>245</v>
      </c>
      <c r="L1403" s="126" t="s">
        <v>228</v>
      </c>
      <c r="M1403" s="126">
        <v>1.22</v>
      </c>
      <c r="N1403" s="126">
        <v>6</v>
      </c>
      <c r="O1403" s="221">
        <f>((N1403*M1403)+(N1404*M1404))*O$7</f>
        <v>8.5561377600000004</v>
      </c>
      <c r="P1403" s="221">
        <f t="shared" ref="P1403" si="1173">H1403+I1403+O1403</f>
        <v>9.5485369599999999</v>
      </c>
      <c r="Q1403" s="221">
        <f t="shared" ref="Q1403" si="1174">O1403*E1403</f>
        <v>212.19221644800001</v>
      </c>
      <c r="R1403" s="221">
        <f t="shared" ref="R1403" si="1175">P1403*E1403</f>
        <v>236.803716608</v>
      </c>
    </row>
    <row r="1404" spans="1:18" ht="18">
      <c r="A1404" s="238"/>
      <c r="B1404" s="240"/>
      <c r="C1404" s="241"/>
      <c r="D1404" s="238"/>
      <c r="E1404" s="238"/>
      <c r="F1404" s="238"/>
      <c r="G1404" s="238"/>
      <c r="H1404" s="244"/>
      <c r="I1404" s="244"/>
      <c r="J1404" s="124" t="s">
        <v>126</v>
      </c>
      <c r="K1404" s="126" t="s">
        <v>245</v>
      </c>
      <c r="L1404" s="142"/>
      <c r="M1404" s="126">
        <v>7.0000000000000007E-2</v>
      </c>
      <c r="N1404" s="126">
        <v>0.2</v>
      </c>
      <c r="O1404" s="245"/>
      <c r="P1404" s="245"/>
      <c r="Q1404" s="245"/>
      <c r="R1404" s="245"/>
    </row>
    <row r="1405" spans="1:18" ht="18">
      <c r="A1405" s="223">
        <v>2</v>
      </c>
      <c r="B1405" s="269" t="s">
        <v>295</v>
      </c>
      <c r="C1405" s="232" t="s">
        <v>296</v>
      </c>
      <c r="D1405" s="237" t="s">
        <v>266</v>
      </c>
      <c r="E1405" s="221">
        <v>2.48</v>
      </c>
      <c r="F1405" s="237">
        <v>1.74</v>
      </c>
      <c r="G1405" s="237">
        <v>11.06</v>
      </c>
      <c r="H1405" s="221">
        <f>F1405*H$7</f>
        <v>4.2939546000000002</v>
      </c>
      <c r="I1405" s="221">
        <f t="shared" ref="I1405" si="1176">G1405*I$7</f>
        <v>33.817056000000001</v>
      </c>
      <c r="J1405" s="124" t="s">
        <v>121</v>
      </c>
      <c r="K1405" s="126" t="s">
        <v>245</v>
      </c>
      <c r="L1405" s="125" t="s">
        <v>297</v>
      </c>
      <c r="M1405" s="125">
        <v>15.12</v>
      </c>
      <c r="N1405" s="125">
        <v>4</v>
      </c>
      <c r="O1405" s="250">
        <f>((N1405*M1405)+(N1406*M1406)+(N1407*M1407))*O$7</f>
        <v>78.258211199999977</v>
      </c>
      <c r="P1405" s="221">
        <f t="shared" ref="P1405" si="1177">H1405+I1405+O1405</f>
        <v>116.36922179999998</v>
      </c>
      <c r="Q1405" s="221">
        <f t="shared" ref="Q1405" si="1178">O1405*E1405</f>
        <v>194.08036377599993</v>
      </c>
      <c r="R1405" s="221">
        <f t="shared" ref="R1405" si="1179">P1405*E1405</f>
        <v>288.59567006399993</v>
      </c>
    </row>
    <row r="1406" spans="1:18" ht="18">
      <c r="A1406" s="261"/>
      <c r="B1406" s="270"/>
      <c r="C1406" s="249"/>
      <c r="D1406" s="261"/>
      <c r="E1406" s="222"/>
      <c r="F1406" s="261"/>
      <c r="G1406" s="261"/>
      <c r="H1406" s="222"/>
      <c r="I1406" s="222"/>
      <c r="J1406" s="124" t="s">
        <v>124</v>
      </c>
      <c r="K1406" s="126" t="s">
        <v>245</v>
      </c>
      <c r="L1406" s="125" t="s">
        <v>125</v>
      </c>
      <c r="M1406" s="125">
        <v>1.5</v>
      </c>
      <c r="N1406" s="125">
        <v>4</v>
      </c>
      <c r="O1406" s="251"/>
      <c r="P1406" s="222"/>
      <c r="Q1406" s="222"/>
      <c r="R1406" s="222"/>
    </row>
    <row r="1407" spans="1:18" ht="18">
      <c r="A1407" s="238"/>
      <c r="B1407" s="271"/>
      <c r="C1407" s="241"/>
      <c r="D1407" s="238"/>
      <c r="E1407" s="245"/>
      <c r="F1407" s="238"/>
      <c r="G1407" s="238"/>
      <c r="H1407" s="245"/>
      <c r="I1407" s="245"/>
      <c r="J1407" s="124" t="s">
        <v>126</v>
      </c>
      <c r="K1407" s="126" t="s">
        <v>245</v>
      </c>
      <c r="L1407" s="160"/>
      <c r="M1407" s="125">
        <v>3</v>
      </c>
      <c r="N1407" s="125">
        <v>0.2</v>
      </c>
      <c r="O1407" s="252"/>
      <c r="P1407" s="245"/>
      <c r="Q1407" s="245"/>
      <c r="R1407" s="245"/>
    </row>
    <row r="1408" spans="1:18" ht="36">
      <c r="A1408" s="125">
        <v>3</v>
      </c>
      <c r="B1408" s="125" t="s">
        <v>298</v>
      </c>
      <c r="C1408" s="152" t="s">
        <v>299</v>
      </c>
      <c r="D1408" s="125" t="s">
        <v>114</v>
      </c>
      <c r="E1408" s="161">
        <f>(4.12*248)/1000</f>
        <v>1.02176</v>
      </c>
      <c r="F1408" s="125"/>
      <c r="G1408" s="125">
        <v>2.2000000000000002</v>
      </c>
      <c r="H1408" s="133"/>
      <c r="I1408" s="138">
        <f t="shared" ref="I1408" si="1180">G1408*I$7</f>
        <v>6.7267200000000003</v>
      </c>
      <c r="J1408" s="152" t="s">
        <v>158</v>
      </c>
      <c r="K1408" s="125" t="s">
        <v>114</v>
      </c>
      <c r="L1408" s="125" t="s">
        <v>192</v>
      </c>
      <c r="M1408" s="133">
        <v>1.03</v>
      </c>
      <c r="N1408" s="125">
        <v>165</v>
      </c>
      <c r="O1408" s="133">
        <f>N1408*M1408*O$7</f>
        <v>198.27046799999999</v>
      </c>
      <c r="P1408" s="133">
        <f t="shared" ref="P1408:P1409" si="1181">H1408+I1408+O1408</f>
        <v>204.99718799999999</v>
      </c>
      <c r="Q1408" s="133">
        <f t="shared" ref="Q1408:Q1409" si="1182">O1408*E1408</f>
        <v>202.58483338368001</v>
      </c>
      <c r="R1408" s="133">
        <f t="shared" ref="R1408:R1409" si="1183">P1408*E1408</f>
        <v>209.45792681088</v>
      </c>
    </row>
    <row r="1409" spans="1:18" ht="72">
      <c r="A1409" s="125">
        <v>4</v>
      </c>
      <c r="B1409" s="144" t="s">
        <v>300</v>
      </c>
      <c r="C1409" s="152" t="s">
        <v>301</v>
      </c>
      <c r="D1409" s="125" t="s">
        <v>266</v>
      </c>
      <c r="E1409" s="133">
        <v>2.48</v>
      </c>
      <c r="F1409" s="125">
        <f>2.08+0.006</f>
        <v>2.0859999999999999</v>
      </c>
      <c r="G1409" s="125">
        <v>4.74</v>
      </c>
      <c r="H1409" s="138">
        <f t="shared" ref="H1409" si="1184">F1409*H$7</f>
        <v>5.1478099399999993</v>
      </c>
      <c r="I1409" s="138">
        <f>G1409*I$7</f>
        <v>14.493024</v>
      </c>
      <c r="J1409" s="152" t="s">
        <v>302</v>
      </c>
      <c r="K1409" s="125" t="s">
        <v>114</v>
      </c>
      <c r="L1409" s="125" t="s">
        <v>303</v>
      </c>
      <c r="M1409" s="133">
        <v>12.21</v>
      </c>
      <c r="N1409" s="125">
        <v>27</v>
      </c>
      <c r="O1409" s="133">
        <f>N1409*M1409*O$7/1.02</f>
        <v>377.06491058823525</v>
      </c>
      <c r="P1409" s="133">
        <f t="shared" si="1181"/>
        <v>396.70574452823524</v>
      </c>
      <c r="Q1409" s="133">
        <f t="shared" si="1182"/>
        <v>935.12097825882347</v>
      </c>
      <c r="R1409" s="133">
        <f t="shared" si="1183"/>
        <v>983.83024643002341</v>
      </c>
    </row>
    <row r="1410" spans="1:18" ht="18">
      <c r="A1410" s="85" t="s">
        <v>215</v>
      </c>
      <c r="B1410" s="85"/>
      <c r="C1410" s="85" t="s">
        <v>210</v>
      </c>
      <c r="D1410" s="85"/>
      <c r="E1410" s="85"/>
      <c r="F1410" s="85"/>
      <c r="G1410" s="85"/>
      <c r="H1410" s="85"/>
      <c r="I1410" s="85"/>
      <c r="J1410" s="85"/>
      <c r="K1410" s="85"/>
      <c r="L1410" s="85"/>
      <c r="M1410" s="85"/>
      <c r="N1410" s="85"/>
      <c r="O1410" s="85"/>
      <c r="P1410" s="85"/>
      <c r="Q1410" s="85"/>
      <c r="R1410" s="85"/>
    </row>
    <row r="1411" spans="1:18" ht="18">
      <c r="A1411" s="208">
        <v>1</v>
      </c>
      <c r="B1411" s="209" t="s">
        <v>201</v>
      </c>
      <c r="C1411" s="210" t="s">
        <v>307</v>
      </c>
      <c r="D1411" s="208" t="s">
        <v>122</v>
      </c>
      <c r="E1411" s="281">
        <v>1.4</v>
      </c>
      <c r="F1411" s="208">
        <v>4.49</v>
      </c>
      <c r="G1411" s="208">
        <v>1.23</v>
      </c>
      <c r="H1411" s="212">
        <f t="shared" ref="H1411" si="1185">F1411*H$7</f>
        <v>11.0803771</v>
      </c>
      <c r="I1411" s="212">
        <f>G1411*I$7</f>
        <v>3.7608479999999997</v>
      </c>
      <c r="J1411" s="124" t="s">
        <v>170</v>
      </c>
      <c r="K1411" s="6" t="s">
        <v>122</v>
      </c>
      <c r="L1411" s="125" t="s">
        <v>224</v>
      </c>
      <c r="M1411" s="8">
        <v>1.0149999999999999</v>
      </c>
      <c r="N1411" s="95">
        <v>29.93</v>
      </c>
      <c r="O1411" s="275">
        <f>((N1411*M1411)/1.02+(N1412*M1412)+(N1413*M1413))*O$7</f>
        <v>45.747786011764703</v>
      </c>
      <c r="P1411" s="212">
        <f>H1411+I1411+O1411</f>
        <v>60.589011111764705</v>
      </c>
      <c r="Q1411" s="212">
        <f>O1411*E1411</f>
        <v>64.046900416470578</v>
      </c>
      <c r="R1411" s="212">
        <f>P1411*E1411</f>
        <v>84.824615556470576</v>
      </c>
    </row>
    <row r="1412" spans="1:18" ht="18">
      <c r="A1412" s="208"/>
      <c r="B1412" s="209"/>
      <c r="C1412" s="211"/>
      <c r="D1412" s="208"/>
      <c r="E1412" s="281"/>
      <c r="F1412" s="208"/>
      <c r="G1412" s="208"/>
      <c r="H1412" s="212"/>
      <c r="I1412" s="212"/>
      <c r="J1412" s="88" t="s">
        <v>141</v>
      </c>
      <c r="K1412" s="6" t="s">
        <v>202</v>
      </c>
      <c r="L1412" s="8"/>
      <c r="M1412" s="8">
        <v>1.28</v>
      </c>
      <c r="N1412" s="8">
        <v>3.5</v>
      </c>
      <c r="O1412" s="275"/>
      <c r="P1412" s="212"/>
      <c r="Q1412" s="212"/>
      <c r="R1412" s="212"/>
    </row>
    <row r="1413" spans="1:18" ht="18">
      <c r="A1413" s="208"/>
      <c r="B1413" s="209"/>
      <c r="C1413" s="211"/>
      <c r="D1413" s="208"/>
      <c r="E1413" s="281"/>
      <c r="F1413" s="208"/>
      <c r="G1413" s="208"/>
      <c r="H1413" s="212"/>
      <c r="I1413" s="212"/>
      <c r="J1413" s="88" t="s">
        <v>143</v>
      </c>
      <c r="K1413" s="6" t="s">
        <v>122</v>
      </c>
      <c r="L1413" s="127" t="s">
        <v>225</v>
      </c>
      <c r="M1413" s="8">
        <v>3.9600000000000003E-2</v>
      </c>
      <c r="N1413" s="125">
        <v>125</v>
      </c>
      <c r="O1413" s="275"/>
      <c r="P1413" s="212"/>
      <c r="Q1413" s="212"/>
      <c r="R1413" s="212"/>
    </row>
    <row r="1414" spans="1:18" ht="54">
      <c r="A1414" s="6">
        <v>2</v>
      </c>
      <c r="B1414" s="6" t="s">
        <v>203</v>
      </c>
      <c r="C1414" s="151" t="s">
        <v>209</v>
      </c>
      <c r="D1414" s="6" t="s">
        <v>122</v>
      </c>
      <c r="E1414" s="165">
        <v>4</v>
      </c>
      <c r="F1414" s="6">
        <v>4.4000000000000004</v>
      </c>
      <c r="G1414" s="6">
        <v>4.3</v>
      </c>
      <c r="H1414" s="12">
        <f t="shared" ref="H1414:H1415" si="1186">F1414*H$7</f>
        <v>10.858276</v>
      </c>
      <c r="I1414" s="12">
        <f>G1414*I$7</f>
        <v>13.147679999999999</v>
      </c>
      <c r="J1414" s="88"/>
      <c r="K1414" s="6"/>
      <c r="L1414" s="6"/>
      <c r="M1414" s="6"/>
      <c r="N1414" s="6"/>
      <c r="O1414" s="12"/>
      <c r="P1414" s="12">
        <f>H1414+I1414+O1414</f>
        <v>24.005955999999998</v>
      </c>
      <c r="Q1414" s="12"/>
      <c r="R1414" s="12">
        <f>P1414*E1414</f>
        <v>96.023823999999991</v>
      </c>
    </row>
    <row r="1415" spans="1:18" ht="18">
      <c r="A1415" s="6">
        <v>3</v>
      </c>
      <c r="B1415" s="6" t="s">
        <v>162</v>
      </c>
      <c r="C1415" s="124" t="s">
        <v>204</v>
      </c>
      <c r="D1415" s="6" t="s">
        <v>114</v>
      </c>
      <c r="E1415" s="119">
        <f>4*1.95</f>
        <v>7.8</v>
      </c>
      <c r="F1415" s="6">
        <v>0.23</v>
      </c>
      <c r="G1415" s="6"/>
      <c r="H1415" s="12">
        <f t="shared" si="1186"/>
        <v>0.56759170000000003</v>
      </c>
      <c r="I1415" s="12"/>
      <c r="J1415" s="6"/>
      <c r="K1415" s="6"/>
      <c r="L1415" s="6"/>
      <c r="M1415" s="6"/>
      <c r="N1415" s="6"/>
      <c r="O1415" s="6"/>
      <c r="P1415" s="12">
        <f>H1415+I1415+O1415</f>
        <v>0.56759170000000003</v>
      </c>
      <c r="Q1415" s="12"/>
      <c r="R1415" s="12">
        <f>P1415*E1415</f>
        <v>4.4272152600000005</v>
      </c>
    </row>
    <row r="1416" spans="1:18" ht="18">
      <c r="A1416" s="53">
        <v>4</v>
      </c>
      <c r="B1416" s="93" t="s">
        <v>115</v>
      </c>
      <c r="C1416" s="123" t="s">
        <v>395</v>
      </c>
      <c r="D1416" s="95" t="s">
        <v>114</v>
      </c>
      <c r="E1416" s="119">
        <f>4*1.95</f>
        <v>7.8</v>
      </c>
      <c r="F1416" s="53"/>
      <c r="G1416" s="54">
        <v>0.5</v>
      </c>
      <c r="H1416" s="54"/>
      <c r="I1416" s="54">
        <f t="shared" ref="I1416" si="1187">G1416*I$7</f>
        <v>1.5287999999999999</v>
      </c>
      <c r="J1416" s="94"/>
      <c r="K1416" s="53"/>
      <c r="L1416" s="95"/>
      <c r="M1416" s="95"/>
      <c r="N1416" s="95"/>
      <c r="O1416" s="54"/>
      <c r="P1416" s="54">
        <f t="shared" ref="P1416" si="1188">H1416+I1416+O1416</f>
        <v>1.5287999999999999</v>
      </c>
      <c r="Q1416" s="54"/>
      <c r="R1416" s="54">
        <f t="shared" ref="R1416" si="1189">P1416*E1416</f>
        <v>11.924639999999998</v>
      </c>
    </row>
    <row r="1417" spans="1:18" ht="54">
      <c r="A1417" s="6">
        <v>5</v>
      </c>
      <c r="B1417" s="120" t="s">
        <v>205</v>
      </c>
      <c r="C1417" s="124" t="s">
        <v>206</v>
      </c>
      <c r="D1417" s="6" t="s">
        <v>207</v>
      </c>
      <c r="E1417" s="162">
        <f>(1.5*1.5*5)/100</f>
        <v>0.1125</v>
      </c>
      <c r="F1417" s="6">
        <v>10.199999999999999</v>
      </c>
      <c r="G1417" s="6">
        <v>1.41</v>
      </c>
      <c r="H1417" s="12">
        <f>F1417*H$7</f>
        <v>25.171457999999998</v>
      </c>
      <c r="I1417" s="12">
        <f>G1417*I$7</f>
        <v>4.3112159999999999</v>
      </c>
      <c r="J1417" s="88" t="s">
        <v>136</v>
      </c>
      <c r="K1417" s="6" t="s">
        <v>122</v>
      </c>
      <c r="L1417" s="106" t="s">
        <v>191</v>
      </c>
      <c r="M1417" s="8">
        <v>3.06</v>
      </c>
      <c r="N1417" s="8">
        <v>26</v>
      </c>
      <c r="O1417" s="12">
        <f>N1417*M1417*O$7</f>
        <v>92.817878399999998</v>
      </c>
      <c r="P1417" s="12">
        <f>H1417+I1417+O1417</f>
        <v>122.30055239999999</v>
      </c>
      <c r="Q1417" s="12">
        <f>O1417*E1417</f>
        <v>10.442011320000001</v>
      </c>
      <c r="R1417" s="12">
        <f>P1417*E1417</f>
        <v>13.758812144999998</v>
      </c>
    </row>
    <row r="1418" spans="1:18" ht="36">
      <c r="A1418" s="276">
        <v>6</v>
      </c>
      <c r="B1418" s="277" t="s">
        <v>211</v>
      </c>
      <c r="C1418" s="210" t="s">
        <v>304</v>
      </c>
      <c r="D1418" s="276" t="s">
        <v>153</v>
      </c>
      <c r="E1418" s="279">
        <v>5</v>
      </c>
      <c r="F1418" s="276">
        <v>0.8</v>
      </c>
      <c r="G1418" s="276">
        <v>0.09</v>
      </c>
      <c r="H1418" s="280">
        <f>F1418*H$7</f>
        <v>1.974232</v>
      </c>
      <c r="I1418" s="280">
        <f t="shared" ref="I1418" si="1190">G1418*I$7</f>
        <v>0.27518399999999998</v>
      </c>
      <c r="J1418" s="124" t="s">
        <v>305</v>
      </c>
      <c r="K1418" s="53" t="s">
        <v>153</v>
      </c>
      <c r="L1418" s="127" t="s">
        <v>306</v>
      </c>
      <c r="M1418" s="95">
        <v>1</v>
      </c>
      <c r="N1418" s="95">
        <v>104.17</v>
      </c>
      <c r="O1418" s="280">
        <f>((N1418*M1418)+(N1419*M1419))*O$7</f>
        <v>124.50557076</v>
      </c>
      <c r="P1418" s="280">
        <f t="shared" ref="P1418" si="1191">H1418+I1418+O1418</f>
        <v>126.75498675999999</v>
      </c>
      <c r="Q1418" s="280">
        <f>O1418*E1418</f>
        <v>622.5278538</v>
      </c>
      <c r="R1418" s="280">
        <f t="shared" ref="R1418" si="1192">P1418*E1418</f>
        <v>633.77493379999999</v>
      </c>
    </row>
    <row r="1419" spans="1:18" ht="18">
      <c r="A1419" s="276"/>
      <c r="B1419" s="277"/>
      <c r="C1419" s="278"/>
      <c r="D1419" s="276"/>
      <c r="E1419" s="279"/>
      <c r="F1419" s="276"/>
      <c r="G1419" s="276"/>
      <c r="H1419" s="280"/>
      <c r="I1419" s="280"/>
      <c r="J1419" s="107" t="s">
        <v>180</v>
      </c>
      <c r="K1419" s="53" t="s">
        <v>145</v>
      </c>
      <c r="L1419" s="108"/>
      <c r="M1419" s="95">
        <v>2.7</v>
      </c>
      <c r="N1419" s="95">
        <v>0.94499999999999995</v>
      </c>
      <c r="O1419" s="280"/>
      <c r="P1419" s="280"/>
      <c r="Q1419" s="280"/>
      <c r="R1419" s="280"/>
    </row>
    <row r="1420" spans="1:18" ht="18">
      <c r="A1420" s="85"/>
      <c r="B1420" s="85"/>
      <c r="C1420" s="85" t="s">
        <v>328</v>
      </c>
      <c r="D1420" s="85"/>
      <c r="E1420" s="85"/>
      <c r="F1420" s="85"/>
      <c r="G1420" s="85"/>
      <c r="H1420" s="85"/>
      <c r="I1420" s="85"/>
      <c r="J1420" s="85"/>
      <c r="K1420" s="85"/>
      <c r="L1420" s="85"/>
      <c r="M1420" s="85"/>
      <c r="N1420" s="85"/>
      <c r="O1420" s="85"/>
      <c r="P1420" s="85"/>
      <c r="Q1420" s="85"/>
      <c r="R1420" s="85"/>
    </row>
    <row r="1421" spans="1:18" ht="18">
      <c r="A1421" s="85" t="s">
        <v>107</v>
      </c>
      <c r="B1421" s="157"/>
      <c r="C1421" s="85" t="s">
        <v>291</v>
      </c>
      <c r="D1421" s="85"/>
      <c r="E1421" s="85"/>
      <c r="F1421" s="85"/>
      <c r="G1421" s="85"/>
      <c r="H1421" s="158"/>
      <c r="I1421" s="158"/>
      <c r="J1421" s="85"/>
      <c r="K1421" s="85"/>
      <c r="L1421" s="85"/>
      <c r="M1421" s="85"/>
      <c r="N1421" s="85"/>
      <c r="O1421" s="158"/>
      <c r="P1421" s="158"/>
      <c r="Q1421" s="158"/>
      <c r="R1421" s="158"/>
    </row>
    <row r="1422" spans="1:18" ht="36">
      <c r="A1422" s="126">
        <v>1</v>
      </c>
      <c r="B1422" s="140" t="s">
        <v>109</v>
      </c>
      <c r="C1422" s="124" t="s">
        <v>286</v>
      </c>
      <c r="D1422" s="126" t="s">
        <v>242</v>
      </c>
      <c r="E1422" s="126">
        <v>2.1000000000000001E-2</v>
      </c>
      <c r="F1422" s="126"/>
      <c r="G1422" s="126">
        <f>140+234.8</f>
        <v>374.8</v>
      </c>
      <c r="H1422" s="138"/>
      <c r="I1422" s="138">
        <f t="shared" ref="I1422:I1428" si="1193">G1422*I$7</f>
        <v>1145.98848</v>
      </c>
      <c r="J1422" s="124"/>
      <c r="K1422" s="126"/>
      <c r="L1422" s="125"/>
      <c r="M1422" s="125"/>
      <c r="N1422" s="125"/>
      <c r="O1422" s="138"/>
      <c r="P1422" s="138">
        <f t="shared" ref="P1422:P1428" si="1194">H1422+I1422+O1422</f>
        <v>1145.98848</v>
      </c>
      <c r="Q1422" s="138"/>
      <c r="R1422" s="138">
        <f t="shared" ref="R1422:R1428" si="1195">P1422*E1422</f>
        <v>24.065758080000002</v>
      </c>
    </row>
    <row r="1423" spans="1:18" ht="54">
      <c r="A1423" s="126">
        <v>2</v>
      </c>
      <c r="B1423" s="141" t="s">
        <v>243</v>
      </c>
      <c r="C1423" s="124" t="s">
        <v>244</v>
      </c>
      <c r="D1423" s="126" t="s">
        <v>113</v>
      </c>
      <c r="E1423" s="139">
        <v>2.1000000000000001E-2</v>
      </c>
      <c r="F1423" s="126">
        <v>5.6</v>
      </c>
      <c r="G1423" s="126">
        <f>47.6+83.4</f>
        <v>131</v>
      </c>
      <c r="H1423" s="138">
        <f>F1423*H$7</f>
        <v>13.819623999999999</v>
      </c>
      <c r="I1423" s="138">
        <f t="shared" si="1193"/>
        <v>400.54559999999998</v>
      </c>
      <c r="J1423" s="124" t="s">
        <v>126</v>
      </c>
      <c r="K1423" s="126" t="s">
        <v>245</v>
      </c>
      <c r="L1423" s="145"/>
      <c r="M1423" s="125">
        <v>1000</v>
      </c>
      <c r="N1423" s="125">
        <v>0.2</v>
      </c>
      <c r="O1423" s="138">
        <f>N1423*M1423*O$7</f>
        <v>233.32799999999997</v>
      </c>
      <c r="P1423" s="138">
        <f t="shared" si="1194"/>
        <v>647.69322399999987</v>
      </c>
      <c r="Q1423" s="138">
        <f>O1423*E1423</f>
        <v>4.8998879999999998</v>
      </c>
      <c r="R1423" s="138">
        <f t="shared" si="1195"/>
        <v>13.601557703999998</v>
      </c>
    </row>
    <row r="1424" spans="1:18" ht="36">
      <c r="A1424" s="126">
        <v>3</v>
      </c>
      <c r="B1424" s="140" t="s">
        <v>287</v>
      </c>
      <c r="C1424" s="151" t="s">
        <v>292</v>
      </c>
      <c r="D1424" s="126" t="s">
        <v>288</v>
      </c>
      <c r="E1424" s="139">
        <v>0.48599999999999999</v>
      </c>
      <c r="F1424" s="139"/>
      <c r="G1424" s="126">
        <f>96+40.5</f>
        <v>136.5</v>
      </c>
      <c r="H1424" s="133"/>
      <c r="I1424" s="133">
        <f t="shared" si="1193"/>
        <v>417.36239999999998</v>
      </c>
      <c r="J1424" s="124"/>
      <c r="K1424" s="126"/>
      <c r="L1424" s="125"/>
      <c r="M1424" s="125"/>
      <c r="N1424" s="125"/>
      <c r="O1424" s="138"/>
      <c r="P1424" s="138">
        <f t="shared" si="1194"/>
        <v>417.36239999999998</v>
      </c>
      <c r="Q1424" s="138"/>
      <c r="R1424" s="138">
        <f t="shared" si="1195"/>
        <v>202.83812639999999</v>
      </c>
    </row>
    <row r="1425" spans="1:18" ht="36">
      <c r="A1425" s="126">
        <v>4</v>
      </c>
      <c r="B1425" s="127" t="s">
        <v>111</v>
      </c>
      <c r="C1425" s="149" t="s">
        <v>289</v>
      </c>
      <c r="D1425" s="125" t="s">
        <v>113</v>
      </c>
      <c r="E1425" s="139">
        <v>0.48599999999999999</v>
      </c>
      <c r="F1425" s="125">
        <v>5.92</v>
      </c>
      <c r="G1425" s="125">
        <v>187.67</v>
      </c>
      <c r="H1425" s="133">
        <f t="shared" ref="H1425" si="1196">F1425*H$7</f>
        <v>14.6093168</v>
      </c>
      <c r="I1425" s="133">
        <f t="shared" si="1193"/>
        <v>573.81979199999989</v>
      </c>
      <c r="J1425" s="134"/>
      <c r="K1425" s="125"/>
      <c r="L1425" s="125"/>
      <c r="M1425" s="125"/>
      <c r="N1425" s="125"/>
      <c r="O1425" s="133"/>
      <c r="P1425" s="133">
        <f t="shared" si="1194"/>
        <v>588.42910879999988</v>
      </c>
      <c r="Q1425" s="133"/>
      <c r="R1425" s="133">
        <f t="shared" si="1195"/>
        <v>285.97654687679994</v>
      </c>
    </row>
    <row r="1426" spans="1:18" ht="36">
      <c r="A1426" s="126">
        <v>5</v>
      </c>
      <c r="B1426" s="135" t="s">
        <v>115</v>
      </c>
      <c r="C1426" s="124" t="s">
        <v>395</v>
      </c>
      <c r="D1426" s="136" t="s">
        <v>114</v>
      </c>
      <c r="E1426" s="156">
        <v>947</v>
      </c>
      <c r="F1426" s="126"/>
      <c r="G1426" s="126">
        <v>0.5</v>
      </c>
      <c r="H1426" s="133"/>
      <c r="I1426" s="133">
        <f t="shared" si="1193"/>
        <v>1.5287999999999999</v>
      </c>
      <c r="J1426" s="124"/>
      <c r="K1426" s="126"/>
      <c r="L1426" s="127"/>
      <c r="M1426" s="125"/>
      <c r="N1426" s="125"/>
      <c r="O1426" s="138"/>
      <c r="P1426" s="139">
        <f t="shared" si="1194"/>
        <v>1.5287999999999999</v>
      </c>
      <c r="Q1426" s="138"/>
      <c r="R1426" s="138">
        <f t="shared" si="1195"/>
        <v>1447.7736</v>
      </c>
    </row>
    <row r="1427" spans="1:18" ht="36">
      <c r="A1427" s="126">
        <v>6</v>
      </c>
      <c r="B1427" s="135" t="s">
        <v>116</v>
      </c>
      <c r="C1427" s="150" t="s">
        <v>290</v>
      </c>
      <c r="D1427" s="126" t="s">
        <v>118</v>
      </c>
      <c r="E1427" s="159">
        <v>48.58</v>
      </c>
      <c r="F1427" s="126"/>
      <c r="G1427" s="126">
        <v>9.4</v>
      </c>
      <c r="H1427" s="138"/>
      <c r="I1427" s="138">
        <f t="shared" si="1193"/>
        <v>28.741440000000001</v>
      </c>
      <c r="J1427" s="123"/>
      <c r="K1427" s="126"/>
      <c r="L1427" s="125"/>
      <c r="M1427" s="125"/>
      <c r="N1427" s="125"/>
      <c r="O1427" s="138"/>
      <c r="P1427" s="138">
        <f t="shared" si="1194"/>
        <v>28.741440000000001</v>
      </c>
      <c r="Q1427" s="138"/>
      <c r="R1427" s="138">
        <f t="shared" si="1195"/>
        <v>1396.2591551999999</v>
      </c>
    </row>
    <row r="1428" spans="1:18" ht="18">
      <c r="A1428" s="237">
        <v>7</v>
      </c>
      <c r="B1428" s="239" t="s">
        <v>250</v>
      </c>
      <c r="C1428" s="232" t="s">
        <v>256</v>
      </c>
      <c r="D1428" s="237" t="s">
        <v>245</v>
      </c>
      <c r="E1428" s="237">
        <f>4858*0.1</f>
        <v>485.8</v>
      </c>
      <c r="F1428" s="237">
        <v>0.08</v>
      </c>
      <c r="G1428" s="237">
        <v>0.26</v>
      </c>
      <c r="H1428" s="243">
        <f t="shared" ref="H1428" si="1197">F1428*H$7</f>
        <v>0.19742319999999999</v>
      </c>
      <c r="I1428" s="243">
        <f t="shared" si="1193"/>
        <v>0.79497600000000002</v>
      </c>
      <c r="J1428" s="124" t="s">
        <v>147</v>
      </c>
      <c r="K1428" s="126" t="s">
        <v>245</v>
      </c>
      <c r="L1428" s="125" t="s">
        <v>228</v>
      </c>
      <c r="M1428" s="126">
        <v>1.22</v>
      </c>
      <c r="N1428" s="125">
        <v>6</v>
      </c>
      <c r="O1428" s="221">
        <f>((N1428*M1428)+(N1429*M1429))*O$7</f>
        <v>8.5561377600000004</v>
      </c>
      <c r="P1428" s="221">
        <f t="shared" si="1194"/>
        <v>9.5485369599999999</v>
      </c>
      <c r="Q1428" s="221">
        <f>O1428*E1428</f>
        <v>4156.5717238080006</v>
      </c>
      <c r="R1428" s="221">
        <f t="shared" si="1195"/>
        <v>4638.6792551680001</v>
      </c>
    </row>
    <row r="1429" spans="1:18" ht="18">
      <c r="A1429" s="238"/>
      <c r="B1429" s="240"/>
      <c r="C1429" s="241"/>
      <c r="D1429" s="238"/>
      <c r="E1429" s="238"/>
      <c r="F1429" s="238"/>
      <c r="G1429" s="238"/>
      <c r="H1429" s="244"/>
      <c r="I1429" s="244"/>
      <c r="J1429" s="124" t="s">
        <v>126</v>
      </c>
      <c r="K1429" s="126" t="s">
        <v>245</v>
      </c>
      <c r="L1429" s="145"/>
      <c r="M1429" s="125">
        <v>7.0000000000000007E-2</v>
      </c>
      <c r="N1429" s="125">
        <v>0.2</v>
      </c>
      <c r="O1429" s="245"/>
      <c r="P1429" s="245"/>
      <c r="Q1429" s="245"/>
      <c r="R1429" s="245"/>
    </row>
    <row r="1430" spans="1:18" ht="18">
      <c r="A1430" s="85" t="s">
        <v>149</v>
      </c>
      <c r="B1430" s="85"/>
      <c r="C1430" s="85" t="s">
        <v>262</v>
      </c>
      <c r="D1430" s="85"/>
      <c r="E1430" s="85"/>
      <c r="F1430" s="85"/>
      <c r="G1430" s="85"/>
      <c r="H1430" s="85"/>
      <c r="I1430" s="85"/>
      <c r="J1430" s="85"/>
      <c r="K1430" s="85"/>
      <c r="L1430" s="85"/>
      <c r="M1430" s="85"/>
      <c r="N1430" s="85"/>
      <c r="O1430" s="85"/>
      <c r="P1430" s="85"/>
      <c r="Q1430" s="85"/>
      <c r="R1430" s="85"/>
    </row>
    <row r="1431" spans="1:18" ht="36">
      <c r="A1431" s="126">
        <v>1</v>
      </c>
      <c r="B1431" s="140" t="s">
        <v>287</v>
      </c>
      <c r="C1431" s="151" t="s">
        <v>292</v>
      </c>
      <c r="D1431" s="126" t="s">
        <v>288</v>
      </c>
      <c r="E1431" s="139">
        <v>0.64659999999999995</v>
      </c>
      <c r="F1431" s="139"/>
      <c r="G1431" s="126">
        <f>96+40.5</f>
        <v>136.5</v>
      </c>
      <c r="H1431" s="133"/>
      <c r="I1431" s="133">
        <f t="shared" ref="I1431:I1435" si="1198">G1431*I$7</f>
        <v>417.36239999999998</v>
      </c>
      <c r="J1431" s="124"/>
      <c r="K1431" s="126"/>
      <c r="L1431" s="125"/>
      <c r="M1431" s="125"/>
      <c r="N1431" s="125"/>
      <c r="O1431" s="138"/>
      <c r="P1431" s="138">
        <f t="shared" ref="P1431:P1435" si="1199">H1431+I1431+O1431</f>
        <v>417.36239999999998</v>
      </c>
      <c r="Q1431" s="138"/>
      <c r="R1431" s="138">
        <f t="shared" ref="R1431:R1435" si="1200">P1431*E1431</f>
        <v>269.86652783999995</v>
      </c>
    </row>
    <row r="1432" spans="1:18" ht="36">
      <c r="A1432" s="126">
        <v>2</v>
      </c>
      <c r="B1432" s="127" t="s">
        <v>111</v>
      </c>
      <c r="C1432" s="149" t="s">
        <v>289</v>
      </c>
      <c r="D1432" s="125" t="s">
        <v>113</v>
      </c>
      <c r="E1432" s="139">
        <v>0.64659999999999995</v>
      </c>
      <c r="F1432" s="125">
        <v>5.92</v>
      </c>
      <c r="G1432" s="125">
        <v>187.67</v>
      </c>
      <c r="H1432" s="133">
        <f t="shared" ref="H1432" si="1201">F1432*H$7</f>
        <v>14.6093168</v>
      </c>
      <c r="I1432" s="133">
        <f t="shared" si="1198"/>
        <v>573.81979199999989</v>
      </c>
      <c r="J1432" s="134"/>
      <c r="K1432" s="125"/>
      <c r="L1432" s="125"/>
      <c r="M1432" s="125"/>
      <c r="N1432" s="125"/>
      <c r="O1432" s="133"/>
      <c r="P1432" s="133">
        <f t="shared" si="1199"/>
        <v>588.42910879999988</v>
      </c>
      <c r="Q1432" s="133"/>
      <c r="R1432" s="133">
        <f t="shared" si="1200"/>
        <v>380.47826175007992</v>
      </c>
    </row>
    <row r="1433" spans="1:18" ht="46.5" customHeight="1">
      <c r="A1433" s="126">
        <v>3</v>
      </c>
      <c r="B1433" s="135" t="s">
        <v>115</v>
      </c>
      <c r="C1433" s="124" t="s">
        <v>395</v>
      </c>
      <c r="D1433" s="136" t="s">
        <v>114</v>
      </c>
      <c r="E1433" s="137">
        <v>1260.8</v>
      </c>
      <c r="F1433" s="126"/>
      <c r="G1433" s="126">
        <v>0.5</v>
      </c>
      <c r="H1433" s="133"/>
      <c r="I1433" s="133">
        <f t="shared" si="1198"/>
        <v>1.5287999999999999</v>
      </c>
      <c r="J1433" s="124"/>
      <c r="K1433" s="126"/>
      <c r="L1433" s="127"/>
      <c r="M1433" s="125"/>
      <c r="N1433" s="125"/>
      <c r="O1433" s="138"/>
      <c r="P1433" s="139">
        <f t="shared" si="1199"/>
        <v>1.5287999999999999</v>
      </c>
      <c r="Q1433" s="138"/>
      <c r="R1433" s="138">
        <f t="shared" si="1200"/>
        <v>1927.5110399999999</v>
      </c>
    </row>
    <row r="1434" spans="1:18" ht="50.25" customHeight="1">
      <c r="A1434" s="126">
        <v>4</v>
      </c>
      <c r="B1434" s="135" t="s">
        <v>116</v>
      </c>
      <c r="C1434" s="150" t="s">
        <v>290</v>
      </c>
      <c r="D1434" s="126" t="s">
        <v>118</v>
      </c>
      <c r="E1434" s="159">
        <v>26.94</v>
      </c>
      <c r="F1434" s="126"/>
      <c r="G1434" s="126">
        <v>9.4</v>
      </c>
      <c r="H1434" s="138"/>
      <c r="I1434" s="138">
        <f t="shared" si="1198"/>
        <v>28.741440000000001</v>
      </c>
      <c r="J1434" s="123"/>
      <c r="K1434" s="126"/>
      <c r="L1434" s="125"/>
      <c r="M1434" s="125"/>
      <c r="N1434" s="125"/>
      <c r="O1434" s="138"/>
      <c r="P1434" s="138">
        <f t="shared" si="1199"/>
        <v>28.741440000000001</v>
      </c>
      <c r="Q1434" s="138"/>
      <c r="R1434" s="138">
        <f t="shared" si="1200"/>
        <v>774.29439360000003</v>
      </c>
    </row>
    <row r="1435" spans="1:18" ht="54">
      <c r="A1435" s="272">
        <v>5</v>
      </c>
      <c r="B1435" s="272" t="s">
        <v>263</v>
      </c>
      <c r="C1435" s="210" t="s">
        <v>275</v>
      </c>
      <c r="D1435" s="272" t="s">
        <v>169</v>
      </c>
      <c r="E1435" s="272">
        <v>1347</v>
      </c>
      <c r="F1435" s="272">
        <v>0.59199999999999997</v>
      </c>
      <c r="G1435" s="272">
        <v>7.1000000000000004E-3</v>
      </c>
      <c r="H1435" s="226">
        <f t="shared" ref="H1435" si="1202">F1435*H$7</f>
        <v>1.4609316799999998</v>
      </c>
      <c r="I1435" s="226">
        <f t="shared" si="1198"/>
        <v>2.1708959999999999E-2</v>
      </c>
      <c r="J1435" s="124" t="s">
        <v>276</v>
      </c>
      <c r="K1435" s="140" t="s">
        <v>169</v>
      </c>
      <c r="L1435" s="125" t="s">
        <v>278</v>
      </c>
      <c r="M1435" s="144">
        <v>1</v>
      </c>
      <c r="N1435" s="125">
        <v>5.75</v>
      </c>
      <c r="O1435" s="227">
        <f>((N1435*M1435)+(N1436*M1436)/1.02+(N1437*M1437))*O$7</f>
        <v>8.0614618122352937</v>
      </c>
      <c r="P1435" s="226">
        <f t="shared" si="1199"/>
        <v>9.5441024522352933</v>
      </c>
      <c r="Q1435" s="226">
        <f t="shared" ref="Q1435" si="1203">O1435*E1435</f>
        <v>10858.789061080941</v>
      </c>
      <c r="R1435" s="226">
        <f t="shared" si="1200"/>
        <v>12855.906003160941</v>
      </c>
    </row>
    <row r="1436" spans="1:18" ht="18">
      <c r="A1436" s="272"/>
      <c r="B1436" s="272"/>
      <c r="C1436" s="210"/>
      <c r="D1436" s="272"/>
      <c r="E1436" s="272"/>
      <c r="F1436" s="272"/>
      <c r="G1436" s="272"/>
      <c r="H1436" s="226"/>
      <c r="I1436" s="226"/>
      <c r="J1436" s="124" t="s">
        <v>170</v>
      </c>
      <c r="K1436" s="126" t="s">
        <v>245</v>
      </c>
      <c r="L1436" s="125" t="s">
        <v>224</v>
      </c>
      <c r="M1436" s="144">
        <v>3.9E-2</v>
      </c>
      <c r="N1436" s="125">
        <v>29.93</v>
      </c>
      <c r="O1436" s="227"/>
      <c r="P1436" s="226"/>
      <c r="Q1436" s="226"/>
      <c r="R1436" s="226"/>
    </row>
    <row r="1437" spans="1:18" ht="18">
      <c r="A1437" s="272"/>
      <c r="B1437" s="272"/>
      <c r="C1437" s="210"/>
      <c r="D1437" s="272"/>
      <c r="E1437" s="272"/>
      <c r="F1437" s="272"/>
      <c r="G1437" s="272"/>
      <c r="H1437" s="226"/>
      <c r="I1437" s="226"/>
      <c r="J1437" s="124" t="s">
        <v>136</v>
      </c>
      <c r="K1437" s="126" t="s">
        <v>245</v>
      </c>
      <c r="L1437" s="147" t="s">
        <v>191</v>
      </c>
      <c r="M1437" s="144">
        <v>5.9999999999999995E-4</v>
      </c>
      <c r="N1437" s="125">
        <v>26</v>
      </c>
      <c r="O1437" s="227"/>
      <c r="P1437" s="226"/>
      <c r="Q1437" s="226"/>
      <c r="R1437" s="226"/>
    </row>
    <row r="1438" spans="1:18" ht="18">
      <c r="A1438" s="223">
        <v>6</v>
      </c>
      <c r="B1438" s="224" t="s">
        <v>269</v>
      </c>
      <c r="C1438" s="210" t="s">
        <v>282</v>
      </c>
      <c r="D1438" s="223" t="s">
        <v>245</v>
      </c>
      <c r="E1438" s="285">
        <f>1347*0.1*0.2</f>
        <v>26.940000000000005</v>
      </c>
      <c r="F1438" s="223">
        <v>3.12</v>
      </c>
      <c r="G1438" s="223">
        <v>1.27</v>
      </c>
      <c r="H1438" s="226">
        <f t="shared" ref="H1438" si="1204">F1438*H$7</f>
        <v>7.6995047999999997</v>
      </c>
      <c r="I1438" s="226">
        <f>G1438*I$7</f>
        <v>3.8831519999999999</v>
      </c>
      <c r="J1438" s="124" t="s">
        <v>170</v>
      </c>
      <c r="K1438" s="126" t="s">
        <v>129</v>
      </c>
      <c r="L1438" s="125" t="s">
        <v>224</v>
      </c>
      <c r="M1438" s="125">
        <v>1.0149999999999999</v>
      </c>
      <c r="N1438" s="125">
        <v>29.93</v>
      </c>
      <c r="O1438" s="227">
        <f>((N1438*M1438)/1.02+(N1439*M1439)+(N1440*M1440)+(N1441*M1441)+(N1442*M1442))*O$7</f>
        <v>45.125966891764698</v>
      </c>
      <c r="P1438" s="226">
        <f t="shared" ref="P1438" si="1205">H1438+I1438+O1438</f>
        <v>56.7086236917647</v>
      </c>
      <c r="Q1438" s="226">
        <f>O1438*E1438</f>
        <v>1215.6935480641412</v>
      </c>
      <c r="R1438" s="226">
        <f t="shared" ref="R1438" si="1206">P1438*E1438</f>
        <v>1527.7303222561413</v>
      </c>
    </row>
    <row r="1439" spans="1:18" ht="18">
      <c r="A1439" s="223"/>
      <c r="B1439" s="224"/>
      <c r="C1439" s="210"/>
      <c r="D1439" s="223"/>
      <c r="E1439" s="285"/>
      <c r="F1439" s="223"/>
      <c r="G1439" s="223"/>
      <c r="H1439" s="226"/>
      <c r="I1439" s="226"/>
      <c r="J1439" s="124" t="s">
        <v>141</v>
      </c>
      <c r="K1439" s="126" t="s">
        <v>270</v>
      </c>
      <c r="L1439" s="126"/>
      <c r="M1439" s="125">
        <v>0.92</v>
      </c>
      <c r="N1439" s="126">
        <v>3.5</v>
      </c>
      <c r="O1439" s="227"/>
      <c r="P1439" s="226"/>
      <c r="Q1439" s="226"/>
      <c r="R1439" s="226"/>
    </row>
    <row r="1440" spans="1:18" ht="18">
      <c r="A1440" s="223"/>
      <c r="B1440" s="224"/>
      <c r="C1440" s="210"/>
      <c r="D1440" s="223"/>
      <c r="E1440" s="285"/>
      <c r="F1440" s="223"/>
      <c r="G1440" s="223"/>
      <c r="H1440" s="226"/>
      <c r="I1440" s="226"/>
      <c r="J1440" s="124" t="s">
        <v>143</v>
      </c>
      <c r="K1440" s="126" t="s">
        <v>245</v>
      </c>
      <c r="L1440" s="127" t="s">
        <v>225</v>
      </c>
      <c r="M1440" s="125">
        <v>2.7799999999999998E-2</v>
      </c>
      <c r="N1440" s="125">
        <v>125</v>
      </c>
      <c r="O1440" s="227"/>
      <c r="P1440" s="226"/>
      <c r="Q1440" s="226"/>
      <c r="R1440" s="226"/>
    </row>
    <row r="1441" spans="1:18" ht="18">
      <c r="A1441" s="223"/>
      <c r="B1441" s="224"/>
      <c r="C1441" s="210"/>
      <c r="D1441" s="223"/>
      <c r="E1441" s="285"/>
      <c r="F1441" s="223"/>
      <c r="G1441" s="223"/>
      <c r="H1441" s="226"/>
      <c r="I1441" s="226"/>
      <c r="J1441" s="124" t="s">
        <v>144</v>
      </c>
      <c r="K1441" s="126" t="s">
        <v>145</v>
      </c>
      <c r="L1441" s="127" t="s">
        <v>230</v>
      </c>
      <c r="M1441" s="125">
        <v>0.9</v>
      </c>
      <c r="N1441" s="125">
        <v>1</v>
      </c>
      <c r="O1441" s="227"/>
      <c r="P1441" s="226"/>
      <c r="Q1441" s="226"/>
      <c r="R1441" s="226"/>
    </row>
    <row r="1442" spans="1:18" ht="18">
      <c r="A1442" s="223"/>
      <c r="B1442" s="224"/>
      <c r="C1442" s="210"/>
      <c r="D1442" s="223"/>
      <c r="E1442" s="285"/>
      <c r="F1442" s="223"/>
      <c r="G1442" s="223"/>
      <c r="H1442" s="226"/>
      <c r="I1442" s="226"/>
      <c r="J1442" s="124" t="s">
        <v>271</v>
      </c>
      <c r="K1442" s="126" t="s">
        <v>145</v>
      </c>
      <c r="L1442" s="125" t="s">
        <v>279</v>
      </c>
      <c r="M1442" s="125">
        <v>1.4</v>
      </c>
      <c r="N1442" s="125">
        <v>0.93</v>
      </c>
      <c r="O1442" s="227"/>
      <c r="P1442" s="226"/>
      <c r="Q1442" s="226"/>
      <c r="R1442" s="226"/>
    </row>
    <row r="1443" spans="1:18" ht="31.5" customHeight="1">
      <c r="A1443" s="223">
        <v>7</v>
      </c>
      <c r="B1443" s="224" t="s">
        <v>250</v>
      </c>
      <c r="C1443" s="210" t="s">
        <v>264</v>
      </c>
      <c r="D1443" s="223" t="s">
        <v>245</v>
      </c>
      <c r="E1443" s="223">
        <f>2214*0.12</f>
        <v>265.68</v>
      </c>
      <c r="F1443" s="223">
        <v>0.08</v>
      </c>
      <c r="G1443" s="223">
        <v>0.26</v>
      </c>
      <c r="H1443" s="226">
        <f t="shared" ref="H1443" si="1207">F1443*H$7</f>
        <v>0.19742319999999999</v>
      </c>
      <c r="I1443" s="226">
        <f t="shared" ref="I1443" si="1208">G1443*I$7</f>
        <v>0.79497600000000002</v>
      </c>
      <c r="J1443" s="124" t="s">
        <v>147</v>
      </c>
      <c r="K1443" s="126" t="s">
        <v>245</v>
      </c>
      <c r="L1443" s="125" t="s">
        <v>228</v>
      </c>
      <c r="M1443" s="125">
        <v>1.46</v>
      </c>
      <c r="N1443" s="125">
        <v>6</v>
      </c>
      <c r="O1443" s="226">
        <f>((N1443*M1443)+(N1444*M1444))*O$7</f>
        <v>10.236099359999999</v>
      </c>
      <c r="P1443" s="226">
        <f t="shared" ref="P1443" si="1209">H1443+I1443+O1443</f>
        <v>11.228498559999998</v>
      </c>
      <c r="Q1443" s="226">
        <f t="shared" ref="Q1443" si="1210">O1443*E1443</f>
        <v>2719.5268779648</v>
      </c>
      <c r="R1443" s="226">
        <f t="shared" ref="R1443" si="1211">P1443*E1443</f>
        <v>2983.1874974207994</v>
      </c>
    </row>
    <row r="1444" spans="1:18" ht="31.5" customHeight="1">
      <c r="A1444" s="223"/>
      <c r="B1444" s="224"/>
      <c r="C1444" s="210"/>
      <c r="D1444" s="223"/>
      <c r="E1444" s="223"/>
      <c r="F1444" s="223"/>
      <c r="G1444" s="223"/>
      <c r="H1444" s="226"/>
      <c r="I1444" s="226"/>
      <c r="J1444" s="124" t="s">
        <v>126</v>
      </c>
      <c r="K1444" s="126" t="s">
        <v>245</v>
      </c>
      <c r="L1444" s="145"/>
      <c r="M1444" s="125">
        <v>7.0000000000000007E-2</v>
      </c>
      <c r="N1444" s="125">
        <v>0.2</v>
      </c>
      <c r="O1444" s="226"/>
      <c r="P1444" s="226"/>
      <c r="Q1444" s="226"/>
      <c r="R1444" s="226"/>
    </row>
    <row r="1445" spans="1:18" ht="36">
      <c r="A1445" s="223">
        <v>8</v>
      </c>
      <c r="B1445" s="224" t="s">
        <v>265</v>
      </c>
      <c r="C1445" s="210" t="s">
        <v>308</v>
      </c>
      <c r="D1445" s="223" t="s">
        <v>266</v>
      </c>
      <c r="E1445" s="226">
        <v>22.14</v>
      </c>
      <c r="F1445" s="223">
        <v>0.82299999999999995</v>
      </c>
      <c r="G1445" s="223"/>
      <c r="H1445" s="226">
        <f t="shared" ref="H1445" si="1212">F1445*H$7</f>
        <v>2.0309911699999996</v>
      </c>
      <c r="I1445" s="226"/>
      <c r="J1445" s="124" t="s">
        <v>267</v>
      </c>
      <c r="K1445" s="126" t="s">
        <v>114</v>
      </c>
      <c r="L1445" s="125" t="s">
        <v>277</v>
      </c>
      <c r="M1445" s="125">
        <v>7.14</v>
      </c>
      <c r="N1445" s="125">
        <v>28</v>
      </c>
      <c r="O1445" s="226">
        <f>((N1445*M1445)/1.02+(N1446*M1446))*O$7</f>
        <v>232.06802879999992</v>
      </c>
      <c r="P1445" s="226">
        <f t="shared" ref="P1445" si="1213">H1445+I1445+O1445</f>
        <v>234.09901996999992</v>
      </c>
      <c r="Q1445" s="226">
        <f t="shared" ref="Q1445" si="1214">O1445*E1445</f>
        <v>5137.9861576319981</v>
      </c>
      <c r="R1445" s="226">
        <f t="shared" ref="R1445" si="1215">P1445*E1445</f>
        <v>5182.9523021357982</v>
      </c>
    </row>
    <row r="1446" spans="1:18" ht="18">
      <c r="A1446" s="223"/>
      <c r="B1446" s="224"/>
      <c r="C1446" s="210"/>
      <c r="D1446" s="223"/>
      <c r="E1446" s="226"/>
      <c r="F1446" s="223"/>
      <c r="G1446" s="223"/>
      <c r="H1446" s="226"/>
      <c r="I1446" s="226"/>
      <c r="J1446" s="124" t="s">
        <v>130</v>
      </c>
      <c r="K1446" s="126" t="s">
        <v>245</v>
      </c>
      <c r="L1446" s="127" t="s">
        <v>268</v>
      </c>
      <c r="M1446" s="125">
        <v>0.5</v>
      </c>
      <c r="N1446" s="125">
        <v>5.84</v>
      </c>
      <c r="O1446" s="226"/>
      <c r="P1446" s="226"/>
      <c r="Q1446" s="226"/>
      <c r="R1446" s="226"/>
    </row>
    <row r="1447" spans="1:18" ht="54">
      <c r="A1447" s="272">
        <v>9</v>
      </c>
      <c r="B1447" s="272" t="s">
        <v>272</v>
      </c>
      <c r="C1447" s="210" t="s">
        <v>273</v>
      </c>
      <c r="D1447" s="272" t="s">
        <v>169</v>
      </c>
      <c r="E1447" s="272">
        <v>32</v>
      </c>
      <c r="F1447" s="272">
        <v>0.59199999999999997</v>
      </c>
      <c r="G1447" s="272">
        <v>7.1000000000000004E-3</v>
      </c>
      <c r="H1447" s="226">
        <f>F1447*H$7</f>
        <v>1.4609316799999998</v>
      </c>
      <c r="I1447" s="226">
        <f>G1447*I$7</f>
        <v>2.1708959999999999E-2</v>
      </c>
      <c r="J1447" s="124" t="s">
        <v>274</v>
      </c>
      <c r="K1447" s="140" t="s">
        <v>169</v>
      </c>
      <c r="L1447" s="125"/>
      <c r="M1447" s="144">
        <v>1</v>
      </c>
      <c r="N1447" s="125">
        <v>4</v>
      </c>
      <c r="O1447" s="226">
        <f>((M1447*N1447)+(M1448*N1448)/1.02+(M1449*N1449))*O$7</f>
        <v>6.0198418122352946</v>
      </c>
      <c r="P1447" s="273">
        <f>O1447+H1447+I1447</f>
        <v>7.5024824522352942</v>
      </c>
      <c r="Q1447" s="273">
        <f>O1447*E1447</f>
        <v>192.63493799152943</v>
      </c>
      <c r="R1447" s="273">
        <f t="shared" ref="R1447" si="1216">P1447*E1447</f>
        <v>240.07943847152941</v>
      </c>
    </row>
    <row r="1448" spans="1:18" ht="18">
      <c r="A1448" s="272"/>
      <c r="B1448" s="272"/>
      <c r="C1448" s="210"/>
      <c r="D1448" s="272"/>
      <c r="E1448" s="272"/>
      <c r="F1448" s="272"/>
      <c r="G1448" s="272"/>
      <c r="H1448" s="226"/>
      <c r="I1448" s="226"/>
      <c r="J1448" s="124" t="s">
        <v>170</v>
      </c>
      <c r="K1448" s="146" t="s">
        <v>129</v>
      </c>
      <c r="L1448" s="144" t="s">
        <v>224</v>
      </c>
      <c r="M1448" s="144">
        <v>3.9E-2</v>
      </c>
      <c r="N1448" s="125">
        <v>29.93</v>
      </c>
      <c r="O1448" s="226"/>
      <c r="P1448" s="273"/>
      <c r="Q1448" s="273"/>
      <c r="R1448" s="273"/>
    </row>
    <row r="1449" spans="1:18" ht="18">
      <c r="A1449" s="272"/>
      <c r="B1449" s="272"/>
      <c r="C1449" s="210"/>
      <c r="D1449" s="272"/>
      <c r="E1449" s="272"/>
      <c r="F1449" s="272"/>
      <c r="G1449" s="272"/>
      <c r="H1449" s="226"/>
      <c r="I1449" s="226"/>
      <c r="J1449" s="124" t="s">
        <v>136</v>
      </c>
      <c r="K1449" s="146" t="s">
        <v>129</v>
      </c>
      <c r="L1449" s="147" t="s">
        <v>191</v>
      </c>
      <c r="M1449" s="144">
        <v>5.9999999999999995E-4</v>
      </c>
      <c r="N1449" s="125">
        <v>26</v>
      </c>
      <c r="O1449" s="226"/>
      <c r="P1449" s="273"/>
      <c r="Q1449" s="273"/>
      <c r="R1449" s="273"/>
    </row>
    <row r="1450" spans="1:18" ht="18">
      <c r="A1450" s="85" t="s">
        <v>214</v>
      </c>
      <c r="B1450" s="85"/>
      <c r="C1450" s="85" t="s">
        <v>293</v>
      </c>
      <c r="D1450" s="85"/>
      <c r="E1450" s="85"/>
      <c r="F1450" s="85"/>
      <c r="G1450" s="85"/>
      <c r="H1450" s="85"/>
      <c r="I1450" s="85"/>
      <c r="J1450" s="85"/>
      <c r="K1450" s="85"/>
      <c r="L1450" s="85"/>
      <c r="M1450" s="85"/>
      <c r="N1450" s="85"/>
      <c r="O1450" s="85"/>
      <c r="P1450" s="85"/>
      <c r="Q1450" s="85"/>
      <c r="R1450" s="85"/>
    </row>
    <row r="1451" spans="1:18" ht="18">
      <c r="A1451" s="237">
        <v>1</v>
      </c>
      <c r="B1451" s="239" t="s">
        <v>250</v>
      </c>
      <c r="C1451" s="232" t="s">
        <v>294</v>
      </c>
      <c r="D1451" s="237" t="s">
        <v>245</v>
      </c>
      <c r="E1451" s="237">
        <f>480*0.1</f>
        <v>48</v>
      </c>
      <c r="F1451" s="237">
        <v>0.08</v>
      </c>
      <c r="G1451" s="237">
        <v>0.26</v>
      </c>
      <c r="H1451" s="243">
        <f>F1451*H$7</f>
        <v>0.19742319999999999</v>
      </c>
      <c r="I1451" s="243">
        <f>G1451*I$7</f>
        <v>0.79497600000000002</v>
      </c>
      <c r="J1451" s="124" t="s">
        <v>147</v>
      </c>
      <c r="K1451" s="126" t="s">
        <v>245</v>
      </c>
      <c r="L1451" s="126" t="s">
        <v>228</v>
      </c>
      <c r="M1451" s="126">
        <v>1.22</v>
      </c>
      <c r="N1451" s="126">
        <v>6</v>
      </c>
      <c r="O1451" s="221">
        <f>((N1451*M1451)+(N1452*M1452))*O$7</f>
        <v>8.5561377600000004</v>
      </c>
      <c r="P1451" s="221">
        <f t="shared" ref="P1451" si="1217">H1451+I1451+O1451</f>
        <v>9.5485369599999999</v>
      </c>
      <c r="Q1451" s="221">
        <f t="shared" ref="Q1451" si="1218">O1451*E1451</f>
        <v>410.69461248000005</v>
      </c>
      <c r="R1451" s="221">
        <f t="shared" ref="R1451" si="1219">P1451*E1451</f>
        <v>458.32977407999999</v>
      </c>
    </row>
    <row r="1452" spans="1:18" ht="18">
      <c r="A1452" s="238"/>
      <c r="B1452" s="240"/>
      <c r="C1452" s="241"/>
      <c r="D1452" s="238"/>
      <c r="E1452" s="238"/>
      <c r="F1452" s="238"/>
      <c r="G1452" s="238"/>
      <c r="H1452" s="244"/>
      <c r="I1452" s="244"/>
      <c r="J1452" s="124" t="s">
        <v>126</v>
      </c>
      <c r="K1452" s="126" t="s">
        <v>245</v>
      </c>
      <c r="L1452" s="142"/>
      <c r="M1452" s="126">
        <v>7.0000000000000007E-2</v>
      </c>
      <c r="N1452" s="126">
        <v>0.2</v>
      </c>
      <c r="O1452" s="245"/>
      <c r="P1452" s="245"/>
      <c r="Q1452" s="245"/>
      <c r="R1452" s="245"/>
    </row>
    <row r="1453" spans="1:18" ht="18">
      <c r="A1453" s="223">
        <v>2</v>
      </c>
      <c r="B1453" s="269" t="s">
        <v>295</v>
      </c>
      <c r="C1453" s="232" t="s">
        <v>296</v>
      </c>
      <c r="D1453" s="237" t="s">
        <v>266</v>
      </c>
      <c r="E1453" s="282">
        <v>4.8</v>
      </c>
      <c r="F1453" s="237">
        <v>1.74</v>
      </c>
      <c r="G1453" s="237">
        <v>11.06</v>
      </c>
      <c r="H1453" s="221">
        <f>F1453*H$7</f>
        <v>4.2939546000000002</v>
      </c>
      <c r="I1453" s="221">
        <f t="shared" ref="I1453" si="1220">G1453*I$7</f>
        <v>33.817056000000001</v>
      </c>
      <c r="J1453" s="124" t="s">
        <v>121</v>
      </c>
      <c r="K1453" s="126" t="s">
        <v>245</v>
      </c>
      <c r="L1453" s="125" t="s">
        <v>297</v>
      </c>
      <c r="M1453" s="125">
        <v>15.12</v>
      </c>
      <c r="N1453" s="125">
        <v>4</v>
      </c>
      <c r="O1453" s="250">
        <f>((N1453*M1453)+(N1454*M1454)+(N1455*M1455))*O$7</f>
        <v>78.258211199999977</v>
      </c>
      <c r="P1453" s="221">
        <f t="shared" ref="P1453" si="1221">H1453+I1453+O1453</f>
        <v>116.36922179999998</v>
      </c>
      <c r="Q1453" s="221">
        <f t="shared" ref="Q1453" si="1222">O1453*E1453</f>
        <v>375.63941375999985</v>
      </c>
      <c r="R1453" s="221">
        <f t="shared" ref="R1453" si="1223">P1453*E1453</f>
        <v>558.57226463999984</v>
      </c>
    </row>
    <row r="1454" spans="1:18" ht="18">
      <c r="A1454" s="261"/>
      <c r="B1454" s="270"/>
      <c r="C1454" s="249"/>
      <c r="D1454" s="261"/>
      <c r="E1454" s="283"/>
      <c r="F1454" s="261"/>
      <c r="G1454" s="261"/>
      <c r="H1454" s="222"/>
      <c r="I1454" s="222"/>
      <c r="J1454" s="124" t="s">
        <v>124</v>
      </c>
      <c r="K1454" s="126" t="s">
        <v>245</v>
      </c>
      <c r="L1454" s="125" t="s">
        <v>125</v>
      </c>
      <c r="M1454" s="125">
        <v>1.5</v>
      </c>
      <c r="N1454" s="125">
        <v>4</v>
      </c>
      <c r="O1454" s="251"/>
      <c r="P1454" s="222"/>
      <c r="Q1454" s="222"/>
      <c r="R1454" s="222"/>
    </row>
    <row r="1455" spans="1:18" ht="18">
      <c r="A1455" s="238"/>
      <c r="B1455" s="271"/>
      <c r="C1455" s="241"/>
      <c r="D1455" s="238"/>
      <c r="E1455" s="284"/>
      <c r="F1455" s="238"/>
      <c r="G1455" s="238"/>
      <c r="H1455" s="245"/>
      <c r="I1455" s="245"/>
      <c r="J1455" s="124" t="s">
        <v>126</v>
      </c>
      <c r="K1455" s="126" t="s">
        <v>245</v>
      </c>
      <c r="L1455" s="160"/>
      <c r="M1455" s="125">
        <v>3</v>
      </c>
      <c r="N1455" s="125">
        <v>0.2</v>
      </c>
      <c r="O1455" s="252"/>
      <c r="P1455" s="245"/>
      <c r="Q1455" s="245"/>
      <c r="R1455" s="245"/>
    </row>
    <row r="1456" spans="1:18" ht="36">
      <c r="A1456" s="125">
        <v>3</v>
      </c>
      <c r="B1456" s="125" t="s">
        <v>298</v>
      </c>
      <c r="C1456" s="152" t="s">
        <v>299</v>
      </c>
      <c r="D1456" s="125" t="s">
        <v>114</v>
      </c>
      <c r="E1456" s="161">
        <f>(4.12*480)/1000</f>
        <v>1.9776000000000002</v>
      </c>
      <c r="F1456" s="125"/>
      <c r="G1456" s="125">
        <v>2.2000000000000002</v>
      </c>
      <c r="H1456" s="133"/>
      <c r="I1456" s="138">
        <f t="shared" ref="I1456" si="1224">G1456*I$7</f>
        <v>6.7267200000000003</v>
      </c>
      <c r="J1456" s="152" t="s">
        <v>158</v>
      </c>
      <c r="K1456" s="125" t="s">
        <v>114</v>
      </c>
      <c r="L1456" s="125" t="s">
        <v>192</v>
      </c>
      <c r="M1456" s="133">
        <v>1.03</v>
      </c>
      <c r="N1456" s="125">
        <v>165</v>
      </c>
      <c r="O1456" s="133">
        <f>N1456*M1456*O$7</f>
        <v>198.27046799999999</v>
      </c>
      <c r="P1456" s="133">
        <f t="shared" ref="P1456:P1457" si="1225">H1456+I1456+O1456</f>
        <v>204.99718799999999</v>
      </c>
      <c r="Q1456" s="133">
        <f t="shared" ref="Q1456:Q1457" si="1226">O1456*E1456</f>
        <v>392.09967751680006</v>
      </c>
      <c r="R1456" s="133">
        <f t="shared" ref="R1456:R1457" si="1227">P1456*E1456</f>
        <v>405.40243898880004</v>
      </c>
    </row>
    <row r="1457" spans="1:18" ht="72">
      <c r="A1457" s="125">
        <v>4</v>
      </c>
      <c r="B1457" s="144" t="s">
        <v>300</v>
      </c>
      <c r="C1457" s="152" t="s">
        <v>301</v>
      </c>
      <c r="D1457" s="125" t="s">
        <v>266</v>
      </c>
      <c r="E1457" s="162">
        <v>4.8</v>
      </c>
      <c r="F1457" s="125">
        <f>2.08+0.006</f>
        <v>2.0859999999999999</v>
      </c>
      <c r="G1457" s="125">
        <v>4.74</v>
      </c>
      <c r="H1457" s="138">
        <f t="shared" ref="H1457" si="1228">F1457*H$7</f>
        <v>5.1478099399999993</v>
      </c>
      <c r="I1457" s="138">
        <f>G1457*I$7</f>
        <v>14.493024</v>
      </c>
      <c r="J1457" s="152" t="s">
        <v>302</v>
      </c>
      <c r="K1457" s="125" t="s">
        <v>114</v>
      </c>
      <c r="L1457" s="125" t="s">
        <v>303</v>
      </c>
      <c r="M1457" s="133">
        <v>12.21</v>
      </c>
      <c r="N1457" s="125">
        <v>27</v>
      </c>
      <c r="O1457" s="133">
        <f>N1457*M1457*O$7/1.02</f>
        <v>377.06491058823525</v>
      </c>
      <c r="P1457" s="133">
        <f t="shared" si="1225"/>
        <v>396.70574452823524</v>
      </c>
      <c r="Q1457" s="133">
        <f t="shared" si="1226"/>
        <v>1809.9115708235292</v>
      </c>
      <c r="R1457" s="133">
        <f t="shared" si="1227"/>
        <v>1904.187573735529</v>
      </c>
    </row>
    <row r="1458" spans="1:18" ht="18">
      <c r="A1458" s="85" t="s">
        <v>215</v>
      </c>
      <c r="B1458" s="85"/>
      <c r="C1458" s="85" t="s">
        <v>210</v>
      </c>
      <c r="D1458" s="85"/>
      <c r="E1458" s="85"/>
      <c r="F1458" s="85"/>
      <c r="G1458" s="85"/>
      <c r="H1458" s="85"/>
      <c r="I1458" s="85"/>
      <c r="J1458" s="85"/>
      <c r="K1458" s="85"/>
      <c r="L1458" s="85"/>
      <c r="M1458" s="85"/>
      <c r="N1458" s="85"/>
      <c r="O1458" s="85"/>
      <c r="P1458" s="85"/>
      <c r="Q1458" s="85"/>
      <c r="R1458" s="85"/>
    </row>
    <row r="1459" spans="1:18" ht="18">
      <c r="A1459" s="208">
        <v>1</v>
      </c>
      <c r="B1459" s="209" t="s">
        <v>201</v>
      </c>
      <c r="C1459" s="210" t="s">
        <v>307</v>
      </c>
      <c r="D1459" s="208" t="s">
        <v>122</v>
      </c>
      <c r="E1459" s="281">
        <v>1.4</v>
      </c>
      <c r="F1459" s="208">
        <v>4.49</v>
      </c>
      <c r="G1459" s="208">
        <v>1.23</v>
      </c>
      <c r="H1459" s="212">
        <f t="shared" ref="H1459" si="1229">F1459*H$7</f>
        <v>11.0803771</v>
      </c>
      <c r="I1459" s="212">
        <f>G1459*I$7</f>
        <v>3.7608479999999997</v>
      </c>
      <c r="J1459" s="124" t="s">
        <v>170</v>
      </c>
      <c r="K1459" s="6" t="s">
        <v>122</v>
      </c>
      <c r="L1459" s="125" t="s">
        <v>224</v>
      </c>
      <c r="M1459" s="8">
        <v>1.0149999999999999</v>
      </c>
      <c r="N1459" s="95">
        <v>29.93</v>
      </c>
      <c r="O1459" s="275">
        <f>((N1459*M1459)/1.02+(N1460*M1460)+(N1461*M1461))*O$7</f>
        <v>45.747786011764703</v>
      </c>
      <c r="P1459" s="212">
        <f>H1459+I1459+O1459</f>
        <v>60.589011111764705</v>
      </c>
      <c r="Q1459" s="212">
        <f>O1459*E1459</f>
        <v>64.046900416470578</v>
      </c>
      <c r="R1459" s="212">
        <f>P1459*E1459</f>
        <v>84.824615556470576</v>
      </c>
    </row>
    <row r="1460" spans="1:18" ht="18">
      <c r="A1460" s="208"/>
      <c r="B1460" s="209"/>
      <c r="C1460" s="211"/>
      <c r="D1460" s="208"/>
      <c r="E1460" s="281"/>
      <c r="F1460" s="208"/>
      <c r="G1460" s="208"/>
      <c r="H1460" s="212"/>
      <c r="I1460" s="212"/>
      <c r="J1460" s="88" t="s">
        <v>141</v>
      </c>
      <c r="K1460" s="6" t="s">
        <v>202</v>
      </c>
      <c r="L1460" s="8"/>
      <c r="M1460" s="8">
        <v>1.28</v>
      </c>
      <c r="N1460" s="8">
        <v>3.5</v>
      </c>
      <c r="O1460" s="275"/>
      <c r="P1460" s="212"/>
      <c r="Q1460" s="212"/>
      <c r="R1460" s="212"/>
    </row>
    <row r="1461" spans="1:18" ht="18">
      <c r="A1461" s="208"/>
      <c r="B1461" s="209"/>
      <c r="C1461" s="211"/>
      <c r="D1461" s="208"/>
      <c r="E1461" s="281"/>
      <c r="F1461" s="208"/>
      <c r="G1461" s="208"/>
      <c r="H1461" s="212"/>
      <c r="I1461" s="212"/>
      <c r="J1461" s="88" t="s">
        <v>143</v>
      </c>
      <c r="K1461" s="6" t="s">
        <v>122</v>
      </c>
      <c r="L1461" s="127" t="s">
        <v>225</v>
      </c>
      <c r="M1461" s="8">
        <v>3.9600000000000003E-2</v>
      </c>
      <c r="N1461" s="125">
        <v>125</v>
      </c>
      <c r="O1461" s="275"/>
      <c r="P1461" s="212"/>
      <c r="Q1461" s="212"/>
      <c r="R1461" s="212"/>
    </row>
    <row r="1462" spans="1:18" ht="54">
      <c r="A1462" s="6">
        <v>2</v>
      </c>
      <c r="B1462" s="6" t="s">
        <v>203</v>
      </c>
      <c r="C1462" s="151" t="s">
        <v>209</v>
      </c>
      <c r="D1462" s="6" t="s">
        <v>122</v>
      </c>
      <c r="E1462" s="165">
        <v>4</v>
      </c>
      <c r="F1462" s="6">
        <v>4.4000000000000004</v>
      </c>
      <c r="G1462" s="6">
        <v>4.3</v>
      </c>
      <c r="H1462" s="12">
        <f t="shared" ref="H1462:H1463" si="1230">F1462*H$7</f>
        <v>10.858276</v>
      </c>
      <c r="I1462" s="12">
        <f>G1462*I$7</f>
        <v>13.147679999999999</v>
      </c>
      <c r="J1462" s="88"/>
      <c r="K1462" s="6"/>
      <c r="L1462" s="6"/>
      <c r="M1462" s="6"/>
      <c r="N1462" s="6"/>
      <c r="O1462" s="12"/>
      <c r="P1462" s="12">
        <f>H1462+I1462+O1462</f>
        <v>24.005955999999998</v>
      </c>
      <c r="Q1462" s="12"/>
      <c r="R1462" s="12">
        <f>P1462*E1462</f>
        <v>96.023823999999991</v>
      </c>
    </row>
    <row r="1463" spans="1:18" ht="18">
      <c r="A1463" s="6">
        <v>3</v>
      </c>
      <c r="B1463" s="6" t="s">
        <v>162</v>
      </c>
      <c r="C1463" s="124" t="s">
        <v>204</v>
      </c>
      <c r="D1463" s="6" t="s">
        <v>114</v>
      </c>
      <c r="E1463" s="119">
        <f>4*1.95</f>
        <v>7.8</v>
      </c>
      <c r="F1463" s="6">
        <v>0.23</v>
      </c>
      <c r="G1463" s="6"/>
      <c r="H1463" s="12">
        <f t="shared" si="1230"/>
        <v>0.56759170000000003</v>
      </c>
      <c r="I1463" s="12"/>
      <c r="J1463" s="6"/>
      <c r="K1463" s="6"/>
      <c r="L1463" s="6"/>
      <c r="M1463" s="6"/>
      <c r="N1463" s="6"/>
      <c r="O1463" s="6"/>
      <c r="P1463" s="12">
        <f>H1463+I1463+O1463</f>
        <v>0.56759170000000003</v>
      </c>
      <c r="Q1463" s="12"/>
      <c r="R1463" s="12">
        <f>P1463*E1463</f>
        <v>4.4272152600000005</v>
      </c>
    </row>
    <row r="1464" spans="1:18" ht="18">
      <c r="A1464" s="53">
        <v>4</v>
      </c>
      <c r="B1464" s="93" t="s">
        <v>115</v>
      </c>
      <c r="C1464" s="123" t="s">
        <v>395</v>
      </c>
      <c r="D1464" s="95" t="s">
        <v>114</v>
      </c>
      <c r="E1464" s="119">
        <f>4*1.95</f>
        <v>7.8</v>
      </c>
      <c r="F1464" s="53"/>
      <c r="G1464" s="54">
        <v>0.5</v>
      </c>
      <c r="H1464" s="54"/>
      <c r="I1464" s="54">
        <f t="shared" ref="I1464" si="1231">G1464*I$7</f>
        <v>1.5287999999999999</v>
      </c>
      <c r="J1464" s="94"/>
      <c r="K1464" s="53"/>
      <c r="L1464" s="95"/>
      <c r="M1464" s="95"/>
      <c r="N1464" s="95"/>
      <c r="O1464" s="54"/>
      <c r="P1464" s="54">
        <f t="shared" ref="P1464" si="1232">H1464+I1464+O1464</f>
        <v>1.5287999999999999</v>
      </c>
      <c r="Q1464" s="54"/>
      <c r="R1464" s="54">
        <f t="shared" ref="R1464" si="1233">P1464*E1464</f>
        <v>11.924639999999998</v>
      </c>
    </row>
    <row r="1465" spans="1:18" ht="54">
      <c r="A1465" s="6">
        <v>5</v>
      </c>
      <c r="B1465" s="120" t="s">
        <v>205</v>
      </c>
      <c r="C1465" s="124" t="s">
        <v>206</v>
      </c>
      <c r="D1465" s="6" t="s">
        <v>207</v>
      </c>
      <c r="E1465" s="162">
        <f>(1.5*1.5*5)/100</f>
        <v>0.1125</v>
      </c>
      <c r="F1465" s="6">
        <v>10.199999999999999</v>
      </c>
      <c r="G1465" s="6">
        <v>1.41</v>
      </c>
      <c r="H1465" s="12">
        <f>F1465*H$7</f>
        <v>25.171457999999998</v>
      </c>
      <c r="I1465" s="12">
        <f>G1465*I$7</f>
        <v>4.3112159999999999</v>
      </c>
      <c r="J1465" s="88" t="s">
        <v>136</v>
      </c>
      <c r="K1465" s="6" t="s">
        <v>122</v>
      </c>
      <c r="L1465" s="106" t="s">
        <v>191</v>
      </c>
      <c r="M1465" s="8">
        <v>3.06</v>
      </c>
      <c r="N1465" s="8">
        <v>26</v>
      </c>
      <c r="O1465" s="12">
        <f>N1465*M1465*O$7</f>
        <v>92.817878399999998</v>
      </c>
      <c r="P1465" s="12">
        <f>H1465+I1465+O1465</f>
        <v>122.30055239999999</v>
      </c>
      <c r="Q1465" s="12">
        <f>O1465*E1465</f>
        <v>10.442011320000001</v>
      </c>
      <c r="R1465" s="12">
        <f>P1465*E1465</f>
        <v>13.758812144999998</v>
      </c>
    </row>
    <row r="1466" spans="1:18" ht="36">
      <c r="A1466" s="276">
        <v>6</v>
      </c>
      <c r="B1466" s="277" t="s">
        <v>211</v>
      </c>
      <c r="C1466" s="210" t="s">
        <v>304</v>
      </c>
      <c r="D1466" s="276" t="s">
        <v>153</v>
      </c>
      <c r="E1466" s="279">
        <v>5</v>
      </c>
      <c r="F1466" s="276">
        <v>0.8</v>
      </c>
      <c r="G1466" s="276">
        <v>0.09</v>
      </c>
      <c r="H1466" s="280">
        <f>F1466*H$7</f>
        <v>1.974232</v>
      </c>
      <c r="I1466" s="280">
        <f t="shared" ref="I1466" si="1234">G1466*I$7</f>
        <v>0.27518399999999998</v>
      </c>
      <c r="J1466" s="124" t="s">
        <v>305</v>
      </c>
      <c r="K1466" s="53" t="s">
        <v>153</v>
      </c>
      <c r="L1466" s="127" t="s">
        <v>306</v>
      </c>
      <c r="M1466" s="95">
        <v>1</v>
      </c>
      <c r="N1466" s="95">
        <v>104.17</v>
      </c>
      <c r="O1466" s="280">
        <f>((N1466*M1466)+(N1467*M1467))*O$7</f>
        <v>124.50557076</v>
      </c>
      <c r="P1466" s="280">
        <f t="shared" ref="P1466" si="1235">H1466+I1466+O1466</f>
        <v>126.75498675999999</v>
      </c>
      <c r="Q1466" s="280">
        <f>O1466*E1466</f>
        <v>622.5278538</v>
      </c>
      <c r="R1466" s="280">
        <f t="shared" ref="R1466" si="1236">P1466*E1466</f>
        <v>633.77493379999999</v>
      </c>
    </row>
    <row r="1467" spans="1:18" ht="18">
      <c r="A1467" s="276"/>
      <c r="B1467" s="277"/>
      <c r="C1467" s="278"/>
      <c r="D1467" s="276"/>
      <c r="E1467" s="279"/>
      <c r="F1467" s="276"/>
      <c r="G1467" s="276"/>
      <c r="H1467" s="280"/>
      <c r="I1467" s="280"/>
      <c r="J1467" s="107" t="s">
        <v>180</v>
      </c>
      <c r="K1467" s="53" t="s">
        <v>145</v>
      </c>
      <c r="L1467" s="108"/>
      <c r="M1467" s="95">
        <v>2.7</v>
      </c>
      <c r="N1467" s="95">
        <v>0.94499999999999995</v>
      </c>
      <c r="O1467" s="280"/>
      <c r="P1467" s="280"/>
      <c r="Q1467" s="280"/>
      <c r="R1467" s="280"/>
    </row>
    <row r="1468" spans="1:18" ht="18">
      <c r="A1468" s="85"/>
      <c r="B1468" s="85"/>
      <c r="C1468" s="85" t="s">
        <v>329</v>
      </c>
      <c r="D1468" s="85"/>
      <c r="E1468" s="85"/>
      <c r="F1468" s="85"/>
      <c r="G1468" s="85"/>
      <c r="H1468" s="85"/>
      <c r="I1468" s="85"/>
      <c r="J1468" s="85"/>
      <c r="K1468" s="85"/>
      <c r="L1468" s="85"/>
      <c r="M1468" s="85"/>
      <c r="N1468" s="85"/>
      <c r="O1468" s="85"/>
      <c r="P1468" s="85"/>
      <c r="Q1468" s="85"/>
      <c r="R1468" s="85"/>
    </row>
    <row r="1469" spans="1:18" ht="18">
      <c r="A1469" s="85" t="s">
        <v>107</v>
      </c>
      <c r="B1469" s="157"/>
      <c r="C1469" s="85" t="s">
        <v>291</v>
      </c>
      <c r="D1469" s="85"/>
      <c r="E1469" s="85"/>
      <c r="F1469" s="85"/>
      <c r="G1469" s="85"/>
      <c r="H1469" s="158"/>
      <c r="I1469" s="158"/>
      <c r="J1469" s="85"/>
      <c r="K1469" s="85"/>
      <c r="L1469" s="85"/>
      <c r="M1469" s="85"/>
      <c r="N1469" s="85"/>
      <c r="O1469" s="158"/>
      <c r="P1469" s="158"/>
      <c r="Q1469" s="158"/>
      <c r="R1469" s="158"/>
    </row>
    <row r="1470" spans="1:18" ht="36">
      <c r="A1470" s="126">
        <v>1</v>
      </c>
      <c r="B1470" s="140" t="s">
        <v>109</v>
      </c>
      <c r="C1470" s="124" t="s">
        <v>286</v>
      </c>
      <c r="D1470" s="126" t="s">
        <v>242</v>
      </c>
      <c r="E1470" s="126">
        <v>0.02</v>
      </c>
      <c r="F1470" s="126"/>
      <c r="G1470" s="126">
        <f>140+234.8</f>
        <v>374.8</v>
      </c>
      <c r="H1470" s="138"/>
      <c r="I1470" s="138">
        <f t="shared" ref="I1470:I1476" si="1237">G1470*I$7</f>
        <v>1145.98848</v>
      </c>
      <c r="J1470" s="124"/>
      <c r="K1470" s="126"/>
      <c r="L1470" s="125"/>
      <c r="M1470" s="125"/>
      <c r="N1470" s="125"/>
      <c r="O1470" s="138"/>
      <c r="P1470" s="138">
        <f t="shared" ref="P1470:P1476" si="1238">H1470+I1470+O1470</f>
        <v>1145.98848</v>
      </c>
      <c r="Q1470" s="138"/>
      <c r="R1470" s="138">
        <f t="shared" ref="R1470:R1476" si="1239">P1470*E1470</f>
        <v>22.919769599999999</v>
      </c>
    </row>
    <row r="1471" spans="1:18" ht="54">
      <c r="A1471" s="126">
        <v>2</v>
      </c>
      <c r="B1471" s="141" t="s">
        <v>243</v>
      </c>
      <c r="C1471" s="124" t="s">
        <v>244</v>
      </c>
      <c r="D1471" s="126" t="s">
        <v>113</v>
      </c>
      <c r="E1471" s="138">
        <v>0.02</v>
      </c>
      <c r="F1471" s="126">
        <v>5.6</v>
      </c>
      <c r="G1471" s="126">
        <f>47.6+83.4</f>
        <v>131</v>
      </c>
      <c r="H1471" s="138">
        <f>F1471*H$7</f>
        <v>13.819623999999999</v>
      </c>
      <c r="I1471" s="138">
        <f t="shared" si="1237"/>
        <v>400.54559999999998</v>
      </c>
      <c r="J1471" s="124" t="s">
        <v>126</v>
      </c>
      <c r="K1471" s="126" t="s">
        <v>245</v>
      </c>
      <c r="L1471" s="145"/>
      <c r="M1471" s="125">
        <v>1000</v>
      </c>
      <c r="N1471" s="125">
        <v>0.2</v>
      </c>
      <c r="O1471" s="138">
        <f>N1471*M1471*O$7</f>
        <v>233.32799999999997</v>
      </c>
      <c r="P1471" s="138">
        <f t="shared" si="1238"/>
        <v>647.69322399999987</v>
      </c>
      <c r="Q1471" s="138">
        <f>O1471*E1471</f>
        <v>4.6665599999999996</v>
      </c>
      <c r="R1471" s="138">
        <f t="shared" si="1239"/>
        <v>12.953864479999998</v>
      </c>
    </row>
    <row r="1472" spans="1:18" ht="36">
      <c r="A1472" s="126">
        <v>3</v>
      </c>
      <c r="B1472" s="140" t="s">
        <v>287</v>
      </c>
      <c r="C1472" s="151" t="s">
        <v>292</v>
      </c>
      <c r="D1472" s="126" t="s">
        <v>288</v>
      </c>
      <c r="E1472" s="139">
        <v>0.46600000000000003</v>
      </c>
      <c r="F1472" s="139"/>
      <c r="G1472" s="126">
        <f>96+40.5</f>
        <v>136.5</v>
      </c>
      <c r="H1472" s="133"/>
      <c r="I1472" s="133">
        <f t="shared" si="1237"/>
        <v>417.36239999999998</v>
      </c>
      <c r="J1472" s="124"/>
      <c r="K1472" s="126"/>
      <c r="L1472" s="125"/>
      <c r="M1472" s="125"/>
      <c r="N1472" s="125"/>
      <c r="O1472" s="138"/>
      <c r="P1472" s="138">
        <f t="shared" si="1238"/>
        <v>417.36239999999998</v>
      </c>
      <c r="Q1472" s="138"/>
      <c r="R1472" s="138">
        <f t="shared" si="1239"/>
        <v>194.49087840000001</v>
      </c>
    </row>
    <row r="1473" spans="1:18" ht="36">
      <c r="A1473" s="126">
        <v>4</v>
      </c>
      <c r="B1473" s="127" t="s">
        <v>111</v>
      </c>
      <c r="C1473" s="149" t="s">
        <v>289</v>
      </c>
      <c r="D1473" s="125" t="s">
        <v>113</v>
      </c>
      <c r="E1473" s="139">
        <v>0.46600000000000003</v>
      </c>
      <c r="F1473" s="125">
        <v>5.92</v>
      </c>
      <c r="G1473" s="125">
        <v>187.67</v>
      </c>
      <c r="H1473" s="133">
        <f t="shared" ref="H1473" si="1240">F1473*H$7</f>
        <v>14.6093168</v>
      </c>
      <c r="I1473" s="133">
        <f t="shared" si="1237"/>
        <v>573.81979199999989</v>
      </c>
      <c r="J1473" s="134"/>
      <c r="K1473" s="125"/>
      <c r="L1473" s="125"/>
      <c r="M1473" s="125"/>
      <c r="N1473" s="125"/>
      <c r="O1473" s="133"/>
      <c r="P1473" s="133">
        <f t="shared" si="1238"/>
        <v>588.42910879999988</v>
      </c>
      <c r="Q1473" s="133"/>
      <c r="R1473" s="133">
        <f t="shared" si="1239"/>
        <v>274.20796470079995</v>
      </c>
    </row>
    <row r="1474" spans="1:18" ht="36">
      <c r="A1474" s="126">
        <v>5</v>
      </c>
      <c r="B1474" s="135" t="s">
        <v>115</v>
      </c>
      <c r="C1474" s="124" t="s">
        <v>395</v>
      </c>
      <c r="D1474" s="136" t="s">
        <v>114</v>
      </c>
      <c r="E1474" s="156">
        <v>909</v>
      </c>
      <c r="F1474" s="126"/>
      <c r="G1474" s="126">
        <v>0.5</v>
      </c>
      <c r="H1474" s="133"/>
      <c r="I1474" s="133">
        <f t="shared" si="1237"/>
        <v>1.5287999999999999</v>
      </c>
      <c r="J1474" s="124"/>
      <c r="K1474" s="126"/>
      <c r="L1474" s="127"/>
      <c r="M1474" s="125"/>
      <c r="N1474" s="125"/>
      <c r="O1474" s="138"/>
      <c r="P1474" s="139">
        <f t="shared" si="1238"/>
        <v>1.5287999999999999</v>
      </c>
      <c r="Q1474" s="138"/>
      <c r="R1474" s="138">
        <f t="shared" si="1239"/>
        <v>1389.6792</v>
      </c>
    </row>
    <row r="1475" spans="1:18" ht="36">
      <c r="A1475" s="126">
        <v>6</v>
      </c>
      <c r="B1475" s="135" t="s">
        <v>116</v>
      </c>
      <c r="C1475" s="150" t="s">
        <v>290</v>
      </c>
      <c r="D1475" s="126" t="s">
        <v>118</v>
      </c>
      <c r="E1475" s="159">
        <v>46.62</v>
      </c>
      <c r="F1475" s="126"/>
      <c r="G1475" s="126">
        <v>9.4</v>
      </c>
      <c r="H1475" s="138"/>
      <c r="I1475" s="138">
        <f t="shared" si="1237"/>
        <v>28.741440000000001</v>
      </c>
      <c r="J1475" s="123"/>
      <c r="K1475" s="126"/>
      <c r="L1475" s="125"/>
      <c r="M1475" s="125"/>
      <c r="N1475" s="125"/>
      <c r="O1475" s="138"/>
      <c r="P1475" s="138">
        <f t="shared" si="1238"/>
        <v>28.741440000000001</v>
      </c>
      <c r="Q1475" s="138"/>
      <c r="R1475" s="138">
        <f t="shared" si="1239"/>
        <v>1339.9259328000001</v>
      </c>
    </row>
    <row r="1476" spans="1:18" ht="18">
      <c r="A1476" s="237">
        <v>7</v>
      </c>
      <c r="B1476" s="239" t="s">
        <v>250</v>
      </c>
      <c r="C1476" s="232" t="s">
        <v>256</v>
      </c>
      <c r="D1476" s="237" t="s">
        <v>245</v>
      </c>
      <c r="E1476" s="237">
        <f>4662*0.1</f>
        <v>466.20000000000005</v>
      </c>
      <c r="F1476" s="237">
        <v>0.08</v>
      </c>
      <c r="G1476" s="237">
        <v>0.26</v>
      </c>
      <c r="H1476" s="243">
        <f t="shared" ref="H1476" si="1241">F1476*H$7</f>
        <v>0.19742319999999999</v>
      </c>
      <c r="I1476" s="243">
        <f t="shared" si="1237"/>
        <v>0.79497600000000002</v>
      </c>
      <c r="J1476" s="124" t="s">
        <v>147</v>
      </c>
      <c r="K1476" s="126" t="s">
        <v>245</v>
      </c>
      <c r="L1476" s="125" t="s">
        <v>228</v>
      </c>
      <c r="M1476" s="126">
        <v>1.22</v>
      </c>
      <c r="N1476" s="125">
        <v>6</v>
      </c>
      <c r="O1476" s="221">
        <f>((N1476*M1476)+(N1477*M1477))*O$7</f>
        <v>8.5561377600000004</v>
      </c>
      <c r="P1476" s="221">
        <f t="shared" si="1238"/>
        <v>9.5485369599999999</v>
      </c>
      <c r="Q1476" s="221">
        <f>O1476*E1476</f>
        <v>3988.8714237120007</v>
      </c>
      <c r="R1476" s="221">
        <f t="shared" si="1239"/>
        <v>4451.5279307520004</v>
      </c>
    </row>
    <row r="1477" spans="1:18" ht="18">
      <c r="A1477" s="238"/>
      <c r="B1477" s="240"/>
      <c r="C1477" s="241"/>
      <c r="D1477" s="238"/>
      <c r="E1477" s="238"/>
      <c r="F1477" s="238"/>
      <c r="G1477" s="238"/>
      <c r="H1477" s="244"/>
      <c r="I1477" s="244"/>
      <c r="J1477" s="124" t="s">
        <v>126</v>
      </c>
      <c r="K1477" s="126" t="s">
        <v>245</v>
      </c>
      <c r="L1477" s="145"/>
      <c r="M1477" s="125">
        <v>7.0000000000000007E-2</v>
      </c>
      <c r="N1477" s="125">
        <v>0.2</v>
      </c>
      <c r="O1477" s="245"/>
      <c r="P1477" s="245"/>
      <c r="Q1477" s="245"/>
      <c r="R1477" s="245"/>
    </row>
    <row r="1478" spans="1:18" ht="18">
      <c r="A1478" s="85" t="s">
        <v>149</v>
      </c>
      <c r="B1478" s="85"/>
      <c r="C1478" s="85" t="s">
        <v>262</v>
      </c>
      <c r="D1478" s="85"/>
      <c r="E1478" s="85"/>
      <c r="F1478" s="85"/>
      <c r="G1478" s="85"/>
      <c r="H1478" s="85"/>
      <c r="I1478" s="85"/>
      <c r="J1478" s="85"/>
      <c r="K1478" s="85"/>
      <c r="L1478" s="85"/>
      <c r="M1478" s="85"/>
      <c r="N1478" s="85"/>
      <c r="O1478" s="85"/>
      <c r="P1478" s="85"/>
      <c r="Q1478" s="85"/>
      <c r="R1478" s="85"/>
    </row>
    <row r="1479" spans="1:18" ht="36">
      <c r="A1479" s="126">
        <v>1</v>
      </c>
      <c r="B1479" s="140" t="s">
        <v>287</v>
      </c>
      <c r="C1479" s="151" t="s">
        <v>292</v>
      </c>
      <c r="D1479" s="126" t="s">
        <v>288</v>
      </c>
      <c r="E1479" s="139">
        <v>0.62590000000000001</v>
      </c>
      <c r="F1479" s="139"/>
      <c r="G1479" s="126">
        <f>96+40.5</f>
        <v>136.5</v>
      </c>
      <c r="H1479" s="133"/>
      <c r="I1479" s="133">
        <f t="shared" ref="I1479:I1483" si="1242">G1479*I$7</f>
        <v>417.36239999999998</v>
      </c>
      <c r="J1479" s="124"/>
      <c r="K1479" s="126"/>
      <c r="L1479" s="125"/>
      <c r="M1479" s="125"/>
      <c r="N1479" s="125"/>
      <c r="O1479" s="138"/>
      <c r="P1479" s="138">
        <f t="shared" ref="P1479:P1483" si="1243">H1479+I1479+O1479</f>
        <v>417.36239999999998</v>
      </c>
      <c r="Q1479" s="138"/>
      <c r="R1479" s="138">
        <f t="shared" ref="R1479:R1483" si="1244">P1479*E1479</f>
        <v>261.22712616000001</v>
      </c>
    </row>
    <row r="1480" spans="1:18" ht="36">
      <c r="A1480" s="126">
        <v>2</v>
      </c>
      <c r="B1480" s="127" t="s">
        <v>111</v>
      </c>
      <c r="C1480" s="149" t="s">
        <v>289</v>
      </c>
      <c r="D1480" s="125" t="s">
        <v>113</v>
      </c>
      <c r="E1480" s="139">
        <v>0.62590000000000001</v>
      </c>
      <c r="F1480" s="125">
        <v>5.92</v>
      </c>
      <c r="G1480" s="125">
        <v>187.67</v>
      </c>
      <c r="H1480" s="133">
        <f t="shared" ref="H1480" si="1245">F1480*H$7</f>
        <v>14.6093168</v>
      </c>
      <c r="I1480" s="133">
        <f t="shared" si="1242"/>
        <v>573.81979199999989</v>
      </c>
      <c r="J1480" s="134"/>
      <c r="K1480" s="125"/>
      <c r="L1480" s="125"/>
      <c r="M1480" s="125"/>
      <c r="N1480" s="125"/>
      <c r="O1480" s="133"/>
      <c r="P1480" s="133">
        <f t="shared" si="1243"/>
        <v>588.42910879999988</v>
      </c>
      <c r="Q1480" s="133"/>
      <c r="R1480" s="133">
        <f t="shared" si="1244"/>
        <v>368.29777919791991</v>
      </c>
    </row>
    <row r="1481" spans="1:18" ht="36">
      <c r="A1481" s="126">
        <v>3</v>
      </c>
      <c r="B1481" s="135" t="s">
        <v>115</v>
      </c>
      <c r="C1481" s="124" t="s">
        <v>395</v>
      </c>
      <c r="D1481" s="136" t="s">
        <v>114</v>
      </c>
      <c r="E1481" s="137">
        <v>1220.5</v>
      </c>
      <c r="F1481" s="126"/>
      <c r="G1481" s="126">
        <v>0.5</v>
      </c>
      <c r="H1481" s="133"/>
      <c r="I1481" s="133">
        <f t="shared" si="1242"/>
        <v>1.5287999999999999</v>
      </c>
      <c r="J1481" s="124"/>
      <c r="K1481" s="126"/>
      <c r="L1481" s="127"/>
      <c r="M1481" s="125"/>
      <c r="N1481" s="125"/>
      <c r="O1481" s="138"/>
      <c r="P1481" s="139">
        <f t="shared" si="1243"/>
        <v>1.5287999999999999</v>
      </c>
      <c r="Q1481" s="138"/>
      <c r="R1481" s="138">
        <f t="shared" si="1244"/>
        <v>1865.9004</v>
      </c>
    </row>
    <row r="1482" spans="1:18" ht="36">
      <c r="A1482" s="126">
        <v>4</v>
      </c>
      <c r="B1482" s="135" t="s">
        <v>116</v>
      </c>
      <c r="C1482" s="150" t="s">
        <v>290</v>
      </c>
      <c r="D1482" s="126" t="s">
        <v>118</v>
      </c>
      <c r="E1482" s="159">
        <v>26.08</v>
      </c>
      <c r="F1482" s="126"/>
      <c r="G1482" s="126">
        <v>9.4</v>
      </c>
      <c r="H1482" s="138"/>
      <c r="I1482" s="138">
        <f t="shared" si="1242"/>
        <v>28.741440000000001</v>
      </c>
      <c r="J1482" s="123"/>
      <c r="K1482" s="126"/>
      <c r="L1482" s="125"/>
      <c r="M1482" s="125"/>
      <c r="N1482" s="125"/>
      <c r="O1482" s="138"/>
      <c r="P1482" s="138">
        <f t="shared" si="1243"/>
        <v>28.741440000000001</v>
      </c>
      <c r="Q1482" s="138"/>
      <c r="R1482" s="138">
        <f t="shared" si="1244"/>
        <v>749.57675519999998</v>
      </c>
    </row>
    <row r="1483" spans="1:18" ht="54">
      <c r="A1483" s="272">
        <v>5</v>
      </c>
      <c r="B1483" s="272" t="s">
        <v>263</v>
      </c>
      <c r="C1483" s="210" t="s">
        <v>275</v>
      </c>
      <c r="D1483" s="272" t="s">
        <v>169</v>
      </c>
      <c r="E1483" s="272">
        <v>1304</v>
      </c>
      <c r="F1483" s="272">
        <v>0.59199999999999997</v>
      </c>
      <c r="G1483" s="272">
        <v>7.1000000000000004E-3</v>
      </c>
      <c r="H1483" s="226">
        <f t="shared" ref="H1483" si="1246">F1483*H$7</f>
        <v>1.4609316799999998</v>
      </c>
      <c r="I1483" s="226">
        <f t="shared" si="1242"/>
        <v>2.1708959999999999E-2</v>
      </c>
      <c r="J1483" s="124" t="s">
        <v>276</v>
      </c>
      <c r="K1483" s="140" t="s">
        <v>169</v>
      </c>
      <c r="L1483" s="125" t="s">
        <v>278</v>
      </c>
      <c r="M1483" s="144">
        <v>1</v>
      </c>
      <c r="N1483" s="125">
        <v>5.75</v>
      </c>
      <c r="O1483" s="227">
        <f>((N1483*M1483)+(N1484*M1484)/1.02+(N1485*M1485))*O$7</f>
        <v>8.0614618122352937</v>
      </c>
      <c r="P1483" s="226">
        <f t="shared" si="1243"/>
        <v>9.5441024522352933</v>
      </c>
      <c r="Q1483" s="226">
        <f t="shared" ref="Q1483" si="1247">O1483*E1483</f>
        <v>10512.146203154824</v>
      </c>
      <c r="R1483" s="226">
        <f t="shared" si="1244"/>
        <v>12445.509597714823</v>
      </c>
    </row>
    <row r="1484" spans="1:18" ht="18">
      <c r="A1484" s="272"/>
      <c r="B1484" s="272"/>
      <c r="C1484" s="210"/>
      <c r="D1484" s="272"/>
      <c r="E1484" s="272"/>
      <c r="F1484" s="272"/>
      <c r="G1484" s="272"/>
      <c r="H1484" s="226"/>
      <c r="I1484" s="226"/>
      <c r="J1484" s="124" t="s">
        <v>170</v>
      </c>
      <c r="K1484" s="126" t="s">
        <v>245</v>
      </c>
      <c r="L1484" s="125" t="s">
        <v>224</v>
      </c>
      <c r="M1484" s="144">
        <v>3.9E-2</v>
      </c>
      <c r="N1484" s="125">
        <v>29.93</v>
      </c>
      <c r="O1484" s="227"/>
      <c r="P1484" s="226"/>
      <c r="Q1484" s="226"/>
      <c r="R1484" s="226"/>
    </row>
    <row r="1485" spans="1:18" ht="18">
      <c r="A1485" s="272"/>
      <c r="B1485" s="272"/>
      <c r="C1485" s="210"/>
      <c r="D1485" s="272"/>
      <c r="E1485" s="272"/>
      <c r="F1485" s="272"/>
      <c r="G1485" s="272"/>
      <c r="H1485" s="226"/>
      <c r="I1485" s="226"/>
      <c r="J1485" s="124" t="s">
        <v>136</v>
      </c>
      <c r="K1485" s="126" t="s">
        <v>245</v>
      </c>
      <c r="L1485" s="147" t="s">
        <v>191</v>
      </c>
      <c r="M1485" s="144">
        <v>5.9999999999999995E-4</v>
      </c>
      <c r="N1485" s="125">
        <v>26</v>
      </c>
      <c r="O1485" s="227"/>
      <c r="P1485" s="226"/>
      <c r="Q1485" s="226"/>
      <c r="R1485" s="226"/>
    </row>
    <row r="1486" spans="1:18" ht="18">
      <c r="A1486" s="223">
        <v>6</v>
      </c>
      <c r="B1486" s="224" t="s">
        <v>269</v>
      </c>
      <c r="C1486" s="210" t="s">
        <v>282</v>
      </c>
      <c r="D1486" s="223" t="s">
        <v>245</v>
      </c>
      <c r="E1486" s="274">
        <f>1304*0.1*0.2</f>
        <v>26.080000000000002</v>
      </c>
      <c r="F1486" s="223">
        <v>3.12</v>
      </c>
      <c r="G1486" s="223">
        <v>1.27</v>
      </c>
      <c r="H1486" s="226">
        <f t="shared" ref="H1486" si="1248">F1486*H$7</f>
        <v>7.6995047999999997</v>
      </c>
      <c r="I1486" s="226">
        <f>G1486*I$7</f>
        <v>3.8831519999999999</v>
      </c>
      <c r="J1486" s="124" t="s">
        <v>170</v>
      </c>
      <c r="K1486" s="126" t="s">
        <v>129</v>
      </c>
      <c r="L1486" s="125" t="s">
        <v>224</v>
      </c>
      <c r="M1486" s="125">
        <v>1.0149999999999999</v>
      </c>
      <c r="N1486" s="125">
        <v>29.93</v>
      </c>
      <c r="O1486" s="227">
        <f>((N1486*M1486)/1.02+(N1487*M1487)+(N1488*M1488)+(N1489*M1489)+(N1490*M1490))*O$7</f>
        <v>45.125966891764698</v>
      </c>
      <c r="P1486" s="226">
        <f t="shared" ref="P1486" si="1249">H1486+I1486+O1486</f>
        <v>56.7086236917647</v>
      </c>
      <c r="Q1486" s="226">
        <f>O1486*E1486</f>
        <v>1176.8852165372234</v>
      </c>
      <c r="R1486" s="226">
        <f t="shared" ref="R1486" si="1250">P1486*E1486</f>
        <v>1478.9609058812234</v>
      </c>
    </row>
    <row r="1487" spans="1:18" ht="18">
      <c r="A1487" s="223"/>
      <c r="B1487" s="224"/>
      <c r="C1487" s="210"/>
      <c r="D1487" s="223"/>
      <c r="E1487" s="274"/>
      <c r="F1487" s="223"/>
      <c r="G1487" s="223"/>
      <c r="H1487" s="226"/>
      <c r="I1487" s="226"/>
      <c r="J1487" s="124" t="s">
        <v>141</v>
      </c>
      <c r="K1487" s="126" t="s">
        <v>270</v>
      </c>
      <c r="L1487" s="126"/>
      <c r="M1487" s="125">
        <v>0.92</v>
      </c>
      <c r="N1487" s="126">
        <v>3.5</v>
      </c>
      <c r="O1487" s="227"/>
      <c r="P1487" s="226"/>
      <c r="Q1487" s="226"/>
      <c r="R1487" s="226"/>
    </row>
    <row r="1488" spans="1:18" ht="18">
      <c r="A1488" s="223"/>
      <c r="B1488" s="224"/>
      <c r="C1488" s="210"/>
      <c r="D1488" s="223"/>
      <c r="E1488" s="274"/>
      <c r="F1488" s="223"/>
      <c r="G1488" s="223"/>
      <c r="H1488" s="226"/>
      <c r="I1488" s="226"/>
      <c r="J1488" s="124" t="s">
        <v>143</v>
      </c>
      <c r="K1488" s="126" t="s">
        <v>245</v>
      </c>
      <c r="L1488" s="127" t="s">
        <v>225</v>
      </c>
      <c r="M1488" s="125">
        <v>2.7799999999999998E-2</v>
      </c>
      <c r="N1488" s="125">
        <v>125</v>
      </c>
      <c r="O1488" s="227"/>
      <c r="P1488" s="226"/>
      <c r="Q1488" s="226"/>
      <c r="R1488" s="226"/>
    </row>
    <row r="1489" spans="1:18" ht="18">
      <c r="A1489" s="223"/>
      <c r="B1489" s="224"/>
      <c r="C1489" s="210"/>
      <c r="D1489" s="223"/>
      <c r="E1489" s="274"/>
      <c r="F1489" s="223"/>
      <c r="G1489" s="223"/>
      <c r="H1489" s="226"/>
      <c r="I1489" s="226"/>
      <c r="J1489" s="124" t="s">
        <v>144</v>
      </c>
      <c r="K1489" s="126" t="s">
        <v>145</v>
      </c>
      <c r="L1489" s="127" t="s">
        <v>230</v>
      </c>
      <c r="M1489" s="125">
        <v>0.9</v>
      </c>
      <c r="N1489" s="125">
        <v>1</v>
      </c>
      <c r="O1489" s="227"/>
      <c r="P1489" s="226"/>
      <c r="Q1489" s="226"/>
      <c r="R1489" s="226"/>
    </row>
    <row r="1490" spans="1:18" ht="18">
      <c r="A1490" s="223"/>
      <c r="B1490" s="224"/>
      <c r="C1490" s="210"/>
      <c r="D1490" s="223"/>
      <c r="E1490" s="274"/>
      <c r="F1490" s="223"/>
      <c r="G1490" s="223"/>
      <c r="H1490" s="226"/>
      <c r="I1490" s="226"/>
      <c r="J1490" s="124" t="s">
        <v>271</v>
      </c>
      <c r="K1490" s="126" t="s">
        <v>145</v>
      </c>
      <c r="L1490" s="125" t="s">
        <v>279</v>
      </c>
      <c r="M1490" s="125">
        <v>1.4</v>
      </c>
      <c r="N1490" s="125">
        <v>0.93</v>
      </c>
      <c r="O1490" s="227"/>
      <c r="P1490" s="226"/>
      <c r="Q1490" s="226"/>
      <c r="R1490" s="226"/>
    </row>
    <row r="1491" spans="1:18" ht="30.75" customHeight="1">
      <c r="A1491" s="223">
        <v>7</v>
      </c>
      <c r="B1491" s="224" t="s">
        <v>250</v>
      </c>
      <c r="C1491" s="210" t="s">
        <v>264</v>
      </c>
      <c r="D1491" s="223" t="s">
        <v>245</v>
      </c>
      <c r="E1491" s="223">
        <f>2160*0.12</f>
        <v>259.2</v>
      </c>
      <c r="F1491" s="223">
        <v>0.08</v>
      </c>
      <c r="G1491" s="223">
        <v>0.26</v>
      </c>
      <c r="H1491" s="226">
        <f t="shared" ref="H1491" si="1251">F1491*H$7</f>
        <v>0.19742319999999999</v>
      </c>
      <c r="I1491" s="226">
        <f t="shared" ref="I1491" si="1252">G1491*I$7</f>
        <v>0.79497600000000002</v>
      </c>
      <c r="J1491" s="124" t="s">
        <v>147</v>
      </c>
      <c r="K1491" s="126" t="s">
        <v>245</v>
      </c>
      <c r="L1491" s="125" t="s">
        <v>228</v>
      </c>
      <c r="M1491" s="125">
        <v>1.46</v>
      </c>
      <c r="N1491" s="125">
        <v>6</v>
      </c>
      <c r="O1491" s="226">
        <f>((N1491*M1491)+(N1492*M1492))*O$7</f>
        <v>10.236099359999999</v>
      </c>
      <c r="P1491" s="226">
        <f t="shared" ref="P1491" si="1253">H1491+I1491+O1491</f>
        <v>11.228498559999998</v>
      </c>
      <c r="Q1491" s="226">
        <f t="shared" ref="Q1491" si="1254">O1491*E1491</f>
        <v>2653.1969541119997</v>
      </c>
      <c r="R1491" s="226">
        <f t="shared" ref="R1491" si="1255">P1491*E1491</f>
        <v>2910.4268267519997</v>
      </c>
    </row>
    <row r="1492" spans="1:18" ht="30.75" customHeight="1">
      <c r="A1492" s="223"/>
      <c r="B1492" s="224"/>
      <c r="C1492" s="210"/>
      <c r="D1492" s="223"/>
      <c r="E1492" s="223"/>
      <c r="F1492" s="223"/>
      <c r="G1492" s="223"/>
      <c r="H1492" s="226"/>
      <c r="I1492" s="226"/>
      <c r="J1492" s="124" t="s">
        <v>126</v>
      </c>
      <c r="K1492" s="126" t="s">
        <v>245</v>
      </c>
      <c r="L1492" s="145"/>
      <c r="M1492" s="125">
        <v>7.0000000000000007E-2</v>
      </c>
      <c r="N1492" s="125">
        <v>0.2</v>
      </c>
      <c r="O1492" s="226"/>
      <c r="P1492" s="226"/>
      <c r="Q1492" s="226"/>
      <c r="R1492" s="226"/>
    </row>
    <row r="1493" spans="1:18" ht="36">
      <c r="A1493" s="223">
        <v>8</v>
      </c>
      <c r="B1493" s="224" t="s">
        <v>265</v>
      </c>
      <c r="C1493" s="210" t="s">
        <v>308</v>
      </c>
      <c r="D1493" s="223" t="s">
        <v>266</v>
      </c>
      <c r="E1493" s="274">
        <v>21.6</v>
      </c>
      <c r="F1493" s="223">
        <v>0.82299999999999995</v>
      </c>
      <c r="G1493" s="223"/>
      <c r="H1493" s="226">
        <f t="shared" ref="H1493" si="1256">F1493*H$7</f>
        <v>2.0309911699999996</v>
      </c>
      <c r="I1493" s="226"/>
      <c r="J1493" s="124" t="s">
        <v>267</v>
      </c>
      <c r="K1493" s="126" t="s">
        <v>114</v>
      </c>
      <c r="L1493" s="125" t="s">
        <v>277</v>
      </c>
      <c r="M1493" s="125">
        <v>7.14</v>
      </c>
      <c r="N1493" s="125">
        <v>28</v>
      </c>
      <c r="O1493" s="226">
        <f>((N1493*M1493)/1.02+(N1494*M1494))*O$7</f>
        <v>232.06802879999992</v>
      </c>
      <c r="P1493" s="226">
        <f t="shared" ref="P1493" si="1257">H1493+I1493+O1493</f>
        <v>234.09901996999992</v>
      </c>
      <c r="Q1493" s="226">
        <f t="shared" ref="Q1493" si="1258">O1493*E1493</f>
        <v>5012.6694220799991</v>
      </c>
      <c r="R1493" s="226">
        <f t="shared" ref="R1493" si="1259">P1493*E1493</f>
        <v>5056.5388313519989</v>
      </c>
    </row>
    <row r="1494" spans="1:18" ht="18">
      <c r="A1494" s="223"/>
      <c r="B1494" s="224"/>
      <c r="C1494" s="210"/>
      <c r="D1494" s="223"/>
      <c r="E1494" s="274"/>
      <c r="F1494" s="223"/>
      <c r="G1494" s="223"/>
      <c r="H1494" s="226"/>
      <c r="I1494" s="226"/>
      <c r="J1494" s="124" t="s">
        <v>130</v>
      </c>
      <c r="K1494" s="126" t="s">
        <v>245</v>
      </c>
      <c r="L1494" s="127" t="s">
        <v>268</v>
      </c>
      <c r="M1494" s="125">
        <v>0.5</v>
      </c>
      <c r="N1494" s="125">
        <v>5.84</v>
      </c>
      <c r="O1494" s="226"/>
      <c r="P1494" s="226"/>
      <c r="Q1494" s="226"/>
      <c r="R1494" s="226"/>
    </row>
    <row r="1495" spans="1:18" ht="54">
      <c r="A1495" s="272">
        <v>9</v>
      </c>
      <c r="B1495" s="272" t="s">
        <v>272</v>
      </c>
      <c r="C1495" s="210" t="s">
        <v>273</v>
      </c>
      <c r="D1495" s="272" t="s">
        <v>169</v>
      </c>
      <c r="E1495" s="272">
        <v>38.4</v>
      </c>
      <c r="F1495" s="272">
        <v>0.59199999999999997</v>
      </c>
      <c r="G1495" s="272">
        <v>7.1000000000000004E-3</v>
      </c>
      <c r="H1495" s="226">
        <f>F1495*H$7</f>
        <v>1.4609316799999998</v>
      </c>
      <c r="I1495" s="226">
        <f>G1495*I$7</f>
        <v>2.1708959999999999E-2</v>
      </c>
      <c r="J1495" s="124" t="s">
        <v>274</v>
      </c>
      <c r="K1495" s="140" t="s">
        <v>169</v>
      </c>
      <c r="L1495" s="125"/>
      <c r="M1495" s="144">
        <v>1</v>
      </c>
      <c r="N1495" s="125">
        <v>4</v>
      </c>
      <c r="O1495" s="226">
        <f>((M1495*N1495)+(M1496*N1496)/1.02+(M1497*N1497))*O$7</f>
        <v>6.0198418122352946</v>
      </c>
      <c r="P1495" s="273">
        <f>O1495+H1495+I1495</f>
        <v>7.5024824522352942</v>
      </c>
      <c r="Q1495" s="273">
        <f>O1495*E1495</f>
        <v>231.16192558983531</v>
      </c>
      <c r="R1495" s="273">
        <f t="shared" ref="R1495" si="1260">P1495*E1495</f>
        <v>288.09532616583527</v>
      </c>
    </row>
    <row r="1496" spans="1:18" ht="18">
      <c r="A1496" s="272"/>
      <c r="B1496" s="272"/>
      <c r="C1496" s="210"/>
      <c r="D1496" s="272"/>
      <c r="E1496" s="272"/>
      <c r="F1496" s="272"/>
      <c r="G1496" s="272"/>
      <c r="H1496" s="226"/>
      <c r="I1496" s="226"/>
      <c r="J1496" s="124" t="s">
        <v>170</v>
      </c>
      <c r="K1496" s="146" t="s">
        <v>129</v>
      </c>
      <c r="L1496" s="144" t="s">
        <v>224</v>
      </c>
      <c r="M1496" s="144">
        <v>3.9E-2</v>
      </c>
      <c r="N1496" s="125">
        <v>29.93</v>
      </c>
      <c r="O1496" s="226"/>
      <c r="P1496" s="273"/>
      <c r="Q1496" s="273"/>
      <c r="R1496" s="273"/>
    </row>
    <row r="1497" spans="1:18" ht="18">
      <c r="A1497" s="272"/>
      <c r="B1497" s="272"/>
      <c r="C1497" s="210"/>
      <c r="D1497" s="272"/>
      <c r="E1497" s="272"/>
      <c r="F1497" s="272"/>
      <c r="G1497" s="272"/>
      <c r="H1497" s="226"/>
      <c r="I1497" s="226"/>
      <c r="J1497" s="124" t="s">
        <v>136</v>
      </c>
      <c r="K1497" s="146" t="s">
        <v>129</v>
      </c>
      <c r="L1497" s="147" t="s">
        <v>191</v>
      </c>
      <c r="M1497" s="144">
        <v>5.9999999999999995E-4</v>
      </c>
      <c r="N1497" s="125">
        <v>26</v>
      </c>
      <c r="O1497" s="226"/>
      <c r="P1497" s="273"/>
      <c r="Q1497" s="273"/>
      <c r="R1497" s="273"/>
    </row>
    <row r="1498" spans="1:18" ht="18">
      <c r="A1498" s="85" t="s">
        <v>214</v>
      </c>
      <c r="B1498" s="85"/>
      <c r="C1498" s="85" t="s">
        <v>293</v>
      </c>
      <c r="D1498" s="85"/>
      <c r="E1498" s="85"/>
      <c r="F1498" s="85"/>
      <c r="G1498" s="85"/>
      <c r="H1498" s="85"/>
      <c r="I1498" s="85"/>
      <c r="J1498" s="85"/>
      <c r="K1498" s="85"/>
      <c r="L1498" s="85"/>
      <c r="M1498" s="85"/>
      <c r="N1498" s="85"/>
      <c r="O1498" s="85"/>
      <c r="P1498" s="85"/>
      <c r="Q1498" s="85"/>
      <c r="R1498" s="85"/>
    </row>
    <row r="1499" spans="1:18" ht="18">
      <c r="A1499" s="237">
        <v>1</v>
      </c>
      <c r="B1499" s="239" t="s">
        <v>250</v>
      </c>
      <c r="C1499" s="232" t="s">
        <v>294</v>
      </c>
      <c r="D1499" s="237" t="s">
        <v>245</v>
      </c>
      <c r="E1499" s="237">
        <f>448*0.1</f>
        <v>44.800000000000004</v>
      </c>
      <c r="F1499" s="237">
        <v>0.08</v>
      </c>
      <c r="G1499" s="237">
        <v>0.26</v>
      </c>
      <c r="H1499" s="243">
        <f>F1499*H$7</f>
        <v>0.19742319999999999</v>
      </c>
      <c r="I1499" s="243">
        <f>G1499*I$7</f>
        <v>0.79497600000000002</v>
      </c>
      <c r="J1499" s="124" t="s">
        <v>147</v>
      </c>
      <c r="K1499" s="126" t="s">
        <v>245</v>
      </c>
      <c r="L1499" s="126" t="s">
        <v>228</v>
      </c>
      <c r="M1499" s="126">
        <v>1.22</v>
      </c>
      <c r="N1499" s="126">
        <v>6</v>
      </c>
      <c r="O1499" s="221">
        <f>((N1499*M1499)+(N1500*M1500))*O$7</f>
        <v>8.5561377600000004</v>
      </c>
      <c r="P1499" s="221">
        <f t="shared" ref="P1499" si="1261">H1499+I1499+O1499</f>
        <v>9.5485369599999999</v>
      </c>
      <c r="Q1499" s="221">
        <f t="shared" ref="Q1499" si="1262">O1499*E1499</f>
        <v>383.31497164800004</v>
      </c>
      <c r="R1499" s="221">
        <f t="shared" ref="R1499" si="1263">P1499*E1499</f>
        <v>427.77445580800003</v>
      </c>
    </row>
    <row r="1500" spans="1:18" ht="18">
      <c r="A1500" s="238"/>
      <c r="B1500" s="240"/>
      <c r="C1500" s="241"/>
      <c r="D1500" s="238"/>
      <c r="E1500" s="238"/>
      <c r="F1500" s="238"/>
      <c r="G1500" s="238"/>
      <c r="H1500" s="244"/>
      <c r="I1500" s="244"/>
      <c r="J1500" s="124" t="s">
        <v>126</v>
      </c>
      <c r="K1500" s="126" t="s">
        <v>245</v>
      </c>
      <c r="L1500" s="142"/>
      <c r="M1500" s="126">
        <v>7.0000000000000007E-2</v>
      </c>
      <c r="N1500" s="126">
        <v>0.2</v>
      </c>
      <c r="O1500" s="245"/>
      <c r="P1500" s="245"/>
      <c r="Q1500" s="245"/>
      <c r="R1500" s="245"/>
    </row>
    <row r="1501" spans="1:18" ht="18">
      <c r="A1501" s="223">
        <v>2</v>
      </c>
      <c r="B1501" s="269" t="s">
        <v>295</v>
      </c>
      <c r="C1501" s="232" t="s">
        <v>296</v>
      </c>
      <c r="D1501" s="237" t="s">
        <v>266</v>
      </c>
      <c r="E1501" s="221">
        <v>4.4800000000000004</v>
      </c>
      <c r="F1501" s="237">
        <v>1.74</v>
      </c>
      <c r="G1501" s="237">
        <v>11.06</v>
      </c>
      <c r="H1501" s="221">
        <f>F1501*H$7</f>
        <v>4.2939546000000002</v>
      </c>
      <c r="I1501" s="221">
        <f t="shared" ref="I1501" si="1264">G1501*I$7</f>
        <v>33.817056000000001</v>
      </c>
      <c r="J1501" s="124" t="s">
        <v>121</v>
      </c>
      <c r="K1501" s="126" t="s">
        <v>245</v>
      </c>
      <c r="L1501" s="125" t="s">
        <v>297</v>
      </c>
      <c r="M1501" s="125">
        <v>15.12</v>
      </c>
      <c r="N1501" s="125">
        <v>4</v>
      </c>
      <c r="O1501" s="250">
        <f>((N1501*M1501)+(N1502*M1502)+(N1503*M1503))*O$7</f>
        <v>78.258211199999977</v>
      </c>
      <c r="P1501" s="221">
        <f t="shared" ref="P1501" si="1265">H1501+I1501+O1501</f>
        <v>116.36922179999998</v>
      </c>
      <c r="Q1501" s="221">
        <f t="shared" ref="Q1501" si="1266">O1501*E1501</f>
        <v>350.59678617599991</v>
      </c>
      <c r="R1501" s="221">
        <f t="shared" ref="R1501" si="1267">P1501*E1501</f>
        <v>521.33411366399991</v>
      </c>
    </row>
    <row r="1502" spans="1:18" ht="18">
      <c r="A1502" s="261"/>
      <c r="B1502" s="270"/>
      <c r="C1502" s="249"/>
      <c r="D1502" s="261"/>
      <c r="E1502" s="222"/>
      <c r="F1502" s="261"/>
      <c r="G1502" s="261"/>
      <c r="H1502" s="222"/>
      <c r="I1502" s="222"/>
      <c r="J1502" s="124" t="s">
        <v>124</v>
      </c>
      <c r="K1502" s="126" t="s">
        <v>245</v>
      </c>
      <c r="L1502" s="125" t="s">
        <v>125</v>
      </c>
      <c r="M1502" s="125">
        <v>1.5</v>
      </c>
      <c r="N1502" s="125">
        <v>4</v>
      </c>
      <c r="O1502" s="251"/>
      <c r="P1502" s="222"/>
      <c r="Q1502" s="222"/>
      <c r="R1502" s="222"/>
    </row>
    <row r="1503" spans="1:18" ht="18">
      <c r="A1503" s="238"/>
      <c r="B1503" s="271"/>
      <c r="C1503" s="241"/>
      <c r="D1503" s="238"/>
      <c r="E1503" s="245"/>
      <c r="F1503" s="238"/>
      <c r="G1503" s="238"/>
      <c r="H1503" s="245"/>
      <c r="I1503" s="245"/>
      <c r="J1503" s="124" t="s">
        <v>126</v>
      </c>
      <c r="K1503" s="126" t="s">
        <v>245</v>
      </c>
      <c r="L1503" s="160"/>
      <c r="M1503" s="125">
        <v>3</v>
      </c>
      <c r="N1503" s="125">
        <v>0.2</v>
      </c>
      <c r="O1503" s="252"/>
      <c r="P1503" s="245"/>
      <c r="Q1503" s="245"/>
      <c r="R1503" s="245"/>
    </row>
    <row r="1504" spans="1:18" ht="36">
      <c r="A1504" s="125">
        <v>3</v>
      </c>
      <c r="B1504" s="125" t="s">
        <v>298</v>
      </c>
      <c r="C1504" s="152" t="s">
        <v>299</v>
      </c>
      <c r="D1504" s="125" t="s">
        <v>114</v>
      </c>
      <c r="E1504" s="161">
        <f>(4.12*448)/1000</f>
        <v>1.8457600000000001</v>
      </c>
      <c r="F1504" s="125"/>
      <c r="G1504" s="125">
        <v>2.2000000000000002</v>
      </c>
      <c r="H1504" s="133"/>
      <c r="I1504" s="138">
        <f t="shared" ref="I1504" si="1268">G1504*I$7</f>
        <v>6.7267200000000003</v>
      </c>
      <c r="J1504" s="152" t="s">
        <v>158</v>
      </c>
      <c r="K1504" s="125" t="s">
        <v>114</v>
      </c>
      <c r="L1504" s="125" t="s">
        <v>192</v>
      </c>
      <c r="M1504" s="133">
        <v>1.03</v>
      </c>
      <c r="N1504" s="125">
        <v>165</v>
      </c>
      <c r="O1504" s="133">
        <f>N1504*M1504*O$7</f>
        <v>198.27046799999999</v>
      </c>
      <c r="P1504" s="133">
        <f t="shared" ref="P1504:P1505" si="1269">H1504+I1504+O1504</f>
        <v>204.99718799999999</v>
      </c>
      <c r="Q1504" s="133">
        <f t="shared" ref="Q1504:Q1505" si="1270">O1504*E1504</f>
        <v>365.95969901568003</v>
      </c>
      <c r="R1504" s="133">
        <f t="shared" ref="R1504:R1505" si="1271">P1504*E1504</f>
        <v>378.37560972288003</v>
      </c>
    </row>
    <row r="1505" spans="1:18" ht="72">
      <c r="A1505" s="125">
        <v>4</v>
      </c>
      <c r="B1505" s="144" t="s">
        <v>300</v>
      </c>
      <c r="C1505" s="152" t="s">
        <v>301</v>
      </c>
      <c r="D1505" s="125" t="s">
        <v>266</v>
      </c>
      <c r="E1505" s="133">
        <v>4.4800000000000004</v>
      </c>
      <c r="F1505" s="125">
        <f>2.08+0.006</f>
        <v>2.0859999999999999</v>
      </c>
      <c r="G1505" s="125">
        <v>4.74</v>
      </c>
      <c r="H1505" s="138">
        <f t="shared" ref="H1505" si="1272">F1505*H$7</f>
        <v>5.1478099399999993</v>
      </c>
      <c r="I1505" s="138">
        <f>G1505*I$7</f>
        <v>14.493024</v>
      </c>
      <c r="J1505" s="152" t="s">
        <v>302</v>
      </c>
      <c r="K1505" s="125" t="s">
        <v>114</v>
      </c>
      <c r="L1505" s="125" t="s">
        <v>303</v>
      </c>
      <c r="M1505" s="133">
        <v>12.21</v>
      </c>
      <c r="N1505" s="125">
        <v>27</v>
      </c>
      <c r="O1505" s="133">
        <f>N1505*M1505*O$7/1.02</f>
        <v>377.06491058823525</v>
      </c>
      <c r="P1505" s="133">
        <f t="shared" si="1269"/>
        <v>396.70574452823524</v>
      </c>
      <c r="Q1505" s="133">
        <f t="shared" si="1270"/>
        <v>1689.2507994352941</v>
      </c>
      <c r="R1505" s="133">
        <f t="shared" si="1271"/>
        <v>1777.241735486494</v>
      </c>
    </row>
    <row r="1506" spans="1:18" ht="18">
      <c r="A1506" s="85" t="s">
        <v>215</v>
      </c>
      <c r="B1506" s="85"/>
      <c r="C1506" s="85" t="s">
        <v>210</v>
      </c>
      <c r="D1506" s="85"/>
      <c r="E1506" s="85"/>
      <c r="F1506" s="85"/>
      <c r="G1506" s="85"/>
      <c r="H1506" s="85"/>
      <c r="I1506" s="85"/>
      <c r="J1506" s="85"/>
      <c r="K1506" s="85"/>
      <c r="L1506" s="85"/>
      <c r="M1506" s="85"/>
      <c r="N1506" s="85"/>
      <c r="O1506" s="85"/>
      <c r="P1506" s="85"/>
      <c r="Q1506" s="85"/>
      <c r="R1506" s="85"/>
    </row>
    <row r="1507" spans="1:18" ht="18">
      <c r="A1507" s="208">
        <v>1</v>
      </c>
      <c r="B1507" s="209" t="s">
        <v>201</v>
      </c>
      <c r="C1507" s="210" t="s">
        <v>307</v>
      </c>
      <c r="D1507" s="208" t="s">
        <v>122</v>
      </c>
      <c r="E1507" s="281">
        <v>1.4</v>
      </c>
      <c r="F1507" s="208">
        <v>4.49</v>
      </c>
      <c r="G1507" s="208">
        <v>1.23</v>
      </c>
      <c r="H1507" s="212">
        <f t="shared" ref="H1507" si="1273">F1507*H$7</f>
        <v>11.0803771</v>
      </c>
      <c r="I1507" s="212">
        <f>G1507*I$7</f>
        <v>3.7608479999999997</v>
      </c>
      <c r="J1507" s="124" t="s">
        <v>170</v>
      </c>
      <c r="K1507" s="6" t="s">
        <v>122</v>
      </c>
      <c r="L1507" s="125" t="s">
        <v>224</v>
      </c>
      <c r="M1507" s="8">
        <v>1.0149999999999999</v>
      </c>
      <c r="N1507" s="95">
        <v>29.93</v>
      </c>
      <c r="O1507" s="275">
        <f>((N1507*M1507)/1.02+(N1508*M1508)+(N1509*M1509))*O$7</f>
        <v>45.747786011764703</v>
      </c>
      <c r="P1507" s="212">
        <f>H1507+I1507+O1507</f>
        <v>60.589011111764705</v>
      </c>
      <c r="Q1507" s="212">
        <f>O1507*E1507</f>
        <v>64.046900416470578</v>
      </c>
      <c r="R1507" s="212">
        <f>P1507*E1507</f>
        <v>84.824615556470576</v>
      </c>
    </row>
    <row r="1508" spans="1:18" ht="18">
      <c r="A1508" s="208"/>
      <c r="B1508" s="209"/>
      <c r="C1508" s="211"/>
      <c r="D1508" s="208"/>
      <c r="E1508" s="281"/>
      <c r="F1508" s="208"/>
      <c r="G1508" s="208"/>
      <c r="H1508" s="212"/>
      <c r="I1508" s="212"/>
      <c r="J1508" s="88" t="s">
        <v>141</v>
      </c>
      <c r="K1508" s="6" t="s">
        <v>202</v>
      </c>
      <c r="L1508" s="8"/>
      <c r="M1508" s="8">
        <v>1.28</v>
      </c>
      <c r="N1508" s="8">
        <v>3.5</v>
      </c>
      <c r="O1508" s="275"/>
      <c r="P1508" s="212"/>
      <c r="Q1508" s="212"/>
      <c r="R1508" s="212"/>
    </row>
    <row r="1509" spans="1:18" ht="18">
      <c r="A1509" s="208"/>
      <c r="B1509" s="209"/>
      <c r="C1509" s="211"/>
      <c r="D1509" s="208"/>
      <c r="E1509" s="281"/>
      <c r="F1509" s="208"/>
      <c r="G1509" s="208"/>
      <c r="H1509" s="212"/>
      <c r="I1509" s="212"/>
      <c r="J1509" s="88" t="s">
        <v>143</v>
      </c>
      <c r="K1509" s="6" t="s">
        <v>122</v>
      </c>
      <c r="L1509" s="127" t="s">
        <v>225</v>
      </c>
      <c r="M1509" s="8">
        <v>3.9600000000000003E-2</v>
      </c>
      <c r="N1509" s="125">
        <v>125</v>
      </c>
      <c r="O1509" s="275"/>
      <c r="P1509" s="212"/>
      <c r="Q1509" s="212"/>
      <c r="R1509" s="212"/>
    </row>
    <row r="1510" spans="1:18" ht="54">
      <c r="A1510" s="6">
        <v>2</v>
      </c>
      <c r="B1510" s="6" t="s">
        <v>203</v>
      </c>
      <c r="C1510" s="151" t="s">
        <v>209</v>
      </c>
      <c r="D1510" s="6" t="s">
        <v>122</v>
      </c>
      <c r="E1510" s="165">
        <v>4</v>
      </c>
      <c r="F1510" s="6">
        <v>4.4000000000000004</v>
      </c>
      <c r="G1510" s="6">
        <v>4.3</v>
      </c>
      <c r="H1510" s="12">
        <f t="shared" ref="H1510:H1511" si="1274">F1510*H$7</f>
        <v>10.858276</v>
      </c>
      <c r="I1510" s="12">
        <f>G1510*I$7</f>
        <v>13.147679999999999</v>
      </c>
      <c r="J1510" s="88"/>
      <c r="K1510" s="6"/>
      <c r="L1510" s="6"/>
      <c r="M1510" s="6"/>
      <c r="N1510" s="6"/>
      <c r="O1510" s="12"/>
      <c r="P1510" s="12">
        <f>H1510+I1510+O1510</f>
        <v>24.005955999999998</v>
      </c>
      <c r="Q1510" s="12"/>
      <c r="R1510" s="12">
        <f>P1510*E1510</f>
        <v>96.023823999999991</v>
      </c>
    </row>
    <row r="1511" spans="1:18" ht="18">
      <c r="A1511" s="6">
        <v>3</v>
      </c>
      <c r="B1511" s="6" t="s">
        <v>162</v>
      </c>
      <c r="C1511" s="124" t="s">
        <v>204</v>
      </c>
      <c r="D1511" s="6" t="s">
        <v>114</v>
      </c>
      <c r="E1511" s="119">
        <f>4*1.95</f>
        <v>7.8</v>
      </c>
      <c r="F1511" s="6">
        <v>0.23</v>
      </c>
      <c r="G1511" s="6"/>
      <c r="H1511" s="12">
        <f t="shared" si="1274"/>
        <v>0.56759170000000003</v>
      </c>
      <c r="I1511" s="12"/>
      <c r="J1511" s="6"/>
      <c r="K1511" s="6"/>
      <c r="L1511" s="6"/>
      <c r="M1511" s="6"/>
      <c r="N1511" s="6"/>
      <c r="O1511" s="6"/>
      <c r="P1511" s="12">
        <f>H1511+I1511+O1511</f>
        <v>0.56759170000000003</v>
      </c>
      <c r="Q1511" s="12"/>
      <c r="R1511" s="12">
        <f>P1511*E1511</f>
        <v>4.4272152600000005</v>
      </c>
    </row>
    <row r="1512" spans="1:18" ht="18">
      <c r="A1512" s="53">
        <v>4</v>
      </c>
      <c r="B1512" s="93" t="s">
        <v>115</v>
      </c>
      <c r="C1512" s="123" t="s">
        <v>395</v>
      </c>
      <c r="D1512" s="95" t="s">
        <v>114</v>
      </c>
      <c r="E1512" s="119">
        <f>4*1.95</f>
        <v>7.8</v>
      </c>
      <c r="F1512" s="53"/>
      <c r="G1512" s="54">
        <v>0.5</v>
      </c>
      <c r="H1512" s="54"/>
      <c r="I1512" s="54">
        <f t="shared" ref="I1512" si="1275">G1512*I$7</f>
        <v>1.5287999999999999</v>
      </c>
      <c r="J1512" s="94"/>
      <c r="K1512" s="53"/>
      <c r="L1512" s="95"/>
      <c r="M1512" s="95"/>
      <c r="N1512" s="95"/>
      <c r="O1512" s="54"/>
      <c r="P1512" s="54">
        <f t="shared" ref="P1512" si="1276">H1512+I1512+O1512</f>
        <v>1.5287999999999999</v>
      </c>
      <c r="Q1512" s="54"/>
      <c r="R1512" s="54">
        <f t="shared" ref="R1512" si="1277">P1512*E1512</f>
        <v>11.924639999999998</v>
      </c>
    </row>
    <row r="1513" spans="1:18" ht="54">
      <c r="A1513" s="6">
        <v>5</v>
      </c>
      <c r="B1513" s="120" t="s">
        <v>205</v>
      </c>
      <c r="C1513" s="124" t="s">
        <v>206</v>
      </c>
      <c r="D1513" s="6" t="s">
        <v>207</v>
      </c>
      <c r="E1513" s="162">
        <f>(1.5*1.5*5)/100</f>
        <v>0.1125</v>
      </c>
      <c r="F1513" s="6">
        <v>10.199999999999999</v>
      </c>
      <c r="G1513" s="6">
        <v>1.41</v>
      </c>
      <c r="H1513" s="12">
        <f>F1513*H$7</f>
        <v>25.171457999999998</v>
      </c>
      <c r="I1513" s="12">
        <f>G1513*I$7</f>
        <v>4.3112159999999999</v>
      </c>
      <c r="J1513" s="88" t="s">
        <v>136</v>
      </c>
      <c r="K1513" s="6" t="s">
        <v>122</v>
      </c>
      <c r="L1513" s="106" t="s">
        <v>191</v>
      </c>
      <c r="M1513" s="8">
        <v>3.06</v>
      </c>
      <c r="N1513" s="8">
        <v>26</v>
      </c>
      <c r="O1513" s="12">
        <f>N1513*M1513*O$7</f>
        <v>92.817878399999998</v>
      </c>
      <c r="P1513" s="12">
        <f>H1513+I1513+O1513</f>
        <v>122.30055239999999</v>
      </c>
      <c r="Q1513" s="12">
        <f>O1513*E1513</f>
        <v>10.442011320000001</v>
      </c>
      <c r="R1513" s="12">
        <f>P1513*E1513</f>
        <v>13.758812144999998</v>
      </c>
    </row>
    <row r="1514" spans="1:18" ht="36">
      <c r="A1514" s="276">
        <v>6</v>
      </c>
      <c r="B1514" s="277" t="s">
        <v>211</v>
      </c>
      <c r="C1514" s="210" t="s">
        <v>304</v>
      </c>
      <c r="D1514" s="276" t="s">
        <v>153</v>
      </c>
      <c r="E1514" s="279">
        <v>5</v>
      </c>
      <c r="F1514" s="276">
        <v>0.8</v>
      </c>
      <c r="G1514" s="276">
        <v>0.09</v>
      </c>
      <c r="H1514" s="280">
        <f>F1514*H$7</f>
        <v>1.974232</v>
      </c>
      <c r="I1514" s="280">
        <f t="shared" ref="I1514" si="1278">G1514*I$7</f>
        <v>0.27518399999999998</v>
      </c>
      <c r="J1514" s="124" t="s">
        <v>305</v>
      </c>
      <c r="K1514" s="53" t="s">
        <v>153</v>
      </c>
      <c r="L1514" s="127" t="s">
        <v>306</v>
      </c>
      <c r="M1514" s="95">
        <v>1</v>
      </c>
      <c r="N1514" s="95">
        <v>104.17</v>
      </c>
      <c r="O1514" s="280">
        <f>((N1514*M1514)+(N1515*M1515))*O$7</f>
        <v>124.50557076</v>
      </c>
      <c r="P1514" s="280">
        <f t="shared" ref="P1514" si="1279">H1514+I1514+O1514</f>
        <v>126.75498675999999</v>
      </c>
      <c r="Q1514" s="280">
        <f>O1514*E1514</f>
        <v>622.5278538</v>
      </c>
      <c r="R1514" s="280">
        <f t="shared" ref="R1514" si="1280">P1514*E1514</f>
        <v>633.77493379999999</v>
      </c>
    </row>
    <row r="1515" spans="1:18" ht="18">
      <c r="A1515" s="276"/>
      <c r="B1515" s="277"/>
      <c r="C1515" s="278"/>
      <c r="D1515" s="276"/>
      <c r="E1515" s="279"/>
      <c r="F1515" s="276"/>
      <c r="G1515" s="276"/>
      <c r="H1515" s="280"/>
      <c r="I1515" s="280"/>
      <c r="J1515" s="107" t="s">
        <v>180</v>
      </c>
      <c r="K1515" s="53" t="s">
        <v>145</v>
      </c>
      <c r="L1515" s="108"/>
      <c r="M1515" s="95">
        <v>2.7</v>
      </c>
      <c r="N1515" s="95">
        <v>0.94499999999999995</v>
      </c>
      <c r="O1515" s="280"/>
      <c r="P1515" s="280"/>
      <c r="Q1515" s="280"/>
      <c r="R1515" s="280"/>
    </row>
    <row r="1516" spans="1:18" ht="18">
      <c r="A1516" s="85"/>
      <c r="B1516" s="85"/>
      <c r="C1516" s="85" t="s">
        <v>330</v>
      </c>
      <c r="D1516" s="85"/>
      <c r="E1516" s="85"/>
      <c r="F1516" s="85"/>
      <c r="G1516" s="85"/>
      <c r="H1516" s="85"/>
      <c r="I1516" s="85"/>
      <c r="J1516" s="85"/>
      <c r="K1516" s="85"/>
      <c r="L1516" s="85"/>
      <c r="M1516" s="85"/>
      <c r="N1516" s="85"/>
      <c r="O1516" s="85"/>
      <c r="P1516" s="85"/>
      <c r="Q1516" s="85"/>
      <c r="R1516" s="85"/>
    </row>
    <row r="1517" spans="1:18" ht="18">
      <c r="A1517" s="85" t="s">
        <v>107</v>
      </c>
      <c r="B1517" s="157"/>
      <c r="C1517" s="85" t="s">
        <v>291</v>
      </c>
      <c r="D1517" s="85"/>
      <c r="E1517" s="85"/>
      <c r="F1517" s="85"/>
      <c r="G1517" s="85"/>
      <c r="H1517" s="158"/>
      <c r="I1517" s="158"/>
      <c r="J1517" s="85"/>
      <c r="K1517" s="85"/>
      <c r="L1517" s="85"/>
      <c r="M1517" s="85"/>
      <c r="N1517" s="85"/>
      <c r="O1517" s="158"/>
      <c r="P1517" s="158"/>
      <c r="Q1517" s="158"/>
      <c r="R1517" s="158"/>
    </row>
    <row r="1518" spans="1:18" ht="36">
      <c r="A1518" s="126">
        <v>1</v>
      </c>
      <c r="B1518" s="140" t="s">
        <v>109</v>
      </c>
      <c r="C1518" s="124" t="s">
        <v>286</v>
      </c>
      <c r="D1518" s="126" t="s">
        <v>242</v>
      </c>
      <c r="E1518" s="126">
        <v>8.9999999999999993E-3</v>
      </c>
      <c r="F1518" s="126"/>
      <c r="G1518" s="126">
        <f>140+234.8</f>
        <v>374.8</v>
      </c>
      <c r="H1518" s="138"/>
      <c r="I1518" s="138">
        <f t="shared" ref="I1518:I1524" si="1281">G1518*I$7</f>
        <v>1145.98848</v>
      </c>
      <c r="J1518" s="124"/>
      <c r="K1518" s="126"/>
      <c r="L1518" s="125"/>
      <c r="M1518" s="125"/>
      <c r="N1518" s="125"/>
      <c r="O1518" s="138"/>
      <c r="P1518" s="138">
        <f t="shared" ref="P1518:P1524" si="1282">H1518+I1518+O1518</f>
        <v>1145.98848</v>
      </c>
      <c r="Q1518" s="138"/>
      <c r="R1518" s="138">
        <f t="shared" ref="R1518:R1524" si="1283">P1518*E1518</f>
        <v>10.31389632</v>
      </c>
    </row>
    <row r="1519" spans="1:18" ht="54">
      <c r="A1519" s="126">
        <v>2</v>
      </c>
      <c r="B1519" s="141" t="s">
        <v>243</v>
      </c>
      <c r="C1519" s="124" t="s">
        <v>244</v>
      </c>
      <c r="D1519" s="126" t="s">
        <v>113</v>
      </c>
      <c r="E1519" s="139">
        <v>8.9999999999999993E-3</v>
      </c>
      <c r="F1519" s="126">
        <v>5.6</v>
      </c>
      <c r="G1519" s="126">
        <f>47.6+83.4</f>
        <v>131</v>
      </c>
      <c r="H1519" s="138">
        <f>F1519*H$7</f>
        <v>13.819623999999999</v>
      </c>
      <c r="I1519" s="138">
        <f t="shared" si="1281"/>
        <v>400.54559999999998</v>
      </c>
      <c r="J1519" s="124" t="s">
        <v>126</v>
      </c>
      <c r="K1519" s="126" t="s">
        <v>245</v>
      </c>
      <c r="L1519" s="145"/>
      <c r="M1519" s="125">
        <v>1000</v>
      </c>
      <c r="N1519" s="125">
        <v>0.2</v>
      </c>
      <c r="O1519" s="138">
        <f>N1519*M1519*O$7</f>
        <v>233.32799999999997</v>
      </c>
      <c r="P1519" s="138">
        <f t="shared" si="1282"/>
        <v>647.69322399999987</v>
      </c>
      <c r="Q1519" s="138">
        <f>O1519*E1519</f>
        <v>2.0999519999999996</v>
      </c>
      <c r="R1519" s="138">
        <f t="shared" si="1283"/>
        <v>5.8292390159999981</v>
      </c>
    </row>
    <row r="1520" spans="1:18" ht="36">
      <c r="A1520" s="126">
        <v>3</v>
      </c>
      <c r="B1520" s="140" t="s">
        <v>287</v>
      </c>
      <c r="C1520" s="151" t="s">
        <v>292</v>
      </c>
      <c r="D1520" s="126" t="s">
        <v>288</v>
      </c>
      <c r="E1520" s="139">
        <v>0.20200000000000001</v>
      </c>
      <c r="F1520" s="139"/>
      <c r="G1520" s="126">
        <f>96+40.5</f>
        <v>136.5</v>
      </c>
      <c r="H1520" s="133"/>
      <c r="I1520" s="133">
        <f t="shared" si="1281"/>
        <v>417.36239999999998</v>
      </c>
      <c r="J1520" s="124"/>
      <c r="K1520" s="126"/>
      <c r="L1520" s="125"/>
      <c r="M1520" s="125"/>
      <c r="N1520" s="125"/>
      <c r="O1520" s="138"/>
      <c r="P1520" s="138">
        <f t="shared" si="1282"/>
        <v>417.36239999999998</v>
      </c>
      <c r="Q1520" s="138"/>
      <c r="R1520" s="138">
        <f t="shared" si="1283"/>
        <v>84.307204800000008</v>
      </c>
    </row>
    <row r="1521" spans="1:18" ht="36">
      <c r="A1521" s="126">
        <v>4</v>
      </c>
      <c r="B1521" s="127" t="s">
        <v>111</v>
      </c>
      <c r="C1521" s="149" t="s">
        <v>289</v>
      </c>
      <c r="D1521" s="125" t="s">
        <v>113</v>
      </c>
      <c r="E1521" s="139">
        <v>0.20200000000000001</v>
      </c>
      <c r="F1521" s="125">
        <v>5.92</v>
      </c>
      <c r="G1521" s="125">
        <v>187.67</v>
      </c>
      <c r="H1521" s="133">
        <f t="shared" ref="H1521" si="1284">F1521*H$7</f>
        <v>14.6093168</v>
      </c>
      <c r="I1521" s="133">
        <f t="shared" si="1281"/>
        <v>573.81979199999989</v>
      </c>
      <c r="J1521" s="134"/>
      <c r="K1521" s="125"/>
      <c r="L1521" s="125"/>
      <c r="M1521" s="125"/>
      <c r="N1521" s="125"/>
      <c r="O1521" s="133"/>
      <c r="P1521" s="133">
        <f t="shared" si="1282"/>
        <v>588.42910879999988</v>
      </c>
      <c r="Q1521" s="133"/>
      <c r="R1521" s="133">
        <f t="shared" si="1283"/>
        <v>118.86267997759998</v>
      </c>
    </row>
    <row r="1522" spans="1:18" ht="36">
      <c r="A1522" s="126">
        <v>5</v>
      </c>
      <c r="B1522" s="135" t="s">
        <v>115</v>
      </c>
      <c r="C1522" s="124" t="s">
        <v>395</v>
      </c>
      <c r="D1522" s="136" t="s">
        <v>114</v>
      </c>
      <c r="E1522" s="156">
        <v>394</v>
      </c>
      <c r="F1522" s="126"/>
      <c r="G1522" s="126">
        <v>0.5</v>
      </c>
      <c r="H1522" s="133"/>
      <c r="I1522" s="133">
        <f t="shared" si="1281"/>
        <v>1.5287999999999999</v>
      </c>
      <c r="J1522" s="124"/>
      <c r="K1522" s="126"/>
      <c r="L1522" s="127"/>
      <c r="M1522" s="125"/>
      <c r="N1522" s="125"/>
      <c r="O1522" s="138"/>
      <c r="P1522" s="139">
        <f t="shared" si="1282"/>
        <v>1.5287999999999999</v>
      </c>
      <c r="Q1522" s="138"/>
      <c r="R1522" s="138">
        <f t="shared" si="1283"/>
        <v>602.34719999999993</v>
      </c>
    </row>
    <row r="1523" spans="1:18" ht="49.5" customHeight="1">
      <c r="A1523" s="126">
        <v>6</v>
      </c>
      <c r="B1523" s="135" t="s">
        <v>116</v>
      </c>
      <c r="C1523" s="150" t="s">
        <v>290</v>
      </c>
      <c r="D1523" s="126" t="s">
        <v>118</v>
      </c>
      <c r="E1523" s="159">
        <v>20.23</v>
      </c>
      <c r="F1523" s="126"/>
      <c r="G1523" s="126">
        <v>9.4</v>
      </c>
      <c r="H1523" s="138"/>
      <c r="I1523" s="138">
        <f t="shared" si="1281"/>
        <v>28.741440000000001</v>
      </c>
      <c r="J1523" s="123"/>
      <c r="K1523" s="126"/>
      <c r="L1523" s="125"/>
      <c r="M1523" s="125"/>
      <c r="N1523" s="125"/>
      <c r="O1523" s="138"/>
      <c r="P1523" s="138">
        <f t="shared" si="1282"/>
        <v>28.741440000000001</v>
      </c>
      <c r="Q1523" s="138"/>
      <c r="R1523" s="138">
        <f t="shared" si="1283"/>
        <v>581.43933120000008</v>
      </c>
    </row>
    <row r="1524" spans="1:18" ht="27.75" customHeight="1">
      <c r="A1524" s="237">
        <v>7</v>
      </c>
      <c r="B1524" s="239" t="s">
        <v>250</v>
      </c>
      <c r="C1524" s="232" t="s">
        <v>256</v>
      </c>
      <c r="D1524" s="237" t="s">
        <v>245</v>
      </c>
      <c r="E1524" s="237">
        <f>2023*0.1</f>
        <v>202.3</v>
      </c>
      <c r="F1524" s="237">
        <v>0.08</v>
      </c>
      <c r="G1524" s="237">
        <v>0.26</v>
      </c>
      <c r="H1524" s="243">
        <f t="shared" ref="H1524" si="1285">F1524*H$7</f>
        <v>0.19742319999999999</v>
      </c>
      <c r="I1524" s="243">
        <f t="shared" si="1281"/>
        <v>0.79497600000000002</v>
      </c>
      <c r="J1524" s="124" t="s">
        <v>147</v>
      </c>
      <c r="K1524" s="126" t="s">
        <v>245</v>
      </c>
      <c r="L1524" s="125" t="s">
        <v>228</v>
      </c>
      <c r="M1524" s="126">
        <v>1.22</v>
      </c>
      <c r="N1524" s="125">
        <v>6</v>
      </c>
      <c r="O1524" s="221">
        <f>((N1524*M1524)+(N1525*M1525))*O$7</f>
        <v>8.5561377600000004</v>
      </c>
      <c r="P1524" s="221">
        <f t="shared" si="1282"/>
        <v>9.5485369599999999</v>
      </c>
      <c r="Q1524" s="221">
        <f>O1524*E1524</f>
        <v>1730.9066688480002</v>
      </c>
      <c r="R1524" s="221">
        <f t="shared" si="1283"/>
        <v>1931.6690270080001</v>
      </c>
    </row>
    <row r="1525" spans="1:18" ht="33.75" customHeight="1">
      <c r="A1525" s="238"/>
      <c r="B1525" s="240"/>
      <c r="C1525" s="241"/>
      <c r="D1525" s="238"/>
      <c r="E1525" s="238"/>
      <c r="F1525" s="238"/>
      <c r="G1525" s="238"/>
      <c r="H1525" s="244"/>
      <c r="I1525" s="244"/>
      <c r="J1525" s="124" t="s">
        <v>126</v>
      </c>
      <c r="K1525" s="126" t="s">
        <v>245</v>
      </c>
      <c r="L1525" s="145"/>
      <c r="M1525" s="125">
        <v>7.0000000000000007E-2</v>
      </c>
      <c r="N1525" s="125">
        <v>0.2</v>
      </c>
      <c r="O1525" s="245"/>
      <c r="P1525" s="245"/>
      <c r="Q1525" s="245"/>
      <c r="R1525" s="245"/>
    </row>
    <row r="1526" spans="1:18" ht="18">
      <c r="A1526" s="85" t="s">
        <v>149</v>
      </c>
      <c r="B1526" s="85"/>
      <c r="C1526" s="85" t="s">
        <v>262</v>
      </c>
      <c r="D1526" s="85"/>
      <c r="E1526" s="85"/>
      <c r="F1526" s="85"/>
      <c r="G1526" s="85"/>
      <c r="H1526" s="85"/>
      <c r="I1526" s="85"/>
      <c r="J1526" s="85"/>
      <c r="K1526" s="85"/>
      <c r="L1526" s="85"/>
      <c r="M1526" s="85"/>
      <c r="N1526" s="85"/>
      <c r="O1526" s="85"/>
      <c r="P1526" s="85"/>
      <c r="Q1526" s="85"/>
      <c r="R1526" s="85"/>
    </row>
    <row r="1527" spans="1:18" ht="36">
      <c r="A1527" s="126">
        <v>1</v>
      </c>
      <c r="B1527" s="140" t="s">
        <v>287</v>
      </c>
      <c r="C1527" s="151" t="s">
        <v>292</v>
      </c>
      <c r="D1527" s="126" t="s">
        <v>288</v>
      </c>
      <c r="E1527" s="139">
        <v>0.25819999999999999</v>
      </c>
      <c r="F1527" s="139"/>
      <c r="G1527" s="126">
        <f>96+40.5</f>
        <v>136.5</v>
      </c>
      <c r="H1527" s="133"/>
      <c r="I1527" s="133">
        <f t="shared" ref="I1527:I1531" si="1286">G1527*I$7</f>
        <v>417.36239999999998</v>
      </c>
      <c r="J1527" s="124"/>
      <c r="K1527" s="126"/>
      <c r="L1527" s="125"/>
      <c r="M1527" s="125"/>
      <c r="N1527" s="125"/>
      <c r="O1527" s="138"/>
      <c r="P1527" s="138">
        <f t="shared" ref="P1527:P1531" si="1287">H1527+I1527+O1527</f>
        <v>417.36239999999998</v>
      </c>
      <c r="Q1527" s="138"/>
      <c r="R1527" s="138">
        <f t="shared" ref="R1527:R1531" si="1288">P1527*E1527</f>
        <v>107.76297167999999</v>
      </c>
    </row>
    <row r="1528" spans="1:18" ht="36">
      <c r="A1528" s="126">
        <v>2</v>
      </c>
      <c r="B1528" s="127" t="s">
        <v>111</v>
      </c>
      <c r="C1528" s="149" t="s">
        <v>289</v>
      </c>
      <c r="D1528" s="125" t="s">
        <v>113</v>
      </c>
      <c r="E1528" s="139">
        <v>0.25819999999999999</v>
      </c>
      <c r="F1528" s="125">
        <v>5.92</v>
      </c>
      <c r="G1528" s="125">
        <v>187.67</v>
      </c>
      <c r="H1528" s="133">
        <f t="shared" ref="H1528" si="1289">F1528*H$7</f>
        <v>14.6093168</v>
      </c>
      <c r="I1528" s="133">
        <f t="shared" si="1286"/>
        <v>573.81979199999989</v>
      </c>
      <c r="J1528" s="134"/>
      <c r="K1528" s="125"/>
      <c r="L1528" s="125"/>
      <c r="M1528" s="125"/>
      <c r="N1528" s="125"/>
      <c r="O1528" s="133"/>
      <c r="P1528" s="133">
        <f t="shared" si="1287"/>
        <v>588.42910879999988</v>
      </c>
      <c r="Q1528" s="133"/>
      <c r="R1528" s="133">
        <f t="shared" si="1288"/>
        <v>151.93239589215997</v>
      </c>
    </row>
    <row r="1529" spans="1:18" ht="36">
      <c r="A1529" s="126">
        <v>3</v>
      </c>
      <c r="B1529" s="135" t="s">
        <v>115</v>
      </c>
      <c r="C1529" s="124" t="s">
        <v>395</v>
      </c>
      <c r="D1529" s="136" t="s">
        <v>114</v>
      </c>
      <c r="E1529" s="137">
        <v>503.6</v>
      </c>
      <c r="F1529" s="126"/>
      <c r="G1529" s="126">
        <v>0.5</v>
      </c>
      <c r="H1529" s="133"/>
      <c r="I1529" s="133">
        <f t="shared" si="1286"/>
        <v>1.5287999999999999</v>
      </c>
      <c r="J1529" s="124"/>
      <c r="K1529" s="126"/>
      <c r="L1529" s="127"/>
      <c r="M1529" s="125"/>
      <c r="N1529" s="125"/>
      <c r="O1529" s="138"/>
      <c r="P1529" s="139">
        <f t="shared" si="1287"/>
        <v>1.5287999999999999</v>
      </c>
      <c r="Q1529" s="138"/>
      <c r="R1529" s="138">
        <f t="shared" si="1288"/>
        <v>769.90368000000001</v>
      </c>
    </row>
    <row r="1530" spans="1:18" ht="36">
      <c r="A1530" s="126">
        <v>4</v>
      </c>
      <c r="B1530" s="135" t="s">
        <v>116</v>
      </c>
      <c r="C1530" s="150" t="s">
        <v>290</v>
      </c>
      <c r="D1530" s="126" t="s">
        <v>118</v>
      </c>
      <c r="E1530" s="159">
        <v>10.76</v>
      </c>
      <c r="F1530" s="126"/>
      <c r="G1530" s="126">
        <v>9.4</v>
      </c>
      <c r="H1530" s="138"/>
      <c r="I1530" s="138">
        <f t="shared" si="1286"/>
        <v>28.741440000000001</v>
      </c>
      <c r="J1530" s="123"/>
      <c r="K1530" s="126"/>
      <c r="L1530" s="125"/>
      <c r="M1530" s="125"/>
      <c r="N1530" s="125"/>
      <c r="O1530" s="138"/>
      <c r="P1530" s="138">
        <f t="shared" si="1287"/>
        <v>28.741440000000001</v>
      </c>
      <c r="Q1530" s="138"/>
      <c r="R1530" s="138">
        <f t="shared" si="1288"/>
        <v>309.2578944</v>
      </c>
    </row>
    <row r="1531" spans="1:18" ht="54">
      <c r="A1531" s="272">
        <v>5</v>
      </c>
      <c r="B1531" s="272" t="s">
        <v>263</v>
      </c>
      <c r="C1531" s="210" t="s">
        <v>275</v>
      </c>
      <c r="D1531" s="272" t="s">
        <v>169</v>
      </c>
      <c r="E1531" s="272">
        <v>538</v>
      </c>
      <c r="F1531" s="272">
        <v>0.59199999999999997</v>
      </c>
      <c r="G1531" s="272">
        <v>7.1000000000000004E-3</v>
      </c>
      <c r="H1531" s="226">
        <f t="shared" ref="H1531" si="1290">F1531*H$7</f>
        <v>1.4609316799999998</v>
      </c>
      <c r="I1531" s="226">
        <f t="shared" si="1286"/>
        <v>2.1708959999999999E-2</v>
      </c>
      <c r="J1531" s="124" t="s">
        <v>276</v>
      </c>
      <c r="K1531" s="140" t="s">
        <v>169</v>
      </c>
      <c r="L1531" s="125" t="s">
        <v>278</v>
      </c>
      <c r="M1531" s="144">
        <v>1</v>
      </c>
      <c r="N1531" s="125">
        <v>5.75</v>
      </c>
      <c r="O1531" s="227">
        <f>((N1531*M1531)+(N1532*M1532)/1.02+(N1533*M1533))*O$7</f>
        <v>8.0614618122352937</v>
      </c>
      <c r="P1531" s="226">
        <f t="shared" si="1287"/>
        <v>9.5441024522352933</v>
      </c>
      <c r="Q1531" s="226">
        <f t="shared" ref="Q1531" si="1291">O1531*E1531</f>
        <v>4337.0664549825879</v>
      </c>
      <c r="R1531" s="226">
        <f t="shared" si="1288"/>
        <v>5134.7271193025881</v>
      </c>
    </row>
    <row r="1532" spans="1:18" ht="18">
      <c r="A1532" s="272"/>
      <c r="B1532" s="272"/>
      <c r="C1532" s="210"/>
      <c r="D1532" s="272"/>
      <c r="E1532" s="272"/>
      <c r="F1532" s="272"/>
      <c r="G1532" s="272"/>
      <c r="H1532" s="226"/>
      <c r="I1532" s="226"/>
      <c r="J1532" s="124" t="s">
        <v>170</v>
      </c>
      <c r="K1532" s="126" t="s">
        <v>245</v>
      </c>
      <c r="L1532" s="125" t="s">
        <v>224</v>
      </c>
      <c r="M1532" s="144">
        <v>3.9E-2</v>
      </c>
      <c r="N1532" s="125">
        <v>29.93</v>
      </c>
      <c r="O1532" s="227"/>
      <c r="P1532" s="226"/>
      <c r="Q1532" s="226"/>
      <c r="R1532" s="226"/>
    </row>
    <row r="1533" spans="1:18" ht="18">
      <c r="A1533" s="272"/>
      <c r="B1533" s="272"/>
      <c r="C1533" s="210"/>
      <c r="D1533" s="272"/>
      <c r="E1533" s="272"/>
      <c r="F1533" s="272"/>
      <c r="G1533" s="272"/>
      <c r="H1533" s="226"/>
      <c r="I1533" s="226"/>
      <c r="J1533" s="124" t="s">
        <v>136</v>
      </c>
      <c r="K1533" s="126" t="s">
        <v>245</v>
      </c>
      <c r="L1533" s="147" t="s">
        <v>191</v>
      </c>
      <c r="M1533" s="144">
        <v>5.9999999999999995E-4</v>
      </c>
      <c r="N1533" s="125">
        <v>26</v>
      </c>
      <c r="O1533" s="227"/>
      <c r="P1533" s="226"/>
      <c r="Q1533" s="226"/>
      <c r="R1533" s="226"/>
    </row>
    <row r="1534" spans="1:18" ht="18">
      <c r="A1534" s="223">
        <v>6</v>
      </c>
      <c r="B1534" s="224" t="s">
        <v>269</v>
      </c>
      <c r="C1534" s="210" t="s">
        <v>282</v>
      </c>
      <c r="D1534" s="223" t="s">
        <v>245</v>
      </c>
      <c r="E1534" s="274">
        <f>538*0.1*0.2</f>
        <v>10.760000000000002</v>
      </c>
      <c r="F1534" s="223">
        <v>3.12</v>
      </c>
      <c r="G1534" s="223">
        <v>1.27</v>
      </c>
      <c r="H1534" s="226">
        <f t="shared" ref="H1534" si="1292">F1534*H$7</f>
        <v>7.6995047999999997</v>
      </c>
      <c r="I1534" s="226">
        <f>G1534*I$7</f>
        <v>3.8831519999999999</v>
      </c>
      <c r="J1534" s="124" t="s">
        <v>170</v>
      </c>
      <c r="K1534" s="126" t="s">
        <v>129</v>
      </c>
      <c r="L1534" s="125" t="s">
        <v>224</v>
      </c>
      <c r="M1534" s="125">
        <v>1.0149999999999999</v>
      </c>
      <c r="N1534" s="125">
        <v>29.93</v>
      </c>
      <c r="O1534" s="227">
        <f>((N1534*M1534)/1.02+(N1535*M1535)+(N1536*M1536)+(N1537*M1537)+(N1538*M1538))*O$7</f>
        <v>45.125966891764698</v>
      </c>
      <c r="P1534" s="226">
        <f t="shared" ref="P1534" si="1293">H1534+I1534+O1534</f>
        <v>56.7086236917647</v>
      </c>
      <c r="Q1534" s="226">
        <f>O1534*E1534</f>
        <v>485.55540375538823</v>
      </c>
      <c r="R1534" s="226">
        <f t="shared" ref="R1534" si="1294">P1534*E1534</f>
        <v>610.18479092338828</v>
      </c>
    </row>
    <row r="1535" spans="1:18" ht="18">
      <c r="A1535" s="223"/>
      <c r="B1535" s="224"/>
      <c r="C1535" s="210"/>
      <c r="D1535" s="223"/>
      <c r="E1535" s="274"/>
      <c r="F1535" s="223"/>
      <c r="G1535" s="223"/>
      <c r="H1535" s="226"/>
      <c r="I1535" s="226"/>
      <c r="J1535" s="124" t="s">
        <v>141</v>
      </c>
      <c r="K1535" s="126" t="s">
        <v>270</v>
      </c>
      <c r="L1535" s="126"/>
      <c r="M1535" s="125">
        <v>0.92</v>
      </c>
      <c r="N1535" s="126">
        <v>3.5</v>
      </c>
      <c r="O1535" s="227"/>
      <c r="P1535" s="226"/>
      <c r="Q1535" s="226"/>
      <c r="R1535" s="226"/>
    </row>
    <row r="1536" spans="1:18" ht="18">
      <c r="A1536" s="223"/>
      <c r="B1536" s="224"/>
      <c r="C1536" s="210"/>
      <c r="D1536" s="223"/>
      <c r="E1536" s="274"/>
      <c r="F1536" s="223"/>
      <c r="G1536" s="223"/>
      <c r="H1536" s="226"/>
      <c r="I1536" s="226"/>
      <c r="J1536" s="124" t="s">
        <v>143</v>
      </c>
      <c r="K1536" s="126" t="s">
        <v>245</v>
      </c>
      <c r="L1536" s="127" t="s">
        <v>225</v>
      </c>
      <c r="M1536" s="125">
        <v>2.7799999999999998E-2</v>
      </c>
      <c r="N1536" s="125">
        <v>125</v>
      </c>
      <c r="O1536" s="227"/>
      <c r="P1536" s="226"/>
      <c r="Q1536" s="226"/>
      <c r="R1536" s="226"/>
    </row>
    <row r="1537" spans="1:18" ht="18">
      <c r="A1537" s="223"/>
      <c r="B1537" s="224"/>
      <c r="C1537" s="210"/>
      <c r="D1537" s="223"/>
      <c r="E1537" s="274"/>
      <c r="F1537" s="223"/>
      <c r="G1537" s="223"/>
      <c r="H1537" s="226"/>
      <c r="I1537" s="226"/>
      <c r="J1537" s="124" t="s">
        <v>144</v>
      </c>
      <c r="K1537" s="126" t="s">
        <v>145</v>
      </c>
      <c r="L1537" s="127" t="s">
        <v>230</v>
      </c>
      <c r="M1537" s="125">
        <v>0.9</v>
      </c>
      <c r="N1537" s="125">
        <v>1</v>
      </c>
      <c r="O1537" s="227"/>
      <c r="P1537" s="226"/>
      <c r="Q1537" s="226"/>
      <c r="R1537" s="226"/>
    </row>
    <row r="1538" spans="1:18" ht="18">
      <c r="A1538" s="223"/>
      <c r="B1538" s="224"/>
      <c r="C1538" s="210"/>
      <c r="D1538" s="223"/>
      <c r="E1538" s="274"/>
      <c r="F1538" s="223"/>
      <c r="G1538" s="223"/>
      <c r="H1538" s="226"/>
      <c r="I1538" s="226"/>
      <c r="J1538" s="124" t="s">
        <v>271</v>
      </c>
      <c r="K1538" s="126" t="s">
        <v>145</v>
      </c>
      <c r="L1538" s="125" t="s">
        <v>279</v>
      </c>
      <c r="M1538" s="125">
        <v>1.4</v>
      </c>
      <c r="N1538" s="125">
        <v>0.93</v>
      </c>
      <c r="O1538" s="227"/>
      <c r="P1538" s="226"/>
      <c r="Q1538" s="226"/>
      <c r="R1538" s="226"/>
    </row>
    <row r="1539" spans="1:18" ht="30" customHeight="1">
      <c r="A1539" s="223">
        <v>7</v>
      </c>
      <c r="B1539" s="224" t="s">
        <v>250</v>
      </c>
      <c r="C1539" s="210" t="s">
        <v>264</v>
      </c>
      <c r="D1539" s="223" t="s">
        <v>245</v>
      </c>
      <c r="E1539" s="223">
        <f>884*0.12</f>
        <v>106.08</v>
      </c>
      <c r="F1539" s="223">
        <v>0.08</v>
      </c>
      <c r="G1539" s="223">
        <v>0.26</v>
      </c>
      <c r="H1539" s="226">
        <f t="shared" ref="H1539" si="1295">F1539*H$7</f>
        <v>0.19742319999999999</v>
      </c>
      <c r="I1539" s="226">
        <f t="shared" ref="I1539" si="1296">G1539*I$7</f>
        <v>0.79497600000000002</v>
      </c>
      <c r="J1539" s="124" t="s">
        <v>147</v>
      </c>
      <c r="K1539" s="126" t="s">
        <v>245</v>
      </c>
      <c r="L1539" s="125" t="s">
        <v>228</v>
      </c>
      <c r="M1539" s="125">
        <v>1.46</v>
      </c>
      <c r="N1539" s="125">
        <v>6</v>
      </c>
      <c r="O1539" s="226">
        <f>((N1539*M1539)+(N1540*M1540))*O$7</f>
        <v>10.236099359999999</v>
      </c>
      <c r="P1539" s="226">
        <f t="shared" ref="P1539" si="1297">H1539+I1539+O1539</f>
        <v>11.228498559999998</v>
      </c>
      <c r="Q1539" s="226">
        <f t="shared" ref="Q1539" si="1298">O1539*E1539</f>
        <v>1085.8454201087998</v>
      </c>
      <c r="R1539" s="226">
        <f t="shared" ref="R1539" si="1299">P1539*E1539</f>
        <v>1191.1191272447998</v>
      </c>
    </row>
    <row r="1540" spans="1:18" ht="30" customHeight="1">
      <c r="A1540" s="223"/>
      <c r="B1540" s="224"/>
      <c r="C1540" s="210"/>
      <c r="D1540" s="223"/>
      <c r="E1540" s="223"/>
      <c r="F1540" s="223"/>
      <c r="G1540" s="223"/>
      <c r="H1540" s="226"/>
      <c r="I1540" s="226"/>
      <c r="J1540" s="124" t="s">
        <v>126</v>
      </c>
      <c r="K1540" s="126" t="s">
        <v>245</v>
      </c>
      <c r="L1540" s="145"/>
      <c r="M1540" s="125">
        <v>7.0000000000000007E-2</v>
      </c>
      <c r="N1540" s="125">
        <v>0.2</v>
      </c>
      <c r="O1540" s="226"/>
      <c r="P1540" s="226"/>
      <c r="Q1540" s="226"/>
      <c r="R1540" s="226"/>
    </row>
    <row r="1541" spans="1:18" ht="36">
      <c r="A1541" s="223">
        <v>8</v>
      </c>
      <c r="B1541" s="224" t="s">
        <v>265</v>
      </c>
      <c r="C1541" s="210" t="s">
        <v>308</v>
      </c>
      <c r="D1541" s="223" t="s">
        <v>266</v>
      </c>
      <c r="E1541" s="226">
        <v>8.84</v>
      </c>
      <c r="F1541" s="223">
        <v>0.82299999999999995</v>
      </c>
      <c r="G1541" s="223"/>
      <c r="H1541" s="226">
        <f t="shared" ref="H1541" si="1300">F1541*H$7</f>
        <v>2.0309911699999996</v>
      </c>
      <c r="I1541" s="226"/>
      <c r="J1541" s="124" t="s">
        <v>267</v>
      </c>
      <c r="K1541" s="126" t="s">
        <v>114</v>
      </c>
      <c r="L1541" s="125" t="s">
        <v>277</v>
      </c>
      <c r="M1541" s="125">
        <v>7.14</v>
      </c>
      <c r="N1541" s="125">
        <v>28</v>
      </c>
      <c r="O1541" s="226">
        <f>((N1541*M1541)/1.02+(N1542*M1542))*O$7</f>
        <v>232.06802879999992</v>
      </c>
      <c r="P1541" s="226">
        <f t="shared" ref="P1541" si="1301">H1541+I1541+O1541</f>
        <v>234.09901996999992</v>
      </c>
      <c r="Q1541" s="226">
        <f t="shared" ref="Q1541" si="1302">O1541*E1541</f>
        <v>2051.4813745919992</v>
      </c>
      <c r="R1541" s="226">
        <f t="shared" ref="R1541" si="1303">P1541*E1541</f>
        <v>2069.4353365347993</v>
      </c>
    </row>
    <row r="1542" spans="1:18" ht="18">
      <c r="A1542" s="223"/>
      <c r="B1542" s="224"/>
      <c r="C1542" s="210"/>
      <c r="D1542" s="223"/>
      <c r="E1542" s="226"/>
      <c r="F1542" s="223"/>
      <c r="G1542" s="223"/>
      <c r="H1542" s="226"/>
      <c r="I1542" s="226"/>
      <c r="J1542" s="124" t="s">
        <v>130</v>
      </c>
      <c r="K1542" s="126" t="s">
        <v>245</v>
      </c>
      <c r="L1542" s="127" t="s">
        <v>268</v>
      </c>
      <c r="M1542" s="125">
        <v>0.5</v>
      </c>
      <c r="N1542" s="125">
        <v>5.84</v>
      </c>
      <c r="O1542" s="226"/>
      <c r="P1542" s="226"/>
      <c r="Q1542" s="226"/>
      <c r="R1542" s="226"/>
    </row>
    <row r="1543" spans="1:18" ht="54">
      <c r="A1543" s="272">
        <v>9</v>
      </c>
      <c r="B1543" s="272" t="s">
        <v>272</v>
      </c>
      <c r="C1543" s="210" t="s">
        <v>273</v>
      </c>
      <c r="D1543" s="272" t="s">
        <v>169</v>
      </c>
      <c r="E1543" s="272">
        <v>44.8</v>
      </c>
      <c r="F1543" s="272">
        <v>0.59199999999999997</v>
      </c>
      <c r="G1543" s="272">
        <v>7.1000000000000004E-3</v>
      </c>
      <c r="H1543" s="226">
        <f>F1543*H$7</f>
        <v>1.4609316799999998</v>
      </c>
      <c r="I1543" s="226">
        <f>G1543*I$7</f>
        <v>2.1708959999999999E-2</v>
      </c>
      <c r="J1543" s="124" t="s">
        <v>274</v>
      </c>
      <c r="K1543" s="140" t="s">
        <v>169</v>
      </c>
      <c r="L1543" s="125"/>
      <c r="M1543" s="144">
        <v>1</v>
      </c>
      <c r="N1543" s="125">
        <v>4</v>
      </c>
      <c r="O1543" s="226">
        <f>((M1543*N1543)+(M1544*N1544)/1.02+(M1545*N1545))*O$7</f>
        <v>6.0198418122352946</v>
      </c>
      <c r="P1543" s="273">
        <f>O1543+H1543+I1543</f>
        <v>7.5024824522352942</v>
      </c>
      <c r="Q1543" s="273">
        <f>O1543*E1543</f>
        <v>269.68891318814116</v>
      </c>
      <c r="R1543" s="273">
        <f t="shared" ref="R1543" si="1304">P1543*E1543</f>
        <v>336.11121386014116</v>
      </c>
    </row>
    <row r="1544" spans="1:18" ht="18">
      <c r="A1544" s="272"/>
      <c r="B1544" s="272"/>
      <c r="C1544" s="210"/>
      <c r="D1544" s="272"/>
      <c r="E1544" s="272"/>
      <c r="F1544" s="272"/>
      <c r="G1544" s="272"/>
      <c r="H1544" s="226"/>
      <c r="I1544" s="226"/>
      <c r="J1544" s="124" t="s">
        <v>170</v>
      </c>
      <c r="K1544" s="146" t="s">
        <v>129</v>
      </c>
      <c r="L1544" s="144" t="s">
        <v>224</v>
      </c>
      <c r="M1544" s="144">
        <v>3.9E-2</v>
      </c>
      <c r="N1544" s="125">
        <v>29.93</v>
      </c>
      <c r="O1544" s="226"/>
      <c r="P1544" s="273"/>
      <c r="Q1544" s="273"/>
      <c r="R1544" s="273"/>
    </row>
    <row r="1545" spans="1:18" ht="18">
      <c r="A1545" s="272"/>
      <c r="B1545" s="272"/>
      <c r="C1545" s="210"/>
      <c r="D1545" s="272"/>
      <c r="E1545" s="272"/>
      <c r="F1545" s="272"/>
      <c r="G1545" s="272"/>
      <c r="H1545" s="226"/>
      <c r="I1545" s="226"/>
      <c r="J1545" s="124" t="s">
        <v>136</v>
      </c>
      <c r="K1545" s="146" t="s">
        <v>129</v>
      </c>
      <c r="L1545" s="147" t="s">
        <v>191</v>
      </c>
      <c r="M1545" s="144">
        <v>5.9999999999999995E-4</v>
      </c>
      <c r="N1545" s="125">
        <v>26</v>
      </c>
      <c r="O1545" s="226"/>
      <c r="P1545" s="273"/>
      <c r="Q1545" s="273"/>
      <c r="R1545" s="273"/>
    </row>
    <row r="1546" spans="1:18" ht="18">
      <c r="A1546" s="85" t="s">
        <v>214</v>
      </c>
      <c r="B1546" s="85"/>
      <c r="C1546" s="85" t="s">
        <v>293</v>
      </c>
      <c r="D1546" s="85"/>
      <c r="E1546" s="85"/>
      <c r="F1546" s="85"/>
      <c r="G1546" s="85"/>
      <c r="H1546" s="85"/>
      <c r="I1546" s="85"/>
      <c r="J1546" s="85"/>
      <c r="K1546" s="85"/>
      <c r="L1546" s="85"/>
      <c r="M1546" s="85"/>
      <c r="N1546" s="85"/>
      <c r="O1546" s="85"/>
      <c r="P1546" s="85"/>
      <c r="Q1546" s="85"/>
      <c r="R1546" s="85"/>
    </row>
    <row r="1547" spans="1:18" ht="18">
      <c r="A1547" s="237">
        <v>1</v>
      </c>
      <c r="B1547" s="239" t="s">
        <v>250</v>
      </c>
      <c r="C1547" s="232" t="s">
        <v>294</v>
      </c>
      <c r="D1547" s="237" t="s">
        <v>245</v>
      </c>
      <c r="E1547" s="237">
        <f>192*0.1</f>
        <v>19.200000000000003</v>
      </c>
      <c r="F1547" s="237">
        <v>0.08</v>
      </c>
      <c r="G1547" s="237">
        <v>0.26</v>
      </c>
      <c r="H1547" s="243">
        <f>F1547*H$7</f>
        <v>0.19742319999999999</v>
      </c>
      <c r="I1547" s="243">
        <f>G1547*I$7</f>
        <v>0.79497600000000002</v>
      </c>
      <c r="J1547" s="124" t="s">
        <v>147</v>
      </c>
      <c r="K1547" s="126" t="s">
        <v>245</v>
      </c>
      <c r="L1547" s="126" t="s">
        <v>228</v>
      </c>
      <c r="M1547" s="126">
        <v>1.22</v>
      </c>
      <c r="N1547" s="126">
        <v>6</v>
      </c>
      <c r="O1547" s="221">
        <f>((N1547*M1547)+(N1548*M1548))*O$7</f>
        <v>8.5561377600000004</v>
      </c>
      <c r="P1547" s="221">
        <f t="shared" ref="P1547" si="1305">H1547+I1547+O1547</f>
        <v>9.5485369599999999</v>
      </c>
      <c r="Q1547" s="221">
        <f t="shared" ref="Q1547" si="1306">O1547*E1547</f>
        <v>164.27784499200004</v>
      </c>
      <c r="R1547" s="221">
        <f t="shared" ref="R1547" si="1307">P1547*E1547</f>
        <v>183.33190963200002</v>
      </c>
    </row>
    <row r="1548" spans="1:18" ht="18">
      <c r="A1548" s="238"/>
      <c r="B1548" s="240"/>
      <c r="C1548" s="241"/>
      <c r="D1548" s="238"/>
      <c r="E1548" s="238"/>
      <c r="F1548" s="238"/>
      <c r="G1548" s="238"/>
      <c r="H1548" s="244"/>
      <c r="I1548" s="244"/>
      <c r="J1548" s="124" t="s">
        <v>126</v>
      </c>
      <c r="K1548" s="126" t="s">
        <v>245</v>
      </c>
      <c r="L1548" s="142"/>
      <c r="M1548" s="126">
        <v>7.0000000000000007E-2</v>
      </c>
      <c r="N1548" s="126">
        <v>0.2</v>
      </c>
      <c r="O1548" s="245"/>
      <c r="P1548" s="245"/>
      <c r="Q1548" s="245"/>
      <c r="R1548" s="245"/>
    </row>
    <row r="1549" spans="1:18" ht="18">
      <c r="A1549" s="223">
        <v>2</v>
      </c>
      <c r="B1549" s="269" t="s">
        <v>295</v>
      </c>
      <c r="C1549" s="232" t="s">
        <v>296</v>
      </c>
      <c r="D1549" s="237" t="s">
        <v>266</v>
      </c>
      <c r="E1549" s="221">
        <v>1.92</v>
      </c>
      <c r="F1549" s="237">
        <v>1.74</v>
      </c>
      <c r="G1549" s="237">
        <v>11.06</v>
      </c>
      <c r="H1549" s="221">
        <f>F1549*H$7</f>
        <v>4.2939546000000002</v>
      </c>
      <c r="I1549" s="221">
        <f t="shared" ref="I1549" si="1308">G1549*I$7</f>
        <v>33.817056000000001</v>
      </c>
      <c r="J1549" s="124" t="s">
        <v>121</v>
      </c>
      <c r="K1549" s="126" t="s">
        <v>245</v>
      </c>
      <c r="L1549" s="125" t="s">
        <v>297</v>
      </c>
      <c r="M1549" s="125">
        <v>15.12</v>
      </c>
      <c r="N1549" s="125">
        <v>4</v>
      </c>
      <c r="O1549" s="250">
        <f>((N1549*M1549)+(N1550*M1550)+(N1551*M1551))*O$7</f>
        <v>78.258211199999977</v>
      </c>
      <c r="P1549" s="221">
        <f t="shared" ref="P1549" si="1309">H1549+I1549+O1549</f>
        <v>116.36922179999998</v>
      </c>
      <c r="Q1549" s="221">
        <f t="shared" ref="Q1549" si="1310">O1549*E1549</f>
        <v>150.25576550399995</v>
      </c>
      <c r="R1549" s="221">
        <f t="shared" ref="R1549" si="1311">P1549*E1549</f>
        <v>223.42890585599994</v>
      </c>
    </row>
    <row r="1550" spans="1:18" ht="18">
      <c r="A1550" s="261"/>
      <c r="B1550" s="270"/>
      <c r="C1550" s="249"/>
      <c r="D1550" s="261"/>
      <c r="E1550" s="222"/>
      <c r="F1550" s="261"/>
      <c r="G1550" s="261"/>
      <c r="H1550" s="222"/>
      <c r="I1550" s="222"/>
      <c r="J1550" s="124" t="s">
        <v>124</v>
      </c>
      <c r="K1550" s="126" t="s">
        <v>245</v>
      </c>
      <c r="L1550" s="125" t="s">
        <v>125</v>
      </c>
      <c r="M1550" s="125">
        <v>1.5</v>
      </c>
      <c r="N1550" s="125">
        <v>4</v>
      </c>
      <c r="O1550" s="251"/>
      <c r="P1550" s="222"/>
      <c r="Q1550" s="222"/>
      <c r="R1550" s="222"/>
    </row>
    <row r="1551" spans="1:18" ht="18">
      <c r="A1551" s="238"/>
      <c r="B1551" s="271"/>
      <c r="C1551" s="241"/>
      <c r="D1551" s="238"/>
      <c r="E1551" s="245"/>
      <c r="F1551" s="238"/>
      <c r="G1551" s="238"/>
      <c r="H1551" s="245"/>
      <c r="I1551" s="245"/>
      <c r="J1551" s="124" t="s">
        <v>126</v>
      </c>
      <c r="K1551" s="126" t="s">
        <v>245</v>
      </c>
      <c r="L1551" s="160"/>
      <c r="M1551" s="125">
        <v>3</v>
      </c>
      <c r="N1551" s="125">
        <v>0.2</v>
      </c>
      <c r="O1551" s="252"/>
      <c r="P1551" s="245"/>
      <c r="Q1551" s="245"/>
      <c r="R1551" s="245"/>
    </row>
    <row r="1552" spans="1:18" ht="36">
      <c r="A1552" s="125">
        <v>3</v>
      </c>
      <c r="B1552" s="125" t="s">
        <v>298</v>
      </c>
      <c r="C1552" s="152" t="s">
        <v>299</v>
      </c>
      <c r="D1552" s="125" t="s">
        <v>114</v>
      </c>
      <c r="E1552" s="161">
        <f>(4.12*192)/1000</f>
        <v>0.79103999999999997</v>
      </c>
      <c r="F1552" s="125"/>
      <c r="G1552" s="125">
        <v>2.2000000000000002</v>
      </c>
      <c r="H1552" s="133"/>
      <c r="I1552" s="138">
        <f t="shared" ref="I1552" si="1312">G1552*I$7</f>
        <v>6.7267200000000003</v>
      </c>
      <c r="J1552" s="152" t="s">
        <v>158</v>
      </c>
      <c r="K1552" s="125" t="s">
        <v>114</v>
      </c>
      <c r="L1552" s="125" t="s">
        <v>192</v>
      </c>
      <c r="M1552" s="133">
        <v>1.03</v>
      </c>
      <c r="N1552" s="125">
        <v>165</v>
      </c>
      <c r="O1552" s="133">
        <f>N1552*M1552*O$7</f>
        <v>198.27046799999999</v>
      </c>
      <c r="P1552" s="133">
        <f t="shared" ref="P1552:P1553" si="1313">H1552+I1552+O1552</f>
        <v>204.99718799999999</v>
      </c>
      <c r="Q1552" s="133">
        <f t="shared" ref="Q1552:Q1553" si="1314">O1552*E1552</f>
        <v>156.83987100671999</v>
      </c>
      <c r="R1552" s="133">
        <f t="shared" ref="R1552:R1553" si="1315">P1552*E1552</f>
        <v>162.16097559552</v>
      </c>
    </row>
    <row r="1553" spans="1:18" ht="72">
      <c r="A1553" s="125">
        <v>4</v>
      </c>
      <c r="B1553" s="144" t="s">
        <v>300</v>
      </c>
      <c r="C1553" s="152" t="s">
        <v>301</v>
      </c>
      <c r="D1553" s="125" t="s">
        <v>266</v>
      </c>
      <c r="E1553" s="133">
        <v>1.92</v>
      </c>
      <c r="F1553" s="125">
        <f>2.08+0.006</f>
        <v>2.0859999999999999</v>
      </c>
      <c r="G1553" s="125">
        <v>4.74</v>
      </c>
      <c r="H1553" s="138">
        <f t="shared" ref="H1553" si="1316">F1553*H$7</f>
        <v>5.1478099399999993</v>
      </c>
      <c r="I1553" s="138">
        <f>G1553*I$7</f>
        <v>14.493024</v>
      </c>
      <c r="J1553" s="152" t="s">
        <v>302</v>
      </c>
      <c r="K1553" s="125" t="s">
        <v>114</v>
      </c>
      <c r="L1553" s="125" t="s">
        <v>303</v>
      </c>
      <c r="M1553" s="133">
        <v>12.21</v>
      </c>
      <c r="N1553" s="125">
        <v>27</v>
      </c>
      <c r="O1553" s="133">
        <f>N1553*M1553*O$7/1.02</f>
        <v>377.06491058823525</v>
      </c>
      <c r="P1553" s="133">
        <f t="shared" si="1313"/>
        <v>396.70574452823524</v>
      </c>
      <c r="Q1553" s="133">
        <f t="shared" si="1314"/>
        <v>723.96462832941165</v>
      </c>
      <c r="R1553" s="133">
        <f t="shared" si="1315"/>
        <v>761.67502949421169</v>
      </c>
    </row>
    <row r="1554" spans="1:18" ht="18">
      <c r="A1554" s="85" t="s">
        <v>215</v>
      </c>
      <c r="B1554" s="85"/>
      <c r="C1554" s="85" t="s">
        <v>210</v>
      </c>
      <c r="D1554" s="85"/>
      <c r="E1554" s="85"/>
      <c r="F1554" s="85"/>
      <c r="G1554" s="85"/>
      <c r="H1554" s="85"/>
      <c r="I1554" s="85"/>
      <c r="J1554" s="85"/>
      <c r="K1554" s="85"/>
      <c r="L1554" s="85"/>
      <c r="M1554" s="85"/>
      <c r="N1554" s="85"/>
      <c r="O1554" s="85"/>
      <c r="P1554" s="85"/>
      <c r="Q1554" s="85"/>
      <c r="R1554" s="85"/>
    </row>
    <row r="1555" spans="1:18" ht="18">
      <c r="A1555" s="208">
        <v>1</v>
      </c>
      <c r="B1555" s="209" t="s">
        <v>201</v>
      </c>
      <c r="C1555" s="210" t="s">
        <v>307</v>
      </c>
      <c r="D1555" s="208" t="s">
        <v>122</v>
      </c>
      <c r="E1555" s="281">
        <v>1.4</v>
      </c>
      <c r="F1555" s="208">
        <v>4.49</v>
      </c>
      <c r="G1555" s="208">
        <v>1.23</v>
      </c>
      <c r="H1555" s="212">
        <f t="shared" ref="H1555" si="1317">F1555*H$7</f>
        <v>11.0803771</v>
      </c>
      <c r="I1555" s="212">
        <f>G1555*I$7</f>
        <v>3.7608479999999997</v>
      </c>
      <c r="J1555" s="124" t="s">
        <v>170</v>
      </c>
      <c r="K1555" s="6" t="s">
        <v>122</v>
      </c>
      <c r="L1555" s="125" t="s">
        <v>224</v>
      </c>
      <c r="M1555" s="8">
        <v>1.0149999999999999</v>
      </c>
      <c r="N1555" s="95">
        <v>29.93</v>
      </c>
      <c r="O1555" s="275">
        <f>((N1555*M1555)/1.02+(N1556*M1556)+(N1557*M1557))*O$7</f>
        <v>45.747786011764703</v>
      </c>
      <c r="P1555" s="212">
        <f>H1555+I1555+O1555</f>
        <v>60.589011111764705</v>
      </c>
      <c r="Q1555" s="212">
        <f>O1555*E1555</f>
        <v>64.046900416470578</v>
      </c>
      <c r="R1555" s="212">
        <f>P1555*E1555</f>
        <v>84.824615556470576</v>
      </c>
    </row>
    <row r="1556" spans="1:18" ht="18">
      <c r="A1556" s="208"/>
      <c r="B1556" s="209"/>
      <c r="C1556" s="211"/>
      <c r="D1556" s="208"/>
      <c r="E1556" s="281"/>
      <c r="F1556" s="208"/>
      <c r="G1556" s="208"/>
      <c r="H1556" s="212"/>
      <c r="I1556" s="212"/>
      <c r="J1556" s="88" t="s">
        <v>141</v>
      </c>
      <c r="K1556" s="6" t="s">
        <v>202</v>
      </c>
      <c r="L1556" s="8"/>
      <c r="M1556" s="8">
        <v>1.28</v>
      </c>
      <c r="N1556" s="8">
        <v>3.5</v>
      </c>
      <c r="O1556" s="275"/>
      <c r="P1556" s="212"/>
      <c r="Q1556" s="212"/>
      <c r="R1556" s="212"/>
    </row>
    <row r="1557" spans="1:18" ht="18">
      <c r="A1557" s="208"/>
      <c r="B1557" s="209"/>
      <c r="C1557" s="211"/>
      <c r="D1557" s="208"/>
      <c r="E1557" s="281"/>
      <c r="F1557" s="208"/>
      <c r="G1557" s="208"/>
      <c r="H1557" s="212"/>
      <c r="I1557" s="212"/>
      <c r="J1557" s="88" t="s">
        <v>143</v>
      </c>
      <c r="K1557" s="6" t="s">
        <v>122</v>
      </c>
      <c r="L1557" s="127" t="s">
        <v>225</v>
      </c>
      <c r="M1557" s="8">
        <v>3.9600000000000003E-2</v>
      </c>
      <c r="N1557" s="125">
        <v>125</v>
      </c>
      <c r="O1557" s="275"/>
      <c r="P1557" s="212"/>
      <c r="Q1557" s="212"/>
      <c r="R1557" s="212"/>
    </row>
    <row r="1558" spans="1:18" ht="54">
      <c r="A1558" s="6">
        <v>2</v>
      </c>
      <c r="B1558" s="6" t="s">
        <v>203</v>
      </c>
      <c r="C1558" s="151" t="s">
        <v>209</v>
      </c>
      <c r="D1558" s="6" t="s">
        <v>122</v>
      </c>
      <c r="E1558" s="165">
        <v>4</v>
      </c>
      <c r="F1558" s="6">
        <v>4.4000000000000004</v>
      </c>
      <c r="G1558" s="6">
        <v>4.3</v>
      </c>
      <c r="H1558" s="12">
        <f t="shared" ref="H1558:H1559" si="1318">F1558*H$7</f>
        <v>10.858276</v>
      </c>
      <c r="I1558" s="12">
        <f>G1558*I$7</f>
        <v>13.147679999999999</v>
      </c>
      <c r="J1558" s="88"/>
      <c r="K1558" s="6"/>
      <c r="L1558" s="6"/>
      <c r="M1558" s="6"/>
      <c r="N1558" s="6"/>
      <c r="O1558" s="12"/>
      <c r="P1558" s="12">
        <f>H1558+I1558+O1558</f>
        <v>24.005955999999998</v>
      </c>
      <c r="Q1558" s="12"/>
      <c r="R1558" s="12">
        <f>P1558*E1558</f>
        <v>96.023823999999991</v>
      </c>
    </row>
    <row r="1559" spans="1:18" ht="30" customHeight="1">
      <c r="A1559" s="6">
        <v>3</v>
      </c>
      <c r="B1559" s="6" t="s">
        <v>162</v>
      </c>
      <c r="C1559" s="124" t="s">
        <v>204</v>
      </c>
      <c r="D1559" s="6" t="s">
        <v>114</v>
      </c>
      <c r="E1559" s="119">
        <f>4*1.95</f>
        <v>7.8</v>
      </c>
      <c r="F1559" s="6">
        <v>0.23</v>
      </c>
      <c r="G1559" s="6"/>
      <c r="H1559" s="12">
        <f t="shared" si="1318"/>
        <v>0.56759170000000003</v>
      </c>
      <c r="I1559" s="12"/>
      <c r="J1559" s="6"/>
      <c r="K1559" s="6"/>
      <c r="L1559" s="6"/>
      <c r="M1559" s="6"/>
      <c r="N1559" s="6"/>
      <c r="O1559" s="6"/>
      <c r="P1559" s="12">
        <f>H1559+I1559+O1559</f>
        <v>0.56759170000000003</v>
      </c>
      <c r="Q1559" s="12"/>
      <c r="R1559" s="12">
        <f>P1559*E1559</f>
        <v>4.4272152600000005</v>
      </c>
    </row>
    <row r="1560" spans="1:18" ht="18">
      <c r="A1560" s="53">
        <v>4</v>
      </c>
      <c r="B1560" s="93" t="s">
        <v>115</v>
      </c>
      <c r="C1560" s="123" t="s">
        <v>395</v>
      </c>
      <c r="D1560" s="95" t="s">
        <v>114</v>
      </c>
      <c r="E1560" s="119">
        <f>4*1.95</f>
        <v>7.8</v>
      </c>
      <c r="F1560" s="53"/>
      <c r="G1560" s="54">
        <v>0.5</v>
      </c>
      <c r="H1560" s="54"/>
      <c r="I1560" s="54">
        <f t="shared" ref="I1560" si="1319">G1560*I$7</f>
        <v>1.5287999999999999</v>
      </c>
      <c r="J1560" s="94"/>
      <c r="K1560" s="53"/>
      <c r="L1560" s="95"/>
      <c r="M1560" s="95"/>
      <c r="N1560" s="95"/>
      <c r="O1560" s="54"/>
      <c r="P1560" s="54">
        <f t="shared" ref="P1560" si="1320">H1560+I1560+O1560</f>
        <v>1.5287999999999999</v>
      </c>
      <c r="Q1560" s="54"/>
      <c r="R1560" s="54">
        <f t="shared" ref="R1560" si="1321">P1560*E1560</f>
        <v>11.924639999999998</v>
      </c>
    </row>
    <row r="1561" spans="1:18" ht="54">
      <c r="A1561" s="6">
        <v>5</v>
      </c>
      <c r="B1561" s="120" t="s">
        <v>205</v>
      </c>
      <c r="C1561" s="124" t="s">
        <v>206</v>
      </c>
      <c r="D1561" s="6" t="s">
        <v>207</v>
      </c>
      <c r="E1561" s="162">
        <f>(1.5*1.5*5)/100</f>
        <v>0.1125</v>
      </c>
      <c r="F1561" s="6">
        <v>10.199999999999999</v>
      </c>
      <c r="G1561" s="6">
        <v>1.41</v>
      </c>
      <c r="H1561" s="12">
        <f>F1561*H$7</f>
        <v>25.171457999999998</v>
      </c>
      <c r="I1561" s="12">
        <f>G1561*I$7</f>
        <v>4.3112159999999999</v>
      </c>
      <c r="J1561" s="88" t="s">
        <v>136</v>
      </c>
      <c r="K1561" s="6" t="s">
        <v>122</v>
      </c>
      <c r="L1561" s="106" t="s">
        <v>191</v>
      </c>
      <c r="M1561" s="8">
        <v>3.06</v>
      </c>
      <c r="N1561" s="8">
        <v>26</v>
      </c>
      <c r="O1561" s="12">
        <f>N1561*M1561*O$7</f>
        <v>92.817878399999998</v>
      </c>
      <c r="P1561" s="12">
        <f>H1561+I1561+O1561</f>
        <v>122.30055239999999</v>
      </c>
      <c r="Q1561" s="12">
        <f>O1561*E1561</f>
        <v>10.442011320000001</v>
      </c>
      <c r="R1561" s="12">
        <f>P1561*E1561</f>
        <v>13.758812144999998</v>
      </c>
    </row>
    <row r="1562" spans="1:18" ht="36">
      <c r="A1562" s="276">
        <v>6</v>
      </c>
      <c r="B1562" s="277" t="s">
        <v>211</v>
      </c>
      <c r="C1562" s="210" t="s">
        <v>304</v>
      </c>
      <c r="D1562" s="276" t="s">
        <v>153</v>
      </c>
      <c r="E1562" s="279">
        <v>5</v>
      </c>
      <c r="F1562" s="276">
        <v>0.8</v>
      </c>
      <c r="G1562" s="276">
        <v>0.09</v>
      </c>
      <c r="H1562" s="280">
        <f>F1562*H$7</f>
        <v>1.974232</v>
      </c>
      <c r="I1562" s="280">
        <f t="shared" ref="I1562" si="1322">G1562*I$7</f>
        <v>0.27518399999999998</v>
      </c>
      <c r="J1562" s="124" t="s">
        <v>305</v>
      </c>
      <c r="K1562" s="53" t="s">
        <v>153</v>
      </c>
      <c r="L1562" s="127" t="s">
        <v>306</v>
      </c>
      <c r="M1562" s="95">
        <v>1</v>
      </c>
      <c r="N1562" s="95">
        <v>104.17</v>
      </c>
      <c r="O1562" s="280">
        <f>((N1562*M1562)+(N1563*M1563))*O$7</f>
        <v>124.50557076</v>
      </c>
      <c r="P1562" s="280">
        <f t="shared" ref="P1562" si="1323">H1562+I1562+O1562</f>
        <v>126.75498675999999</v>
      </c>
      <c r="Q1562" s="280">
        <f>O1562*E1562</f>
        <v>622.5278538</v>
      </c>
      <c r="R1562" s="280">
        <f t="shared" ref="R1562" si="1324">P1562*E1562</f>
        <v>633.77493379999999</v>
      </c>
    </row>
    <row r="1563" spans="1:18" ht="18">
      <c r="A1563" s="276"/>
      <c r="B1563" s="277"/>
      <c r="C1563" s="278"/>
      <c r="D1563" s="276"/>
      <c r="E1563" s="279"/>
      <c r="F1563" s="276"/>
      <c r="G1563" s="276"/>
      <c r="H1563" s="280"/>
      <c r="I1563" s="280"/>
      <c r="J1563" s="107" t="s">
        <v>180</v>
      </c>
      <c r="K1563" s="53" t="s">
        <v>145</v>
      </c>
      <c r="L1563" s="108"/>
      <c r="M1563" s="95">
        <v>2.7</v>
      </c>
      <c r="N1563" s="95">
        <v>0.94499999999999995</v>
      </c>
      <c r="O1563" s="280"/>
      <c r="P1563" s="280"/>
      <c r="Q1563" s="280"/>
      <c r="R1563" s="280"/>
    </row>
    <row r="1564" spans="1:18" ht="18">
      <c r="A1564" s="85"/>
      <c r="B1564" s="85"/>
      <c r="C1564" s="85" t="s">
        <v>331</v>
      </c>
      <c r="D1564" s="85"/>
      <c r="E1564" s="85"/>
      <c r="F1564" s="85"/>
      <c r="G1564" s="85"/>
      <c r="H1564" s="85"/>
      <c r="I1564" s="85"/>
      <c r="J1564" s="85"/>
      <c r="K1564" s="85"/>
      <c r="L1564" s="85"/>
      <c r="M1564" s="85"/>
      <c r="N1564" s="85"/>
      <c r="O1564" s="85"/>
      <c r="P1564" s="85"/>
      <c r="Q1564" s="85"/>
      <c r="R1564" s="85"/>
    </row>
    <row r="1565" spans="1:18" ht="18">
      <c r="A1565" s="85" t="s">
        <v>107</v>
      </c>
      <c r="B1565" s="157"/>
      <c r="C1565" s="85" t="s">
        <v>291</v>
      </c>
      <c r="D1565" s="85"/>
      <c r="E1565" s="85"/>
      <c r="F1565" s="85"/>
      <c r="G1565" s="85"/>
      <c r="H1565" s="158"/>
      <c r="I1565" s="158"/>
      <c r="J1565" s="85"/>
      <c r="K1565" s="85"/>
      <c r="L1565" s="85"/>
      <c r="M1565" s="85"/>
      <c r="N1565" s="85"/>
      <c r="O1565" s="158"/>
      <c r="P1565" s="158"/>
      <c r="Q1565" s="158"/>
      <c r="R1565" s="158"/>
    </row>
    <row r="1566" spans="1:18" ht="36">
      <c r="A1566" s="126">
        <v>1</v>
      </c>
      <c r="B1566" s="140" t="s">
        <v>109</v>
      </c>
      <c r="C1566" s="124" t="s">
        <v>286</v>
      </c>
      <c r="D1566" s="126" t="s">
        <v>242</v>
      </c>
      <c r="E1566" s="126">
        <v>1.6E-2</v>
      </c>
      <c r="F1566" s="126"/>
      <c r="G1566" s="126">
        <f>140+234.8</f>
        <v>374.8</v>
      </c>
      <c r="H1566" s="138"/>
      <c r="I1566" s="138">
        <f t="shared" ref="I1566:I1572" si="1325">G1566*I$7</f>
        <v>1145.98848</v>
      </c>
      <c r="J1566" s="124"/>
      <c r="K1566" s="126"/>
      <c r="L1566" s="125"/>
      <c r="M1566" s="125"/>
      <c r="N1566" s="125"/>
      <c r="O1566" s="138"/>
      <c r="P1566" s="138">
        <f t="shared" ref="P1566:P1572" si="1326">H1566+I1566+O1566</f>
        <v>1145.98848</v>
      </c>
      <c r="Q1566" s="138"/>
      <c r="R1566" s="138">
        <f t="shared" ref="R1566:R1572" si="1327">P1566*E1566</f>
        <v>18.33581568</v>
      </c>
    </row>
    <row r="1567" spans="1:18" ht="54">
      <c r="A1567" s="126">
        <v>2</v>
      </c>
      <c r="B1567" s="141" t="s">
        <v>243</v>
      </c>
      <c r="C1567" s="124" t="s">
        <v>244</v>
      </c>
      <c r="D1567" s="126" t="s">
        <v>113</v>
      </c>
      <c r="E1567" s="139">
        <v>1.6E-2</v>
      </c>
      <c r="F1567" s="126">
        <v>5.6</v>
      </c>
      <c r="G1567" s="126">
        <f>47.6+83.4</f>
        <v>131</v>
      </c>
      <c r="H1567" s="138">
        <f>F1567*H$7</f>
        <v>13.819623999999999</v>
      </c>
      <c r="I1567" s="138">
        <f t="shared" si="1325"/>
        <v>400.54559999999998</v>
      </c>
      <c r="J1567" s="124" t="s">
        <v>126</v>
      </c>
      <c r="K1567" s="126" t="s">
        <v>245</v>
      </c>
      <c r="L1567" s="145"/>
      <c r="M1567" s="125">
        <v>1000</v>
      </c>
      <c r="N1567" s="125">
        <v>0.2</v>
      </c>
      <c r="O1567" s="138">
        <f>N1567*M1567*O$7</f>
        <v>233.32799999999997</v>
      </c>
      <c r="P1567" s="138">
        <f t="shared" si="1326"/>
        <v>647.69322399999987</v>
      </c>
      <c r="Q1567" s="138">
        <f>O1567*E1567</f>
        <v>3.7332479999999997</v>
      </c>
      <c r="R1567" s="138">
        <f t="shared" si="1327"/>
        <v>10.363091583999998</v>
      </c>
    </row>
    <row r="1568" spans="1:18" ht="36">
      <c r="A1568" s="126">
        <v>3</v>
      </c>
      <c r="B1568" s="140" t="s">
        <v>287</v>
      </c>
      <c r="C1568" s="151" t="s">
        <v>292</v>
      </c>
      <c r="D1568" s="126" t="s">
        <v>288</v>
      </c>
      <c r="E1568" s="139">
        <v>0.377</v>
      </c>
      <c r="F1568" s="139"/>
      <c r="G1568" s="126">
        <f>96+40.5</f>
        <v>136.5</v>
      </c>
      <c r="H1568" s="133"/>
      <c r="I1568" s="133">
        <f t="shared" si="1325"/>
        <v>417.36239999999998</v>
      </c>
      <c r="J1568" s="124"/>
      <c r="K1568" s="126"/>
      <c r="L1568" s="125"/>
      <c r="M1568" s="125"/>
      <c r="N1568" s="125"/>
      <c r="O1568" s="138"/>
      <c r="P1568" s="138">
        <f t="shared" si="1326"/>
        <v>417.36239999999998</v>
      </c>
      <c r="Q1568" s="138"/>
      <c r="R1568" s="138">
        <f t="shared" si="1327"/>
        <v>157.3456248</v>
      </c>
    </row>
    <row r="1569" spans="1:18" ht="36">
      <c r="A1569" s="126">
        <v>4</v>
      </c>
      <c r="B1569" s="127" t="s">
        <v>111</v>
      </c>
      <c r="C1569" s="149" t="s">
        <v>289</v>
      </c>
      <c r="D1569" s="125" t="s">
        <v>113</v>
      </c>
      <c r="E1569" s="139">
        <v>0.377</v>
      </c>
      <c r="F1569" s="125">
        <v>5.92</v>
      </c>
      <c r="G1569" s="125">
        <v>187.67</v>
      </c>
      <c r="H1569" s="133">
        <f t="shared" ref="H1569" si="1328">F1569*H$7</f>
        <v>14.6093168</v>
      </c>
      <c r="I1569" s="133">
        <f t="shared" si="1325"/>
        <v>573.81979199999989</v>
      </c>
      <c r="J1569" s="134"/>
      <c r="K1569" s="125"/>
      <c r="L1569" s="125"/>
      <c r="M1569" s="125"/>
      <c r="N1569" s="125"/>
      <c r="O1569" s="133"/>
      <c r="P1569" s="133">
        <f t="shared" si="1326"/>
        <v>588.42910879999988</v>
      </c>
      <c r="Q1569" s="133"/>
      <c r="R1569" s="133">
        <f t="shared" si="1327"/>
        <v>221.83777401759997</v>
      </c>
    </row>
    <row r="1570" spans="1:18" ht="36">
      <c r="A1570" s="126">
        <v>5</v>
      </c>
      <c r="B1570" s="135" t="s">
        <v>115</v>
      </c>
      <c r="C1570" s="124" t="s">
        <v>395</v>
      </c>
      <c r="D1570" s="136" t="s">
        <v>114</v>
      </c>
      <c r="E1570" s="156">
        <v>734</v>
      </c>
      <c r="F1570" s="126"/>
      <c r="G1570" s="126">
        <v>0.5</v>
      </c>
      <c r="H1570" s="133"/>
      <c r="I1570" s="133">
        <f t="shared" si="1325"/>
        <v>1.5287999999999999</v>
      </c>
      <c r="J1570" s="124"/>
      <c r="K1570" s="126"/>
      <c r="L1570" s="127"/>
      <c r="M1570" s="125"/>
      <c r="N1570" s="125"/>
      <c r="O1570" s="138"/>
      <c r="P1570" s="139">
        <f t="shared" si="1326"/>
        <v>1.5287999999999999</v>
      </c>
      <c r="Q1570" s="138"/>
      <c r="R1570" s="138">
        <f t="shared" si="1327"/>
        <v>1122.1391999999998</v>
      </c>
    </row>
    <row r="1571" spans="1:18" ht="36">
      <c r="A1571" s="126">
        <v>6</v>
      </c>
      <c r="B1571" s="135" t="s">
        <v>116</v>
      </c>
      <c r="C1571" s="150" t="s">
        <v>290</v>
      </c>
      <c r="D1571" s="126" t="s">
        <v>118</v>
      </c>
      <c r="E1571" s="159">
        <v>37.659999999999997</v>
      </c>
      <c r="F1571" s="126"/>
      <c r="G1571" s="126">
        <v>9.4</v>
      </c>
      <c r="H1571" s="138"/>
      <c r="I1571" s="138">
        <f t="shared" si="1325"/>
        <v>28.741440000000001</v>
      </c>
      <c r="J1571" s="123"/>
      <c r="K1571" s="126"/>
      <c r="L1571" s="125"/>
      <c r="M1571" s="125"/>
      <c r="N1571" s="125"/>
      <c r="O1571" s="138"/>
      <c r="P1571" s="138">
        <f t="shared" si="1326"/>
        <v>28.741440000000001</v>
      </c>
      <c r="Q1571" s="138"/>
      <c r="R1571" s="138">
        <f t="shared" si="1327"/>
        <v>1082.4026303999999</v>
      </c>
    </row>
    <row r="1572" spans="1:18" ht="18">
      <c r="A1572" s="237">
        <v>7</v>
      </c>
      <c r="B1572" s="239" t="s">
        <v>250</v>
      </c>
      <c r="C1572" s="232" t="s">
        <v>256</v>
      </c>
      <c r="D1572" s="237" t="s">
        <v>245</v>
      </c>
      <c r="E1572" s="237">
        <f>3766*0.1</f>
        <v>376.6</v>
      </c>
      <c r="F1572" s="237">
        <v>0.08</v>
      </c>
      <c r="G1572" s="237">
        <v>0.26</v>
      </c>
      <c r="H1572" s="243">
        <f t="shared" ref="H1572" si="1329">F1572*H$7</f>
        <v>0.19742319999999999</v>
      </c>
      <c r="I1572" s="243">
        <f t="shared" si="1325"/>
        <v>0.79497600000000002</v>
      </c>
      <c r="J1572" s="124" t="s">
        <v>147</v>
      </c>
      <c r="K1572" s="126" t="s">
        <v>245</v>
      </c>
      <c r="L1572" s="125" t="s">
        <v>228</v>
      </c>
      <c r="M1572" s="126">
        <v>1.22</v>
      </c>
      <c r="N1572" s="125">
        <v>6</v>
      </c>
      <c r="O1572" s="221">
        <f>((N1572*M1572)+(N1573*M1573))*O$7</f>
        <v>8.5561377600000004</v>
      </c>
      <c r="P1572" s="221">
        <f t="shared" si="1326"/>
        <v>9.5485369599999999</v>
      </c>
      <c r="Q1572" s="221">
        <f>O1572*E1572</f>
        <v>3222.2414804160003</v>
      </c>
      <c r="R1572" s="221">
        <f t="shared" si="1327"/>
        <v>3595.9790191360003</v>
      </c>
    </row>
    <row r="1573" spans="1:18" ht="18">
      <c r="A1573" s="238"/>
      <c r="B1573" s="240"/>
      <c r="C1573" s="241"/>
      <c r="D1573" s="238"/>
      <c r="E1573" s="238"/>
      <c r="F1573" s="238"/>
      <c r="G1573" s="238"/>
      <c r="H1573" s="244"/>
      <c r="I1573" s="244"/>
      <c r="J1573" s="124" t="s">
        <v>126</v>
      </c>
      <c r="K1573" s="126" t="s">
        <v>245</v>
      </c>
      <c r="L1573" s="145"/>
      <c r="M1573" s="125">
        <v>7.0000000000000007E-2</v>
      </c>
      <c r="N1573" s="125">
        <v>0.2</v>
      </c>
      <c r="O1573" s="245"/>
      <c r="P1573" s="245"/>
      <c r="Q1573" s="245"/>
      <c r="R1573" s="245"/>
    </row>
    <row r="1574" spans="1:18" ht="18">
      <c r="A1574" s="85" t="s">
        <v>149</v>
      </c>
      <c r="B1574" s="85"/>
      <c r="C1574" s="85" t="s">
        <v>262</v>
      </c>
      <c r="D1574" s="85"/>
      <c r="E1574" s="85"/>
      <c r="F1574" s="85"/>
      <c r="G1574" s="85"/>
      <c r="H1574" s="85"/>
      <c r="I1574" s="85"/>
      <c r="J1574" s="85"/>
      <c r="K1574" s="85"/>
      <c r="L1574" s="85"/>
      <c r="M1574" s="85"/>
      <c r="N1574" s="85"/>
      <c r="O1574" s="85"/>
      <c r="P1574" s="85"/>
      <c r="Q1574" s="85"/>
      <c r="R1574" s="85"/>
    </row>
    <row r="1575" spans="1:18" ht="36">
      <c r="A1575" s="126">
        <v>1</v>
      </c>
      <c r="B1575" s="140" t="s">
        <v>287</v>
      </c>
      <c r="C1575" s="151" t="s">
        <v>292</v>
      </c>
      <c r="D1575" s="126" t="s">
        <v>288</v>
      </c>
      <c r="E1575" s="139">
        <v>0.37919999999999998</v>
      </c>
      <c r="F1575" s="139"/>
      <c r="G1575" s="126">
        <f>96+40.5</f>
        <v>136.5</v>
      </c>
      <c r="H1575" s="133"/>
      <c r="I1575" s="133">
        <f t="shared" ref="I1575:I1579" si="1330">G1575*I$7</f>
        <v>417.36239999999998</v>
      </c>
      <c r="J1575" s="124"/>
      <c r="K1575" s="126"/>
      <c r="L1575" s="125"/>
      <c r="M1575" s="125"/>
      <c r="N1575" s="125"/>
      <c r="O1575" s="138"/>
      <c r="P1575" s="138">
        <f t="shared" ref="P1575:P1579" si="1331">H1575+I1575+O1575</f>
        <v>417.36239999999998</v>
      </c>
      <c r="Q1575" s="138"/>
      <c r="R1575" s="138">
        <f t="shared" ref="R1575:R1579" si="1332">P1575*E1575</f>
        <v>158.26382207999998</v>
      </c>
    </row>
    <row r="1576" spans="1:18" ht="36">
      <c r="A1576" s="126">
        <v>2</v>
      </c>
      <c r="B1576" s="127" t="s">
        <v>111</v>
      </c>
      <c r="C1576" s="149" t="s">
        <v>289</v>
      </c>
      <c r="D1576" s="125" t="s">
        <v>113</v>
      </c>
      <c r="E1576" s="139">
        <v>0.37919999999999998</v>
      </c>
      <c r="F1576" s="125">
        <v>5.92</v>
      </c>
      <c r="G1576" s="125">
        <v>187.67</v>
      </c>
      <c r="H1576" s="133">
        <f t="shared" ref="H1576" si="1333">F1576*H$7</f>
        <v>14.6093168</v>
      </c>
      <c r="I1576" s="133">
        <f t="shared" si="1330"/>
        <v>573.81979199999989</v>
      </c>
      <c r="J1576" s="134"/>
      <c r="K1576" s="125"/>
      <c r="L1576" s="125"/>
      <c r="M1576" s="125"/>
      <c r="N1576" s="125"/>
      <c r="O1576" s="133"/>
      <c r="P1576" s="133">
        <f t="shared" si="1331"/>
        <v>588.42910879999988</v>
      </c>
      <c r="Q1576" s="133"/>
      <c r="R1576" s="133">
        <f t="shared" si="1332"/>
        <v>223.13231805695995</v>
      </c>
    </row>
    <row r="1577" spans="1:18" ht="36">
      <c r="A1577" s="126">
        <v>3</v>
      </c>
      <c r="B1577" s="135" t="s">
        <v>115</v>
      </c>
      <c r="C1577" s="124" t="s">
        <v>395</v>
      </c>
      <c r="D1577" s="136" t="s">
        <v>114</v>
      </c>
      <c r="E1577" s="137">
        <v>739.4</v>
      </c>
      <c r="F1577" s="126"/>
      <c r="G1577" s="126">
        <v>0.5</v>
      </c>
      <c r="H1577" s="133"/>
      <c r="I1577" s="133">
        <f t="shared" si="1330"/>
        <v>1.5287999999999999</v>
      </c>
      <c r="J1577" s="124"/>
      <c r="K1577" s="126"/>
      <c r="L1577" s="127"/>
      <c r="M1577" s="125"/>
      <c r="N1577" s="125"/>
      <c r="O1577" s="138"/>
      <c r="P1577" s="139">
        <f t="shared" si="1331"/>
        <v>1.5287999999999999</v>
      </c>
      <c r="Q1577" s="138"/>
      <c r="R1577" s="138">
        <f t="shared" si="1332"/>
        <v>1130.39472</v>
      </c>
    </row>
    <row r="1578" spans="1:18" ht="36">
      <c r="A1578" s="126">
        <v>4</v>
      </c>
      <c r="B1578" s="135" t="s">
        <v>116</v>
      </c>
      <c r="C1578" s="150" t="s">
        <v>290</v>
      </c>
      <c r="D1578" s="126" t="s">
        <v>118</v>
      </c>
      <c r="E1578" s="163">
        <v>15.8</v>
      </c>
      <c r="F1578" s="126"/>
      <c r="G1578" s="126">
        <v>9.4</v>
      </c>
      <c r="H1578" s="138"/>
      <c r="I1578" s="138">
        <f t="shared" si="1330"/>
        <v>28.741440000000001</v>
      </c>
      <c r="J1578" s="123"/>
      <c r="K1578" s="126"/>
      <c r="L1578" s="125"/>
      <c r="M1578" s="125"/>
      <c r="N1578" s="125"/>
      <c r="O1578" s="138"/>
      <c r="P1578" s="138">
        <f t="shared" si="1331"/>
        <v>28.741440000000001</v>
      </c>
      <c r="Q1578" s="138"/>
      <c r="R1578" s="138">
        <f t="shared" si="1332"/>
        <v>454.11475200000001</v>
      </c>
    </row>
    <row r="1579" spans="1:18" ht="54">
      <c r="A1579" s="272">
        <v>5</v>
      </c>
      <c r="B1579" s="272" t="s">
        <v>263</v>
      </c>
      <c r="C1579" s="210" t="s">
        <v>275</v>
      </c>
      <c r="D1579" s="272" t="s">
        <v>169</v>
      </c>
      <c r="E1579" s="272">
        <v>790</v>
      </c>
      <c r="F1579" s="272">
        <v>0.59199999999999997</v>
      </c>
      <c r="G1579" s="272">
        <v>7.1000000000000004E-3</v>
      </c>
      <c r="H1579" s="226">
        <f t="shared" ref="H1579" si="1334">F1579*H$7</f>
        <v>1.4609316799999998</v>
      </c>
      <c r="I1579" s="226">
        <f t="shared" si="1330"/>
        <v>2.1708959999999999E-2</v>
      </c>
      <c r="J1579" s="124" t="s">
        <v>276</v>
      </c>
      <c r="K1579" s="140" t="s">
        <v>169</v>
      </c>
      <c r="L1579" s="125" t="s">
        <v>278</v>
      </c>
      <c r="M1579" s="144">
        <v>1</v>
      </c>
      <c r="N1579" s="125">
        <v>5.75</v>
      </c>
      <c r="O1579" s="227">
        <f>((N1579*M1579)+(N1580*M1580)/1.02+(N1581*M1581))*O$7</f>
        <v>8.0614618122352937</v>
      </c>
      <c r="P1579" s="226">
        <f t="shared" si="1331"/>
        <v>9.5441024522352933</v>
      </c>
      <c r="Q1579" s="226">
        <f t="shared" ref="Q1579" si="1335">O1579*E1579</f>
        <v>6368.5548316658824</v>
      </c>
      <c r="R1579" s="226">
        <f t="shared" si="1332"/>
        <v>7539.8409372658816</v>
      </c>
    </row>
    <row r="1580" spans="1:18" ht="18">
      <c r="A1580" s="272"/>
      <c r="B1580" s="272"/>
      <c r="C1580" s="210"/>
      <c r="D1580" s="272"/>
      <c r="E1580" s="272"/>
      <c r="F1580" s="272"/>
      <c r="G1580" s="272"/>
      <c r="H1580" s="226"/>
      <c r="I1580" s="226"/>
      <c r="J1580" s="124" t="s">
        <v>170</v>
      </c>
      <c r="K1580" s="126" t="s">
        <v>245</v>
      </c>
      <c r="L1580" s="125" t="s">
        <v>224</v>
      </c>
      <c r="M1580" s="144">
        <v>3.9E-2</v>
      </c>
      <c r="N1580" s="125">
        <v>29.93</v>
      </c>
      <c r="O1580" s="227"/>
      <c r="P1580" s="226"/>
      <c r="Q1580" s="226"/>
      <c r="R1580" s="226"/>
    </row>
    <row r="1581" spans="1:18" ht="18">
      <c r="A1581" s="272"/>
      <c r="B1581" s="272"/>
      <c r="C1581" s="210"/>
      <c r="D1581" s="272"/>
      <c r="E1581" s="272"/>
      <c r="F1581" s="272"/>
      <c r="G1581" s="272"/>
      <c r="H1581" s="226"/>
      <c r="I1581" s="226"/>
      <c r="J1581" s="124" t="s">
        <v>136</v>
      </c>
      <c r="K1581" s="126" t="s">
        <v>245</v>
      </c>
      <c r="L1581" s="147" t="s">
        <v>191</v>
      </c>
      <c r="M1581" s="144">
        <v>5.9999999999999995E-4</v>
      </c>
      <c r="N1581" s="125">
        <v>26</v>
      </c>
      <c r="O1581" s="227"/>
      <c r="P1581" s="226"/>
      <c r="Q1581" s="226"/>
      <c r="R1581" s="226"/>
    </row>
    <row r="1582" spans="1:18" ht="18">
      <c r="A1582" s="223">
        <v>6</v>
      </c>
      <c r="B1582" s="224" t="s">
        <v>269</v>
      </c>
      <c r="C1582" s="210" t="s">
        <v>282</v>
      </c>
      <c r="D1582" s="223" t="s">
        <v>245</v>
      </c>
      <c r="E1582" s="274">
        <f>790*0.1*0.2</f>
        <v>15.8</v>
      </c>
      <c r="F1582" s="223">
        <v>3.12</v>
      </c>
      <c r="G1582" s="223">
        <v>1.27</v>
      </c>
      <c r="H1582" s="226">
        <f t="shared" ref="H1582" si="1336">F1582*H$7</f>
        <v>7.6995047999999997</v>
      </c>
      <c r="I1582" s="226">
        <f>G1582*I$7</f>
        <v>3.8831519999999999</v>
      </c>
      <c r="J1582" s="124" t="s">
        <v>170</v>
      </c>
      <c r="K1582" s="126" t="s">
        <v>129</v>
      </c>
      <c r="L1582" s="125" t="s">
        <v>224</v>
      </c>
      <c r="M1582" s="125">
        <v>1.0149999999999999</v>
      </c>
      <c r="N1582" s="125">
        <v>29.93</v>
      </c>
      <c r="O1582" s="227">
        <f>((N1582*M1582)/1.02+(N1583*M1583)+(N1584*M1584)+(N1585*M1585)+(N1586*M1586))*O$7</f>
        <v>45.125966891764698</v>
      </c>
      <c r="P1582" s="226">
        <f t="shared" ref="P1582" si="1337">H1582+I1582+O1582</f>
        <v>56.7086236917647</v>
      </c>
      <c r="Q1582" s="226">
        <f>O1582*E1582</f>
        <v>712.99027688988224</v>
      </c>
      <c r="R1582" s="226">
        <f t="shared" ref="R1582" si="1338">P1582*E1582</f>
        <v>895.99625432988228</v>
      </c>
    </row>
    <row r="1583" spans="1:18" ht="18">
      <c r="A1583" s="223"/>
      <c r="B1583" s="224"/>
      <c r="C1583" s="210"/>
      <c r="D1583" s="223"/>
      <c r="E1583" s="274"/>
      <c r="F1583" s="223"/>
      <c r="G1583" s="223"/>
      <c r="H1583" s="226"/>
      <c r="I1583" s="226"/>
      <c r="J1583" s="124" t="s">
        <v>141</v>
      </c>
      <c r="K1583" s="126" t="s">
        <v>270</v>
      </c>
      <c r="L1583" s="126"/>
      <c r="M1583" s="125">
        <v>0.92</v>
      </c>
      <c r="N1583" s="126">
        <v>3.5</v>
      </c>
      <c r="O1583" s="227"/>
      <c r="P1583" s="226"/>
      <c r="Q1583" s="226"/>
      <c r="R1583" s="226"/>
    </row>
    <row r="1584" spans="1:18" ht="18">
      <c r="A1584" s="223"/>
      <c r="B1584" s="224"/>
      <c r="C1584" s="210"/>
      <c r="D1584" s="223"/>
      <c r="E1584" s="274"/>
      <c r="F1584" s="223"/>
      <c r="G1584" s="223"/>
      <c r="H1584" s="226"/>
      <c r="I1584" s="226"/>
      <c r="J1584" s="124" t="s">
        <v>143</v>
      </c>
      <c r="K1584" s="126" t="s">
        <v>245</v>
      </c>
      <c r="L1584" s="127" t="s">
        <v>225</v>
      </c>
      <c r="M1584" s="125">
        <v>2.7799999999999998E-2</v>
      </c>
      <c r="N1584" s="125">
        <v>125</v>
      </c>
      <c r="O1584" s="227"/>
      <c r="P1584" s="226"/>
      <c r="Q1584" s="226"/>
      <c r="R1584" s="226"/>
    </row>
    <row r="1585" spans="1:18" ht="30" customHeight="1">
      <c r="A1585" s="223"/>
      <c r="B1585" s="224"/>
      <c r="C1585" s="210"/>
      <c r="D1585" s="223"/>
      <c r="E1585" s="274"/>
      <c r="F1585" s="223"/>
      <c r="G1585" s="223"/>
      <c r="H1585" s="226"/>
      <c r="I1585" s="226"/>
      <c r="J1585" s="124" t="s">
        <v>144</v>
      </c>
      <c r="K1585" s="126" t="s">
        <v>145</v>
      </c>
      <c r="L1585" s="127" t="s">
        <v>230</v>
      </c>
      <c r="M1585" s="125">
        <v>0.9</v>
      </c>
      <c r="N1585" s="125">
        <v>1</v>
      </c>
      <c r="O1585" s="227"/>
      <c r="P1585" s="226"/>
      <c r="Q1585" s="226"/>
      <c r="R1585" s="226"/>
    </row>
    <row r="1586" spans="1:18" ht="29.25" customHeight="1">
      <c r="A1586" s="223"/>
      <c r="B1586" s="224"/>
      <c r="C1586" s="210"/>
      <c r="D1586" s="223"/>
      <c r="E1586" s="274"/>
      <c r="F1586" s="223"/>
      <c r="G1586" s="223"/>
      <c r="H1586" s="226"/>
      <c r="I1586" s="226"/>
      <c r="J1586" s="124" t="s">
        <v>271</v>
      </c>
      <c r="K1586" s="126" t="s">
        <v>145</v>
      </c>
      <c r="L1586" s="125" t="s">
        <v>279</v>
      </c>
      <c r="M1586" s="125">
        <v>1.4</v>
      </c>
      <c r="N1586" s="125">
        <v>0.93</v>
      </c>
      <c r="O1586" s="227"/>
      <c r="P1586" s="226"/>
      <c r="Q1586" s="226"/>
      <c r="R1586" s="226"/>
    </row>
    <row r="1587" spans="1:18" ht="30.75" customHeight="1">
      <c r="A1587" s="223">
        <v>7</v>
      </c>
      <c r="B1587" s="224" t="s">
        <v>250</v>
      </c>
      <c r="C1587" s="210" t="s">
        <v>264</v>
      </c>
      <c r="D1587" s="223" t="s">
        <v>245</v>
      </c>
      <c r="E1587" s="223">
        <f>1428*0.12</f>
        <v>171.35999999999999</v>
      </c>
      <c r="F1587" s="223">
        <v>0.08</v>
      </c>
      <c r="G1587" s="223">
        <v>0.26</v>
      </c>
      <c r="H1587" s="226">
        <f t="shared" ref="H1587" si="1339">F1587*H$7</f>
        <v>0.19742319999999999</v>
      </c>
      <c r="I1587" s="226">
        <f t="shared" ref="I1587" si="1340">G1587*I$7</f>
        <v>0.79497600000000002</v>
      </c>
      <c r="J1587" s="124" t="s">
        <v>147</v>
      </c>
      <c r="K1587" s="126" t="s">
        <v>245</v>
      </c>
      <c r="L1587" s="125" t="s">
        <v>228</v>
      </c>
      <c r="M1587" s="125">
        <v>1.46</v>
      </c>
      <c r="N1587" s="125">
        <v>6</v>
      </c>
      <c r="O1587" s="226">
        <f>((N1587*M1587)+(N1588*M1588))*O$7</f>
        <v>10.236099359999999</v>
      </c>
      <c r="P1587" s="226">
        <f t="shared" ref="P1587" si="1341">H1587+I1587+O1587</f>
        <v>11.228498559999998</v>
      </c>
      <c r="Q1587" s="226">
        <f t="shared" ref="Q1587" si="1342">O1587*E1587</f>
        <v>1754.0579863295998</v>
      </c>
      <c r="R1587" s="226">
        <f t="shared" ref="R1587" si="1343">P1587*E1587</f>
        <v>1924.1155132415995</v>
      </c>
    </row>
    <row r="1588" spans="1:18" ht="30.75" customHeight="1">
      <c r="A1588" s="223"/>
      <c r="B1588" s="224"/>
      <c r="C1588" s="210"/>
      <c r="D1588" s="223"/>
      <c r="E1588" s="223"/>
      <c r="F1588" s="223"/>
      <c r="G1588" s="223"/>
      <c r="H1588" s="226"/>
      <c r="I1588" s="226"/>
      <c r="J1588" s="124" t="s">
        <v>126</v>
      </c>
      <c r="K1588" s="126" t="s">
        <v>245</v>
      </c>
      <c r="L1588" s="145"/>
      <c r="M1588" s="125">
        <v>7.0000000000000007E-2</v>
      </c>
      <c r="N1588" s="125">
        <v>0.2</v>
      </c>
      <c r="O1588" s="226"/>
      <c r="P1588" s="226"/>
      <c r="Q1588" s="226"/>
      <c r="R1588" s="226"/>
    </row>
    <row r="1589" spans="1:18" ht="36">
      <c r="A1589" s="223">
        <v>8</v>
      </c>
      <c r="B1589" s="224" t="s">
        <v>265</v>
      </c>
      <c r="C1589" s="210" t="s">
        <v>308</v>
      </c>
      <c r="D1589" s="223" t="s">
        <v>266</v>
      </c>
      <c r="E1589" s="226">
        <v>14.28</v>
      </c>
      <c r="F1589" s="223">
        <v>0.82299999999999995</v>
      </c>
      <c r="G1589" s="223"/>
      <c r="H1589" s="226">
        <f t="shared" ref="H1589" si="1344">F1589*H$7</f>
        <v>2.0309911699999996</v>
      </c>
      <c r="I1589" s="226"/>
      <c r="J1589" s="124" t="s">
        <v>267</v>
      </c>
      <c r="K1589" s="126" t="s">
        <v>114</v>
      </c>
      <c r="L1589" s="125" t="s">
        <v>277</v>
      </c>
      <c r="M1589" s="125">
        <v>7.14</v>
      </c>
      <c r="N1589" s="125">
        <v>28</v>
      </c>
      <c r="O1589" s="226">
        <f>((N1589*M1589)/1.02+(N1590*M1590))*O$7</f>
        <v>232.06802879999992</v>
      </c>
      <c r="P1589" s="226">
        <f t="shared" ref="P1589" si="1345">H1589+I1589+O1589</f>
        <v>234.09901996999992</v>
      </c>
      <c r="Q1589" s="226">
        <f t="shared" ref="Q1589" si="1346">O1589*E1589</f>
        <v>3313.931451263999</v>
      </c>
      <c r="R1589" s="226">
        <f t="shared" ref="R1589" si="1347">P1589*E1589</f>
        <v>3342.9340051715985</v>
      </c>
    </row>
    <row r="1590" spans="1:18" ht="18">
      <c r="A1590" s="223"/>
      <c r="B1590" s="224"/>
      <c r="C1590" s="210"/>
      <c r="D1590" s="223"/>
      <c r="E1590" s="226"/>
      <c r="F1590" s="223"/>
      <c r="G1590" s="223"/>
      <c r="H1590" s="226"/>
      <c r="I1590" s="226"/>
      <c r="J1590" s="124" t="s">
        <v>130</v>
      </c>
      <c r="K1590" s="126" t="s">
        <v>245</v>
      </c>
      <c r="L1590" s="127" t="s">
        <v>268</v>
      </c>
      <c r="M1590" s="125">
        <v>0.5</v>
      </c>
      <c r="N1590" s="125">
        <v>5.84</v>
      </c>
      <c r="O1590" s="226"/>
      <c r="P1590" s="226"/>
      <c r="Q1590" s="226"/>
      <c r="R1590" s="226"/>
    </row>
    <row r="1591" spans="1:18" ht="54">
      <c r="A1591" s="272">
        <v>9</v>
      </c>
      <c r="B1591" s="272" t="s">
        <v>272</v>
      </c>
      <c r="C1591" s="210" t="s">
        <v>273</v>
      </c>
      <c r="D1591" s="272" t="s">
        <v>169</v>
      </c>
      <c r="E1591" s="272">
        <v>44.8</v>
      </c>
      <c r="F1591" s="272">
        <v>0.59199999999999997</v>
      </c>
      <c r="G1591" s="272">
        <v>7.1000000000000004E-3</v>
      </c>
      <c r="H1591" s="226">
        <f>F1591*H$7</f>
        <v>1.4609316799999998</v>
      </c>
      <c r="I1591" s="226">
        <f>G1591*I$7</f>
        <v>2.1708959999999999E-2</v>
      </c>
      <c r="J1591" s="124" t="s">
        <v>274</v>
      </c>
      <c r="K1591" s="140" t="s">
        <v>169</v>
      </c>
      <c r="L1591" s="125"/>
      <c r="M1591" s="144">
        <v>1</v>
      </c>
      <c r="N1591" s="125">
        <v>4</v>
      </c>
      <c r="O1591" s="226">
        <f>((M1591*N1591)+(M1592*N1592)/1.02+(M1593*N1593))*O$7</f>
        <v>6.0198418122352946</v>
      </c>
      <c r="P1591" s="273">
        <f>O1591+H1591+I1591</f>
        <v>7.5024824522352942</v>
      </c>
      <c r="Q1591" s="273">
        <f>O1591*E1591</f>
        <v>269.68891318814116</v>
      </c>
      <c r="R1591" s="273">
        <f t="shared" ref="R1591" si="1348">P1591*E1591</f>
        <v>336.11121386014116</v>
      </c>
    </row>
    <row r="1592" spans="1:18" ht="18">
      <c r="A1592" s="272"/>
      <c r="B1592" s="272"/>
      <c r="C1592" s="210"/>
      <c r="D1592" s="272"/>
      <c r="E1592" s="272"/>
      <c r="F1592" s="272"/>
      <c r="G1592" s="272"/>
      <c r="H1592" s="226"/>
      <c r="I1592" s="226"/>
      <c r="J1592" s="124" t="s">
        <v>170</v>
      </c>
      <c r="K1592" s="146" t="s">
        <v>129</v>
      </c>
      <c r="L1592" s="144" t="s">
        <v>224</v>
      </c>
      <c r="M1592" s="144">
        <v>3.9E-2</v>
      </c>
      <c r="N1592" s="125">
        <v>29.93</v>
      </c>
      <c r="O1592" s="226"/>
      <c r="P1592" s="273"/>
      <c r="Q1592" s="273"/>
      <c r="R1592" s="273"/>
    </row>
    <row r="1593" spans="1:18" ht="18">
      <c r="A1593" s="272"/>
      <c r="B1593" s="272"/>
      <c r="C1593" s="210"/>
      <c r="D1593" s="272"/>
      <c r="E1593" s="272"/>
      <c r="F1593" s="272"/>
      <c r="G1593" s="272"/>
      <c r="H1593" s="226"/>
      <c r="I1593" s="226"/>
      <c r="J1593" s="124" t="s">
        <v>136</v>
      </c>
      <c r="K1593" s="146" t="s">
        <v>129</v>
      </c>
      <c r="L1593" s="147" t="s">
        <v>191</v>
      </c>
      <c r="M1593" s="144">
        <v>5.9999999999999995E-4</v>
      </c>
      <c r="N1593" s="125">
        <v>26</v>
      </c>
      <c r="O1593" s="226"/>
      <c r="P1593" s="273"/>
      <c r="Q1593" s="273"/>
      <c r="R1593" s="273"/>
    </row>
    <row r="1594" spans="1:18" ht="18">
      <c r="A1594" s="85" t="s">
        <v>214</v>
      </c>
      <c r="B1594" s="85"/>
      <c r="C1594" s="85" t="s">
        <v>293</v>
      </c>
      <c r="D1594" s="85"/>
      <c r="E1594" s="85"/>
      <c r="F1594" s="85"/>
      <c r="G1594" s="85"/>
      <c r="H1594" s="85"/>
      <c r="I1594" s="85"/>
      <c r="J1594" s="85"/>
      <c r="K1594" s="85"/>
      <c r="L1594" s="85"/>
      <c r="M1594" s="85"/>
      <c r="N1594" s="85"/>
      <c r="O1594" s="85"/>
      <c r="P1594" s="85"/>
      <c r="Q1594" s="85"/>
      <c r="R1594" s="85"/>
    </row>
    <row r="1595" spans="1:18" ht="18">
      <c r="A1595" s="237">
        <v>1</v>
      </c>
      <c r="B1595" s="239" t="s">
        <v>250</v>
      </c>
      <c r="C1595" s="232" t="s">
        <v>294</v>
      </c>
      <c r="D1595" s="237" t="s">
        <v>245</v>
      </c>
      <c r="E1595" s="237">
        <f>152*0.1</f>
        <v>15.200000000000001</v>
      </c>
      <c r="F1595" s="237">
        <v>0.08</v>
      </c>
      <c r="G1595" s="237">
        <v>0.26</v>
      </c>
      <c r="H1595" s="243">
        <f>F1595*H$7</f>
        <v>0.19742319999999999</v>
      </c>
      <c r="I1595" s="243">
        <f>G1595*I$7</f>
        <v>0.79497600000000002</v>
      </c>
      <c r="J1595" s="124" t="s">
        <v>147</v>
      </c>
      <c r="K1595" s="126" t="s">
        <v>245</v>
      </c>
      <c r="L1595" s="126" t="s">
        <v>228</v>
      </c>
      <c r="M1595" s="126">
        <v>1.22</v>
      </c>
      <c r="N1595" s="126">
        <v>6</v>
      </c>
      <c r="O1595" s="221">
        <f>((N1595*M1595)+(N1596*M1596))*O$7</f>
        <v>8.5561377600000004</v>
      </c>
      <c r="P1595" s="221">
        <f t="shared" ref="P1595" si="1349">H1595+I1595+O1595</f>
        <v>9.5485369599999999</v>
      </c>
      <c r="Q1595" s="221">
        <f t="shared" ref="Q1595" si="1350">O1595*E1595</f>
        <v>130.05329395200002</v>
      </c>
      <c r="R1595" s="221">
        <f t="shared" ref="R1595" si="1351">P1595*E1595</f>
        <v>145.13776179200002</v>
      </c>
    </row>
    <row r="1596" spans="1:18" ht="18">
      <c r="A1596" s="238"/>
      <c r="B1596" s="240"/>
      <c r="C1596" s="241"/>
      <c r="D1596" s="238"/>
      <c r="E1596" s="238"/>
      <c r="F1596" s="238"/>
      <c r="G1596" s="238"/>
      <c r="H1596" s="244"/>
      <c r="I1596" s="244"/>
      <c r="J1596" s="124" t="s">
        <v>126</v>
      </c>
      <c r="K1596" s="126" t="s">
        <v>245</v>
      </c>
      <c r="L1596" s="142"/>
      <c r="M1596" s="126">
        <v>7.0000000000000007E-2</v>
      </c>
      <c r="N1596" s="126">
        <v>0.2</v>
      </c>
      <c r="O1596" s="245"/>
      <c r="P1596" s="245"/>
      <c r="Q1596" s="245"/>
      <c r="R1596" s="245"/>
    </row>
    <row r="1597" spans="1:18" ht="18">
      <c r="A1597" s="223">
        <v>2</v>
      </c>
      <c r="B1597" s="269" t="s">
        <v>295</v>
      </c>
      <c r="C1597" s="232" t="s">
        <v>296</v>
      </c>
      <c r="D1597" s="237" t="s">
        <v>266</v>
      </c>
      <c r="E1597" s="221">
        <v>1.52</v>
      </c>
      <c r="F1597" s="237">
        <v>1.74</v>
      </c>
      <c r="G1597" s="237">
        <v>11.06</v>
      </c>
      <c r="H1597" s="221">
        <f>F1597*H$7</f>
        <v>4.2939546000000002</v>
      </c>
      <c r="I1597" s="221">
        <f t="shared" ref="I1597" si="1352">G1597*I$7</f>
        <v>33.817056000000001</v>
      </c>
      <c r="J1597" s="124" t="s">
        <v>121</v>
      </c>
      <c r="K1597" s="126" t="s">
        <v>245</v>
      </c>
      <c r="L1597" s="125" t="s">
        <v>297</v>
      </c>
      <c r="M1597" s="125">
        <v>15.12</v>
      </c>
      <c r="N1597" s="125">
        <v>4</v>
      </c>
      <c r="O1597" s="250">
        <f>((N1597*M1597)+(N1598*M1598)+(N1599*M1599))*O$7</f>
        <v>78.258211199999977</v>
      </c>
      <c r="P1597" s="221">
        <f t="shared" ref="P1597" si="1353">H1597+I1597+O1597</f>
        <v>116.36922179999998</v>
      </c>
      <c r="Q1597" s="221">
        <f t="shared" ref="Q1597" si="1354">O1597*E1597</f>
        <v>118.95248102399997</v>
      </c>
      <c r="R1597" s="221">
        <f t="shared" ref="R1597" si="1355">P1597*E1597</f>
        <v>176.88121713599998</v>
      </c>
    </row>
    <row r="1598" spans="1:18" ht="18">
      <c r="A1598" s="261"/>
      <c r="B1598" s="270"/>
      <c r="C1598" s="249"/>
      <c r="D1598" s="261"/>
      <c r="E1598" s="222"/>
      <c r="F1598" s="261"/>
      <c r="G1598" s="261"/>
      <c r="H1598" s="222"/>
      <c r="I1598" s="222"/>
      <c r="J1598" s="124" t="s">
        <v>124</v>
      </c>
      <c r="K1598" s="126" t="s">
        <v>245</v>
      </c>
      <c r="L1598" s="125" t="s">
        <v>125</v>
      </c>
      <c r="M1598" s="125">
        <v>1.5</v>
      </c>
      <c r="N1598" s="125">
        <v>4</v>
      </c>
      <c r="O1598" s="251"/>
      <c r="P1598" s="222"/>
      <c r="Q1598" s="222"/>
      <c r="R1598" s="222"/>
    </row>
    <row r="1599" spans="1:18" ht="18" customHeight="1">
      <c r="A1599" s="238"/>
      <c r="B1599" s="271"/>
      <c r="C1599" s="241"/>
      <c r="D1599" s="238"/>
      <c r="E1599" s="245"/>
      <c r="F1599" s="238"/>
      <c r="G1599" s="238"/>
      <c r="H1599" s="245"/>
      <c r="I1599" s="245"/>
      <c r="J1599" s="124" t="s">
        <v>126</v>
      </c>
      <c r="K1599" s="126" t="s">
        <v>245</v>
      </c>
      <c r="L1599" s="160"/>
      <c r="M1599" s="125">
        <v>3</v>
      </c>
      <c r="N1599" s="125">
        <v>0.2</v>
      </c>
      <c r="O1599" s="252"/>
      <c r="P1599" s="245"/>
      <c r="Q1599" s="245"/>
      <c r="R1599" s="245"/>
    </row>
    <row r="1600" spans="1:18" ht="36">
      <c r="A1600" s="125">
        <v>3</v>
      </c>
      <c r="B1600" s="125" t="s">
        <v>298</v>
      </c>
      <c r="C1600" s="152" t="s">
        <v>299</v>
      </c>
      <c r="D1600" s="125" t="s">
        <v>114</v>
      </c>
      <c r="E1600" s="161">
        <f>(4.12*152)/1000</f>
        <v>0.62624000000000002</v>
      </c>
      <c r="F1600" s="125"/>
      <c r="G1600" s="125">
        <v>2.2000000000000002</v>
      </c>
      <c r="H1600" s="133"/>
      <c r="I1600" s="138">
        <f t="shared" ref="I1600" si="1356">G1600*I$7</f>
        <v>6.7267200000000003</v>
      </c>
      <c r="J1600" s="152" t="s">
        <v>158</v>
      </c>
      <c r="K1600" s="125" t="s">
        <v>114</v>
      </c>
      <c r="L1600" s="125" t="s">
        <v>192</v>
      </c>
      <c r="M1600" s="133">
        <v>1.03</v>
      </c>
      <c r="N1600" s="125">
        <v>165</v>
      </c>
      <c r="O1600" s="133">
        <f>N1600*M1600*O$7</f>
        <v>198.27046799999999</v>
      </c>
      <c r="P1600" s="133">
        <f t="shared" ref="P1600:P1601" si="1357">H1600+I1600+O1600</f>
        <v>204.99718799999999</v>
      </c>
      <c r="Q1600" s="133">
        <f t="shared" ref="Q1600:Q1601" si="1358">O1600*E1600</f>
        <v>124.16489788032</v>
      </c>
      <c r="R1600" s="133">
        <f t="shared" ref="R1600:R1601" si="1359">P1600*E1600</f>
        <v>128.37743901312001</v>
      </c>
    </row>
    <row r="1601" spans="1:18" ht="72">
      <c r="A1601" s="125">
        <v>4</v>
      </c>
      <c r="B1601" s="144" t="s">
        <v>300</v>
      </c>
      <c r="C1601" s="152" t="s">
        <v>301</v>
      </c>
      <c r="D1601" s="125" t="s">
        <v>266</v>
      </c>
      <c r="E1601" s="133">
        <v>1.52</v>
      </c>
      <c r="F1601" s="125">
        <f>2.08+0.006</f>
        <v>2.0859999999999999</v>
      </c>
      <c r="G1601" s="125">
        <v>4.74</v>
      </c>
      <c r="H1601" s="138">
        <f t="shared" ref="H1601" si="1360">F1601*H$7</f>
        <v>5.1478099399999993</v>
      </c>
      <c r="I1601" s="138">
        <f>G1601*I$7</f>
        <v>14.493024</v>
      </c>
      <c r="J1601" s="152" t="s">
        <v>302</v>
      </c>
      <c r="K1601" s="125" t="s">
        <v>114</v>
      </c>
      <c r="L1601" s="125" t="s">
        <v>303</v>
      </c>
      <c r="M1601" s="133">
        <v>12.21</v>
      </c>
      <c r="N1601" s="125">
        <v>27</v>
      </c>
      <c r="O1601" s="133">
        <f>N1601*M1601*O$7/1.02</f>
        <v>377.06491058823525</v>
      </c>
      <c r="P1601" s="133">
        <f t="shared" si="1357"/>
        <v>396.70574452823524</v>
      </c>
      <c r="Q1601" s="133">
        <f t="shared" si="1358"/>
        <v>573.13866409411753</v>
      </c>
      <c r="R1601" s="133">
        <f t="shared" si="1359"/>
        <v>602.99273168291757</v>
      </c>
    </row>
    <row r="1602" spans="1:18" ht="18">
      <c r="C1602" s="48" t="s">
        <v>42</v>
      </c>
      <c r="R1602" s="51">
        <f>SUM(R11:R1601)</f>
        <v>705392.58827649243</v>
      </c>
    </row>
    <row r="1603" spans="1:18" ht="18">
      <c r="C1603" s="48" t="s">
        <v>43</v>
      </c>
      <c r="D1603" s="26"/>
      <c r="E1603" s="26"/>
      <c r="F1603" s="26"/>
      <c r="G1603" s="26"/>
      <c r="H1603" s="49"/>
      <c r="I1603" s="49"/>
      <c r="J1603" s="1"/>
      <c r="K1603" s="26"/>
      <c r="L1603" s="26"/>
      <c r="M1603" s="26"/>
      <c r="N1603" s="26"/>
      <c r="O1603" s="49"/>
      <c r="P1603" s="49"/>
      <c r="Q1603" s="49"/>
      <c r="R1603" s="52">
        <f>R1602*13.3%</f>
        <v>93817.214240773494</v>
      </c>
    </row>
    <row r="1604" spans="1:18" ht="18">
      <c r="C1604" s="48" t="s">
        <v>42</v>
      </c>
      <c r="D1604" s="26"/>
      <c r="E1604" s="26"/>
      <c r="F1604" s="26"/>
      <c r="G1604" s="26"/>
      <c r="H1604" s="49"/>
      <c r="I1604" s="49"/>
      <c r="J1604" s="1"/>
      <c r="K1604" s="26"/>
      <c r="L1604" s="26"/>
      <c r="M1604" s="26"/>
      <c r="N1604" s="26"/>
      <c r="O1604" s="49"/>
      <c r="P1604" s="49"/>
      <c r="Q1604" s="49"/>
      <c r="R1604" s="52">
        <f>R1602+R1603</f>
        <v>799209.8025172659</v>
      </c>
    </row>
    <row r="1605" spans="1:18" ht="18">
      <c r="C1605" s="48" t="s">
        <v>44</v>
      </c>
      <c r="D1605" s="26"/>
      <c r="E1605" s="26"/>
      <c r="F1605" s="26"/>
      <c r="G1605" s="26"/>
      <c r="H1605" s="49"/>
      <c r="I1605" s="49"/>
      <c r="J1605" s="1"/>
      <c r="K1605" s="26"/>
      <c r="L1605" s="26"/>
      <c r="M1605" s="26"/>
      <c r="N1605" s="26"/>
      <c r="O1605" s="49"/>
      <c r="P1605" s="49"/>
      <c r="Q1605" s="49"/>
      <c r="R1605" s="52">
        <f>R1604*11%</f>
        <v>87913.07827689925</v>
      </c>
    </row>
    <row r="1606" spans="1:18" ht="18">
      <c r="C1606" s="48" t="s">
        <v>42</v>
      </c>
      <c r="D1606" s="26"/>
      <c r="E1606" s="26"/>
      <c r="F1606" s="26"/>
      <c r="G1606" s="26"/>
      <c r="H1606" s="49"/>
      <c r="I1606" s="49"/>
      <c r="J1606" s="1"/>
      <c r="K1606" s="26"/>
      <c r="L1606" s="26"/>
      <c r="M1606" s="26"/>
      <c r="N1606" s="26"/>
      <c r="O1606" s="49"/>
      <c r="P1606" s="49"/>
      <c r="Q1606" s="49"/>
      <c r="R1606" s="52">
        <f>R1604+R1605</f>
        <v>887122.88079416519</v>
      </c>
    </row>
    <row r="1607" spans="1:18">
      <c r="C1607" s="1"/>
      <c r="D1607" s="26"/>
      <c r="E1607" s="26"/>
      <c r="F1607" s="26"/>
      <c r="G1607" s="26"/>
      <c r="H1607" s="26"/>
      <c r="I1607" s="26"/>
      <c r="J1607" s="1"/>
      <c r="K1607" s="26"/>
      <c r="L1607" s="26"/>
      <c r="M1607" s="26"/>
      <c r="N1607" s="26"/>
      <c r="O1607" s="1"/>
      <c r="P1607" s="1"/>
      <c r="Q1607" s="1"/>
      <c r="R1607" s="1"/>
    </row>
    <row r="1608" spans="1:18">
      <c r="C1608" s="1"/>
      <c r="D1608" s="26"/>
      <c r="E1608" s="26"/>
      <c r="F1608" s="26"/>
      <c r="G1608" s="26"/>
      <c r="H1608" s="26"/>
      <c r="I1608" s="26"/>
      <c r="J1608" s="1"/>
      <c r="K1608" s="26"/>
      <c r="L1608" s="26"/>
      <c r="M1608" s="26"/>
      <c r="N1608" s="26"/>
      <c r="O1608" s="1"/>
      <c r="P1608" s="1"/>
      <c r="Q1608" s="1"/>
      <c r="R1608" s="1"/>
    </row>
    <row r="1609" spans="1:18">
      <c r="C1609" s="1"/>
      <c r="D1609" s="1"/>
      <c r="E1609" s="1"/>
      <c r="F1609" s="1"/>
      <c r="G1609" s="1"/>
      <c r="H1609" s="1"/>
      <c r="I1609" s="26"/>
      <c r="J1609" s="1"/>
      <c r="K1609" s="26"/>
      <c r="L1609" s="26"/>
      <c r="M1609" s="26"/>
      <c r="N1609" s="26"/>
      <c r="O1609" s="1"/>
      <c r="P1609" s="1"/>
      <c r="Q1609" s="1"/>
      <c r="R1609" s="1"/>
    </row>
    <row r="1610" spans="1:18" ht="18">
      <c r="C1610" s="1"/>
      <c r="D1610" s="50" t="s">
        <v>17</v>
      </c>
      <c r="E1610" s="1"/>
      <c r="F1610" s="1"/>
      <c r="G1610" s="50" t="s">
        <v>18</v>
      </c>
      <c r="H1610" s="1"/>
      <c r="I1610" s="26"/>
      <c r="J1610" s="1"/>
      <c r="K1610" s="26"/>
      <c r="L1610" s="26"/>
      <c r="M1610" s="26"/>
      <c r="N1610" s="26"/>
      <c r="O1610" s="1"/>
      <c r="P1610" s="1"/>
      <c r="Q1610" s="1"/>
      <c r="R1610" s="1"/>
    </row>
  </sheetData>
  <mergeCells count="3846">
    <mergeCell ref="A303:A304"/>
    <mergeCell ref="B303:B304"/>
    <mergeCell ref="C303:C304"/>
    <mergeCell ref="D303:D304"/>
    <mergeCell ref="E303:E304"/>
    <mergeCell ref="F303:F304"/>
    <mergeCell ref="G303:G304"/>
    <mergeCell ref="H303:H304"/>
    <mergeCell ref="I303:I304"/>
    <mergeCell ref="O303:O304"/>
    <mergeCell ref="P303:P304"/>
    <mergeCell ref="Q303:Q304"/>
    <mergeCell ref="R303:R304"/>
    <mergeCell ref="F296:F298"/>
    <mergeCell ref="G296:G298"/>
    <mergeCell ref="H296:H298"/>
    <mergeCell ref="I296:I298"/>
    <mergeCell ref="O296:O298"/>
    <mergeCell ref="P296:P298"/>
    <mergeCell ref="Q296:Q298"/>
    <mergeCell ref="R296:R298"/>
    <mergeCell ref="A296:A298"/>
    <mergeCell ref="B296:B298"/>
    <mergeCell ref="C296:C298"/>
    <mergeCell ref="D296:D298"/>
    <mergeCell ref="E296:E298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O285:O288"/>
    <mergeCell ref="P285:P288"/>
    <mergeCell ref="Q285:Q288"/>
    <mergeCell ref="R285:R288"/>
    <mergeCell ref="F275:F276"/>
    <mergeCell ref="G275:G276"/>
    <mergeCell ref="H275:H276"/>
    <mergeCell ref="I275:I276"/>
    <mergeCell ref="O275:O276"/>
    <mergeCell ref="A275:A276"/>
    <mergeCell ref="B275:B276"/>
    <mergeCell ref="C275:C276"/>
    <mergeCell ref="D275:D276"/>
    <mergeCell ref="E275:E276"/>
    <mergeCell ref="P275:P276"/>
    <mergeCell ref="Q275:Q276"/>
    <mergeCell ref="R275:R276"/>
    <mergeCell ref="P265:P267"/>
    <mergeCell ref="Q265:Q267"/>
    <mergeCell ref="R265:R267"/>
    <mergeCell ref="A271:A274"/>
    <mergeCell ref="B271:B274"/>
    <mergeCell ref="C271:C274"/>
    <mergeCell ref="D271:D274"/>
    <mergeCell ref="E271:E274"/>
    <mergeCell ref="F271:F274"/>
    <mergeCell ref="G271:G274"/>
    <mergeCell ref="H271:H274"/>
    <mergeCell ref="I271:I274"/>
    <mergeCell ref="O271:O274"/>
    <mergeCell ref="P271:P274"/>
    <mergeCell ref="Q271:Q274"/>
    <mergeCell ref="R271:R274"/>
    <mergeCell ref="F265:F267"/>
    <mergeCell ref="G265:G267"/>
    <mergeCell ref="H265:H267"/>
    <mergeCell ref="I265:I267"/>
    <mergeCell ref="O265:O267"/>
    <mergeCell ref="A265:A267"/>
    <mergeCell ref="B265:B267"/>
    <mergeCell ref="C265:C267"/>
    <mergeCell ref="D265:D267"/>
    <mergeCell ref="E265:E267"/>
    <mergeCell ref="P247:P249"/>
    <mergeCell ref="Q247:Q249"/>
    <mergeCell ref="R247:R249"/>
    <mergeCell ref="A254:A255"/>
    <mergeCell ref="B254:B255"/>
    <mergeCell ref="C254:C255"/>
    <mergeCell ref="D254:D255"/>
    <mergeCell ref="E254:E255"/>
    <mergeCell ref="F254:F255"/>
    <mergeCell ref="G254:G255"/>
    <mergeCell ref="H254:H255"/>
    <mergeCell ref="I254:I255"/>
    <mergeCell ref="O254:O255"/>
    <mergeCell ref="P254:P255"/>
    <mergeCell ref="Q254:Q255"/>
    <mergeCell ref="R254:R255"/>
    <mergeCell ref="F247:F249"/>
    <mergeCell ref="G247:G249"/>
    <mergeCell ref="H247:H249"/>
    <mergeCell ref="I247:I249"/>
    <mergeCell ref="B215:B216"/>
    <mergeCell ref="C215:C216"/>
    <mergeCell ref="Q230:Q233"/>
    <mergeCell ref="R230:R233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I242:I245"/>
    <mergeCell ref="O242:O245"/>
    <mergeCell ref="P242:P245"/>
    <mergeCell ref="Q242:Q245"/>
    <mergeCell ref="R242:R245"/>
    <mergeCell ref="F230:F233"/>
    <mergeCell ref="G230:G233"/>
    <mergeCell ref="H230:H233"/>
    <mergeCell ref="I230:I233"/>
    <mergeCell ref="O230:O233"/>
    <mergeCell ref="A230:A233"/>
    <mergeCell ref="B230:B233"/>
    <mergeCell ref="C230:C233"/>
    <mergeCell ref="D230:D233"/>
    <mergeCell ref="E230:E233"/>
    <mergeCell ref="B203:B206"/>
    <mergeCell ref="C203:C206"/>
    <mergeCell ref="P215:P216"/>
    <mergeCell ref="E215:E216"/>
    <mergeCell ref="O247:O249"/>
    <mergeCell ref="A247:A249"/>
    <mergeCell ref="B247:B249"/>
    <mergeCell ref="C247:C249"/>
    <mergeCell ref="D247:D249"/>
    <mergeCell ref="E247:E249"/>
    <mergeCell ref="P230:P233"/>
    <mergeCell ref="Q215:Q216"/>
    <mergeCell ref="R215:R216"/>
    <mergeCell ref="A224:A226"/>
    <mergeCell ref="B224:B226"/>
    <mergeCell ref="C224:C226"/>
    <mergeCell ref="D224:D226"/>
    <mergeCell ref="E224:E226"/>
    <mergeCell ref="F224:F226"/>
    <mergeCell ref="G224:G226"/>
    <mergeCell ref="H224:H226"/>
    <mergeCell ref="I224:I226"/>
    <mergeCell ref="O224:O226"/>
    <mergeCell ref="P224:P226"/>
    <mergeCell ref="Q224:Q226"/>
    <mergeCell ref="R224:R226"/>
    <mergeCell ref="F215:F216"/>
    <mergeCell ref="G215:G216"/>
    <mergeCell ref="H215:H216"/>
    <mergeCell ref="I215:I216"/>
    <mergeCell ref="O215:O216"/>
    <mergeCell ref="A215:A216"/>
    <mergeCell ref="Q191:Q194"/>
    <mergeCell ref="R191:R194"/>
    <mergeCell ref="F185:F187"/>
    <mergeCell ref="G185:G187"/>
    <mergeCell ref="H185:H187"/>
    <mergeCell ref="I185:I187"/>
    <mergeCell ref="O185:O187"/>
    <mergeCell ref="A185:A187"/>
    <mergeCell ref="B185:B187"/>
    <mergeCell ref="C185:C187"/>
    <mergeCell ref="D185:D187"/>
    <mergeCell ref="E185:E187"/>
    <mergeCell ref="D215:D216"/>
    <mergeCell ref="A208:A210"/>
    <mergeCell ref="B208:B210"/>
    <mergeCell ref="C208:C210"/>
    <mergeCell ref="D208:D210"/>
    <mergeCell ref="E208:E210"/>
    <mergeCell ref="F208:F210"/>
    <mergeCell ref="G208:G210"/>
    <mergeCell ref="H208:H210"/>
    <mergeCell ref="I208:I210"/>
    <mergeCell ref="O208:O210"/>
    <mergeCell ref="P208:P210"/>
    <mergeCell ref="Q208:Q210"/>
    <mergeCell ref="R208:R210"/>
    <mergeCell ref="F203:F206"/>
    <mergeCell ref="G203:G206"/>
    <mergeCell ref="H203:H206"/>
    <mergeCell ref="I203:I206"/>
    <mergeCell ref="O203:O206"/>
    <mergeCell ref="A203:A206"/>
    <mergeCell ref="P176:P177"/>
    <mergeCell ref="Q176:Q177"/>
    <mergeCell ref="R176:R177"/>
    <mergeCell ref="F176:F177"/>
    <mergeCell ref="G176:G177"/>
    <mergeCell ref="H176:H177"/>
    <mergeCell ref="I176:I177"/>
    <mergeCell ref="O176:O177"/>
    <mergeCell ref="D203:D206"/>
    <mergeCell ref="E203:E206"/>
    <mergeCell ref="P185:P187"/>
    <mergeCell ref="Q185:Q187"/>
    <mergeCell ref="R185:R187"/>
    <mergeCell ref="P203:P206"/>
    <mergeCell ref="Q203:Q206"/>
    <mergeCell ref="R203:R206"/>
    <mergeCell ref="A176:A177"/>
    <mergeCell ref="B176:B177"/>
    <mergeCell ref="C176:C177"/>
    <mergeCell ref="D176:D177"/>
    <mergeCell ref="E176:E177"/>
    <mergeCell ref="A191:A194"/>
    <mergeCell ref="B191:B194"/>
    <mergeCell ref="C191:C194"/>
    <mergeCell ref="D191:D194"/>
    <mergeCell ref="E191:E194"/>
    <mergeCell ref="F191:F194"/>
    <mergeCell ref="G191:G194"/>
    <mergeCell ref="H191:H194"/>
    <mergeCell ref="I191:I194"/>
    <mergeCell ref="O191:O194"/>
    <mergeCell ref="P191:P194"/>
    <mergeCell ref="P165:P167"/>
    <mergeCell ref="Q165:Q167"/>
    <mergeCell ref="R165:R167"/>
    <mergeCell ref="A169:A171"/>
    <mergeCell ref="B169:B171"/>
    <mergeCell ref="C169:C171"/>
    <mergeCell ref="D169:D171"/>
    <mergeCell ref="E169:E171"/>
    <mergeCell ref="F169:F171"/>
    <mergeCell ref="G169:G171"/>
    <mergeCell ref="H169:H171"/>
    <mergeCell ref="I169:I171"/>
    <mergeCell ref="O169:O171"/>
    <mergeCell ref="P169:P171"/>
    <mergeCell ref="Q169:Q171"/>
    <mergeCell ref="R169:R171"/>
    <mergeCell ref="F165:F167"/>
    <mergeCell ref="G165:G167"/>
    <mergeCell ref="H165:H167"/>
    <mergeCell ref="I165:I167"/>
    <mergeCell ref="O165:O167"/>
    <mergeCell ref="A165:A167"/>
    <mergeCell ref="B165:B167"/>
    <mergeCell ref="C165:C167"/>
    <mergeCell ref="D165:D167"/>
    <mergeCell ref="E165:E167"/>
    <mergeCell ref="A161:A163"/>
    <mergeCell ref="B161:B163"/>
    <mergeCell ref="C161:C163"/>
    <mergeCell ref="D161:D163"/>
    <mergeCell ref="E161:E163"/>
    <mergeCell ref="F161:F163"/>
    <mergeCell ref="G161:G163"/>
    <mergeCell ref="H161:H163"/>
    <mergeCell ref="I161:I163"/>
    <mergeCell ref="O161:O163"/>
    <mergeCell ref="P161:P163"/>
    <mergeCell ref="Q161:Q163"/>
    <mergeCell ref="R161:R163"/>
    <mergeCell ref="P143:P144"/>
    <mergeCell ref="Q143:Q144"/>
    <mergeCell ref="R143:R144"/>
    <mergeCell ref="A152:A154"/>
    <mergeCell ref="B152:B154"/>
    <mergeCell ref="C152:C154"/>
    <mergeCell ref="D152:D154"/>
    <mergeCell ref="E152:E154"/>
    <mergeCell ref="F152:F154"/>
    <mergeCell ref="G152:G154"/>
    <mergeCell ref="H152:H154"/>
    <mergeCell ref="I152:I154"/>
    <mergeCell ref="O152:O154"/>
    <mergeCell ref="P152:P154"/>
    <mergeCell ref="Q152:Q154"/>
    <mergeCell ref="R152:R154"/>
    <mergeCell ref="F143:F144"/>
    <mergeCell ref="G143:G144"/>
    <mergeCell ref="H143:H144"/>
    <mergeCell ref="R136:R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O140:O141"/>
    <mergeCell ref="P140:P141"/>
    <mergeCell ref="Q140:Q141"/>
    <mergeCell ref="R140:R141"/>
    <mergeCell ref="F136:F139"/>
    <mergeCell ref="G136:G139"/>
    <mergeCell ref="H136:H139"/>
    <mergeCell ref="B119:B120"/>
    <mergeCell ref="P119:P120"/>
    <mergeCell ref="Q119:Q120"/>
    <mergeCell ref="A143:A144"/>
    <mergeCell ref="B143:B144"/>
    <mergeCell ref="C143:C144"/>
    <mergeCell ref="D143:D144"/>
    <mergeCell ref="E143:E144"/>
    <mergeCell ref="P136:P139"/>
    <mergeCell ref="Q136:Q139"/>
    <mergeCell ref="C119:C120"/>
    <mergeCell ref="D119:D120"/>
    <mergeCell ref="E119:E120"/>
    <mergeCell ref="I136:I139"/>
    <mergeCell ref="O136:O139"/>
    <mergeCell ref="A136:A139"/>
    <mergeCell ref="B136:B139"/>
    <mergeCell ref="C136:C139"/>
    <mergeCell ref="D136:D139"/>
    <mergeCell ref="E136:E139"/>
    <mergeCell ref="I143:I144"/>
    <mergeCell ref="O143:O144"/>
    <mergeCell ref="O115:O118"/>
    <mergeCell ref="P115:P118"/>
    <mergeCell ref="Q115:Q118"/>
    <mergeCell ref="R115:R118"/>
    <mergeCell ref="F109:F111"/>
    <mergeCell ref="G109:G111"/>
    <mergeCell ref="H109:H111"/>
    <mergeCell ref="I109:I111"/>
    <mergeCell ref="O109:O111"/>
    <mergeCell ref="A109:A111"/>
    <mergeCell ref="B109:B111"/>
    <mergeCell ref="C109:C111"/>
    <mergeCell ref="R119:R120"/>
    <mergeCell ref="A130:A132"/>
    <mergeCell ref="B130:B132"/>
    <mergeCell ref="C130:C132"/>
    <mergeCell ref="D130:D132"/>
    <mergeCell ref="E130:E132"/>
    <mergeCell ref="F130:F132"/>
    <mergeCell ref="G130:G132"/>
    <mergeCell ref="H130:H132"/>
    <mergeCell ref="I130:I132"/>
    <mergeCell ref="O130:O132"/>
    <mergeCell ref="P130:P132"/>
    <mergeCell ref="Q130:Q132"/>
    <mergeCell ref="R130:R132"/>
    <mergeCell ref="F119:F120"/>
    <mergeCell ref="G119:G120"/>
    <mergeCell ref="H119:H120"/>
    <mergeCell ref="I119:I120"/>
    <mergeCell ref="O119:O120"/>
    <mergeCell ref="A119:A120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15:A118"/>
    <mergeCell ref="B115:B118"/>
    <mergeCell ref="C115:C118"/>
    <mergeCell ref="D115:D118"/>
    <mergeCell ref="E115:E118"/>
    <mergeCell ref="F115:F118"/>
    <mergeCell ref="G115:G118"/>
    <mergeCell ref="H115:H118"/>
    <mergeCell ref="I115:I118"/>
    <mergeCell ref="D109:D111"/>
    <mergeCell ref="E109:E111"/>
    <mergeCell ref="P91:P93"/>
    <mergeCell ref="Q91:Q93"/>
    <mergeCell ref="R91:R93"/>
    <mergeCell ref="O98:O99"/>
    <mergeCell ref="P98:P99"/>
    <mergeCell ref="Q98:Q99"/>
    <mergeCell ref="R98:R99"/>
    <mergeCell ref="F91:F93"/>
    <mergeCell ref="G91:G93"/>
    <mergeCell ref="H91:H93"/>
    <mergeCell ref="I91:I93"/>
    <mergeCell ref="O91:O93"/>
    <mergeCell ref="P109:P111"/>
    <mergeCell ref="Q109:Q111"/>
    <mergeCell ref="R109:R111"/>
    <mergeCell ref="B91:B93"/>
    <mergeCell ref="C91:C93"/>
    <mergeCell ref="D91:D93"/>
    <mergeCell ref="E91:E93"/>
    <mergeCell ref="P86:P89"/>
    <mergeCell ref="Q86:Q89"/>
    <mergeCell ref="A91:A93"/>
    <mergeCell ref="A86:A89"/>
    <mergeCell ref="B86:B89"/>
    <mergeCell ref="C86:C89"/>
    <mergeCell ref="D86:D89"/>
    <mergeCell ref="E86:E89"/>
    <mergeCell ref="I62:I64"/>
    <mergeCell ref="R86:R89"/>
    <mergeCell ref="F86:F89"/>
    <mergeCell ref="G86:G89"/>
    <mergeCell ref="H86:H89"/>
    <mergeCell ref="I86:I89"/>
    <mergeCell ref="O86:O89"/>
    <mergeCell ref="R45:R47"/>
    <mergeCell ref="A80:A82"/>
    <mergeCell ref="B80:B82"/>
    <mergeCell ref="C80:C82"/>
    <mergeCell ref="D80:D82"/>
    <mergeCell ref="E80:E82"/>
    <mergeCell ref="F80:F82"/>
    <mergeCell ref="G80:G82"/>
    <mergeCell ref="H80:H82"/>
    <mergeCell ref="I80:I82"/>
    <mergeCell ref="O80:O82"/>
    <mergeCell ref="P80:P82"/>
    <mergeCell ref="Q80:Q82"/>
    <mergeCell ref="R80:R82"/>
    <mergeCell ref="F45:F47"/>
    <mergeCell ref="G45:G47"/>
    <mergeCell ref="O62:O64"/>
    <mergeCell ref="A62:A64"/>
    <mergeCell ref="B62:B64"/>
    <mergeCell ref="C62:C64"/>
    <mergeCell ref="D62:D64"/>
    <mergeCell ref="E62:E64"/>
    <mergeCell ref="P62:P64"/>
    <mergeCell ref="Q62:Q64"/>
    <mergeCell ref="O54:O56"/>
    <mergeCell ref="A54:A56"/>
    <mergeCell ref="B54:B56"/>
    <mergeCell ref="H29:H30"/>
    <mergeCell ref="I29:I30"/>
    <mergeCell ref="R62:R64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O69:O70"/>
    <mergeCell ref="P69:P70"/>
    <mergeCell ref="Q69:Q70"/>
    <mergeCell ref="R69:R70"/>
    <mergeCell ref="F62:F64"/>
    <mergeCell ref="G62:G64"/>
    <mergeCell ref="H62:H64"/>
    <mergeCell ref="I45:I47"/>
    <mergeCell ref="O45:O47"/>
    <mergeCell ref="A45:A47"/>
    <mergeCell ref="G29:G30"/>
    <mergeCell ref="B45:B47"/>
    <mergeCell ref="C45:C47"/>
    <mergeCell ref="D45:D47"/>
    <mergeCell ref="E45:E47"/>
    <mergeCell ref="C54:C56"/>
    <mergeCell ref="D54:D56"/>
    <mergeCell ref="E54:E56"/>
    <mergeCell ref="H45:H47"/>
    <mergeCell ref="P45:P47"/>
    <mergeCell ref="Q45:Q47"/>
    <mergeCell ref="P54:P56"/>
    <mergeCell ref="Q54:Q56"/>
    <mergeCell ref="R54:R56"/>
    <mergeCell ref="A58:A60"/>
    <mergeCell ref="B58:B60"/>
    <mergeCell ref="C58:C60"/>
    <mergeCell ref="D58:D60"/>
    <mergeCell ref="E58:E60"/>
    <mergeCell ref="F58:F60"/>
    <mergeCell ref="G58:G60"/>
    <mergeCell ref="H58:H60"/>
    <mergeCell ref="I58:I60"/>
    <mergeCell ref="O58:O60"/>
    <mergeCell ref="P58:P60"/>
    <mergeCell ref="Q58:Q60"/>
    <mergeCell ref="R58:R60"/>
    <mergeCell ref="F54:F56"/>
    <mergeCell ref="G54:G56"/>
    <mergeCell ref="H54:H56"/>
    <mergeCell ref="I54:I56"/>
    <mergeCell ref="R26:R27"/>
    <mergeCell ref="A38:A40"/>
    <mergeCell ref="B38:B40"/>
    <mergeCell ref="C38:C40"/>
    <mergeCell ref="D38:D40"/>
    <mergeCell ref="E38:E40"/>
    <mergeCell ref="F38:F40"/>
    <mergeCell ref="G38:G40"/>
    <mergeCell ref="H38:H40"/>
    <mergeCell ref="I38:I40"/>
    <mergeCell ref="O38:O40"/>
    <mergeCell ref="P38:P40"/>
    <mergeCell ref="Q38:Q40"/>
    <mergeCell ref="R38:R40"/>
    <mergeCell ref="F26:F27"/>
    <mergeCell ref="G26:G27"/>
    <mergeCell ref="H26:H27"/>
    <mergeCell ref="I26:I27"/>
    <mergeCell ref="O26:O27"/>
    <mergeCell ref="A26:A27"/>
    <mergeCell ref="B26:B27"/>
    <mergeCell ref="C26:C27"/>
    <mergeCell ref="O29:O30"/>
    <mergeCell ref="P29:P30"/>
    <mergeCell ref="Q29:Q30"/>
    <mergeCell ref="R29:R30"/>
    <mergeCell ref="A29:A30"/>
    <mergeCell ref="B29:B30"/>
    <mergeCell ref="C29:C30"/>
    <mergeCell ref="D29:D30"/>
    <mergeCell ref="E29:E30"/>
    <mergeCell ref="F29:F30"/>
    <mergeCell ref="R16:R18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O22:O25"/>
    <mergeCell ref="P22:P25"/>
    <mergeCell ref="Q22:Q25"/>
    <mergeCell ref="R22:R25"/>
    <mergeCell ref="O16:O18"/>
    <mergeCell ref="P16:P18"/>
    <mergeCell ref="Q16:Q18"/>
    <mergeCell ref="A16:A18"/>
    <mergeCell ref="B3:B7"/>
    <mergeCell ref="C3:C7"/>
    <mergeCell ref="E3:E7"/>
    <mergeCell ref="F5:F7"/>
    <mergeCell ref="H5:H6"/>
    <mergeCell ref="D26:D27"/>
    <mergeCell ref="E26:E27"/>
    <mergeCell ref="P26:P27"/>
    <mergeCell ref="Q26:Q27"/>
    <mergeCell ref="B16:B18"/>
    <mergeCell ref="C16:C18"/>
    <mergeCell ref="D16:D18"/>
    <mergeCell ref="E16:E18"/>
    <mergeCell ref="F16:F18"/>
    <mergeCell ref="G16:G18"/>
    <mergeCell ref="H16:H18"/>
    <mergeCell ref="I16:I18"/>
    <mergeCell ref="A391:A392"/>
    <mergeCell ref="B391:B392"/>
    <mergeCell ref="C391:C392"/>
    <mergeCell ref="D391:D392"/>
    <mergeCell ref="E391:E392"/>
    <mergeCell ref="F391:F392"/>
    <mergeCell ref="G391:G392"/>
    <mergeCell ref="H391:H392"/>
    <mergeCell ref="I391:I392"/>
    <mergeCell ref="O391:O392"/>
    <mergeCell ref="P391:P392"/>
    <mergeCell ref="Q391:Q392"/>
    <mergeCell ref="R391:R392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I5:I6"/>
    <mergeCell ref="P3:P7"/>
    <mergeCell ref="Q3:Q7"/>
    <mergeCell ref="O396:O399"/>
    <mergeCell ref="P396:P399"/>
    <mergeCell ref="Q396:Q399"/>
    <mergeCell ref="R396:R399"/>
    <mergeCell ref="A407:A409"/>
    <mergeCell ref="B407:B409"/>
    <mergeCell ref="C407:C409"/>
    <mergeCell ref="D407:D409"/>
    <mergeCell ref="E407:E409"/>
    <mergeCell ref="F407:F409"/>
    <mergeCell ref="G407:G409"/>
    <mergeCell ref="H407:H409"/>
    <mergeCell ref="I407:I409"/>
    <mergeCell ref="O407:O409"/>
    <mergeCell ref="P407:P409"/>
    <mergeCell ref="Q407:Q409"/>
    <mergeCell ref="R407:R409"/>
    <mergeCell ref="A396:A399"/>
    <mergeCell ref="B396:B399"/>
    <mergeCell ref="C396:C399"/>
    <mergeCell ref="D396:D399"/>
    <mergeCell ref="E396:E399"/>
    <mergeCell ref="F396:F399"/>
    <mergeCell ref="G396:G399"/>
    <mergeCell ref="H396:H399"/>
    <mergeCell ref="I396:I399"/>
    <mergeCell ref="O410:O414"/>
    <mergeCell ref="P410:P414"/>
    <mergeCell ref="Q410:Q414"/>
    <mergeCell ref="R410:R414"/>
    <mergeCell ref="A415:A416"/>
    <mergeCell ref="B415:B416"/>
    <mergeCell ref="C415:C416"/>
    <mergeCell ref="D415:D416"/>
    <mergeCell ref="E415:E416"/>
    <mergeCell ref="F415:F416"/>
    <mergeCell ref="G415:G416"/>
    <mergeCell ref="H415:H416"/>
    <mergeCell ref="I415:I416"/>
    <mergeCell ref="O415:O416"/>
    <mergeCell ref="P415:P416"/>
    <mergeCell ref="Q415:Q416"/>
    <mergeCell ref="R415:R416"/>
    <mergeCell ref="A410:A414"/>
    <mergeCell ref="B410:B414"/>
    <mergeCell ref="C410:C414"/>
    <mergeCell ref="D410:D414"/>
    <mergeCell ref="E410:E414"/>
    <mergeCell ref="F410:F414"/>
    <mergeCell ref="G410:G414"/>
    <mergeCell ref="H410:H414"/>
    <mergeCell ref="I410:I414"/>
    <mergeCell ref="O417:O418"/>
    <mergeCell ref="P417:P418"/>
    <mergeCell ref="Q417:Q418"/>
    <mergeCell ref="R417:R418"/>
    <mergeCell ref="A419:A421"/>
    <mergeCell ref="B419:B421"/>
    <mergeCell ref="C419:C421"/>
    <mergeCell ref="D419:D421"/>
    <mergeCell ref="E419:E421"/>
    <mergeCell ref="F419:F421"/>
    <mergeCell ref="G419:G421"/>
    <mergeCell ref="H419:H421"/>
    <mergeCell ref="I419:I421"/>
    <mergeCell ref="O419:O421"/>
    <mergeCell ref="P419:P421"/>
    <mergeCell ref="Q419:Q421"/>
    <mergeCell ref="R419:R421"/>
    <mergeCell ref="A417:A418"/>
    <mergeCell ref="B417:B418"/>
    <mergeCell ref="C417:C418"/>
    <mergeCell ref="D417:D418"/>
    <mergeCell ref="E417:E418"/>
    <mergeCell ref="F417:F418"/>
    <mergeCell ref="G417:G418"/>
    <mergeCell ref="H417:H418"/>
    <mergeCell ref="I417:I418"/>
    <mergeCell ref="O431:O433"/>
    <mergeCell ref="P431:P433"/>
    <mergeCell ref="Q431:Q433"/>
    <mergeCell ref="R431:R433"/>
    <mergeCell ref="A438:A439"/>
    <mergeCell ref="B438:B439"/>
    <mergeCell ref="C438:C439"/>
    <mergeCell ref="D438:D439"/>
    <mergeCell ref="E438:E439"/>
    <mergeCell ref="F438:F439"/>
    <mergeCell ref="G438:G439"/>
    <mergeCell ref="H438:H439"/>
    <mergeCell ref="I438:I439"/>
    <mergeCell ref="O438:O439"/>
    <mergeCell ref="P438:P439"/>
    <mergeCell ref="Q438:Q439"/>
    <mergeCell ref="R438:R439"/>
    <mergeCell ref="A431:A433"/>
    <mergeCell ref="B431:B433"/>
    <mergeCell ref="C431:C433"/>
    <mergeCell ref="D431:D433"/>
    <mergeCell ref="E431:E433"/>
    <mergeCell ref="F431:F433"/>
    <mergeCell ref="G431:G433"/>
    <mergeCell ref="H431:H433"/>
    <mergeCell ref="I431:I433"/>
    <mergeCell ref="O423:O424"/>
    <mergeCell ref="P423:P424"/>
    <mergeCell ref="Q423:Q424"/>
    <mergeCell ref="R423:R424"/>
    <mergeCell ref="A425:A427"/>
    <mergeCell ref="B425:B427"/>
    <mergeCell ref="C425:C427"/>
    <mergeCell ref="D425:D427"/>
    <mergeCell ref="E425:E427"/>
    <mergeCell ref="F425:F427"/>
    <mergeCell ref="G425:G427"/>
    <mergeCell ref="H425:H427"/>
    <mergeCell ref="I425:I427"/>
    <mergeCell ref="O425:O427"/>
    <mergeCell ref="P425:P427"/>
    <mergeCell ref="Q425:Q427"/>
    <mergeCell ref="R425:R427"/>
    <mergeCell ref="A423:A424"/>
    <mergeCell ref="B423:B424"/>
    <mergeCell ref="C423:C424"/>
    <mergeCell ref="D423:D424"/>
    <mergeCell ref="E423:E424"/>
    <mergeCell ref="F423:F424"/>
    <mergeCell ref="G423:G424"/>
    <mergeCell ref="H423:H424"/>
    <mergeCell ref="I423:I424"/>
    <mergeCell ref="O453:O455"/>
    <mergeCell ref="P453:P455"/>
    <mergeCell ref="Q453:Q455"/>
    <mergeCell ref="R453:R455"/>
    <mergeCell ref="A456:A460"/>
    <mergeCell ref="B456:B460"/>
    <mergeCell ref="C456:C460"/>
    <mergeCell ref="D456:D460"/>
    <mergeCell ref="E456:E460"/>
    <mergeCell ref="F456:F460"/>
    <mergeCell ref="G456:G460"/>
    <mergeCell ref="H456:H460"/>
    <mergeCell ref="I456:I460"/>
    <mergeCell ref="O456:O460"/>
    <mergeCell ref="P456:P460"/>
    <mergeCell ref="Q456:Q460"/>
    <mergeCell ref="R456:R460"/>
    <mergeCell ref="A453:A455"/>
    <mergeCell ref="B453:B455"/>
    <mergeCell ref="C453:C455"/>
    <mergeCell ref="D453:D455"/>
    <mergeCell ref="E453:E455"/>
    <mergeCell ref="F453:F455"/>
    <mergeCell ref="G453:G455"/>
    <mergeCell ref="H453:H455"/>
    <mergeCell ref="I453:I455"/>
    <mergeCell ref="O461:O462"/>
    <mergeCell ref="P461:P462"/>
    <mergeCell ref="Q461:Q462"/>
    <mergeCell ref="R461:R462"/>
    <mergeCell ref="A463:A464"/>
    <mergeCell ref="B463:B464"/>
    <mergeCell ref="C463:C464"/>
    <mergeCell ref="D463:D464"/>
    <mergeCell ref="E463:E464"/>
    <mergeCell ref="F463:F464"/>
    <mergeCell ref="G463:G464"/>
    <mergeCell ref="H463:H464"/>
    <mergeCell ref="I463:I464"/>
    <mergeCell ref="O463:O464"/>
    <mergeCell ref="P463:P464"/>
    <mergeCell ref="Q463:Q464"/>
    <mergeCell ref="R463:R464"/>
    <mergeCell ref="A461:A462"/>
    <mergeCell ref="B461:B462"/>
    <mergeCell ref="C461:C462"/>
    <mergeCell ref="D461:D462"/>
    <mergeCell ref="E461:E462"/>
    <mergeCell ref="F461:F462"/>
    <mergeCell ref="G461:G462"/>
    <mergeCell ref="H461:H462"/>
    <mergeCell ref="I461:I462"/>
    <mergeCell ref="O465:O467"/>
    <mergeCell ref="P465:P467"/>
    <mergeCell ref="Q465:Q467"/>
    <mergeCell ref="R465:R467"/>
    <mergeCell ref="A469:A470"/>
    <mergeCell ref="B469:B470"/>
    <mergeCell ref="C469:C470"/>
    <mergeCell ref="D469:D470"/>
    <mergeCell ref="E469:E470"/>
    <mergeCell ref="F469:F470"/>
    <mergeCell ref="G469:G470"/>
    <mergeCell ref="H469:H470"/>
    <mergeCell ref="I469:I470"/>
    <mergeCell ref="O469:O470"/>
    <mergeCell ref="P469:P470"/>
    <mergeCell ref="Q469:Q470"/>
    <mergeCell ref="R469:R470"/>
    <mergeCell ref="A465:A467"/>
    <mergeCell ref="B465:B467"/>
    <mergeCell ref="C465:C467"/>
    <mergeCell ref="D465:D467"/>
    <mergeCell ref="E465:E467"/>
    <mergeCell ref="F465:F467"/>
    <mergeCell ref="G465:G467"/>
    <mergeCell ref="H465:H467"/>
    <mergeCell ref="I465:I467"/>
    <mergeCell ref="I484:I485"/>
    <mergeCell ref="O471:O473"/>
    <mergeCell ref="P471:P473"/>
    <mergeCell ref="Q471:Q473"/>
    <mergeCell ref="R471:R473"/>
    <mergeCell ref="A477:A479"/>
    <mergeCell ref="B477:B479"/>
    <mergeCell ref="C477:C479"/>
    <mergeCell ref="D477:D479"/>
    <mergeCell ref="E477:E479"/>
    <mergeCell ref="F477:F479"/>
    <mergeCell ref="G477:G479"/>
    <mergeCell ref="H477:H479"/>
    <mergeCell ref="I477:I479"/>
    <mergeCell ref="O477:O479"/>
    <mergeCell ref="P477:P479"/>
    <mergeCell ref="Q477:Q479"/>
    <mergeCell ref="R477:R479"/>
    <mergeCell ref="A471:A473"/>
    <mergeCell ref="B471:B473"/>
    <mergeCell ref="C471:C473"/>
    <mergeCell ref="D471:D473"/>
    <mergeCell ref="E471:E473"/>
    <mergeCell ref="F471:F473"/>
    <mergeCell ref="G471:G473"/>
    <mergeCell ref="H471:H473"/>
    <mergeCell ref="I471:I473"/>
    <mergeCell ref="C502:C506"/>
    <mergeCell ref="D502:D506"/>
    <mergeCell ref="E502:E506"/>
    <mergeCell ref="F502:F506"/>
    <mergeCell ref="G502:G506"/>
    <mergeCell ref="H502:H506"/>
    <mergeCell ref="I502:I506"/>
    <mergeCell ref="O484:O485"/>
    <mergeCell ref="P484:P485"/>
    <mergeCell ref="Q484:Q485"/>
    <mergeCell ref="R484:R485"/>
    <mergeCell ref="A499:A501"/>
    <mergeCell ref="B499:B501"/>
    <mergeCell ref="C499:C501"/>
    <mergeCell ref="D499:D501"/>
    <mergeCell ref="E499:E501"/>
    <mergeCell ref="F499:F501"/>
    <mergeCell ref="G499:G501"/>
    <mergeCell ref="H499:H501"/>
    <mergeCell ref="I499:I501"/>
    <mergeCell ref="O499:O501"/>
    <mergeCell ref="P499:P501"/>
    <mergeCell ref="Q499:Q501"/>
    <mergeCell ref="R499:R501"/>
    <mergeCell ref="A484:A485"/>
    <mergeCell ref="B484:B485"/>
    <mergeCell ref="C484:C485"/>
    <mergeCell ref="D484:D485"/>
    <mergeCell ref="E484:E485"/>
    <mergeCell ref="F484:F485"/>
    <mergeCell ref="G484:G485"/>
    <mergeCell ref="H484:H485"/>
    <mergeCell ref="O509:O510"/>
    <mergeCell ref="P509:P510"/>
    <mergeCell ref="Q509:Q510"/>
    <mergeCell ref="R509:R510"/>
    <mergeCell ref="A509:A510"/>
    <mergeCell ref="B509:B510"/>
    <mergeCell ref="C509:C510"/>
    <mergeCell ref="D509:D510"/>
    <mergeCell ref="E509:E510"/>
    <mergeCell ref="F509:F510"/>
    <mergeCell ref="G509:G510"/>
    <mergeCell ref="H509:H510"/>
    <mergeCell ref="I509:I510"/>
    <mergeCell ref="O502:O506"/>
    <mergeCell ref="P502:P506"/>
    <mergeCell ref="Q502:Q506"/>
    <mergeCell ref="R502:R506"/>
    <mergeCell ref="A507:A508"/>
    <mergeCell ref="B507:B508"/>
    <mergeCell ref="C507:C508"/>
    <mergeCell ref="D507:D508"/>
    <mergeCell ref="E507:E508"/>
    <mergeCell ref="F507:F508"/>
    <mergeCell ref="G507:G508"/>
    <mergeCell ref="H507:H508"/>
    <mergeCell ref="I507:I508"/>
    <mergeCell ref="O507:O508"/>
    <mergeCell ref="P507:P508"/>
    <mergeCell ref="Q507:Q508"/>
    <mergeCell ref="R507:R508"/>
    <mergeCell ref="A502:A506"/>
    <mergeCell ref="B502:B506"/>
    <mergeCell ref="O512:O513"/>
    <mergeCell ref="P512:P513"/>
    <mergeCell ref="Q512:Q513"/>
    <mergeCell ref="R512:R513"/>
    <mergeCell ref="A514:A516"/>
    <mergeCell ref="B514:B516"/>
    <mergeCell ref="C514:C516"/>
    <mergeCell ref="D514:D516"/>
    <mergeCell ref="E514:E516"/>
    <mergeCell ref="F514:F516"/>
    <mergeCell ref="G514:G516"/>
    <mergeCell ref="H514:H516"/>
    <mergeCell ref="I514:I516"/>
    <mergeCell ref="O514:O516"/>
    <mergeCell ref="P514:P516"/>
    <mergeCell ref="Q514:Q516"/>
    <mergeCell ref="R514:R516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O520:O522"/>
    <mergeCell ref="P520:P522"/>
    <mergeCell ref="Q520:Q522"/>
    <mergeCell ref="R520:R522"/>
    <mergeCell ref="A527:A528"/>
    <mergeCell ref="B527:B528"/>
    <mergeCell ref="C527:C528"/>
    <mergeCell ref="D527:D528"/>
    <mergeCell ref="E527:E528"/>
    <mergeCell ref="F527:F528"/>
    <mergeCell ref="G527:G528"/>
    <mergeCell ref="H527:H528"/>
    <mergeCell ref="I527:I528"/>
    <mergeCell ref="O527:O528"/>
    <mergeCell ref="P527:P528"/>
    <mergeCell ref="Q527:Q528"/>
    <mergeCell ref="R527:R528"/>
    <mergeCell ref="A520:A522"/>
    <mergeCell ref="B520:B522"/>
    <mergeCell ref="C520:C522"/>
    <mergeCell ref="D520:D522"/>
    <mergeCell ref="E520:E522"/>
    <mergeCell ref="F520:F522"/>
    <mergeCell ref="G520:G522"/>
    <mergeCell ref="H520:H522"/>
    <mergeCell ref="I520:I522"/>
    <mergeCell ref="O542:O544"/>
    <mergeCell ref="P542:P544"/>
    <mergeCell ref="Q542:Q544"/>
    <mergeCell ref="R542:R544"/>
    <mergeCell ref="A545:A549"/>
    <mergeCell ref="B545:B549"/>
    <mergeCell ref="C545:C549"/>
    <mergeCell ref="D545:D549"/>
    <mergeCell ref="E545:E549"/>
    <mergeCell ref="F545:F549"/>
    <mergeCell ref="G545:G549"/>
    <mergeCell ref="H545:H549"/>
    <mergeCell ref="I545:I549"/>
    <mergeCell ref="O545:O549"/>
    <mergeCell ref="P545:P549"/>
    <mergeCell ref="Q545:Q549"/>
    <mergeCell ref="R545:R549"/>
    <mergeCell ref="A542:A544"/>
    <mergeCell ref="B542:B544"/>
    <mergeCell ref="C542:C544"/>
    <mergeCell ref="D542:D544"/>
    <mergeCell ref="E542:E544"/>
    <mergeCell ref="F542:F544"/>
    <mergeCell ref="G542:G544"/>
    <mergeCell ref="H542:H544"/>
    <mergeCell ref="I542:I544"/>
    <mergeCell ref="O550:O551"/>
    <mergeCell ref="P550:P551"/>
    <mergeCell ref="Q550:Q551"/>
    <mergeCell ref="R550:R551"/>
    <mergeCell ref="A552:A553"/>
    <mergeCell ref="B552:B553"/>
    <mergeCell ref="C552:C553"/>
    <mergeCell ref="D552:D553"/>
    <mergeCell ref="E552:E553"/>
    <mergeCell ref="F552:F553"/>
    <mergeCell ref="G552:G553"/>
    <mergeCell ref="H552:H553"/>
    <mergeCell ref="I552:I553"/>
    <mergeCell ref="O552:O553"/>
    <mergeCell ref="P552:P553"/>
    <mergeCell ref="Q552:Q553"/>
    <mergeCell ref="R552:R553"/>
    <mergeCell ref="A550:A551"/>
    <mergeCell ref="B550:B551"/>
    <mergeCell ref="C550:C551"/>
    <mergeCell ref="D550:D551"/>
    <mergeCell ref="E550:E551"/>
    <mergeCell ref="F550:F551"/>
    <mergeCell ref="G550:G551"/>
    <mergeCell ref="H550:H551"/>
    <mergeCell ref="I550:I551"/>
    <mergeCell ref="O555:O556"/>
    <mergeCell ref="P555:P556"/>
    <mergeCell ref="Q555:Q556"/>
    <mergeCell ref="R555:R556"/>
    <mergeCell ref="A557:A559"/>
    <mergeCell ref="B557:B559"/>
    <mergeCell ref="C557:C559"/>
    <mergeCell ref="D557:D559"/>
    <mergeCell ref="E557:E559"/>
    <mergeCell ref="F557:F559"/>
    <mergeCell ref="G557:G559"/>
    <mergeCell ref="H557:H559"/>
    <mergeCell ref="I557:I559"/>
    <mergeCell ref="O557:O559"/>
    <mergeCell ref="P557:P559"/>
    <mergeCell ref="Q557:Q559"/>
    <mergeCell ref="R557:R559"/>
    <mergeCell ref="A555:A556"/>
    <mergeCell ref="B555:B556"/>
    <mergeCell ref="C555:C556"/>
    <mergeCell ref="D555:D556"/>
    <mergeCell ref="E555:E556"/>
    <mergeCell ref="F555:F556"/>
    <mergeCell ref="G555:G556"/>
    <mergeCell ref="H555:H556"/>
    <mergeCell ref="I555:I556"/>
    <mergeCell ref="O563:O565"/>
    <mergeCell ref="P563:P565"/>
    <mergeCell ref="Q563:Q565"/>
    <mergeCell ref="R563:R565"/>
    <mergeCell ref="A570:A571"/>
    <mergeCell ref="B570:B571"/>
    <mergeCell ref="C570:C571"/>
    <mergeCell ref="D570:D571"/>
    <mergeCell ref="E570:E571"/>
    <mergeCell ref="F570:F571"/>
    <mergeCell ref="G570:G571"/>
    <mergeCell ref="H570:H571"/>
    <mergeCell ref="I570:I571"/>
    <mergeCell ref="O570:O571"/>
    <mergeCell ref="P570:P571"/>
    <mergeCell ref="Q570:Q571"/>
    <mergeCell ref="R570:R571"/>
    <mergeCell ref="A563:A565"/>
    <mergeCell ref="B563:B565"/>
    <mergeCell ref="C563:C565"/>
    <mergeCell ref="D563:D565"/>
    <mergeCell ref="E563:E565"/>
    <mergeCell ref="F563:F565"/>
    <mergeCell ref="G563:G565"/>
    <mergeCell ref="H563:H565"/>
    <mergeCell ref="I563:I565"/>
    <mergeCell ref="O580:O581"/>
    <mergeCell ref="P580:P581"/>
    <mergeCell ref="Q580:Q581"/>
    <mergeCell ref="R580:R581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I585:I588"/>
    <mergeCell ref="O585:O588"/>
    <mergeCell ref="P585:P588"/>
    <mergeCell ref="Q585:Q588"/>
    <mergeCell ref="R585:R588"/>
    <mergeCell ref="A580:A581"/>
    <mergeCell ref="B580:B581"/>
    <mergeCell ref="C580:C581"/>
    <mergeCell ref="D580:D581"/>
    <mergeCell ref="E580:E581"/>
    <mergeCell ref="F580:F581"/>
    <mergeCell ref="G580:G581"/>
    <mergeCell ref="H580:H581"/>
    <mergeCell ref="I580:I581"/>
    <mergeCell ref="O596:O598"/>
    <mergeCell ref="P596:P598"/>
    <mergeCell ref="Q596:Q598"/>
    <mergeCell ref="R596:R598"/>
    <mergeCell ref="A599:A603"/>
    <mergeCell ref="B599:B603"/>
    <mergeCell ref="C599:C603"/>
    <mergeCell ref="D599:D603"/>
    <mergeCell ref="E599:E603"/>
    <mergeCell ref="F599:F603"/>
    <mergeCell ref="G599:G603"/>
    <mergeCell ref="H599:H603"/>
    <mergeCell ref="I599:I603"/>
    <mergeCell ref="O599:O603"/>
    <mergeCell ref="P599:P603"/>
    <mergeCell ref="Q599:Q603"/>
    <mergeCell ref="R599:R603"/>
    <mergeCell ref="A596:A598"/>
    <mergeCell ref="B596:B598"/>
    <mergeCell ref="C596:C598"/>
    <mergeCell ref="D596:D598"/>
    <mergeCell ref="E596:E598"/>
    <mergeCell ref="F596:F598"/>
    <mergeCell ref="G596:G598"/>
    <mergeCell ref="H596:H598"/>
    <mergeCell ref="I596:I598"/>
    <mergeCell ref="O604:O605"/>
    <mergeCell ref="P604:P605"/>
    <mergeCell ref="Q604:Q605"/>
    <mergeCell ref="R604:R605"/>
    <mergeCell ref="A606:A607"/>
    <mergeCell ref="B606:B607"/>
    <mergeCell ref="C606:C607"/>
    <mergeCell ref="D606:D607"/>
    <mergeCell ref="E606:E607"/>
    <mergeCell ref="F606:F607"/>
    <mergeCell ref="G606:G607"/>
    <mergeCell ref="H606:H607"/>
    <mergeCell ref="I606:I607"/>
    <mergeCell ref="O606:O607"/>
    <mergeCell ref="P606:P607"/>
    <mergeCell ref="Q606:Q607"/>
    <mergeCell ref="R606:R607"/>
    <mergeCell ref="A604:A605"/>
    <mergeCell ref="B604:B605"/>
    <mergeCell ref="C604:C605"/>
    <mergeCell ref="D604:D605"/>
    <mergeCell ref="E604:E605"/>
    <mergeCell ref="F604:F605"/>
    <mergeCell ref="G604:G605"/>
    <mergeCell ref="H604:H605"/>
    <mergeCell ref="I604:I605"/>
    <mergeCell ref="O608:O610"/>
    <mergeCell ref="P608:P610"/>
    <mergeCell ref="Q608:Q610"/>
    <mergeCell ref="R608:R610"/>
    <mergeCell ref="A612:A613"/>
    <mergeCell ref="B612:B613"/>
    <mergeCell ref="C612:C613"/>
    <mergeCell ref="D612:D613"/>
    <mergeCell ref="E612:E613"/>
    <mergeCell ref="F612:F613"/>
    <mergeCell ref="G612:G613"/>
    <mergeCell ref="H612:H613"/>
    <mergeCell ref="I612:I613"/>
    <mergeCell ref="O612:O613"/>
    <mergeCell ref="P612:P613"/>
    <mergeCell ref="Q612:Q613"/>
    <mergeCell ref="R612:R613"/>
    <mergeCell ref="A608:A610"/>
    <mergeCell ref="B608:B610"/>
    <mergeCell ref="C608:C610"/>
    <mergeCell ref="D608:D610"/>
    <mergeCell ref="E608:E610"/>
    <mergeCell ref="F608:F610"/>
    <mergeCell ref="G608:G610"/>
    <mergeCell ref="H608:H610"/>
    <mergeCell ref="I608:I610"/>
    <mergeCell ref="O614:O616"/>
    <mergeCell ref="P614:P616"/>
    <mergeCell ref="Q614:Q616"/>
    <mergeCell ref="R614:R616"/>
    <mergeCell ref="A620:A622"/>
    <mergeCell ref="B620:B622"/>
    <mergeCell ref="C620:C622"/>
    <mergeCell ref="D620:D622"/>
    <mergeCell ref="E620:E622"/>
    <mergeCell ref="F620:F622"/>
    <mergeCell ref="G620:G622"/>
    <mergeCell ref="H620:H622"/>
    <mergeCell ref="I620:I622"/>
    <mergeCell ref="O620:O622"/>
    <mergeCell ref="P620:P622"/>
    <mergeCell ref="Q620:Q622"/>
    <mergeCell ref="R620:R622"/>
    <mergeCell ref="A614:A616"/>
    <mergeCell ref="B614:B616"/>
    <mergeCell ref="C614:C616"/>
    <mergeCell ref="D614:D616"/>
    <mergeCell ref="E614:E616"/>
    <mergeCell ref="F614:F616"/>
    <mergeCell ref="G614:G616"/>
    <mergeCell ref="H614:H616"/>
    <mergeCell ref="I614:I616"/>
    <mergeCell ref="O627:O628"/>
    <mergeCell ref="P627:P628"/>
    <mergeCell ref="Q627:Q628"/>
    <mergeCell ref="R627:R628"/>
    <mergeCell ref="A637:A638"/>
    <mergeCell ref="B637:B638"/>
    <mergeCell ref="C637:C638"/>
    <mergeCell ref="D637:D638"/>
    <mergeCell ref="E637:E638"/>
    <mergeCell ref="F637:F638"/>
    <mergeCell ref="G637:G638"/>
    <mergeCell ref="H637:H638"/>
    <mergeCell ref="I637:I638"/>
    <mergeCell ref="O637:O638"/>
    <mergeCell ref="P637:P638"/>
    <mergeCell ref="Q637:Q638"/>
    <mergeCell ref="R637:R638"/>
    <mergeCell ref="A627:A628"/>
    <mergeCell ref="B627:B628"/>
    <mergeCell ref="C627:C628"/>
    <mergeCell ref="D627:D628"/>
    <mergeCell ref="E627:E628"/>
    <mergeCell ref="F627:F628"/>
    <mergeCell ref="G627:G628"/>
    <mergeCell ref="H627:H628"/>
    <mergeCell ref="I627:I628"/>
    <mergeCell ref="O642:O645"/>
    <mergeCell ref="P642:P645"/>
    <mergeCell ref="Q642:Q645"/>
    <mergeCell ref="R642:R645"/>
    <mergeCell ref="A653:A655"/>
    <mergeCell ref="B653:B655"/>
    <mergeCell ref="C653:C655"/>
    <mergeCell ref="D653:D655"/>
    <mergeCell ref="E653:E655"/>
    <mergeCell ref="F653:F655"/>
    <mergeCell ref="G653:G655"/>
    <mergeCell ref="H653:H655"/>
    <mergeCell ref="I653:I655"/>
    <mergeCell ref="O653:O655"/>
    <mergeCell ref="P653:P655"/>
    <mergeCell ref="Q653:Q655"/>
    <mergeCell ref="R653:R655"/>
    <mergeCell ref="A642:A645"/>
    <mergeCell ref="B642:B645"/>
    <mergeCell ref="C642:C645"/>
    <mergeCell ref="D642:D645"/>
    <mergeCell ref="E642:E645"/>
    <mergeCell ref="F642:F645"/>
    <mergeCell ref="G642:G645"/>
    <mergeCell ref="H642:H645"/>
    <mergeCell ref="I642:I645"/>
    <mergeCell ref="O656:O660"/>
    <mergeCell ref="P656:P660"/>
    <mergeCell ref="Q656:Q660"/>
    <mergeCell ref="R656:R660"/>
    <mergeCell ref="A661:A662"/>
    <mergeCell ref="B661:B662"/>
    <mergeCell ref="C661:C662"/>
    <mergeCell ref="D661:D662"/>
    <mergeCell ref="E661:E662"/>
    <mergeCell ref="F661:F662"/>
    <mergeCell ref="G661:G662"/>
    <mergeCell ref="H661:H662"/>
    <mergeCell ref="I661:I662"/>
    <mergeCell ref="O661:O662"/>
    <mergeCell ref="P661:P662"/>
    <mergeCell ref="Q661:Q662"/>
    <mergeCell ref="R661:R662"/>
    <mergeCell ref="A656:A660"/>
    <mergeCell ref="B656:B660"/>
    <mergeCell ref="C656:C660"/>
    <mergeCell ref="D656:D660"/>
    <mergeCell ref="E656:E660"/>
    <mergeCell ref="F656:F660"/>
    <mergeCell ref="G656:G660"/>
    <mergeCell ref="H656:H660"/>
    <mergeCell ref="I656:I660"/>
    <mergeCell ref="O663:O664"/>
    <mergeCell ref="P663:P664"/>
    <mergeCell ref="Q663:Q664"/>
    <mergeCell ref="R663:R664"/>
    <mergeCell ref="A665:A667"/>
    <mergeCell ref="B665:B667"/>
    <mergeCell ref="C665:C667"/>
    <mergeCell ref="D665:D667"/>
    <mergeCell ref="E665:E667"/>
    <mergeCell ref="F665:F667"/>
    <mergeCell ref="G665:G667"/>
    <mergeCell ref="H665:H667"/>
    <mergeCell ref="I665:I667"/>
    <mergeCell ref="O665:O667"/>
    <mergeCell ref="P665:P667"/>
    <mergeCell ref="Q665:Q667"/>
    <mergeCell ref="R665:R667"/>
    <mergeCell ref="A663:A664"/>
    <mergeCell ref="B663:B664"/>
    <mergeCell ref="C663:C664"/>
    <mergeCell ref="D663:D664"/>
    <mergeCell ref="E663:E664"/>
    <mergeCell ref="F663:F664"/>
    <mergeCell ref="G663:G664"/>
    <mergeCell ref="H663:H664"/>
    <mergeCell ref="I663:I664"/>
    <mergeCell ref="O669:O670"/>
    <mergeCell ref="P669:P670"/>
    <mergeCell ref="Q669:Q670"/>
    <mergeCell ref="R669:R670"/>
    <mergeCell ref="A671:A673"/>
    <mergeCell ref="B671:B673"/>
    <mergeCell ref="C671:C673"/>
    <mergeCell ref="D671:D673"/>
    <mergeCell ref="E671:E673"/>
    <mergeCell ref="F671:F673"/>
    <mergeCell ref="G671:G673"/>
    <mergeCell ref="H671:H673"/>
    <mergeCell ref="I671:I673"/>
    <mergeCell ref="O671:O673"/>
    <mergeCell ref="P671:P673"/>
    <mergeCell ref="Q671:Q673"/>
    <mergeCell ref="R671:R673"/>
    <mergeCell ref="A669:A670"/>
    <mergeCell ref="B669:B670"/>
    <mergeCell ref="C669:C670"/>
    <mergeCell ref="D669:D670"/>
    <mergeCell ref="E669:E670"/>
    <mergeCell ref="F669:F670"/>
    <mergeCell ref="G669:G670"/>
    <mergeCell ref="H669:H670"/>
    <mergeCell ref="I669:I670"/>
    <mergeCell ref="O677:O679"/>
    <mergeCell ref="P677:P679"/>
    <mergeCell ref="Q677:Q679"/>
    <mergeCell ref="R677:R679"/>
    <mergeCell ref="A684:A685"/>
    <mergeCell ref="B684:B685"/>
    <mergeCell ref="C684:C685"/>
    <mergeCell ref="D684:D685"/>
    <mergeCell ref="E684:E685"/>
    <mergeCell ref="F684:F685"/>
    <mergeCell ref="G684:G685"/>
    <mergeCell ref="H684:H685"/>
    <mergeCell ref="I684:I685"/>
    <mergeCell ref="O684:O685"/>
    <mergeCell ref="P684:P685"/>
    <mergeCell ref="Q684:Q685"/>
    <mergeCell ref="R684:R685"/>
    <mergeCell ref="A677:A679"/>
    <mergeCell ref="B677:B679"/>
    <mergeCell ref="C677:C679"/>
    <mergeCell ref="D677:D679"/>
    <mergeCell ref="E677:E679"/>
    <mergeCell ref="F677:F679"/>
    <mergeCell ref="G677:G679"/>
    <mergeCell ref="H677:H679"/>
    <mergeCell ref="I677:I679"/>
    <mergeCell ref="O694:O695"/>
    <mergeCell ref="P694:P695"/>
    <mergeCell ref="Q694:Q695"/>
    <mergeCell ref="R694:R695"/>
    <mergeCell ref="A699:A702"/>
    <mergeCell ref="B699:B702"/>
    <mergeCell ref="C699:C702"/>
    <mergeCell ref="D699:D702"/>
    <mergeCell ref="E699:E702"/>
    <mergeCell ref="F699:F702"/>
    <mergeCell ref="G699:G702"/>
    <mergeCell ref="H699:H702"/>
    <mergeCell ref="I699:I702"/>
    <mergeCell ref="O699:O702"/>
    <mergeCell ref="P699:P702"/>
    <mergeCell ref="Q699:Q702"/>
    <mergeCell ref="R699:R702"/>
    <mergeCell ref="A694:A695"/>
    <mergeCell ref="B694:B695"/>
    <mergeCell ref="C694:C695"/>
    <mergeCell ref="D694:D695"/>
    <mergeCell ref="E694:E695"/>
    <mergeCell ref="F694:F695"/>
    <mergeCell ref="G694:G695"/>
    <mergeCell ref="H694:H695"/>
    <mergeCell ref="I694:I695"/>
    <mergeCell ref="O710:O712"/>
    <mergeCell ref="P710:P712"/>
    <mergeCell ref="Q710:Q712"/>
    <mergeCell ref="R710:R71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O713:O717"/>
    <mergeCell ref="P713:P717"/>
    <mergeCell ref="Q713:Q717"/>
    <mergeCell ref="R713:R717"/>
    <mergeCell ref="A710:A712"/>
    <mergeCell ref="B710:B712"/>
    <mergeCell ref="C710:C712"/>
    <mergeCell ref="D710:D712"/>
    <mergeCell ref="E710:E712"/>
    <mergeCell ref="F710:F712"/>
    <mergeCell ref="G710:G712"/>
    <mergeCell ref="H710:H712"/>
    <mergeCell ref="I710:I712"/>
    <mergeCell ref="O718:O719"/>
    <mergeCell ref="P718:P719"/>
    <mergeCell ref="Q718:Q719"/>
    <mergeCell ref="R718:R719"/>
    <mergeCell ref="A720:A721"/>
    <mergeCell ref="B720:B721"/>
    <mergeCell ref="C720:C721"/>
    <mergeCell ref="D720:D721"/>
    <mergeCell ref="E720:E721"/>
    <mergeCell ref="F720:F721"/>
    <mergeCell ref="G720:G721"/>
    <mergeCell ref="H720:H721"/>
    <mergeCell ref="I720:I721"/>
    <mergeCell ref="O720:O721"/>
    <mergeCell ref="P720:P721"/>
    <mergeCell ref="Q720:Q721"/>
    <mergeCell ref="R720:R721"/>
    <mergeCell ref="A718:A719"/>
    <mergeCell ref="B718:B719"/>
    <mergeCell ref="C718:C719"/>
    <mergeCell ref="D718:D719"/>
    <mergeCell ref="E718:E719"/>
    <mergeCell ref="F718:F719"/>
    <mergeCell ref="G718:G719"/>
    <mergeCell ref="H718:H719"/>
    <mergeCell ref="I718:I719"/>
    <mergeCell ref="O722:O724"/>
    <mergeCell ref="P722:P724"/>
    <mergeCell ref="Q722:Q724"/>
    <mergeCell ref="R722:R724"/>
    <mergeCell ref="A726:A727"/>
    <mergeCell ref="B726:B727"/>
    <mergeCell ref="C726:C727"/>
    <mergeCell ref="D726:D727"/>
    <mergeCell ref="E726:E727"/>
    <mergeCell ref="F726:F727"/>
    <mergeCell ref="G726:G727"/>
    <mergeCell ref="H726:H727"/>
    <mergeCell ref="I726:I727"/>
    <mergeCell ref="O726:O727"/>
    <mergeCell ref="P726:P727"/>
    <mergeCell ref="Q726:Q727"/>
    <mergeCell ref="R726:R727"/>
    <mergeCell ref="A722:A724"/>
    <mergeCell ref="B722:B724"/>
    <mergeCell ref="C722:C724"/>
    <mergeCell ref="D722:D724"/>
    <mergeCell ref="E722:E724"/>
    <mergeCell ref="F722:F724"/>
    <mergeCell ref="G722:G724"/>
    <mergeCell ref="H722:H724"/>
    <mergeCell ref="I722:I724"/>
    <mergeCell ref="O728:O730"/>
    <mergeCell ref="P728:P730"/>
    <mergeCell ref="Q728:Q730"/>
    <mergeCell ref="R728:R730"/>
    <mergeCell ref="A734:A736"/>
    <mergeCell ref="B734:B736"/>
    <mergeCell ref="C734:C736"/>
    <mergeCell ref="D734:D736"/>
    <mergeCell ref="E734:E736"/>
    <mergeCell ref="F734:F736"/>
    <mergeCell ref="G734:G736"/>
    <mergeCell ref="H734:H736"/>
    <mergeCell ref="I734:I736"/>
    <mergeCell ref="O734:O736"/>
    <mergeCell ref="P734:P736"/>
    <mergeCell ref="Q734:Q736"/>
    <mergeCell ref="R734:R736"/>
    <mergeCell ref="A728:A730"/>
    <mergeCell ref="B728:B730"/>
    <mergeCell ref="C728:C730"/>
    <mergeCell ref="D728:D730"/>
    <mergeCell ref="E728:E730"/>
    <mergeCell ref="F728:F730"/>
    <mergeCell ref="G728:G730"/>
    <mergeCell ref="H728:H730"/>
    <mergeCell ref="I728:I730"/>
    <mergeCell ref="O741:O742"/>
    <mergeCell ref="P741:P742"/>
    <mergeCell ref="Q741:Q742"/>
    <mergeCell ref="R741:R742"/>
    <mergeCell ref="A751:A752"/>
    <mergeCell ref="B751:B752"/>
    <mergeCell ref="C751:C752"/>
    <mergeCell ref="D751:D752"/>
    <mergeCell ref="E751:E752"/>
    <mergeCell ref="F751:F752"/>
    <mergeCell ref="G751:G752"/>
    <mergeCell ref="H751:H752"/>
    <mergeCell ref="I751:I752"/>
    <mergeCell ref="O751:O752"/>
    <mergeCell ref="P751:P752"/>
    <mergeCell ref="Q751:Q752"/>
    <mergeCell ref="R751:R752"/>
    <mergeCell ref="A741:A742"/>
    <mergeCell ref="B741:B742"/>
    <mergeCell ref="C741:C742"/>
    <mergeCell ref="D741:D742"/>
    <mergeCell ref="E741:E742"/>
    <mergeCell ref="F741:F742"/>
    <mergeCell ref="G741:G742"/>
    <mergeCell ref="H741:H742"/>
    <mergeCell ref="I741:I742"/>
    <mergeCell ref="O756:O759"/>
    <mergeCell ref="P756:P759"/>
    <mergeCell ref="Q756:Q759"/>
    <mergeCell ref="R756:R759"/>
    <mergeCell ref="A767:A769"/>
    <mergeCell ref="B767:B769"/>
    <mergeCell ref="C767:C769"/>
    <mergeCell ref="D767:D769"/>
    <mergeCell ref="E767:E769"/>
    <mergeCell ref="F767:F769"/>
    <mergeCell ref="G767:G769"/>
    <mergeCell ref="H767:H769"/>
    <mergeCell ref="I767:I769"/>
    <mergeCell ref="O767:O769"/>
    <mergeCell ref="P767:P769"/>
    <mergeCell ref="Q767:Q769"/>
    <mergeCell ref="R767:R769"/>
    <mergeCell ref="A756:A759"/>
    <mergeCell ref="B756:B759"/>
    <mergeCell ref="C756:C759"/>
    <mergeCell ref="D756:D759"/>
    <mergeCell ref="E756:E759"/>
    <mergeCell ref="F756:F759"/>
    <mergeCell ref="G756:G759"/>
    <mergeCell ref="H756:H759"/>
    <mergeCell ref="I756:I759"/>
    <mergeCell ref="O770:O774"/>
    <mergeCell ref="P770:P774"/>
    <mergeCell ref="Q770:Q774"/>
    <mergeCell ref="R770:R774"/>
    <mergeCell ref="A775:A776"/>
    <mergeCell ref="B775:B776"/>
    <mergeCell ref="C775:C776"/>
    <mergeCell ref="D775:D776"/>
    <mergeCell ref="E775:E776"/>
    <mergeCell ref="F775:F776"/>
    <mergeCell ref="G775:G776"/>
    <mergeCell ref="H775:H776"/>
    <mergeCell ref="I775:I776"/>
    <mergeCell ref="O775:O776"/>
    <mergeCell ref="P775:P776"/>
    <mergeCell ref="Q775:Q776"/>
    <mergeCell ref="R775:R776"/>
    <mergeCell ref="A770:A774"/>
    <mergeCell ref="B770:B774"/>
    <mergeCell ref="C770:C774"/>
    <mergeCell ref="D770:D774"/>
    <mergeCell ref="E770:E774"/>
    <mergeCell ref="F770:F774"/>
    <mergeCell ref="G770:G774"/>
    <mergeCell ref="H770:H774"/>
    <mergeCell ref="I770:I774"/>
    <mergeCell ref="O777:O778"/>
    <mergeCell ref="P777:P778"/>
    <mergeCell ref="Q777:Q778"/>
    <mergeCell ref="R777:R778"/>
    <mergeCell ref="A779:A781"/>
    <mergeCell ref="B779:B781"/>
    <mergeCell ref="C779:C781"/>
    <mergeCell ref="D779:D781"/>
    <mergeCell ref="E779:E781"/>
    <mergeCell ref="F779:F781"/>
    <mergeCell ref="G779:G781"/>
    <mergeCell ref="H779:H781"/>
    <mergeCell ref="I779:I781"/>
    <mergeCell ref="O779:O781"/>
    <mergeCell ref="P779:P781"/>
    <mergeCell ref="Q779:Q781"/>
    <mergeCell ref="R779:R781"/>
    <mergeCell ref="A777:A778"/>
    <mergeCell ref="B777:B778"/>
    <mergeCell ref="C777:C778"/>
    <mergeCell ref="D777:D778"/>
    <mergeCell ref="E777:E778"/>
    <mergeCell ref="F777:F778"/>
    <mergeCell ref="G777:G778"/>
    <mergeCell ref="H777:H778"/>
    <mergeCell ref="I777:I778"/>
    <mergeCell ref="O783:O784"/>
    <mergeCell ref="P783:P784"/>
    <mergeCell ref="Q783:Q784"/>
    <mergeCell ref="R783:R784"/>
    <mergeCell ref="A785:A787"/>
    <mergeCell ref="B785:B787"/>
    <mergeCell ref="C785:C787"/>
    <mergeCell ref="D785:D787"/>
    <mergeCell ref="E785:E787"/>
    <mergeCell ref="F785:F787"/>
    <mergeCell ref="G785:G787"/>
    <mergeCell ref="H785:H787"/>
    <mergeCell ref="I785:I787"/>
    <mergeCell ref="O785:O787"/>
    <mergeCell ref="P785:P787"/>
    <mergeCell ref="Q785:Q787"/>
    <mergeCell ref="R785:R787"/>
    <mergeCell ref="A783:A784"/>
    <mergeCell ref="B783:B784"/>
    <mergeCell ref="C783:C784"/>
    <mergeCell ref="D783:D784"/>
    <mergeCell ref="E783:E784"/>
    <mergeCell ref="F783:F784"/>
    <mergeCell ref="G783:G784"/>
    <mergeCell ref="H783:H784"/>
    <mergeCell ref="I783:I784"/>
    <mergeCell ref="O791:O793"/>
    <mergeCell ref="P791:P793"/>
    <mergeCell ref="Q791:Q793"/>
    <mergeCell ref="R791:R793"/>
    <mergeCell ref="A798:A799"/>
    <mergeCell ref="B798:B799"/>
    <mergeCell ref="C798:C799"/>
    <mergeCell ref="D798:D799"/>
    <mergeCell ref="E798:E799"/>
    <mergeCell ref="F798:F799"/>
    <mergeCell ref="G798:G799"/>
    <mergeCell ref="H798:H799"/>
    <mergeCell ref="I798:I799"/>
    <mergeCell ref="O798:O799"/>
    <mergeCell ref="P798:P799"/>
    <mergeCell ref="Q798:Q799"/>
    <mergeCell ref="R798:R799"/>
    <mergeCell ref="A791:A793"/>
    <mergeCell ref="B791:B793"/>
    <mergeCell ref="C791:C793"/>
    <mergeCell ref="D791:D793"/>
    <mergeCell ref="E791:E793"/>
    <mergeCell ref="F791:F793"/>
    <mergeCell ref="G791:G793"/>
    <mergeCell ref="H791:H793"/>
    <mergeCell ref="I791:I793"/>
    <mergeCell ref="O808:O809"/>
    <mergeCell ref="P808:P809"/>
    <mergeCell ref="Q808:Q809"/>
    <mergeCell ref="R808:R809"/>
    <mergeCell ref="A813:A816"/>
    <mergeCell ref="B813:B816"/>
    <mergeCell ref="C813:C816"/>
    <mergeCell ref="D813:D816"/>
    <mergeCell ref="E813:E816"/>
    <mergeCell ref="F813:F816"/>
    <mergeCell ref="G813:G816"/>
    <mergeCell ref="H813:H816"/>
    <mergeCell ref="I813:I816"/>
    <mergeCell ref="O813:O816"/>
    <mergeCell ref="P813:P816"/>
    <mergeCell ref="Q813:Q816"/>
    <mergeCell ref="R813:R816"/>
    <mergeCell ref="A808:A809"/>
    <mergeCell ref="B808:B809"/>
    <mergeCell ref="C808:C809"/>
    <mergeCell ref="D808:D809"/>
    <mergeCell ref="E808:E809"/>
    <mergeCell ref="F808:F809"/>
    <mergeCell ref="G808:G809"/>
    <mergeCell ref="H808:H809"/>
    <mergeCell ref="I808:I809"/>
    <mergeCell ref="O824:O826"/>
    <mergeCell ref="P824:P826"/>
    <mergeCell ref="Q824:Q826"/>
    <mergeCell ref="R824:R826"/>
    <mergeCell ref="A827:A831"/>
    <mergeCell ref="B827:B831"/>
    <mergeCell ref="C827:C831"/>
    <mergeCell ref="D827:D831"/>
    <mergeCell ref="E827:E831"/>
    <mergeCell ref="F827:F831"/>
    <mergeCell ref="G827:G831"/>
    <mergeCell ref="H827:H831"/>
    <mergeCell ref="I827:I831"/>
    <mergeCell ref="O827:O831"/>
    <mergeCell ref="P827:P831"/>
    <mergeCell ref="Q827:Q831"/>
    <mergeCell ref="R827:R831"/>
    <mergeCell ref="A824:A826"/>
    <mergeCell ref="B824:B826"/>
    <mergeCell ref="C824:C826"/>
    <mergeCell ref="D824:D826"/>
    <mergeCell ref="E824:E826"/>
    <mergeCell ref="F824:F826"/>
    <mergeCell ref="G824:G826"/>
    <mergeCell ref="H824:H826"/>
    <mergeCell ref="I824:I826"/>
    <mergeCell ref="O832:O833"/>
    <mergeCell ref="P832:P833"/>
    <mergeCell ref="Q832:Q833"/>
    <mergeCell ref="R832:R833"/>
    <mergeCell ref="A834:A835"/>
    <mergeCell ref="B834:B835"/>
    <mergeCell ref="C834:C835"/>
    <mergeCell ref="D834:D835"/>
    <mergeCell ref="E834:E835"/>
    <mergeCell ref="F834:F835"/>
    <mergeCell ref="G834:G835"/>
    <mergeCell ref="H834:H835"/>
    <mergeCell ref="I834:I835"/>
    <mergeCell ref="O834:O835"/>
    <mergeCell ref="P834:P835"/>
    <mergeCell ref="Q834:Q835"/>
    <mergeCell ref="R834:R835"/>
    <mergeCell ref="A832:A833"/>
    <mergeCell ref="B832:B833"/>
    <mergeCell ref="C832:C833"/>
    <mergeCell ref="D832:D833"/>
    <mergeCell ref="E832:E833"/>
    <mergeCell ref="F832:F833"/>
    <mergeCell ref="G832:G833"/>
    <mergeCell ref="H832:H833"/>
    <mergeCell ref="I832:I833"/>
    <mergeCell ref="I842:I844"/>
    <mergeCell ref="O836:O838"/>
    <mergeCell ref="P836:P838"/>
    <mergeCell ref="Q836:Q838"/>
    <mergeCell ref="R836:R838"/>
    <mergeCell ref="A840:A841"/>
    <mergeCell ref="B840:B841"/>
    <mergeCell ref="C840:C841"/>
    <mergeCell ref="D840:D841"/>
    <mergeCell ref="E840:E841"/>
    <mergeCell ref="F840:F841"/>
    <mergeCell ref="G840:G841"/>
    <mergeCell ref="H840:H841"/>
    <mergeCell ref="I840:I841"/>
    <mergeCell ref="O840:O841"/>
    <mergeCell ref="P840:P841"/>
    <mergeCell ref="Q840:Q841"/>
    <mergeCell ref="R840:R841"/>
    <mergeCell ref="A836:A838"/>
    <mergeCell ref="B836:B838"/>
    <mergeCell ref="C836:C838"/>
    <mergeCell ref="D836:D838"/>
    <mergeCell ref="E836:E838"/>
    <mergeCell ref="F836:F838"/>
    <mergeCell ref="G836:G838"/>
    <mergeCell ref="H836:H838"/>
    <mergeCell ref="I836:I838"/>
    <mergeCell ref="C855:C856"/>
    <mergeCell ref="D855:D856"/>
    <mergeCell ref="E855:E856"/>
    <mergeCell ref="F855:F856"/>
    <mergeCell ref="G855:G856"/>
    <mergeCell ref="H855:H856"/>
    <mergeCell ref="I855:I856"/>
    <mergeCell ref="O842:O844"/>
    <mergeCell ref="P842:P844"/>
    <mergeCell ref="Q842:Q844"/>
    <mergeCell ref="R842:R844"/>
    <mergeCell ref="A848:A850"/>
    <mergeCell ref="B848:B850"/>
    <mergeCell ref="C848:C850"/>
    <mergeCell ref="D848:D850"/>
    <mergeCell ref="E848:E850"/>
    <mergeCell ref="F848:F850"/>
    <mergeCell ref="G848:G850"/>
    <mergeCell ref="H848:H850"/>
    <mergeCell ref="I848:I850"/>
    <mergeCell ref="O848:O850"/>
    <mergeCell ref="P848:P850"/>
    <mergeCell ref="Q848:Q850"/>
    <mergeCell ref="R848:R850"/>
    <mergeCell ref="A842:A844"/>
    <mergeCell ref="B842:B844"/>
    <mergeCell ref="C842:C844"/>
    <mergeCell ref="D842:D844"/>
    <mergeCell ref="E842:E844"/>
    <mergeCell ref="F842:F844"/>
    <mergeCell ref="G842:G844"/>
    <mergeCell ref="H842:H844"/>
    <mergeCell ref="A872:A874"/>
    <mergeCell ref="B872:B874"/>
    <mergeCell ref="C872:C874"/>
    <mergeCell ref="D872:D874"/>
    <mergeCell ref="E872:E874"/>
    <mergeCell ref="F872:F874"/>
    <mergeCell ref="G872:G874"/>
    <mergeCell ref="H872:H874"/>
    <mergeCell ref="I872:I874"/>
    <mergeCell ref="O872:O874"/>
    <mergeCell ref="P872:P874"/>
    <mergeCell ref="Q872:Q874"/>
    <mergeCell ref="R872:R874"/>
    <mergeCell ref="O855:O856"/>
    <mergeCell ref="P855:P856"/>
    <mergeCell ref="Q855:Q856"/>
    <mergeCell ref="R855:R856"/>
    <mergeCell ref="A865:A866"/>
    <mergeCell ref="B865:B866"/>
    <mergeCell ref="C865:C866"/>
    <mergeCell ref="D865:D866"/>
    <mergeCell ref="E865:E866"/>
    <mergeCell ref="F865:F866"/>
    <mergeCell ref="G865:G866"/>
    <mergeCell ref="H865:H866"/>
    <mergeCell ref="I865:I866"/>
    <mergeCell ref="O865:O866"/>
    <mergeCell ref="P865:P866"/>
    <mergeCell ref="Q865:Q866"/>
    <mergeCell ref="R865:R866"/>
    <mergeCell ref="A855:A856"/>
    <mergeCell ref="B855:B856"/>
    <mergeCell ref="O875:O879"/>
    <mergeCell ref="P875:P879"/>
    <mergeCell ref="Q875:Q879"/>
    <mergeCell ref="R875:R879"/>
    <mergeCell ref="A880:A881"/>
    <mergeCell ref="B880:B881"/>
    <mergeCell ref="C880:C881"/>
    <mergeCell ref="D880:D881"/>
    <mergeCell ref="E880:E881"/>
    <mergeCell ref="F880:F881"/>
    <mergeCell ref="G880:G881"/>
    <mergeCell ref="H880:H881"/>
    <mergeCell ref="I880:I881"/>
    <mergeCell ref="O880:O881"/>
    <mergeCell ref="P880:P881"/>
    <mergeCell ref="Q880:Q881"/>
    <mergeCell ref="R880:R881"/>
    <mergeCell ref="A875:A879"/>
    <mergeCell ref="B875:B879"/>
    <mergeCell ref="C875:C879"/>
    <mergeCell ref="D875:D879"/>
    <mergeCell ref="E875:E879"/>
    <mergeCell ref="F875:F879"/>
    <mergeCell ref="G875:G879"/>
    <mergeCell ref="H875:H879"/>
    <mergeCell ref="I875:I879"/>
    <mergeCell ref="O882:O883"/>
    <mergeCell ref="P882:P883"/>
    <mergeCell ref="Q882:Q883"/>
    <mergeCell ref="R882:R883"/>
    <mergeCell ref="A884:A886"/>
    <mergeCell ref="B884:B886"/>
    <mergeCell ref="C884:C886"/>
    <mergeCell ref="D884:D886"/>
    <mergeCell ref="E884:E886"/>
    <mergeCell ref="F884:F886"/>
    <mergeCell ref="G884:G886"/>
    <mergeCell ref="H884:H886"/>
    <mergeCell ref="I884:I886"/>
    <mergeCell ref="O884:O886"/>
    <mergeCell ref="P884:P886"/>
    <mergeCell ref="Q884:Q886"/>
    <mergeCell ref="R884:R886"/>
    <mergeCell ref="A882:A883"/>
    <mergeCell ref="B882:B883"/>
    <mergeCell ref="C882:C883"/>
    <mergeCell ref="D882:D883"/>
    <mergeCell ref="E882:E883"/>
    <mergeCell ref="F882:F883"/>
    <mergeCell ref="G882:G883"/>
    <mergeCell ref="H882:H883"/>
    <mergeCell ref="I882:I883"/>
    <mergeCell ref="O888:O889"/>
    <mergeCell ref="P888:P889"/>
    <mergeCell ref="Q888:Q889"/>
    <mergeCell ref="R888:R889"/>
    <mergeCell ref="A890:A892"/>
    <mergeCell ref="B890:B892"/>
    <mergeCell ref="C890:C892"/>
    <mergeCell ref="D890:D892"/>
    <mergeCell ref="E890:E892"/>
    <mergeCell ref="F890:F892"/>
    <mergeCell ref="G890:G892"/>
    <mergeCell ref="H890:H892"/>
    <mergeCell ref="I890:I892"/>
    <mergeCell ref="O890:O892"/>
    <mergeCell ref="P890:P892"/>
    <mergeCell ref="Q890:Q892"/>
    <mergeCell ref="R890:R892"/>
    <mergeCell ref="A888:A889"/>
    <mergeCell ref="B888:B889"/>
    <mergeCell ref="C888:C889"/>
    <mergeCell ref="D888:D889"/>
    <mergeCell ref="E888:E889"/>
    <mergeCell ref="F888:F889"/>
    <mergeCell ref="G888:G889"/>
    <mergeCell ref="H888:H889"/>
    <mergeCell ref="I888:I889"/>
    <mergeCell ref="I913:I914"/>
    <mergeCell ref="O896:O898"/>
    <mergeCell ref="P896:P898"/>
    <mergeCell ref="Q896:Q898"/>
    <mergeCell ref="R896:R898"/>
    <mergeCell ref="A903:A904"/>
    <mergeCell ref="B903:B904"/>
    <mergeCell ref="C903:C904"/>
    <mergeCell ref="D903:D904"/>
    <mergeCell ref="E903:E904"/>
    <mergeCell ref="F903:F904"/>
    <mergeCell ref="G903:G904"/>
    <mergeCell ref="H903:H904"/>
    <mergeCell ref="I903:I904"/>
    <mergeCell ref="O903:O904"/>
    <mergeCell ref="P903:P904"/>
    <mergeCell ref="Q903:Q904"/>
    <mergeCell ref="R903:R904"/>
    <mergeCell ref="A896:A898"/>
    <mergeCell ref="B896:B898"/>
    <mergeCell ref="C896:C898"/>
    <mergeCell ref="D896:D898"/>
    <mergeCell ref="E896:E898"/>
    <mergeCell ref="F896:F898"/>
    <mergeCell ref="G896:G898"/>
    <mergeCell ref="H896:H898"/>
    <mergeCell ref="I896:I898"/>
    <mergeCell ref="C923:C927"/>
    <mergeCell ref="D923:D927"/>
    <mergeCell ref="E923:E927"/>
    <mergeCell ref="F923:F927"/>
    <mergeCell ref="G923:G927"/>
    <mergeCell ref="H923:H927"/>
    <mergeCell ref="I923:I927"/>
    <mergeCell ref="O913:O914"/>
    <mergeCell ref="P913:P914"/>
    <mergeCell ref="Q913:Q914"/>
    <mergeCell ref="R913:R914"/>
    <mergeCell ref="A920:A922"/>
    <mergeCell ref="B920:B922"/>
    <mergeCell ref="C920:C922"/>
    <mergeCell ref="D920:D922"/>
    <mergeCell ref="E920:E922"/>
    <mergeCell ref="F920:F922"/>
    <mergeCell ref="G920:G922"/>
    <mergeCell ref="H920:H922"/>
    <mergeCell ref="I920:I922"/>
    <mergeCell ref="O920:O922"/>
    <mergeCell ref="P920:P922"/>
    <mergeCell ref="Q920:Q922"/>
    <mergeCell ref="R920:R922"/>
    <mergeCell ref="A913:A914"/>
    <mergeCell ref="B913:B914"/>
    <mergeCell ref="C913:C914"/>
    <mergeCell ref="D913:D914"/>
    <mergeCell ref="E913:E914"/>
    <mergeCell ref="F913:F914"/>
    <mergeCell ref="G913:G914"/>
    <mergeCell ref="H913:H914"/>
    <mergeCell ref="O930:O931"/>
    <mergeCell ref="P930:P931"/>
    <mergeCell ref="Q930:Q931"/>
    <mergeCell ref="R930:R931"/>
    <mergeCell ref="A930:A931"/>
    <mergeCell ref="B930:B931"/>
    <mergeCell ref="C930:C931"/>
    <mergeCell ref="D930:D931"/>
    <mergeCell ref="E930:E931"/>
    <mergeCell ref="F930:F931"/>
    <mergeCell ref="G930:G931"/>
    <mergeCell ref="H930:H931"/>
    <mergeCell ref="I930:I931"/>
    <mergeCell ref="O923:O927"/>
    <mergeCell ref="P923:P927"/>
    <mergeCell ref="Q923:Q927"/>
    <mergeCell ref="R923:R927"/>
    <mergeCell ref="A928:A929"/>
    <mergeCell ref="B928:B929"/>
    <mergeCell ref="C928:C929"/>
    <mergeCell ref="D928:D929"/>
    <mergeCell ref="E928:E929"/>
    <mergeCell ref="F928:F929"/>
    <mergeCell ref="G928:G929"/>
    <mergeCell ref="H928:H929"/>
    <mergeCell ref="I928:I929"/>
    <mergeCell ref="O928:O929"/>
    <mergeCell ref="P928:P929"/>
    <mergeCell ref="Q928:Q929"/>
    <mergeCell ref="R928:R929"/>
    <mergeCell ref="A923:A927"/>
    <mergeCell ref="B923:B927"/>
    <mergeCell ref="O933:O934"/>
    <mergeCell ref="P933:P934"/>
    <mergeCell ref="Q933:Q934"/>
    <mergeCell ref="R933:R934"/>
    <mergeCell ref="A935:A937"/>
    <mergeCell ref="B935:B937"/>
    <mergeCell ref="C935:C937"/>
    <mergeCell ref="D935:D937"/>
    <mergeCell ref="E935:E937"/>
    <mergeCell ref="F935:F937"/>
    <mergeCell ref="G935:G937"/>
    <mergeCell ref="H935:H937"/>
    <mergeCell ref="I935:I937"/>
    <mergeCell ref="O935:O937"/>
    <mergeCell ref="P935:P937"/>
    <mergeCell ref="Q935:Q937"/>
    <mergeCell ref="R935:R937"/>
    <mergeCell ref="A933:A934"/>
    <mergeCell ref="B933:B934"/>
    <mergeCell ref="C933:C934"/>
    <mergeCell ref="D933:D934"/>
    <mergeCell ref="E933:E934"/>
    <mergeCell ref="F933:F934"/>
    <mergeCell ref="G933:G934"/>
    <mergeCell ref="H933:H934"/>
    <mergeCell ref="I933:I934"/>
    <mergeCell ref="O941:O943"/>
    <mergeCell ref="P941:P943"/>
    <mergeCell ref="Q941:Q943"/>
    <mergeCell ref="R941:R943"/>
    <mergeCell ref="A948:A949"/>
    <mergeCell ref="B948:B949"/>
    <mergeCell ref="C948:C949"/>
    <mergeCell ref="D948:D949"/>
    <mergeCell ref="E948:E949"/>
    <mergeCell ref="F948:F949"/>
    <mergeCell ref="G948:G949"/>
    <mergeCell ref="H948:H949"/>
    <mergeCell ref="I948:I949"/>
    <mergeCell ref="O948:O949"/>
    <mergeCell ref="P948:P949"/>
    <mergeCell ref="Q948:Q949"/>
    <mergeCell ref="R948:R949"/>
    <mergeCell ref="A941:A943"/>
    <mergeCell ref="B941:B943"/>
    <mergeCell ref="C941:C943"/>
    <mergeCell ref="D941:D943"/>
    <mergeCell ref="E941:E943"/>
    <mergeCell ref="F941:F943"/>
    <mergeCell ref="G941:G943"/>
    <mergeCell ref="H941:H943"/>
    <mergeCell ref="I941:I943"/>
    <mergeCell ref="O958:O959"/>
    <mergeCell ref="P958:P959"/>
    <mergeCell ref="Q958:Q959"/>
    <mergeCell ref="R958:R959"/>
    <mergeCell ref="A965:A967"/>
    <mergeCell ref="B965:B967"/>
    <mergeCell ref="C965:C967"/>
    <mergeCell ref="D965:D967"/>
    <mergeCell ref="E965:E967"/>
    <mergeCell ref="F965:F967"/>
    <mergeCell ref="G965:G967"/>
    <mergeCell ref="H965:H967"/>
    <mergeCell ref="I965:I967"/>
    <mergeCell ref="O965:O967"/>
    <mergeCell ref="P965:P967"/>
    <mergeCell ref="Q965:Q967"/>
    <mergeCell ref="R965:R967"/>
    <mergeCell ref="A958:A959"/>
    <mergeCell ref="B958:B959"/>
    <mergeCell ref="C958:C959"/>
    <mergeCell ref="D958:D959"/>
    <mergeCell ref="E958:E959"/>
    <mergeCell ref="F958:F959"/>
    <mergeCell ref="G958:G959"/>
    <mergeCell ref="H958:H959"/>
    <mergeCell ref="I958:I959"/>
    <mergeCell ref="O968:O972"/>
    <mergeCell ref="P968:P972"/>
    <mergeCell ref="Q968:Q972"/>
    <mergeCell ref="R968:R972"/>
    <mergeCell ref="A973:A974"/>
    <mergeCell ref="B973:B974"/>
    <mergeCell ref="C973:C974"/>
    <mergeCell ref="D973:D974"/>
    <mergeCell ref="E973:E974"/>
    <mergeCell ref="F973:F974"/>
    <mergeCell ref="G973:G974"/>
    <mergeCell ref="H973:H974"/>
    <mergeCell ref="I973:I974"/>
    <mergeCell ref="O973:O974"/>
    <mergeCell ref="P973:P974"/>
    <mergeCell ref="Q973:Q974"/>
    <mergeCell ref="R973:R974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O975:O976"/>
    <mergeCell ref="P975:P976"/>
    <mergeCell ref="Q975:Q976"/>
    <mergeCell ref="R975:R976"/>
    <mergeCell ref="A978:A979"/>
    <mergeCell ref="B978:B979"/>
    <mergeCell ref="C978:C979"/>
    <mergeCell ref="D978:D979"/>
    <mergeCell ref="E978:E979"/>
    <mergeCell ref="F978:F979"/>
    <mergeCell ref="G978:G979"/>
    <mergeCell ref="H978:H979"/>
    <mergeCell ref="I978:I979"/>
    <mergeCell ref="O978:O979"/>
    <mergeCell ref="P978:P979"/>
    <mergeCell ref="Q978:Q979"/>
    <mergeCell ref="R978:R979"/>
    <mergeCell ref="A975:A976"/>
    <mergeCell ref="B975:B976"/>
    <mergeCell ref="C975:C976"/>
    <mergeCell ref="D975:D976"/>
    <mergeCell ref="E975:E976"/>
    <mergeCell ref="F975:F976"/>
    <mergeCell ref="G975:G976"/>
    <mergeCell ref="H975:H976"/>
    <mergeCell ref="I975:I976"/>
    <mergeCell ref="O980:O982"/>
    <mergeCell ref="P980:P982"/>
    <mergeCell ref="Q980:Q982"/>
    <mergeCell ref="R980:R982"/>
    <mergeCell ref="A986:A988"/>
    <mergeCell ref="B986:B988"/>
    <mergeCell ref="C986:C988"/>
    <mergeCell ref="D986:D988"/>
    <mergeCell ref="E986:E988"/>
    <mergeCell ref="F986:F988"/>
    <mergeCell ref="G986:G988"/>
    <mergeCell ref="H986:H988"/>
    <mergeCell ref="I986:I988"/>
    <mergeCell ref="O986:O988"/>
    <mergeCell ref="P986:P988"/>
    <mergeCell ref="Q986:Q988"/>
    <mergeCell ref="R986:R988"/>
    <mergeCell ref="A980:A982"/>
    <mergeCell ref="B980:B982"/>
    <mergeCell ref="C980:C982"/>
    <mergeCell ref="D980:D982"/>
    <mergeCell ref="E980:E982"/>
    <mergeCell ref="F980:F982"/>
    <mergeCell ref="G980:G982"/>
    <mergeCell ref="H980:H982"/>
    <mergeCell ref="I980:I982"/>
    <mergeCell ref="O993:O994"/>
    <mergeCell ref="P993:P994"/>
    <mergeCell ref="Q993:Q994"/>
    <mergeCell ref="R993:R994"/>
    <mergeCell ref="A1003:A1004"/>
    <mergeCell ref="B1003:B1004"/>
    <mergeCell ref="C1003:C1004"/>
    <mergeCell ref="D1003:D1004"/>
    <mergeCell ref="E1003:E1004"/>
    <mergeCell ref="F1003:F1004"/>
    <mergeCell ref="G1003:G1004"/>
    <mergeCell ref="H1003:H1004"/>
    <mergeCell ref="I1003:I1004"/>
    <mergeCell ref="O1003:O1004"/>
    <mergeCell ref="P1003:P1004"/>
    <mergeCell ref="Q1003:Q1004"/>
    <mergeCell ref="R1003:R1004"/>
    <mergeCell ref="A993:A994"/>
    <mergeCell ref="B993:B994"/>
    <mergeCell ref="C993:C994"/>
    <mergeCell ref="D993:D994"/>
    <mergeCell ref="E993:E994"/>
    <mergeCell ref="F993:F994"/>
    <mergeCell ref="G993:G994"/>
    <mergeCell ref="H993:H994"/>
    <mergeCell ref="I993:I994"/>
    <mergeCell ref="O1008:O1011"/>
    <mergeCell ref="P1008:P1011"/>
    <mergeCell ref="Q1008:Q1011"/>
    <mergeCell ref="R1008:R1011"/>
    <mergeCell ref="A1019:A1021"/>
    <mergeCell ref="B1019:B1021"/>
    <mergeCell ref="C1019:C1021"/>
    <mergeCell ref="D1019:D1021"/>
    <mergeCell ref="E1019:E1021"/>
    <mergeCell ref="F1019:F1021"/>
    <mergeCell ref="G1019:G1021"/>
    <mergeCell ref="H1019:H1021"/>
    <mergeCell ref="I1019:I1021"/>
    <mergeCell ref="O1019:O1021"/>
    <mergeCell ref="P1019:P1021"/>
    <mergeCell ref="Q1019:Q1021"/>
    <mergeCell ref="R1019:R1021"/>
    <mergeCell ref="A1008:A1011"/>
    <mergeCell ref="B1008:B1011"/>
    <mergeCell ref="C1008:C1011"/>
    <mergeCell ref="D1008:D1011"/>
    <mergeCell ref="E1008:E1011"/>
    <mergeCell ref="F1008:F1011"/>
    <mergeCell ref="G1008:G1011"/>
    <mergeCell ref="H1008:H1011"/>
    <mergeCell ref="I1008:I1011"/>
    <mergeCell ref="O1022:O1026"/>
    <mergeCell ref="P1022:P1026"/>
    <mergeCell ref="Q1022:Q1026"/>
    <mergeCell ref="R1022:R1026"/>
    <mergeCell ref="A1027:A1028"/>
    <mergeCell ref="B1027:B1028"/>
    <mergeCell ref="C1027:C1028"/>
    <mergeCell ref="D1027:D1028"/>
    <mergeCell ref="E1027:E1028"/>
    <mergeCell ref="F1027:F1028"/>
    <mergeCell ref="G1027:G1028"/>
    <mergeCell ref="H1027:H1028"/>
    <mergeCell ref="I1027:I1028"/>
    <mergeCell ref="O1027:O1028"/>
    <mergeCell ref="P1027:P1028"/>
    <mergeCell ref="Q1027:Q1028"/>
    <mergeCell ref="R1027:R1028"/>
    <mergeCell ref="A1022:A1026"/>
    <mergeCell ref="B1022:B1026"/>
    <mergeCell ref="C1022:C1026"/>
    <mergeCell ref="D1022:D1026"/>
    <mergeCell ref="E1022:E1026"/>
    <mergeCell ref="F1022:F1026"/>
    <mergeCell ref="G1022:G1026"/>
    <mergeCell ref="H1022:H1026"/>
    <mergeCell ref="I1022:I1026"/>
    <mergeCell ref="O1029:O1030"/>
    <mergeCell ref="P1029:P1030"/>
    <mergeCell ref="Q1029:Q1030"/>
    <mergeCell ref="R1029:R1030"/>
    <mergeCell ref="A1031:A1033"/>
    <mergeCell ref="B1031:B1033"/>
    <mergeCell ref="C1031:C1033"/>
    <mergeCell ref="D1031:D1033"/>
    <mergeCell ref="E1031:E1033"/>
    <mergeCell ref="F1031:F1033"/>
    <mergeCell ref="G1031:G1033"/>
    <mergeCell ref="H1031:H1033"/>
    <mergeCell ref="I1031:I1033"/>
    <mergeCell ref="O1031:O1033"/>
    <mergeCell ref="P1031:P1033"/>
    <mergeCell ref="Q1031:Q1033"/>
    <mergeCell ref="R1031:R1033"/>
    <mergeCell ref="A1029:A1030"/>
    <mergeCell ref="B1029:B1030"/>
    <mergeCell ref="C1029:C1030"/>
    <mergeCell ref="D1029:D1030"/>
    <mergeCell ref="E1029:E1030"/>
    <mergeCell ref="F1029:F1030"/>
    <mergeCell ref="G1029:G1030"/>
    <mergeCell ref="H1029:H1030"/>
    <mergeCell ref="I1029:I1030"/>
    <mergeCell ref="O1035:O1036"/>
    <mergeCell ref="P1035:P1036"/>
    <mergeCell ref="Q1035:Q1036"/>
    <mergeCell ref="R1035:R1036"/>
    <mergeCell ref="A1037:A1039"/>
    <mergeCell ref="B1037:B1039"/>
    <mergeCell ref="C1037:C1039"/>
    <mergeCell ref="D1037:D1039"/>
    <mergeCell ref="E1037:E1039"/>
    <mergeCell ref="F1037:F1039"/>
    <mergeCell ref="G1037:G1039"/>
    <mergeCell ref="H1037:H1039"/>
    <mergeCell ref="I1037:I1039"/>
    <mergeCell ref="O1037:O1039"/>
    <mergeCell ref="P1037:P1039"/>
    <mergeCell ref="Q1037:Q1039"/>
    <mergeCell ref="R1037:R1039"/>
    <mergeCell ref="A1035:A1036"/>
    <mergeCell ref="B1035:B1036"/>
    <mergeCell ref="C1035:C1036"/>
    <mergeCell ref="D1035:D1036"/>
    <mergeCell ref="E1035:E1036"/>
    <mergeCell ref="F1035:F1036"/>
    <mergeCell ref="G1035:G1036"/>
    <mergeCell ref="H1035:H1036"/>
    <mergeCell ref="I1035:I1036"/>
    <mergeCell ref="O1043:O1045"/>
    <mergeCell ref="P1043:P1045"/>
    <mergeCell ref="Q1043:Q1045"/>
    <mergeCell ref="R1043:R1045"/>
    <mergeCell ref="A1050:A1051"/>
    <mergeCell ref="B1050:B1051"/>
    <mergeCell ref="C1050:C1051"/>
    <mergeCell ref="D1050:D1051"/>
    <mergeCell ref="E1050:E1051"/>
    <mergeCell ref="F1050:F1051"/>
    <mergeCell ref="G1050:G1051"/>
    <mergeCell ref="H1050:H1051"/>
    <mergeCell ref="I1050:I1051"/>
    <mergeCell ref="O1050:O1051"/>
    <mergeCell ref="P1050:P1051"/>
    <mergeCell ref="Q1050:Q1051"/>
    <mergeCell ref="R1050:R1051"/>
    <mergeCell ref="A1043:A1045"/>
    <mergeCell ref="B1043:B1045"/>
    <mergeCell ref="C1043:C1045"/>
    <mergeCell ref="D1043:D1045"/>
    <mergeCell ref="E1043:E1045"/>
    <mergeCell ref="F1043:F1045"/>
    <mergeCell ref="G1043:G1045"/>
    <mergeCell ref="H1043:H1045"/>
    <mergeCell ref="I1043:I1045"/>
    <mergeCell ref="O1060:O1061"/>
    <mergeCell ref="P1060:P1061"/>
    <mergeCell ref="Q1060:Q1061"/>
    <mergeCell ref="R1060:R1061"/>
    <mergeCell ref="A1064:A1067"/>
    <mergeCell ref="B1064:B1067"/>
    <mergeCell ref="C1064:C1067"/>
    <mergeCell ref="D1064:D1067"/>
    <mergeCell ref="E1064:E1067"/>
    <mergeCell ref="F1064:F1067"/>
    <mergeCell ref="G1064:G1067"/>
    <mergeCell ref="H1064:H1067"/>
    <mergeCell ref="I1064:I1067"/>
    <mergeCell ref="O1064:O1067"/>
    <mergeCell ref="P1064:P1067"/>
    <mergeCell ref="Q1064:Q1067"/>
    <mergeCell ref="R1064:R1067"/>
    <mergeCell ref="A1060:A1061"/>
    <mergeCell ref="B1060:B1061"/>
    <mergeCell ref="C1060:C1061"/>
    <mergeCell ref="D1060:D1061"/>
    <mergeCell ref="E1060:E1061"/>
    <mergeCell ref="F1060:F1061"/>
    <mergeCell ref="G1060:G1061"/>
    <mergeCell ref="H1060:H1061"/>
    <mergeCell ref="I1060:I1061"/>
    <mergeCell ref="O1075:O1077"/>
    <mergeCell ref="P1075:P1077"/>
    <mergeCell ref="Q1075:Q1077"/>
    <mergeCell ref="R1075:R107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O1078:O1082"/>
    <mergeCell ref="P1078:P1082"/>
    <mergeCell ref="Q1078:Q1082"/>
    <mergeCell ref="R1078:R1082"/>
    <mergeCell ref="A1075:A1077"/>
    <mergeCell ref="B1075:B1077"/>
    <mergeCell ref="C1075:C1077"/>
    <mergeCell ref="D1075:D1077"/>
    <mergeCell ref="E1075:E1077"/>
    <mergeCell ref="F1075:F1077"/>
    <mergeCell ref="G1075:G1077"/>
    <mergeCell ref="H1075:H1077"/>
    <mergeCell ref="I1075:I1077"/>
    <mergeCell ref="O1083:O1084"/>
    <mergeCell ref="P1083:P1084"/>
    <mergeCell ref="Q1083:Q1084"/>
    <mergeCell ref="R1083:R1084"/>
    <mergeCell ref="A1085:A1086"/>
    <mergeCell ref="B1085:B1086"/>
    <mergeCell ref="C1085:C1086"/>
    <mergeCell ref="D1085:D1086"/>
    <mergeCell ref="E1085:E1086"/>
    <mergeCell ref="F1085:F1086"/>
    <mergeCell ref="G1085:G1086"/>
    <mergeCell ref="H1085:H1086"/>
    <mergeCell ref="I1085:I1086"/>
    <mergeCell ref="O1085:O1086"/>
    <mergeCell ref="P1085:P1086"/>
    <mergeCell ref="Q1085:Q1086"/>
    <mergeCell ref="R1085:R1086"/>
    <mergeCell ref="A1083:A1084"/>
    <mergeCell ref="B1083:B1084"/>
    <mergeCell ref="C1083:C1084"/>
    <mergeCell ref="D1083:D1084"/>
    <mergeCell ref="E1083:E1084"/>
    <mergeCell ref="F1083:F1084"/>
    <mergeCell ref="G1083:G1084"/>
    <mergeCell ref="H1083:H1084"/>
    <mergeCell ref="I1083:I1084"/>
    <mergeCell ref="O1087:O1089"/>
    <mergeCell ref="P1087:P1089"/>
    <mergeCell ref="Q1087:Q1089"/>
    <mergeCell ref="R1087:R1089"/>
    <mergeCell ref="A1091:A1092"/>
    <mergeCell ref="B1091:B1092"/>
    <mergeCell ref="C1091:C1092"/>
    <mergeCell ref="D1091:D1092"/>
    <mergeCell ref="E1091:E1092"/>
    <mergeCell ref="F1091:F1092"/>
    <mergeCell ref="G1091:G1092"/>
    <mergeCell ref="H1091:H1092"/>
    <mergeCell ref="I1091:I1092"/>
    <mergeCell ref="O1091:O1092"/>
    <mergeCell ref="P1091:P1092"/>
    <mergeCell ref="Q1091:Q1092"/>
    <mergeCell ref="R1091:R1092"/>
    <mergeCell ref="A1087:A1089"/>
    <mergeCell ref="B1087:B1089"/>
    <mergeCell ref="C1087:C1089"/>
    <mergeCell ref="D1087:D1089"/>
    <mergeCell ref="E1087:E1089"/>
    <mergeCell ref="F1087:F1089"/>
    <mergeCell ref="G1087:G1089"/>
    <mergeCell ref="H1087:H1089"/>
    <mergeCell ref="I1087:I1089"/>
    <mergeCell ref="O1093:O1095"/>
    <mergeCell ref="P1093:P1095"/>
    <mergeCell ref="Q1093:Q1095"/>
    <mergeCell ref="R1093:R1095"/>
    <mergeCell ref="A1099:A1101"/>
    <mergeCell ref="B1099:B1101"/>
    <mergeCell ref="C1099:C1101"/>
    <mergeCell ref="D1099:D1101"/>
    <mergeCell ref="E1099:E1101"/>
    <mergeCell ref="F1099:F1101"/>
    <mergeCell ref="G1099:G1101"/>
    <mergeCell ref="H1099:H1101"/>
    <mergeCell ref="I1099:I1101"/>
    <mergeCell ref="O1099:O1101"/>
    <mergeCell ref="P1099:P1101"/>
    <mergeCell ref="Q1099:Q1101"/>
    <mergeCell ref="R1099:R1101"/>
    <mergeCell ref="A1093:A1095"/>
    <mergeCell ref="B1093:B1095"/>
    <mergeCell ref="C1093:C1095"/>
    <mergeCell ref="D1093:D1095"/>
    <mergeCell ref="E1093:E1095"/>
    <mergeCell ref="F1093:F1095"/>
    <mergeCell ref="G1093:G1095"/>
    <mergeCell ref="H1093:H1095"/>
    <mergeCell ref="I1093:I1095"/>
    <mergeCell ref="O1106:O1107"/>
    <mergeCell ref="P1106:P1107"/>
    <mergeCell ref="Q1106:Q1107"/>
    <mergeCell ref="R1106:R1107"/>
    <mergeCell ref="A1116:A1117"/>
    <mergeCell ref="B1116:B1117"/>
    <mergeCell ref="C1116:C1117"/>
    <mergeCell ref="D1116:D1117"/>
    <mergeCell ref="E1116:E1117"/>
    <mergeCell ref="F1116:F1117"/>
    <mergeCell ref="G1116:G1117"/>
    <mergeCell ref="H1116:H1117"/>
    <mergeCell ref="I1116:I1117"/>
    <mergeCell ref="O1116:O1117"/>
    <mergeCell ref="P1116:P1117"/>
    <mergeCell ref="Q1116:Q1117"/>
    <mergeCell ref="R1116:R1117"/>
    <mergeCell ref="A1106:A1107"/>
    <mergeCell ref="B1106:B1107"/>
    <mergeCell ref="C1106:C1107"/>
    <mergeCell ref="D1106:D1107"/>
    <mergeCell ref="E1106:E1107"/>
    <mergeCell ref="F1106:F1107"/>
    <mergeCell ref="G1106:G1107"/>
    <mergeCell ref="H1106:H1107"/>
    <mergeCell ref="I1106:I1107"/>
    <mergeCell ref="O1121:O1124"/>
    <mergeCell ref="P1121:P1124"/>
    <mergeCell ref="Q1121:Q1124"/>
    <mergeCell ref="R1121:R1124"/>
    <mergeCell ref="A1132:A1134"/>
    <mergeCell ref="B1132:B1134"/>
    <mergeCell ref="C1132:C1134"/>
    <mergeCell ref="D1132:D1134"/>
    <mergeCell ref="E1132:E1134"/>
    <mergeCell ref="F1132:F1134"/>
    <mergeCell ref="G1132:G1134"/>
    <mergeCell ref="H1132:H1134"/>
    <mergeCell ref="I1132:I1134"/>
    <mergeCell ref="O1132:O1134"/>
    <mergeCell ref="P1132:P1134"/>
    <mergeCell ref="Q1132:Q1134"/>
    <mergeCell ref="R1132:R1134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I1121:I1124"/>
    <mergeCell ref="O1135:O1139"/>
    <mergeCell ref="P1135:P1139"/>
    <mergeCell ref="Q1135:Q1139"/>
    <mergeCell ref="R1135:R1139"/>
    <mergeCell ref="A1140:A1141"/>
    <mergeCell ref="B1140:B1141"/>
    <mergeCell ref="C1140:C1141"/>
    <mergeCell ref="D1140:D1141"/>
    <mergeCell ref="E1140:E1141"/>
    <mergeCell ref="F1140:F1141"/>
    <mergeCell ref="G1140:G1141"/>
    <mergeCell ref="H1140:H1141"/>
    <mergeCell ref="I1140:I1141"/>
    <mergeCell ref="O1140:O1141"/>
    <mergeCell ref="P1140:P1141"/>
    <mergeCell ref="Q1140:Q1141"/>
    <mergeCell ref="R1140:R1141"/>
    <mergeCell ref="A1135:A1139"/>
    <mergeCell ref="B1135:B1139"/>
    <mergeCell ref="C1135:C1139"/>
    <mergeCell ref="D1135:D1139"/>
    <mergeCell ref="E1135:E1139"/>
    <mergeCell ref="F1135:F1139"/>
    <mergeCell ref="G1135:G1139"/>
    <mergeCell ref="H1135:H1139"/>
    <mergeCell ref="I1135:I1139"/>
    <mergeCell ref="O1142:O1143"/>
    <mergeCell ref="P1142:P1143"/>
    <mergeCell ref="Q1142:Q1143"/>
    <mergeCell ref="R1142:R1143"/>
    <mergeCell ref="A1144:A1146"/>
    <mergeCell ref="B1144:B1146"/>
    <mergeCell ref="C1144:C1146"/>
    <mergeCell ref="D1144:D1146"/>
    <mergeCell ref="E1144:E1146"/>
    <mergeCell ref="F1144:F1146"/>
    <mergeCell ref="G1144:G1146"/>
    <mergeCell ref="H1144:H1146"/>
    <mergeCell ref="I1144:I1146"/>
    <mergeCell ref="O1144:O1146"/>
    <mergeCell ref="P1144:P1146"/>
    <mergeCell ref="Q1144:Q1146"/>
    <mergeCell ref="R1144:R1146"/>
    <mergeCell ref="A1142:A1143"/>
    <mergeCell ref="B1142:B1143"/>
    <mergeCell ref="C1142:C1143"/>
    <mergeCell ref="D1142:D1143"/>
    <mergeCell ref="E1142:E1143"/>
    <mergeCell ref="F1142:F1143"/>
    <mergeCell ref="G1142:G1143"/>
    <mergeCell ref="H1142:H1143"/>
    <mergeCell ref="I1142:I1143"/>
    <mergeCell ref="O1148:O1149"/>
    <mergeCell ref="P1148:P1149"/>
    <mergeCell ref="Q1148:Q1149"/>
    <mergeCell ref="R1148:R1149"/>
    <mergeCell ref="A1150:A1152"/>
    <mergeCell ref="B1150:B1152"/>
    <mergeCell ref="C1150:C1152"/>
    <mergeCell ref="D1150:D1152"/>
    <mergeCell ref="E1150:E1152"/>
    <mergeCell ref="F1150:F1152"/>
    <mergeCell ref="G1150:G1152"/>
    <mergeCell ref="H1150:H1152"/>
    <mergeCell ref="I1150:I1152"/>
    <mergeCell ref="O1150:O1152"/>
    <mergeCell ref="P1150:P1152"/>
    <mergeCell ref="Q1150:Q1152"/>
    <mergeCell ref="R1150:R1152"/>
    <mergeCell ref="A1148:A1149"/>
    <mergeCell ref="B1148:B1149"/>
    <mergeCell ref="C1148:C1149"/>
    <mergeCell ref="D1148:D1149"/>
    <mergeCell ref="E1148:E1149"/>
    <mergeCell ref="F1148:F1149"/>
    <mergeCell ref="G1148:G1149"/>
    <mergeCell ref="H1148:H1149"/>
    <mergeCell ref="I1148:I1149"/>
    <mergeCell ref="O1156:O1158"/>
    <mergeCell ref="P1156:P1158"/>
    <mergeCell ref="Q1156:Q1158"/>
    <mergeCell ref="R1156:R1158"/>
    <mergeCell ref="A1163:A1164"/>
    <mergeCell ref="B1163:B1164"/>
    <mergeCell ref="C1163:C1164"/>
    <mergeCell ref="D1163:D1164"/>
    <mergeCell ref="E1163:E1164"/>
    <mergeCell ref="F1163:F1164"/>
    <mergeCell ref="G1163:G1164"/>
    <mergeCell ref="H1163:H1164"/>
    <mergeCell ref="I1163:I1164"/>
    <mergeCell ref="O1163:O1164"/>
    <mergeCell ref="P1163:P1164"/>
    <mergeCell ref="Q1163:Q1164"/>
    <mergeCell ref="R1163:R1164"/>
    <mergeCell ref="A1156:A1158"/>
    <mergeCell ref="B1156:B1158"/>
    <mergeCell ref="C1156:C1158"/>
    <mergeCell ref="D1156:D1158"/>
    <mergeCell ref="E1156:E1158"/>
    <mergeCell ref="F1156:F1158"/>
    <mergeCell ref="G1156:G1158"/>
    <mergeCell ref="H1156:H1158"/>
    <mergeCell ref="I1156:I1158"/>
    <mergeCell ref="O1173:O1174"/>
    <mergeCell ref="P1173:P1174"/>
    <mergeCell ref="Q1173:Q1174"/>
    <mergeCell ref="R1173:R1174"/>
    <mergeCell ref="A1178:A1181"/>
    <mergeCell ref="B1178:B1181"/>
    <mergeCell ref="C1178:C1181"/>
    <mergeCell ref="D1178:D1181"/>
    <mergeCell ref="E1178:E1181"/>
    <mergeCell ref="F1178:F1181"/>
    <mergeCell ref="G1178:G1181"/>
    <mergeCell ref="H1178:H1181"/>
    <mergeCell ref="I1178:I1181"/>
    <mergeCell ref="O1178:O1181"/>
    <mergeCell ref="P1178:P1181"/>
    <mergeCell ref="Q1178:Q1181"/>
    <mergeCell ref="R1178:R1181"/>
    <mergeCell ref="A1173:A1174"/>
    <mergeCell ref="B1173:B1174"/>
    <mergeCell ref="C1173:C1174"/>
    <mergeCell ref="D1173:D1174"/>
    <mergeCell ref="E1173:E1174"/>
    <mergeCell ref="F1173:F1174"/>
    <mergeCell ref="G1173:G1174"/>
    <mergeCell ref="H1173:H1174"/>
    <mergeCell ref="I1173:I1174"/>
    <mergeCell ref="O1189:O1191"/>
    <mergeCell ref="P1189:P1191"/>
    <mergeCell ref="Q1189:Q1191"/>
    <mergeCell ref="R1189:R1191"/>
    <mergeCell ref="A1192:A1196"/>
    <mergeCell ref="B1192:B1196"/>
    <mergeCell ref="C1192:C1196"/>
    <mergeCell ref="D1192:D1196"/>
    <mergeCell ref="E1192:E1196"/>
    <mergeCell ref="F1192:F1196"/>
    <mergeCell ref="G1192:G1196"/>
    <mergeCell ref="H1192:H1196"/>
    <mergeCell ref="I1192:I1196"/>
    <mergeCell ref="O1192:O1196"/>
    <mergeCell ref="P1192:P1196"/>
    <mergeCell ref="Q1192:Q1196"/>
    <mergeCell ref="R1192:R1196"/>
    <mergeCell ref="A1189:A1191"/>
    <mergeCell ref="B1189:B1191"/>
    <mergeCell ref="C1189:C1191"/>
    <mergeCell ref="D1189:D1191"/>
    <mergeCell ref="E1189:E1191"/>
    <mergeCell ref="F1189:F1191"/>
    <mergeCell ref="G1189:G1191"/>
    <mergeCell ref="H1189:H1191"/>
    <mergeCell ref="I1189:I1191"/>
    <mergeCell ref="O1197:O1198"/>
    <mergeCell ref="P1197:P1198"/>
    <mergeCell ref="Q1197:Q1198"/>
    <mergeCell ref="R1197:R1198"/>
    <mergeCell ref="A1199:A1200"/>
    <mergeCell ref="B1199:B1200"/>
    <mergeCell ref="C1199:C1200"/>
    <mergeCell ref="D1199:D1200"/>
    <mergeCell ref="E1199:E1200"/>
    <mergeCell ref="F1199:F1200"/>
    <mergeCell ref="G1199:G1200"/>
    <mergeCell ref="H1199:H1200"/>
    <mergeCell ref="I1199:I1200"/>
    <mergeCell ref="O1199:O1200"/>
    <mergeCell ref="P1199:P1200"/>
    <mergeCell ref="Q1199:Q1200"/>
    <mergeCell ref="R1199:R1200"/>
    <mergeCell ref="A1197:A1198"/>
    <mergeCell ref="B1197:B1198"/>
    <mergeCell ref="C1197:C1198"/>
    <mergeCell ref="D1197:D1198"/>
    <mergeCell ref="E1197:E1198"/>
    <mergeCell ref="F1197:F1198"/>
    <mergeCell ref="G1197:G1198"/>
    <mergeCell ref="H1197:H1198"/>
    <mergeCell ref="I1197:I1198"/>
    <mergeCell ref="O1201:O1203"/>
    <mergeCell ref="P1201:P1203"/>
    <mergeCell ref="Q1201:Q1203"/>
    <mergeCell ref="R1201:R1203"/>
    <mergeCell ref="A1205:A1206"/>
    <mergeCell ref="B1205:B1206"/>
    <mergeCell ref="C1205:C1206"/>
    <mergeCell ref="D1205:D1206"/>
    <mergeCell ref="E1205:E1206"/>
    <mergeCell ref="F1205:F1206"/>
    <mergeCell ref="G1205:G1206"/>
    <mergeCell ref="H1205:H1206"/>
    <mergeCell ref="I1205:I1206"/>
    <mergeCell ref="O1205:O1206"/>
    <mergeCell ref="P1205:P1206"/>
    <mergeCell ref="Q1205:Q1206"/>
    <mergeCell ref="R1205:R1206"/>
    <mergeCell ref="A1201:A1203"/>
    <mergeCell ref="B1201:B1203"/>
    <mergeCell ref="C1201:C1203"/>
    <mergeCell ref="D1201:D1203"/>
    <mergeCell ref="E1201:E1203"/>
    <mergeCell ref="F1201:F1203"/>
    <mergeCell ref="G1201:G1203"/>
    <mergeCell ref="H1201:H1203"/>
    <mergeCell ref="I1201:I1203"/>
    <mergeCell ref="O1207:O1209"/>
    <mergeCell ref="P1207:P1209"/>
    <mergeCell ref="Q1207:Q1209"/>
    <mergeCell ref="R1207:R1209"/>
    <mergeCell ref="A1213:A1215"/>
    <mergeCell ref="B1213:B1215"/>
    <mergeCell ref="C1213:C1215"/>
    <mergeCell ref="D1213:D1215"/>
    <mergeCell ref="E1213:E1215"/>
    <mergeCell ref="F1213:F1215"/>
    <mergeCell ref="G1213:G1215"/>
    <mergeCell ref="H1213:H1215"/>
    <mergeCell ref="I1213:I1215"/>
    <mergeCell ref="O1213:O1215"/>
    <mergeCell ref="P1213:P1215"/>
    <mergeCell ref="Q1213:Q1215"/>
    <mergeCell ref="R1213:R1215"/>
    <mergeCell ref="A1207:A1209"/>
    <mergeCell ref="B1207:B1209"/>
    <mergeCell ref="C1207:C1209"/>
    <mergeCell ref="D1207:D1209"/>
    <mergeCell ref="E1207:E1209"/>
    <mergeCell ref="F1207:F1209"/>
    <mergeCell ref="G1207:G1209"/>
    <mergeCell ref="H1207:H1209"/>
    <mergeCell ref="I1207:I1209"/>
    <mergeCell ref="O1220:O1221"/>
    <mergeCell ref="P1220:P1221"/>
    <mergeCell ref="Q1220:Q1221"/>
    <mergeCell ref="R1220:R1221"/>
    <mergeCell ref="A1230:A1231"/>
    <mergeCell ref="B1230:B1231"/>
    <mergeCell ref="C1230:C1231"/>
    <mergeCell ref="D1230:D1231"/>
    <mergeCell ref="E1230:E1231"/>
    <mergeCell ref="F1230:F1231"/>
    <mergeCell ref="G1230:G1231"/>
    <mergeCell ref="H1230:H1231"/>
    <mergeCell ref="I1230:I1231"/>
    <mergeCell ref="O1230:O1231"/>
    <mergeCell ref="P1230:P1231"/>
    <mergeCell ref="Q1230:Q1231"/>
    <mergeCell ref="R1230:R1231"/>
    <mergeCell ref="A1220:A1221"/>
    <mergeCell ref="B1220:B1221"/>
    <mergeCell ref="C1220:C1221"/>
    <mergeCell ref="D1220:D1221"/>
    <mergeCell ref="E1220:E1221"/>
    <mergeCell ref="F1220:F1221"/>
    <mergeCell ref="G1220:G1221"/>
    <mergeCell ref="H1220:H1221"/>
    <mergeCell ref="I1220:I1221"/>
    <mergeCell ref="O1235:O1238"/>
    <mergeCell ref="P1235:P1238"/>
    <mergeCell ref="Q1235:Q1238"/>
    <mergeCell ref="R1235:R1238"/>
    <mergeCell ref="A1246:A1248"/>
    <mergeCell ref="B1246:B1248"/>
    <mergeCell ref="C1246:C1248"/>
    <mergeCell ref="D1246:D1248"/>
    <mergeCell ref="E1246:E1248"/>
    <mergeCell ref="F1246:F1248"/>
    <mergeCell ref="G1246:G1248"/>
    <mergeCell ref="H1246:H1248"/>
    <mergeCell ref="I1246:I1248"/>
    <mergeCell ref="O1246:O1248"/>
    <mergeCell ref="P1246:P1248"/>
    <mergeCell ref="Q1246:Q1248"/>
    <mergeCell ref="R1246:R1248"/>
    <mergeCell ref="A1235:A1238"/>
    <mergeCell ref="B1235:B1238"/>
    <mergeCell ref="C1235:C1238"/>
    <mergeCell ref="D1235:D1238"/>
    <mergeCell ref="E1235:E1238"/>
    <mergeCell ref="F1235:F1238"/>
    <mergeCell ref="G1235:G1238"/>
    <mergeCell ref="H1235:H1238"/>
    <mergeCell ref="I1235:I1238"/>
    <mergeCell ref="O1249:O1253"/>
    <mergeCell ref="P1249:P1253"/>
    <mergeCell ref="Q1249:Q1253"/>
    <mergeCell ref="R1249:R1253"/>
    <mergeCell ref="A1254:A1255"/>
    <mergeCell ref="B1254:B1255"/>
    <mergeCell ref="C1254:C1255"/>
    <mergeCell ref="D1254:D1255"/>
    <mergeCell ref="E1254:E1255"/>
    <mergeCell ref="F1254:F1255"/>
    <mergeCell ref="G1254:G1255"/>
    <mergeCell ref="H1254:H1255"/>
    <mergeCell ref="I1254:I1255"/>
    <mergeCell ref="O1254:O1255"/>
    <mergeCell ref="P1254:P1255"/>
    <mergeCell ref="Q1254:Q1255"/>
    <mergeCell ref="R1254:R1255"/>
    <mergeCell ref="A1249:A1253"/>
    <mergeCell ref="B1249:B1253"/>
    <mergeCell ref="C1249:C1253"/>
    <mergeCell ref="D1249:D1253"/>
    <mergeCell ref="E1249:E1253"/>
    <mergeCell ref="F1249:F1253"/>
    <mergeCell ref="G1249:G1253"/>
    <mergeCell ref="H1249:H1253"/>
    <mergeCell ref="I1249:I1253"/>
    <mergeCell ref="O1256:O1257"/>
    <mergeCell ref="P1256:P1257"/>
    <mergeCell ref="Q1256:Q1257"/>
    <mergeCell ref="R1256:R1257"/>
    <mergeCell ref="A1258:A1260"/>
    <mergeCell ref="B1258:B1260"/>
    <mergeCell ref="C1258:C1260"/>
    <mergeCell ref="D1258:D1260"/>
    <mergeCell ref="E1258:E1260"/>
    <mergeCell ref="F1258:F1260"/>
    <mergeCell ref="G1258:G1260"/>
    <mergeCell ref="H1258:H1260"/>
    <mergeCell ref="I1258:I1260"/>
    <mergeCell ref="O1258:O1260"/>
    <mergeCell ref="P1258:P1260"/>
    <mergeCell ref="Q1258:Q1260"/>
    <mergeCell ref="R1258:R1260"/>
    <mergeCell ref="A1256:A1257"/>
    <mergeCell ref="B1256:B1257"/>
    <mergeCell ref="C1256:C1257"/>
    <mergeCell ref="D1256:D1257"/>
    <mergeCell ref="E1256:E1257"/>
    <mergeCell ref="F1256:F1257"/>
    <mergeCell ref="G1256:G1257"/>
    <mergeCell ref="H1256:H1257"/>
    <mergeCell ref="I1256:I1257"/>
    <mergeCell ref="O1262:O1263"/>
    <mergeCell ref="P1262:P1263"/>
    <mergeCell ref="Q1262:Q1263"/>
    <mergeCell ref="R1262:R1263"/>
    <mergeCell ref="A1264:A1266"/>
    <mergeCell ref="B1264:B1266"/>
    <mergeCell ref="C1264:C1266"/>
    <mergeCell ref="D1264:D1266"/>
    <mergeCell ref="E1264:E1266"/>
    <mergeCell ref="F1264:F1266"/>
    <mergeCell ref="G1264:G1266"/>
    <mergeCell ref="H1264:H1266"/>
    <mergeCell ref="I1264:I1266"/>
    <mergeCell ref="O1264:O1266"/>
    <mergeCell ref="P1264:P1266"/>
    <mergeCell ref="Q1264:Q1266"/>
    <mergeCell ref="R1264:R1266"/>
    <mergeCell ref="A1262:A1263"/>
    <mergeCell ref="B1262:B1263"/>
    <mergeCell ref="C1262:C1263"/>
    <mergeCell ref="D1262:D1263"/>
    <mergeCell ref="E1262:E1263"/>
    <mergeCell ref="F1262:F1263"/>
    <mergeCell ref="G1262:G1263"/>
    <mergeCell ref="H1262:H1263"/>
    <mergeCell ref="I1262:I1263"/>
    <mergeCell ref="O1270:O1272"/>
    <mergeCell ref="P1270:P1272"/>
    <mergeCell ref="Q1270:Q1272"/>
    <mergeCell ref="R1270:R1272"/>
    <mergeCell ref="A1277:A1278"/>
    <mergeCell ref="B1277:B1278"/>
    <mergeCell ref="C1277:C1278"/>
    <mergeCell ref="D1277:D1278"/>
    <mergeCell ref="E1277:E1278"/>
    <mergeCell ref="F1277:F1278"/>
    <mergeCell ref="G1277:G1278"/>
    <mergeCell ref="H1277:H1278"/>
    <mergeCell ref="I1277:I1278"/>
    <mergeCell ref="O1277:O1278"/>
    <mergeCell ref="P1277:P1278"/>
    <mergeCell ref="Q1277:Q1278"/>
    <mergeCell ref="R1277:R1278"/>
    <mergeCell ref="A1270:A1272"/>
    <mergeCell ref="B1270:B1272"/>
    <mergeCell ref="C1270:C1272"/>
    <mergeCell ref="D1270:D1272"/>
    <mergeCell ref="E1270:E1272"/>
    <mergeCell ref="F1270:F1272"/>
    <mergeCell ref="G1270:G1272"/>
    <mergeCell ref="H1270:H1272"/>
    <mergeCell ref="I1270:I1272"/>
    <mergeCell ref="O1287:O1288"/>
    <mergeCell ref="P1287:P1288"/>
    <mergeCell ref="Q1287:Q1288"/>
    <mergeCell ref="R1287:R1288"/>
    <mergeCell ref="A1294:A1296"/>
    <mergeCell ref="B1294:B1296"/>
    <mergeCell ref="C1294:C1296"/>
    <mergeCell ref="D1294:D1296"/>
    <mergeCell ref="E1294:E1296"/>
    <mergeCell ref="F1294:F1296"/>
    <mergeCell ref="G1294:G1296"/>
    <mergeCell ref="H1294:H1296"/>
    <mergeCell ref="I1294:I1296"/>
    <mergeCell ref="O1294:O1296"/>
    <mergeCell ref="P1294:P1296"/>
    <mergeCell ref="Q1294:Q1296"/>
    <mergeCell ref="R1294:R1296"/>
    <mergeCell ref="A1287:A1288"/>
    <mergeCell ref="B1287:B1288"/>
    <mergeCell ref="C1287:C1288"/>
    <mergeCell ref="D1287:D1288"/>
    <mergeCell ref="E1287:E1288"/>
    <mergeCell ref="F1287:F1288"/>
    <mergeCell ref="G1287:G1288"/>
    <mergeCell ref="H1287:H1288"/>
    <mergeCell ref="I1287:I1288"/>
    <mergeCell ref="O1297:O1301"/>
    <mergeCell ref="P1297:P1301"/>
    <mergeCell ref="Q1297:Q1301"/>
    <mergeCell ref="R1297:R1301"/>
    <mergeCell ref="A1302:A1303"/>
    <mergeCell ref="B1302:B1303"/>
    <mergeCell ref="C1302:C1303"/>
    <mergeCell ref="D1302:D1303"/>
    <mergeCell ref="E1302:E1303"/>
    <mergeCell ref="F1302:F1303"/>
    <mergeCell ref="G1302:G1303"/>
    <mergeCell ref="H1302:H1303"/>
    <mergeCell ref="I1302:I1303"/>
    <mergeCell ref="O1302:O1303"/>
    <mergeCell ref="P1302:P1303"/>
    <mergeCell ref="Q1302:Q1303"/>
    <mergeCell ref="R1302:R1303"/>
    <mergeCell ref="A1297:A1301"/>
    <mergeCell ref="B1297:B1301"/>
    <mergeCell ref="C1297:C1301"/>
    <mergeCell ref="D1297:D1301"/>
    <mergeCell ref="E1297:E1301"/>
    <mergeCell ref="F1297:F1301"/>
    <mergeCell ref="G1297:G1301"/>
    <mergeCell ref="H1297:H1301"/>
    <mergeCell ref="I1297:I1301"/>
    <mergeCell ref="O1304:O1305"/>
    <mergeCell ref="P1304:P1305"/>
    <mergeCell ref="Q1304:Q1305"/>
    <mergeCell ref="R1304:R1305"/>
    <mergeCell ref="A1310:A1311"/>
    <mergeCell ref="B1310:B1311"/>
    <mergeCell ref="C1310:C1311"/>
    <mergeCell ref="D1310:D1311"/>
    <mergeCell ref="E1310:E1311"/>
    <mergeCell ref="F1310:F1311"/>
    <mergeCell ref="G1310:G1311"/>
    <mergeCell ref="H1310:H1311"/>
    <mergeCell ref="I1310:I1311"/>
    <mergeCell ref="O1310:O1311"/>
    <mergeCell ref="P1310:P1311"/>
    <mergeCell ref="Q1310:Q1311"/>
    <mergeCell ref="R1310:R1311"/>
    <mergeCell ref="A1304:A1305"/>
    <mergeCell ref="B1304:B1305"/>
    <mergeCell ref="C1304:C1305"/>
    <mergeCell ref="D1304:D1305"/>
    <mergeCell ref="E1304:E1305"/>
    <mergeCell ref="F1304:F1305"/>
    <mergeCell ref="G1304:G1305"/>
    <mergeCell ref="H1304:H1305"/>
    <mergeCell ref="I1304:I1305"/>
    <mergeCell ref="B1318:B1320"/>
    <mergeCell ref="C1318:C1320"/>
    <mergeCell ref="D1318:D1320"/>
    <mergeCell ref="E1318:E1320"/>
    <mergeCell ref="F1318:F1320"/>
    <mergeCell ref="G1318:G1320"/>
    <mergeCell ref="H1318:H1320"/>
    <mergeCell ref="I1318:I1320"/>
    <mergeCell ref="O1318:O1320"/>
    <mergeCell ref="P1318:P1320"/>
    <mergeCell ref="Q1318:Q1320"/>
    <mergeCell ref="R1318:R1320"/>
    <mergeCell ref="A1312:A1314"/>
    <mergeCell ref="B1312:B1314"/>
    <mergeCell ref="C1312:C1314"/>
    <mergeCell ref="D1312:D1314"/>
    <mergeCell ref="E1312:E1314"/>
    <mergeCell ref="F1312:F1314"/>
    <mergeCell ref="G1312:G1314"/>
    <mergeCell ref="H1312:H1314"/>
    <mergeCell ref="I1312:I1314"/>
    <mergeCell ref="I1335:I1336"/>
    <mergeCell ref="O1325:O1326"/>
    <mergeCell ref="P1325:P1326"/>
    <mergeCell ref="Q1325:Q1326"/>
    <mergeCell ref="R1325:R1326"/>
    <mergeCell ref="A1306:A1308"/>
    <mergeCell ref="B1306:B1308"/>
    <mergeCell ref="C1306:C1308"/>
    <mergeCell ref="D1306:D1308"/>
    <mergeCell ref="E1306:E1308"/>
    <mergeCell ref="F1306:F1308"/>
    <mergeCell ref="G1306:G1308"/>
    <mergeCell ref="H1306:H1308"/>
    <mergeCell ref="I1306:I1308"/>
    <mergeCell ref="O1306:O1308"/>
    <mergeCell ref="P1306:P1308"/>
    <mergeCell ref="Q1306:Q1308"/>
    <mergeCell ref="R1306:R1308"/>
    <mergeCell ref="A1325:A1326"/>
    <mergeCell ref="B1325:B1326"/>
    <mergeCell ref="C1325:C1326"/>
    <mergeCell ref="D1325:D1326"/>
    <mergeCell ref="E1325:E1326"/>
    <mergeCell ref="F1325:F1326"/>
    <mergeCell ref="G1325:G1326"/>
    <mergeCell ref="H1325:H1326"/>
    <mergeCell ref="I1325:I1326"/>
    <mergeCell ref="O1312:O1314"/>
    <mergeCell ref="P1312:P1314"/>
    <mergeCell ref="Q1312:Q1314"/>
    <mergeCell ref="R1312:R1314"/>
    <mergeCell ref="A1318:A1320"/>
    <mergeCell ref="C1345:C1349"/>
    <mergeCell ref="D1345:D1349"/>
    <mergeCell ref="E1345:E1349"/>
    <mergeCell ref="F1345:F1349"/>
    <mergeCell ref="G1345:G1349"/>
    <mergeCell ref="H1345:H1349"/>
    <mergeCell ref="I1345:I1349"/>
    <mergeCell ref="O1335:O1336"/>
    <mergeCell ref="P1335:P1336"/>
    <mergeCell ref="Q1335:Q1336"/>
    <mergeCell ref="R1335:R1336"/>
    <mergeCell ref="A1342:A1344"/>
    <mergeCell ref="B1342:B1344"/>
    <mergeCell ref="C1342:C1344"/>
    <mergeCell ref="D1342:D1344"/>
    <mergeCell ref="E1342:E1344"/>
    <mergeCell ref="F1342:F1344"/>
    <mergeCell ref="G1342:G1344"/>
    <mergeCell ref="H1342:H1344"/>
    <mergeCell ref="I1342:I1344"/>
    <mergeCell ref="O1342:O1344"/>
    <mergeCell ref="P1342:P1344"/>
    <mergeCell ref="Q1342:Q1344"/>
    <mergeCell ref="R1342:R1344"/>
    <mergeCell ref="A1335:A1336"/>
    <mergeCell ref="B1335:B1336"/>
    <mergeCell ref="C1335:C1336"/>
    <mergeCell ref="D1335:D1336"/>
    <mergeCell ref="E1335:E1336"/>
    <mergeCell ref="F1335:F1336"/>
    <mergeCell ref="G1335:G1336"/>
    <mergeCell ref="H1335:H1336"/>
    <mergeCell ref="O1352:O1353"/>
    <mergeCell ref="P1352:P1353"/>
    <mergeCell ref="Q1352:Q1353"/>
    <mergeCell ref="R1352:R1353"/>
    <mergeCell ref="A1352:A1353"/>
    <mergeCell ref="B1352:B1353"/>
    <mergeCell ref="C1352:C1353"/>
    <mergeCell ref="D1352:D1353"/>
    <mergeCell ref="E1352:E1353"/>
    <mergeCell ref="F1352:F1353"/>
    <mergeCell ref="G1352:G1353"/>
    <mergeCell ref="H1352:H1353"/>
    <mergeCell ref="I1352:I1353"/>
    <mergeCell ref="O1345:O1349"/>
    <mergeCell ref="P1345:P1349"/>
    <mergeCell ref="Q1345:Q1349"/>
    <mergeCell ref="R1345:R1349"/>
    <mergeCell ref="A1350:A1351"/>
    <mergeCell ref="B1350:B1351"/>
    <mergeCell ref="C1350:C1351"/>
    <mergeCell ref="D1350:D1351"/>
    <mergeCell ref="E1350:E1351"/>
    <mergeCell ref="F1350:F1351"/>
    <mergeCell ref="G1350:G1351"/>
    <mergeCell ref="H1350:H1351"/>
    <mergeCell ref="I1350:I1351"/>
    <mergeCell ref="O1350:O1351"/>
    <mergeCell ref="P1350:P1351"/>
    <mergeCell ref="Q1350:Q1351"/>
    <mergeCell ref="R1350:R1351"/>
    <mergeCell ref="A1345:A1349"/>
    <mergeCell ref="B1345:B1349"/>
    <mergeCell ref="O1355:O1356"/>
    <mergeCell ref="P1355:P1356"/>
    <mergeCell ref="Q1355:Q1356"/>
    <mergeCell ref="R1355:R1356"/>
    <mergeCell ref="A1357:A1359"/>
    <mergeCell ref="B1357:B1359"/>
    <mergeCell ref="C1357:C1359"/>
    <mergeCell ref="D1357:D1359"/>
    <mergeCell ref="E1357:E1359"/>
    <mergeCell ref="F1357:F1359"/>
    <mergeCell ref="G1357:G1359"/>
    <mergeCell ref="H1357:H1359"/>
    <mergeCell ref="I1357:I1359"/>
    <mergeCell ref="O1357:O1359"/>
    <mergeCell ref="P1357:P1359"/>
    <mergeCell ref="Q1357:Q1359"/>
    <mergeCell ref="R1357:R1359"/>
    <mergeCell ref="A1355:A1356"/>
    <mergeCell ref="B1355:B1356"/>
    <mergeCell ref="C1355:C1356"/>
    <mergeCell ref="D1355:D1356"/>
    <mergeCell ref="E1355:E1356"/>
    <mergeCell ref="F1355:F1356"/>
    <mergeCell ref="G1355:G1356"/>
    <mergeCell ref="H1355:H1356"/>
    <mergeCell ref="I1355:I1356"/>
    <mergeCell ref="O1363:O1365"/>
    <mergeCell ref="P1363:P1365"/>
    <mergeCell ref="Q1363:Q1365"/>
    <mergeCell ref="R1363:R1365"/>
    <mergeCell ref="A1370:A1371"/>
    <mergeCell ref="B1370:B1371"/>
    <mergeCell ref="C1370:C1371"/>
    <mergeCell ref="D1370:D1371"/>
    <mergeCell ref="E1370:E1371"/>
    <mergeCell ref="F1370:F1371"/>
    <mergeCell ref="G1370:G1371"/>
    <mergeCell ref="H1370:H1371"/>
    <mergeCell ref="I1370:I1371"/>
    <mergeCell ref="O1370:O1371"/>
    <mergeCell ref="P1370:P1371"/>
    <mergeCell ref="Q1370:Q1371"/>
    <mergeCell ref="R1370:R1371"/>
    <mergeCell ref="A1363:A1365"/>
    <mergeCell ref="B1363:B1365"/>
    <mergeCell ref="C1363:C1365"/>
    <mergeCell ref="D1363:D1365"/>
    <mergeCell ref="E1363:E1365"/>
    <mergeCell ref="F1363:F1365"/>
    <mergeCell ref="G1363:G1365"/>
    <mergeCell ref="H1363:H1365"/>
    <mergeCell ref="I1363:I1365"/>
    <mergeCell ref="O1380:O1381"/>
    <mergeCell ref="P1380:P1381"/>
    <mergeCell ref="Q1380:Q1381"/>
    <mergeCell ref="R1380:R1381"/>
    <mergeCell ref="A1387:A1389"/>
    <mergeCell ref="B1387:B1389"/>
    <mergeCell ref="C1387:C1389"/>
    <mergeCell ref="D1387:D1389"/>
    <mergeCell ref="E1387:E1389"/>
    <mergeCell ref="F1387:F1389"/>
    <mergeCell ref="G1387:G1389"/>
    <mergeCell ref="H1387:H1389"/>
    <mergeCell ref="I1387:I1389"/>
    <mergeCell ref="O1387:O1389"/>
    <mergeCell ref="P1387:P1389"/>
    <mergeCell ref="Q1387:Q1389"/>
    <mergeCell ref="R1387:R1389"/>
    <mergeCell ref="A1380:A1381"/>
    <mergeCell ref="B1380:B1381"/>
    <mergeCell ref="C1380:C1381"/>
    <mergeCell ref="D1380:D1381"/>
    <mergeCell ref="E1380:E1381"/>
    <mergeCell ref="F1380:F1381"/>
    <mergeCell ref="G1380:G1381"/>
    <mergeCell ref="H1380:H1381"/>
    <mergeCell ref="I1380:I1381"/>
    <mergeCell ref="O1390:O1394"/>
    <mergeCell ref="P1390:P1394"/>
    <mergeCell ref="Q1390:Q1394"/>
    <mergeCell ref="R1390:R1394"/>
    <mergeCell ref="A1395:A1396"/>
    <mergeCell ref="B1395:B1396"/>
    <mergeCell ref="C1395:C1396"/>
    <mergeCell ref="D1395:D1396"/>
    <mergeCell ref="E1395:E1396"/>
    <mergeCell ref="F1395:F1396"/>
    <mergeCell ref="G1395:G1396"/>
    <mergeCell ref="H1395:H1396"/>
    <mergeCell ref="I1395:I1396"/>
    <mergeCell ref="O1395:O1396"/>
    <mergeCell ref="P1395:P1396"/>
    <mergeCell ref="Q1395:Q1396"/>
    <mergeCell ref="R1395:R1396"/>
    <mergeCell ref="A1390:A1394"/>
    <mergeCell ref="B1390:B1394"/>
    <mergeCell ref="C1390:C1394"/>
    <mergeCell ref="D1390:D1394"/>
    <mergeCell ref="E1390:E1394"/>
    <mergeCell ref="F1390:F1394"/>
    <mergeCell ref="G1390:G1394"/>
    <mergeCell ref="H1390:H1394"/>
    <mergeCell ref="I1390:I1394"/>
    <mergeCell ref="O1397:O1398"/>
    <mergeCell ref="P1397:P1398"/>
    <mergeCell ref="Q1397:Q1398"/>
    <mergeCell ref="R1397:R1398"/>
    <mergeCell ref="A1399:A1401"/>
    <mergeCell ref="B1399:B1401"/>
    <mergeCell ref="C1399:C1401"/>
    <mergeCell ref="D1399:D1401"/>
    <mergeCell ref="E1399:E1401"/>
    <mergeCell ref="F1399:F1401"/>
    <mergeCell ref="G1399:G1401"/>
    <mergeCell ref="H1399:H1401"/>
    <mergeCell ref="I1399:I1401"/>
    <mergeCell ref="O1399:O1401"/>
    <mergeCell ref="P1399:P1401"/>
    <mergeCell ref="Q1399:Q1401"/>
    <mergeCell ref="R1399:R1401"/>
    <mergeCell ref="A1397:A1398"/>
    <mergeCell ref="B1397:B1398"/>
    <mergeCell ref="C1397:C1398"/>
    <mergeCell ref="D1397:D1398"/>
    <mergeCell ref="E1397:E1398"/>
    <mergeCell ref="F1397:F1398"/>
    <mergeCell ref="G1397:G1398"/>
    <mergeCell ref="H1397:H1398"/>
    <mergeCell ref="I1397:I1398"/>
    <mergeCell ref="O1403:O1404"/>
    <mergeCell ref="P1403:P1404"/>
    <mergeCell ref="Q1403:Q1404"/>
    <mergeCell ref="R1403:R1404"/>
    <mergeCell ref="A1405:A1407"/>
    <mergeCell ref="B1405:B1407"/>
    <mergeCell ref="C1405:C1407"/>
    <mergeCell ref="D1405:D1407"/>
    <mergeCell ref="E1405:E1407"/>
    <mergeCell ref="F1405:F1407"/>
    <mergeCell ref="G1405:G1407"/>
    <mergeCell ref="H1405:H1407"/>
    <mergeCell ref="I1405:I1407"/>
    <mergeCell ref="O1405:O1407"/>
    <mergeCell ref="P1405:P1407"/>
    <mergeCell ref="Q1405:Q1407"/>
    <mergeCell ref="R1405:R1407"/>
    <mergeCell ref="A1403:A1404"/>
    <mergeCell ref="B1403:B1404"/>
    <mergeCell ref="C1403:C1404"/>
    <mergeCell ref="D1403:D1404"/>
    <mergeCell ref="E1403:E1404"/>
    <mergeCell ref="F1403:F1404"/>
    <mergeCell ref="G1403:G1404"/>
    <mergeCell ref="H1403:H1404"/>
    <mergeCell ref="I1403:I1404"/>
    <mergeCell ref="O1411:O1413"/>
    <mergeCell ref="P1411:P1413"/>
    <mergeCell ref="Q1411:Q1413"/>
    <mergeCell ref="R1411:R1413"/>
    <mergeCell ref="A1418:A1419"/>
    <mergeCell ref="B1418:B1419"/>
    <mergeCell ref="C1418:C1419"/>
    <mergeCell ref="D1418:D1419"/>
    <mergeCell ref="E1418:E1419"/>
    <mergeCell ref="F1418:F1419"/>
    <mergeCell ref="G1418:G1419"/>
    <mergeCell ref="H1418:H1419"/>
    <mergeCell ref="I1418:I1419"/>
    <mergeCell ref="O1418:O1419"/>
    <mergeCell ref="P1418:P1419"/>
    <mergeCell ref="Q1418:Q1419"/>
    <mergeCell ref="R1418:R1419"/>
    <mergeCell ref="A1411:A1413"/>
    <mergeCell ref="B1411:B1413"/>
    <mergeCell ref="C1411:C1413"/>
    <mergeCell ref="D1411:D1413"/>
    <mergeCell ref="E1411:E1413"/>
    <mergeCell ref="F1411:F1413"/>
    <mergeCell ref="G1411:G1413"/>
    <mergeCell ref="H1411:H1413"/>
    <mergeCell ref="I1411:I1413"/>
    <mergeCell ref="O1428:O1429"/>
    <mergeCell ref="P1428:P1429"/>
    <mergeCell ref="Q1428:Q1429"/>
    <mergeCell ref="R1428:R1429"/>
    <mergeCell ref="A1435:A1437"/>
    <mergeCell ref="B1435:B1437"/>
    <mergeCell ref="C1435:C1437"/>
    <mergeCell ref="D1435:D1437"/>
    <mergeCell ref="E1435:E1437"/>
    <mergeCell ref="F1435:F1437"/>
    <mergeCell ref="G1435:G1437"/>
    <mergeCell ref="H1435:H1437"/>
    <mergeCell ref="I1435:I1437"/>
    <mergeCell ref="O1435:O1437"/>
    <mergeCell ref="P1435:P1437"/>
    <mergeCell ref="Q1435:Q1437"/>
    <mergeCell ref="R1435:R1437"/>
    <mergeCell ref="A1428:A1429"/>
    <mergeCell ref="B1428:B1429"/>
    <mergeCell ref="C1428:C1429"/>
    <mergeCell ref="D1428:D1429"/>
    <mergeCell ref="E1428:E1429"/>
    <mergeCell ref="F1428:F1429"/>
    <mergeCell ref="G1428:G1429"/>
    <mergeCell ref="H1428:H1429"/>
    <mergeCell ref="I1428:I1429"/>
    <mergeCell ref="O1438:O1442"/>
    <mergeCell ref="P1438:P1442"/>
    <mergeCell ref="Q1438:Q1442"/>
    <mergeCell ref="R1438:R1442"/>
    <mergeCell ref="A1443:A1444"/>
    <mergeCell ref="B1443:B1444"/>
    <mergeCell ref="C1443:C1444"/>
    <mergeCell ref="D1443:D1444"/>
    <mergeCell ref="E1443:E1444"/>
    <mergeCell ref="F1443:F1444"/>
    <mergeCell ref="G1443:G1444"/>
    <mergeCell ref="H1443:H1444"/>
    <mergeCell ref="I1443:I1444"/>
    <mergeCell ref="O1443:O1444"/>
    <mergeCell ref="P1443:P1444"/>
    <mergeCell ref="Q1443:Q1444"/>
    <mergeCell ref="R1443:R1444"/>
    <mergeCell ref="A1438:A1442"/>
    <mergeCell ref="B1438:B1442"/>
    <mergeCell ref="C1438:C1442"/>
    <mergeCell ref="D1438:D1442"/>
    <mergeCell ref="E1438:E1442"/>
    <mergeCell ref="F1438:F1442"/>
    <mergeCell ref="G1438:G1442"/>
    <mergeCell ref="H1438:H1442"/>
    <mergeCell ref="I1438:I1442"/>
    <mergeCell ref="O1445:O1446"/>
    <mergeCell ref="P1445:P1446"/>
    <mergeCell ref="Q1445:Q1446"/>
    <mergeCell ref="R1445:R1446"/>
    <mergeCell ref="A1447:A1449"/>
    <mergeCell ref="B1447:B1449"/>
    <mergeCell ref="C1447:C1449"/>
    <mergeCell ref="D1447:D1449"/>
    <mergeCell ref="E1447:E1449"/>
    <mergeCell ref="F1447:F1449"/>
    <mergeCell ref="G1447:G1449"/>
    <mergeCell ref="H1447:H1449"/>
    <mergeCell ref="I1447:I1449"/>
    <mergeCell ref="O1447:O1449"/>
    <mergeCell ref="P1447:P1449"/>
    <mergeCell ref="Q1447:Q1449"/>
    <mergeCell ref="R1447:R1449"/>
    <mergeCell ref="A1445:A1446"/>
    <mergeCell ref="B1445:B1446"/>
    <mergeCell ref="C1445:C1446"/>
    <mergeCell ref="D1445:D1446"/>
    <mergeCell ref="E1445:E1446"/>
    <mergeCell ref="F1445:F1446"/>
    <mergeCell ref="G1445:G1446"/>
    <mergeCell ref="H1445:H1446"/>
    <mergeCell ref="I1445:I1446"/>
    <mergeCell ref="O1451:O1452"/>
    <mergeCell ref="P1451:P1452"/>
    <mergeCell ref="Q1451:Q1452"/>
    <mergeCell ref="R1451:R1452"/>
    <mergeCell ref="A1453:A1455"/>
    <mergeCell ref="B1453:B1455"/>
    <mergeCell ref="C1453:C1455"/>
    <mergeCell ref="D1453:D1455"/>
    <mergeCell ref="E1453:E1455"/>
    <mergeCell ref="F1453:F1455"/>
    <mergeCell ref="G1453:G1455"/>
    <mergeCell ref="H1453:H1455"/>
    <mergeCell ref="I1453:I1455"/>
    <mergeCell ref="O1453:O1455"/>
    <mergeCell ref="P1453:P1455"/>
    <mergeCell ref="Q1453:Q1455"/>
    <mergeCell ref="R1453:R1455"/>
    <mergeCell ref="A1451:A1452"/>
    <mergeCell ref="B1451:B1452"/>
    <mergeCell ref="C1451:C1452"/>
    <mergeCell ref="D1451:D1452"/>
    <mergeCell ref="E1451:E1452"/>
    <mergeCell ref="F1451:F1452"/>
    <mergeCell ref="G1451:G1452"/>
    <mergeCell ref="H1451:H1452"/>
    <mergeCell ref="I1451:I1452"/>
    <mergeCell ref="O1459:O1461"/>
    <mergeCell ref="P1459:P1461"/>
    <mergeCell ref="Q1459:Q1461"/>
    <mergeCell ref="R1459:R1461"/>
    <mergeCell ref="A1466:A1467"/>
    <mergeCell ref="B1466:B1467"/>
    <mergeCell ref="C1466:C1467"/>
    <mergeCell ref="D1466:D1467"/>
    <mergeCell ref="E1466:E1467"/>
    <mergeCell ref="F1466:F1467"/>
    <mergeCell ref="G1466:G1467"/>
    <mergeCell ref="H1466:H1467"/>
    <mergeCell ref="I1466:I1467"/>
    <mergeCell ref="O1466:O1467"/>
    <mergeCell ref="P1466:P1467"/>
    <mergeCell ref="Q1466:Q1467"/>
    <mergeCell ref="R1466:R1467"/>
    <mergeCell ref="A1459:A1461"/>
    <mergeCell ref="B1459:B1461"/>
    <mergeCell ref="C1459:C1461"/>
    <mergeCell ref="D1459:D1461"/>
    <mergeCell ref="E1459:E1461"/>
    <mergeCell ref="F1459:F1461"/>
    <mergeCell ref="G1459:G1461"/>
    <mergeCell ref="H1459:H1461"/>
    <mergeCell ref="I1459:I1461"/>
    <mergeCell ref="O1476:O1477"/>
    <mergeCell ref="P1476:P1477"/>
    <mergeCell ref="Q1476:Q1477"/>
    <mergeCell ref="R1476:R1477"/>
    <mergeCell ref="A1483:A1485"/>
    <mergeCell ref="B1483:B1485"/>
    <mergeCell ref="C1483:C1485"/>
    <mergeCell ref="D1483:D1485"/>
    <mergeCell ref="E1483:E1485"/>
    <mergeCell ref="F1483:F1485"/>
    <mergeCell ref="G1483:G1485"/>
    <mergeCell ref="H1483:H1485"/>
    <mergeCell ref="I1483:I1485"/>
    <mergeCell ref="O1483:O1485"/>
    <mergeCell ref="P1483:P1485"/>
    <mergeCell ref="Q1483:Q1485"/>
    <mergeCell ref="R1483:R1485"/>
    <mergeCell ref="A1476:A1477"/>
    <mergeCell ref="B1476:B1477"/>
    <mergeCell ref="C1476:C1477"/>
    <mergeCell ref="D1476:D1477"/>
    <mergeCell ref="E1476:E1477"/>
    <mergeCell ref="F1476:F1477"/>
    <mergeCell ref="G1476:G1477"/>
    <mergeCell ref="H1476:H1477"/>
    <mergeCell ref="I1476:I1477"/>
    <mergeCell ref="O1486:O1490"/>
    <mergeCell ref="P1486:P1490"/>
    <mergeCell ref="Q1486:Q1490"/>
    <mergeCell ref="R1486:R1490"/>
    <mergeCell ref="A1491:A1492"/>
    <mergeCell ref="B1491:B1492"/>
    <mergeCell ref="C1491:C1492"/>
    <mergeCell ref="D1491:D1492"/>
    <mergeCell ref="E1491:E1492"/>
    <mergeCell ref="F1491:F1492"/>
    <mergeCell ref="G1491:G1492"/>
    <mergeCell ref="H1491:H1492"/>
    <mergeCell ref="I1491:I1492"/>
    <mergeCell ref="O1491:O1492"/>
    <mergeCell ref="P1491:P1492"/>
    <mergeCell ref="Q1491:Q1492"/>
    <mergeCell ref="R1491:R1492"/>
    <mergeCell ref="A1486:A1490"/>
    <mergeCell ref="B1486:B1490"/>
    <mergeCell ref="C1486:C1490"/>
    <mergeCell ref="D1486:D1490"/>
    <mergeCell ref="E1486:E1490"/>
    <mergeCell ref="F1486:F1490"/>
    <mergeCell ref="G1486:G1490"/>
    <mergeCell ref="H1486:H1490"/>
    <mergeCell ref="I1486:I1490"/>
    <mergeCell ref="O1493:O1494"/>
    <mergeCell ref="P1493:P1494"/>
    <mergeCell ref="Q1493:Q1494"/>
    <mergeCell ref="R1493:R1494"/>
    <mergeCell ref="A1495:A1497"/>
    <mergeCell ref="B1495:B1497"/>
    <mergeCell ref="C1495:C1497"/>
    <mergeCell ref="D1495:D1497"/>
    <mergeCell ref="E1495:E1497"/>
    <mergeCell ref="F1495:F1497"/>
    <mergeCell ref="G1495:G1497"/>
    <mergeCell ref="H1495:H1497"/>
    <mergeCell ref="I1495:I1497"/>
    <mergeCell ref="O1495:O1497"/>
    <mergeCell ref="P1495:P1497"/>
    <mergeCell ref="Q1495:Q1497"/>
    <mergeCell ref="R1495:R1497"/>
    <mergeCell ref="A1493:A1494"/>
    <mergeCell ref="B1493:B1494"/>
    <mergeCell ref="C1493:C1494"/>
    <mergeCell ref="D1493:D1494"/>
    <mergeCell ref="E1493:E1494"/>
    <mergeCell ref="F1493:F1494"/>
    <mergeCell ref="G1493:G1494"/>
    <mergeCell ref="H1493:H1494"/>
    <mergeCell ref="I1493:I1494"/>
    <mergeCell ref="O1499:O1500"/>
    <mergeCell ref="P1499:P1500"/>
    <mergeCell ref="Q1499:Q1500"/>
    <mergeCell ref="R1499:R1500"/>
    <mergeCell ref="A1501:A1503"/>
    <mergeCell ref="B1501:B1503"/>
    <mergeCell ref="C1501:C1503"/>
    <mergeCell ref="D1501:D1503"/>
    <mergeCell ref="E1501:E1503"/>
    <mergeCell ref="F1501:F1503"/>
    <mergeCell ref="G1501:G1503"/>
    <mergeCell ref="H1501:H1503"/>
    <mergeCell ref="I1501:I1503"/>
    <mergeCell ref="O1501:O1503"/>
    <mergeCell ref="P1501:P1503"/>
    <mergeCell ref="Q1501:Q1503"/>
    <mergeCell ref="R1501:R1503"/>
    <mergeCell ref="A1499:A1500"/>
    <mergeCell ref="B1499:B1500"/>
    <mergeCell ref="C1499:C1500"/>
    <mergeCell ref="D1499:D1500"/>
    <mergeCell ref="E1499:E1500"/>
    <mergeCell ref="F1499:F1500"/>
    <mergeCell ref="G1499:G1500"/>
    <mergeCell ref="H1499:H1500"/>
    <mergeCell ref="I1499:I1500"/>
    <mergeCell ref="O1507:O1509"/>
    <mergeCell ref="P1507:P1509"/>
    <mergeCell ref="Q1507:Q1509"/>
    <mergeCell ref="R1507:R1509"/>
    <mergeCell ref="A1514:A1515"/>
    <mergeCell ref="B1514:B1515"/>
    <mergeCell ref="C1514:C1515"/>
    <mergeCell ref="D1514:D1515"/>
    <mergeCell ref="E1514:E1515"/>
    <mergeCell ref="F1514:F1515"/>
    <mergeCell ref="G1514:G1515"/>
    <mergeCell ref="H1514:H1515"/>
    <mergeCell ref="I1514:I1515"/>
    <mergeCell ref="O1514:O1515"/>
    <mergeCell ref="P1514:P1515"/>
    <mergeCell ref="Q1514:Q1515"/>
    <mergeCell ref="R1514:R1515"/>
    <mergeCell ref="A1507:A1509"/>
    <mergeCell ref="B1507:B1509"/>
    <mergeCell ref="C1507:C1509"/>
    <mergeCell ref="D1507:D1509"/>
    <mergeCell ref="E1507:E1509"/>
    <mergeCell ref="F1507:F1509"/>
    <mergeCell ref="G1507:G1509"/>
    <mergeCell ref="H1507:H1509"/>
    <mergeCell ref="I1507:I1509"/>
    <mergeCell ref="O1524:O1525"/>
    <mergeCell ref="P1524:P1525"/>
    <mergeCell ref="Q1524:Q1525"/>
    <mergeCell ref="R1524:R1525"/>
    <mergeCell ref="A1531:A1533"/>
    <mergeCell ref="B1531:B1533"/>
    <mergeCell ref="C1531:C1533"/>
    <mergeCell ref="D1531:D1533"/>
    <mergeCell ref="E1531:E1533"/>
    <mergeCell ref="F1531:F1533"/>
    <mergeCell ref="G1531:G1533"/>
    <mergeCell ref="H1531:H1533"/>
    <mergeCell ref="I1531:I1533"/>
    <mergeCell ref="O1531:O1533"/>
    <mergeCell ref="P1531:P1533"/>
    <mergeCell ref="Q1531:Q1533"/>
    <mergeCell ref="R1531:R1533"/>
    <mergeCell ref="A1524:A1525"/>
    <mergeCell ref="B1524:B1525"/>
    <mergeCell ref="C1524:C1525"/>
    <mergeCell ref="D1524:D1525"/>
    <mergeCell ref="E1524:E1525"/>
    <mergeCell ref="F1524:F1525"/>
    <mergeCell ref="G1524:G1525"/>
    <mergeCell ref="H1524:H1525"/>
    <mergeCell ref="I1524:I1525"/>
    <mergeCell ref="O1534:O1538"/>
    <mergeCell ref="P1534:P1538"/>
    <mergeCell ref="Q1534:Q1538"/>
    <mergeCell ref="R1534:R1538"/>
    <mergeCell ref="A1539:A1540"/>
    <mergeCell ref="B1539:B1540"/>
    <mergeCell ref="C1539:C1540"/>
    <mergeCell ref="D1539:D1540"/>
    <mergeCell ref="E1539:E1540"/>
    <mergeCell ref="F1539:F1540"/>
    <mergeCell ref="G1539:G1540"/>
    <mergeCell ref="H1539:H1540"/>
    <mergeCell ref="I1539:I1540"/>
    <mergeCell ref="O1539:O1540"/>
    <mergeCell ref="P1539:P1540"/>
    <mergeCell ref="Q1539:Q1540"/>
    <mergeCell ref="R1539:R1540"/>
    <mergeCell ref="A1534:A1538"/>
    <mergeCell ref="B1534:B1538"/>
    <mergeCell ref="C1534:C1538"/>
    <mergeCell ref="D1534:D1538"/>
    <mergeCell ref="E1534:E1538"/>
    <mergeCell ref="F1534:F1538"/>
    <mergeCell ref="G1534:G1538"/>
    <mergeCell ref="H1534:H1538"/>
    <mergeCell ref="I1534:I1538"/>
    <mergeCell ref="O1541:O1542"/>
    <mergeCell ref="P1541:P1542"/>
    <mergeCell ref="Q1541:Q1542"/>
    <mergeCell ref="R1541:R1542"/>
    <mergeCell ref="A1543:A1545"/>
    <mergeCell ref="B1543:B1545"/>
    <mergeCell ref="C1543:C1545"/>
    <mergeCell ref="D1543:D1545"/>
    <mergeCell ref="E1543:E1545"/>
    <mergeCell ref="F1543:F1545"/>
    <mergeCell ref="G1543:G1545"/>
    <mergeCell ref="H1543:H1545"/>
    <mergeCell ref="I1543:I1545"/>
    <mergeCell ref="O1543:O1545"/>
    <mergeCell ref="P1543:P1545"/>
    <mergeCell ref="Q1543:Q1545"/>
    <mergeCell ref="R1543:R1545"/>
    <mergeCell ref="A1541:A1542"/>
    <mergeCell ref="B1541:B1542"/>
    <mergeCell ref="C1541:C1542"/>
    <mergeCell ref="D1541:D1542"/>
    <mergeCell ref="E1541:E1542"/>
    <mergeCell ref="F1541:F1542"/>
    <mergeCell ref="G1541:G1542"/>
    <mergeCell ref="H1541:H1542"/>
    <mergeCell ref="I1541:I1542"/>
    <mergeCell ref="O1547:O1548"/>
    <mergeCell ref="P1547:P1548"/>
    <mergeCell ref="Q1547:Q1548"/>
    <mergeCell ref="R1547:R1548"/>
    <mergeCell ref="A1549:A1551"/>
    <mergeCell ref="B1549:B1551"/>
    <mergeCell ref="C1549:C1551"/>
    <mergeCell ref="D1549:D1551"/>
    <mergeCell ref="E1549:E1551"/>
    <mergeCell ref="F1549:F1551"/>
    <mergeCell ref="G1549:G1551"/>
    <mergeCell ref="H1549:H1551"/>
    <mergeCell ref="I1549:I1551"/>
    <mergeCell ref="O1549:O1551"/>
    <mergeCell ref="P1549:P1551"/>
    <mergeCell ref="Q1549:Q1551"/>
    <mergeCell ref="R1549:R1551"/>
    <mergeCell ref="A1547:A1548"/>
    <mergeCell ref="B1547:B1548"/>
    <mergeCell ref="C1547:C1548"/>
    <mergeCell ref="D1547:D1548"/>
    <mergeCell ref="E1547:E1548"/>
    <mergeCell ref="F1547:F1548"/>
    <mergeCell ref="G1547:G1548"/>
    <mergeCell ref="H1547:H1548"/>
    <mergeCell ref="I1547:I1548"/>
    <mergeCell ref="O1555:O1557"/>
    <mergeCell ref="P1555:P1557"/>
    <mergeCell ref="Q1555:Q1557"/>
    <mergeCell ref="R1555:R1557"/>
    <mergeCell ref="A1562:A1563"/>
    <mergeCell ref="B1562:B1563"/>
    <mergeCell ref="C1562:C1563"/>
    <mergeCell ref="D1562:D1563"/>
    <mergeCell ref="E1562:E1563"/>
    <mergeCell ref="F1562:F1563"/>
    <mergeCell ref="G1562:G1563"/>
    <mergeCell ref="H1562:H1563"/>
    <mergeCell ref="I1562:I1563"/>
    <mergeCell ref="O1562:O1563"/>
    <mergeCell ref="P1562:P1563"/>
    <mergeCell ref="Q1562:Q1563"/>
    <mergeCell ref="R1562:R1563"/>
    <mergeCell ref="A1555:A1557"/>
    <mergeCell ref="B1555:B1557"/>
    <mergeCell ref="C1555:C1557"/>
    <mergeCell ref="D1555:D1557"/>
    <mergeCell ref="E1555:E1557"/>
    <mergeCell ref="F1555:F1557"/>
    <mergeCell ref="G1555:G1557"/>
    <mergeCell ref="H1555:H1557"/>
    <mergeCell ref="I1555:I1557"/>
    <mergeCell ref="O1572:O1573"/>
    <mergeCell ref="P1572:P1573"/>
    <mergeCell ref="Q1572:Q1573"/>
    <mergeCell ref="R1572:R1573"/>
    <mergeCell ref="A1579:A1581"/>
    <mergeCell ref="B1579:B1581"/>
    <mergeCell ref="C1579:C1581"/>
    <mergeCell ref="D1579:D1581"/>
    <mergeCell ref="E1579:E1581"/>
    <mergeCell ref="F1579:F1581"/>
    <mergeCell ref="G1579:G1581"/>
    <mergeCell ref="H1579:H1581"/>
    <mergeCell ref="I1579:I1581"/>
    <mergeCell ref="O1579:O1581"/>
    <mergeCell ref="P1579:P1581"/>
    <mergeCell ref="Q1579:Q1581"/>
    <mergeCell ref="R1579:R1581"/>
    <mergeCell ref="A1572:A1573"/>
    <mergeCell ref="B1572:B1573"/>
    <mergeCell ref="C1572:C1573"/>
    <mergeCell ref="D1572:D1573"/>
    <mergeCell ref="E1572:E1573"/>
    <mergeCell ref="F1572:F1573"/>
    <mergeCell ref="G1572:G1573"/>
    <mergeCell ref="H1572:H1573"/>
    <mergeCell ref="I1572:I1573"/>
    <mergeCell ref="O1582:O1586"/>
    <mergeCell ref="P1582:P1586"/>
    <mergeCell ref="Q1582:Q1586"/>
    <mergeCell ref="R1582:R1586"/>
    <mergeCell ref="A1587:A1588"/>
    <mergeCell ref="B1587:B1588"/>
    <mergeCell ref="C1587:C1588"/>
    <mergeCell ref="D1587:D1588"/>
    <mergeCell ref="E1587:E1588"/>
    <mergeCell ref="F1587:F1588"/>
    <mergeCell ref="G1587:G1588"/>
    <mergeCell ref="H1587:H1588"/>
    <mergeCell ref="I1587:I1588"/>
    <mergeCell ref="O1587:O1588"/>
    <mergeCell ref="P1587:P1588"/>
    <mergeCell ref="Q1587:Q1588"/>
    <mergeCell ref="R1587:R1588"/>
    <mergeCell ref="A1582:A1586"/>
    <mergeCell ref="B1582:B1586"/>
    <mergeCell ref="C1582:C1586"/>
    <mergeCell ref="D1582:D1586"/>
    <mergeCell ref="E1582:E1586"/>
    <mergeCell ref="F1582:F1586"/>
    <mergeCell ref="G1582:G1586"/>
    <mergeCell ref="H1582:H1586"/>
    <mergeCell ref="I1582:I1586"/>
    <mergeCell ref="I1595:I1596"/>
    <mergeCell ref="O1589:O1590"/>
    <mergeCell ref="P1589:P1590"/>
    <mergeCell ref="Q1589:Q1590"/>
    <mergeCell ref="R1589:R1590"/>
    <mergeCell ref="A1591:A1593"/>
    <mergeCell ref="B1591:B1593"/>
    <mergeCell ref="C1591:C1593"/>
    <mergeCell ref="D1591:D1593"/>
    <mergeCell ref="E1591:E1593"/>
    <mergeCell ref="F1591:F1593"/>
    <mergeCell ref="G1591:G1593"/>
    <mergeCell ref="H1591:H1593"/>
    <mergeCell ref="I1591:I1593"/>
    <mergeCell ref="O1591:O1593"/>
    <mergeCell ref="P1591:P1593"/>
    <mergeCell ref="Q1591:Q1593"/>
    <mergeCell ref="R1591:R1593"/>
    <mergeCell ref="A1589:A1590"/>
    <mergeCell ref="B1589:B1590"/>
    <mergeCell ref="C1589:C1590"/>
    <mergeCell ref="D1589:D1590"/>
    <mergeCell ref="E1589:E1590"/>
    <mergeCell ref="F1589:F1590"/>
    <mergeCell ref="G1589:G1590"/>
    <mergeCell ref="H1589:H1590"/>
    <mergeCell ref="I1589:I1590"/>
    <mergeCell ref="G322:G323"/>
    <mergeCell ref="H322:H323"/>
    <mergeCell ref="I322:I323"/>
    <mergeCell ref="O322:O323"/>
    <mergeCell ref="P322:P323"/>
    <mergeCell ref="Q322:Q323"/>
    <mergeCell ref="R322:R323"/>
    <mergeCell ref="O1595:O1596"/>
    <mergeCell ref="P1595:P1596"/>
    <mergeCell ref="Q1595:Q1596"/>
    <mergeCell ref="R1595:R1596"/>
    <mergeCell ref="A1597:A1599"/>
    <mergeCell ref="B1597:B1599"/>
    <mergeCell ref="C1597:C1599"/>
    <mergeCell ref="D1597:D1599"/>
    <mergeCell ref="E1597:E1599"/>
    <mergeCell ref="F1597:F1599"/>
    <mergeCell ref="G1597:G1599"/>
    <mergeCell ref="H1597:H1599"/>
    <mergeCell ref="I1597:I1599"/>
    <mergeCell ref="O1597:O1599"/>
    <mergeCell ref="P1597:P1599"/>
    <mergeCell ref="Q1597:Q1599"/>
    <mergeCell ref="R1597:R1599"/>
    <mergeCell ref="A1595:A1596"/>
    <mergeCell ref="B1595:B1596"/>
    <mergeCell ref="C1595:C1596"/>
    <mergeCell ref="D1595:D1596"/>
    <mergeCell ref="E1595:E1596"/>
    <mergeCell ref="F1595:F1596"/>
    <mergeCell ref="G1595:G1596"/>
    <mergeCell ref="H1595:H1596"/>
    <mergeCell ref="A331:A336"/>
    <mergeCell ref="B331:B336"/>
    <mergeCell ref="C331:C336"/>
    <mergeCell ref="D331:D336"/>
    <mergeCell ref="E331:E336"/>
    <mergeCell ref="F331:F336"/>
    <mergeCell ref="G331:G336"/>
    <mergeCell ref="H331:H336"/>
    <mergeCell ref="I331:I336"/>
    <mergeCell ref="O331:O336"/>
    <mergeCell ref="P331:P336"/>
    <mergeCell ref="Q331:Q336"/>
    <mergeCell ref="R331:R336"/>
    <mergeCell ref="A316:A321"/>
    <mergeCell ref="B316:B321"/>
    <mergeCell ref="C316:C321"/>
    <mergeCell ref="D316:D321"/>
    <mergeCell ref="E316:E321"/>
    <mergeCell ref="F316:F321"/>
    <mergeCell ref="G316:G321"/>
    <mergeCell ref="H316:H321"/>
    <mergeCell ref="I316:I321"/>
    <mergeCell ref="O316:O321"/>
    <mergeCell ref="P316:P321"/>
    <mergeCell ref="Q316:Q321"/>
    <mergeCell ref="R316:R321"/>
    <mergeCell ref="A322:A323"/>
    <mergeCell ref="B322:B323"/>
    <mergeCell ref="C322:C323"/>
    <mergeCell ref="D322:D323"/>
    <mergeCell ref="E322:E323"/>
    <mergeCell ref="F322:F323"/>
    <mergeCell ref="A337:A338"/>
    <mergeCell ref="B337:B338"/>
    <mergeCell ref="C337:C338"/>
    <mergeCell ref="D337:D338"/>
    <mergeCell ref="E337:E338"/>
    <mergeCell ref="F337:F338"/>
    <mergeCell ref="G337:G338"/>
    <mergeCell ref="H337:H338"/>
    <mergeCell ref="I337:I338"/>
    <mergeCell ref="O337:O338"/>
    <mergeCell ref="P337:P338"/>
    <mergeCell ref="Q337:Q338"/>
    <mergeCell ref="R337:R338"/>
    <mergeCell ref="A346:A348"/>
    <mergeCell ref="B346:B348"/>
    <mergeCell ref="C346:C348"/>
    <mergeCell ref="D346:D348"/>
    <mergeCell ref="E346:E348"/>
    <mergeCell ref="F346:F348"/>
    <mergeCell ref="G346:G348"/>
    <mergeCell ref="H346:H348"/>
    <mergeCell ref="I346:I348"/>
    <mergeCell ref="O346:O348"/>
    <mergeCell ref="P346:P348"/>
    <mergeCell ref="Q346:Q348"/>
    <mergeCell ref="R346:R348"/>
    <mergeCell ref="A349:A353"/>
    <mergeCell ref="B349:B353"/>
    <mergeCell ref="C349:C353"/>
    <mergeCell ref="D349:D353"/>
    <mergeCell ref="E349:E353"/>
    <mergeCell ref="F349:F353"/>
    <mergeCell ref="G349:G353"/>
    <mergeCell ref="H349:H353"/>
    <mergeCell ref="I349:I353"/>
    <mergeCell ref="O349:O353"/>
    <mergeCell ref="P349:P353"/>
    <mergeCell ref="Q349:Q353"/>
    <mergeCell ref="R349:R353"/>
    <mergeCell ref="A354:A355"/>
    <mergeCell ref="B354:B355"/>
    <mergeCell ref="C354:C355"/>
    <mergeCell ref="D354:D355"/>
    <mergeCell ref="E354:E355"/>
    <mergeCell ref="F354:F355"/>
    <mergeCell ref="G354:G355"/>
    <mergeCell ref="H354:H355"/>
    <mergeCell ref="I354:I355"/>
    <mergeCell ref="O354:O355"/>
    <mergeCell ref="P354:P355"/>
    <mergeCell ref="Q354:Q355"/>
    <mergeCell ref="R354:R355"/>
    <mergeCell ref="G373:G375"/>
    <mergeCell ref="H373:H375"/>
    <mergeCell ref="I373:I375"/>
    <mergeCell ref="O373:O375"/>
    <mergeCell ref="P373:P375"/>
    <mergeCell ref="Q373:Q375"/>
    <mergeCell ref="R373:R375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I356:I357"/>
    <mergeCell ref="O356:O357"/>
    <mergeCell ref="P356:P357"/>
    <mergeCell ref="Q356:Q357"/>
    <mergeCell ref="R356:R357"/>
    <mergeCell ref="A376:A379"/>
    <mergeCell ref="B376:B379"/>
    <mergeCell ref="C376:C379"/>
    <mergeCell ref="D376:D379"/>
    <mergeCell ref="E376:E379"/>
    <mergeCell ref="F376:F379"/>
    <mergeCell ref="G376:G379"/>
    <mergeCell ref="H376:H379"/>
    <mergeCell ref="I376:I379"/>
    <mergeCell ref="O376:O379"/>
    <mergeCell ref="P376:P379"/>
    <mergeCell ref="Q376:Q379"/>
    <mergeCell ref="R376:R379"/>
    <mergeCell ref="A290:A291"/>
    <mergeCell ref="B290:B291"/>
    <mergeCell ref="C290:C291"/>
    <mergeCell ref="D290:D291"/>
    <mergeCell ref="E290:E291"/>
    <mergeCell ref="F290:F291"/>
    <mergeCell ref="G290:G291"/>
    <mergeCell ref="H290:H291"/>
    <mergeCell ref="I290:I291"/>
    <mergeCell ref="O290:O291"/>
    <mergeCell ref="P290:P291"/>
    <mergeCell ref="Q290:Q291"/>
    <mergeCell ref="R290:R291"/>
    <mergeCell ref="A373:A375"/>
    <mergeCell ref="B373:B375"/>
    <mergeCell ref="C373:C375"/>
    <mergeCell ref="D373:D375"/>
    <mergeCell ref="E373:E375"/>
    <mergeCell ref="F373:F375"/>
  </mergeCells>
  <printOptions horizontalCentered="1"/>
  <pageMargins left="0.19685039370078741" right="0.19685039370078741" top="0.78740157480314965" bottom="0.19685039370078741" header="0.51181102362204722" footer="0.51181102362204722"/>
  <pageSetup paperSize="9" scale="62" fitToHeight="0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3"/>
  <sheetViews>
    <sheetView view="pageBreakPreview" zoomScale="60" zoomScaleNormal="100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3.285156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4"/>
      <c r="B1" s="24"/>
      <c r="C1" s="329" t="s">
        <v>45</v>
      </c>
      <c r="D1" s="330"/>
      <c r="E1" s="330"/>
      <c r="F1" s="330"/>
      <c r="G1" s="330"/>
      <c r="H1" s="25"/>
    </row>
    <row r="2" spans="1:8" ht="108.75" customHeight="1">
      <c r="A2" s="331" t="s">
        <v>104</v>
      </c>
      <c r="B2" s="332"/>
      <c r="C2" s="332"/>
      <c r="D2" s="332"/>
      <c r="E2" s="332"/>
      <c r="F2" s="332"/>
      <c r="G2" s="332"/>
      <c r="H2" s="332"/>
    </row>
    <row r="3" spans="1:8">
      <c r="A3" s="26"/>
      <c r="B3" s="26"/>
      <c r="C3" s="1"/>
      <c r="D3" s="26"/>
      <c r="E3" s="26"/>
      <c r="F3" s="26"/>
      <c r="G3" s="26"/>
      <c r="H3" s="26"/>
    </row>
    <row r="4" spans="1:8" ht="18" customHeight="1">
      <c r="A4" s="336" t="s">
        <v>46</v>
      </c>
      <c r="B4" s="338" t="s">
        <v>47</v>
      </c>
      <c r="C4" s="338" t="s">
        <v>48</v>
      </c>
      <c r="D4" s="333" t="s">
        <v>49</v>
      </c>
      <c r="E4" s="334"/>
      <c r="F4" s="334"/>
      <c r="G4" s="335"/>
      <c r="H4" s="27" t="s">
        <v>50</v>
      </c>
    </row>
    <row r="5" spans="1:8" ht="18">
      <c r="A5" s="337"/>
      <c r="B5" s="339"/>
      <c r="C5" s="339"/>
      <c r="D5" s="28" t="s">
        <v>51</v>
      </c>
      <c r="E5" s="28" t="s">
        <v>52</v>
      </c>
      <c r="F5" s="28" t="s">
        <v>53</v>
      </c>
      <c r="G5" s="28" t="s">
        <v>54</v>
      </c>
      <c r="H5" s="28" t="s">
        <v>55</v>
      </c>
    </row>
    <row r="6" spans="1:8" ht="18">
      <c r="A6" s="29">
        <v>1</v>
      </c>
      <c r="B6" s="29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</row>
    <row r="7" spans="1:8" ht="18">
      <c r="A7" s="196"/>
      <c r="B7" s="196"/>
      <c r="C7" s="31" t="s">
        <v>56</v>
      </c>
      <c r="D7" s="196"/>
      <c r="E7" s="196"/>
      <c r="F7" s="196"/>
      <c r="G7" s="196"/>
      <c r="H7" s="196"/>
    </row>
    <row r="8" spans="1:8" ht="177.75" customHeight="1">
      <c r="A8" s="196">
        <v>1</v>
      </c>
      <c r="B8" s="197" t="s">
        <v>57</v>
      </c>
      <c r="C8" s="69" t="s">
        <v>104</v>
      </c>
      <c r="D8" s="198">
        <f>'[1]1-1'!R1606</f>
        <v>887122.88079416519</v>
      </c>
      <c r="E8" s="196"/>
      <c r="F8" s="196"/>
      <c r="G8" s="196"/>
      <c r="H8" s="198">
        <f>SUM(D8:G8)</f>
        <v>887122.88079416519</v>
      </c>
    </row>
    <row r="9" spans="1:8" ht="18">
      <c r="A9" s="196"/>
      <c r="B9" s="196"/>
      <c r="C9" s="4" t="s">
        <v>58</v>
      </c>
      <c r="D9" s="198">
        <f>SUM(D8)</f>
        <v>887122.88079416519</v>
      </c>
      <c r="E9" s="196"/>
      <c r="F9" s="196"/>
      <c r="G9" s="196"/>
      <c r="H9" s="198">
        <f>SUM(H8)</f>
        <v>887122.88079416519</v>
      </c>
    </row>
    <row r="10" spans="1:8" ht="18">
      <c r="A10" s="196"/>
      <c r="B10" s="196"/>
      <c r="C10" s="31" t="s">
        <v>59</v>
      </c>
      <c r="D10" s="33"/>
      <c r="E10" s="33"/>
      <c r="F10" s="33"/>
      <c r="G10" s="33"/>
      <c r="H10" s="33"/>
    </row>
    <row r="11" spans="1:8" ht="18">
      <c r="A11" s="196"/>
      <c r="B11" s="196"/>
      <c r="C11" s="34" t="s">
        <v>60</v>
      </c>
      <c r="D11" s="33"/>
      <c r="E11" s="33"/>
      <c r="F11" s="33"/>
      <c r="G11" s="33"/>
      <c r="H11" s="33"/>
    </row>
    <row r="12" spans="1:8" ht="18">
      <c r="A12" s="196"/>
      <c r="B12" s="196"/>
      <c r="C12" s="34" t="s">
        <v>61</v>
      </c>
      <c r="D12" s="35">
        <f>D11+D9</f>
        <v>887122.88079416519</v>
      </c>
      <c r="E12" s="35"/>
      <c r="F12" s="35"/>
      <c r="G12" s="33"/>
      <c r="H12" s="35">
        <f>H11+H9</f>
        <v>887122.88079416519</v>
      </c>
    </row>
    <row r="13" spans="1:8" ht="18">
      <c r="A13" s="196"/>
      <c r="B13" s="196"/>
      <c r="C13" s="36" t="s">
        <v>62</v>
      </c>
      <c r="D13" s="33"/>
      <c r="E13" s="33"/>
      <c r="F13" s="33"/>
      <c r="G13" s="33"/>
      <c r="H13" s="33"/>
    </row>
    <row r="14" spans="1:8" ht="18">
      <c r="A14" s="196"/>
      <c r="B14" s="196"/>
      <c r="C14" s="34" t="s">
        <v>63</v>
      </c>
      <c r="D14" s="33"/>
      <c r="E14" s="33"/>
      <c r="F14" s="33"/>
      <c r="G14" s="33"/>
      <c r="H14" s="33"/>
    </row>
    <row r="15" spans="1:8" ht="18">
      <c r="A15" s="196"/>
      <c r="B15" s="196"/>
      <c r="C15" s="34" t="s">
        <v>64</v>
      </c>
      <c r="D15" s="35">
        <f>D14+D12</f>
        <v>887122.88079416519</v>
      </c>
      <c r="E15" s="35"/>
      <c r="F15" s="35"/>
      <c r="G15" s="33"/>
      <c r="H15" s="35">
        <f>H14+H12</f>
        <v>887122.88079416519</v>
      </c>
    </row>
    <row r="16" spans="1:8" ht="18">
      <c r="A16" s="8">
        <v>2</v>
      </c>
      <c r="B16" s="64">
        <v>1.7999999999999999E-2</v>
      </c>
      <c r="C16" s="13" t="s">
        <v>65</v>
      </c>
      <c r="D16" s="14">
        <f>D15*B16</f>
        <v>15968.211854294972</v>
      </c>
      <c r="E16" s="14"/>
      <c r="F16" s="14"/>
      <c r="G16" s="14"/>
      <c r="H16" s="14">
        <f>SUM(D16:G16)</f>
        <v>15968.211854294972</v>
      </c>
    </row>
    <row r="17" spans="1:8" ht="18">
      <c r="A17" s="8"/>
      <c r="B17" s="8"/>
      <c r="C17" s="38" t="s">
        <v>66</v>
      </c>
      <c r="D17" s="39">
        <f>SUM(D16)</f>
        <v>15968.211854294972</v>
      </c>
      <c r="E17" s="39"/>
      <c r="F17" s="39"/>
      <c r="G17" s="40"/>
      <c r="H17" s="39">
        <f>SUM(H16)</f>
        <v>15968.211854294972</v>
      </c>
    </row>
    <row r="18" spans="1:8" ht="18">
      <c r="A18" s="8"/>
      <c r="B18" s="8"/>
      <c r="C18" s="38" t="s">
        <v>67</v>
      </c>
      <c r="D18" s="39">
        <f>D17+D15</f>
        <v>903091.09264846018</v>
      </c>
      <c r="E18" s="39"/>
      <c r="F18" s="39"/>
      <c r="G18" s="40"/>
      <c r="H18" s="39">
        <f>H17+H15</f>
        <v>903091.09264846018</v>
      </c>
    </row>
    <row r="19" spans="1:8" ht="18">
      <c r="A19" s="8"/>
      <c r="B19" s="8"/>
      <c r="C19" s="41" t="s">
        <v>68</v>
      </c>
      <c r="D19" s="40"/>
      <c r="E19" s="40"/>
      <c r="F19" s="40"/>
      <c r="G19" s="40"/>
      <c r="H19" s="40"/>
    </row>
    <row r="20" spans="1:8" ht="18">
      <c r="A20" s="8">
        <v>3</v>
      </c>
      <c r="B20" s="64">
        <v>5.0000000000000001E-3</v>
      </c>
      <c r="C20" s="7" t="s">
        <v>69</v>
      </c>
      <c r="D20" s="14">
        <f>D18*B20</f>
        <v>4515.4554632423014</v>
      </c>
      <c r="E20" s="14"/>
      <c r="F20" s="14"/>
      <c r="G20" s="14"/>
      <c r="H20" s="14">
        <f>SUM(D20:G20)</f>
        <v>4515.4554632423014</v>
      </c>
    </row>
    <row r="21" spans="1:8" ht="18">
      <c r="A21" s="8">
        <v>4</v>
      </c>
      <c r="B21" s="65">
        <v>1.5E-3</v>
      </c>
      <c r="C21" s="42" t="s">
        <v>70</v>
      </c>
      <c r="D21" s="39"/>
      <c r="E21" s="39">
        <f>H18*B21</f>
        <v>1354.6366389726902</v>
      </c>
      <c r="F21" s="39"/>
      <c r="G21" s="39"/>
      <c r="H21" s="39">
        <f>SUM(D21:G21)</f>
        <v>1354.6366389726902</v>
      </c>
    </row>
    <row r="22" spans="1:8" ht="18">
      <c r="A22" s="8"/>
      <c r="B22" s="8"/>
      <c r="C22" s="38" t="s">
        <v>71</v>
      </c>
      <c r="D22" s="39">
        <f>SUM(D20:D21)</f>
        <v>4515.4554632423014</v>
      </c>
      <c r="E22" s="39">
        <f>SUM(E20:E21)</f>
        <v>1354.6366389726902</v>
      </c>
      <c r="F22" s="39"/>
      <c r="G22" s="39"/>
      <c r="H22" s="39">
        <f>SUM(H20:H21)</f>
        <v>5870.0921022149914</v>
      </c>
    </row>
    <row r="23" spans="1:8" ht="18">
      <c r="A23" s="8"/>
      <c r="B23" s="8"/>
      <c r="C23" s="38" t="s">
        <v>72</v>
      </c>
      <c r="D23" s="39">
        <f>D22+D18</f>
        <v>907606.54811170243</v>
      </c>
      <c r="E23" s="39">
        <f>E22+E18</f>
        <v>1354.6366389726902</v>
      </c>
      <c r="F23" s="39"/>
      <c r="G23" s="39"/>
      <c r="H23" s="39">
        <f>H22+H18</f>
        <v>908961.18475067522</v>
      </c>
    </row>
    <row r="24" spans="1:8" ht="18">
      <c r="A24" s="8"/>
      <c r="B24" s="8"/>
      <c r="C24" s="41" t="s">
        <v>73</v>
      </c>
      <c r="D24" s="40"/>
      <c r="E24" s="40"/>
      <c r="F24" s="40"/>
      <c r="G24" s="40"/>
      <c r="H24" s="40"/>
    </row>
    <row r="25" spans="1:8" ht="18">
      <c r="A25" s="8">
        <v>5</v>
      </c>
      <c r="B25" s="64">
        <v>1.0999999999999999E-2</v>
      </c>
      <c r="C25" s="42" t="s">
        <v>74</v>
      </c>
      <c r="D25" s="40"/>
      <c r="E25" s="40"/>
      <c r="F25" s="40"/>
      <c r="G25" s="39">
        <f>H23*B25</f>
        <v>9998.5730322574273</v>
      </c>
      <c r="H25" s="39">
        <f>SUM(D25:G25)</f>
        <v>9998.5730322574273</v>
      </c>
    </row>
    <row r="26" spans="1:8" ht="18">
      <c r="A26" s="8">
        <v>6</v>
      </c>
      <c r="B26" s="37">
        <v>6.0000000000000001E-3</v>
      </c>
      <c r="C26" s="42" t="s">
        <v>75</v>
      </c>
      <c r="D26" s="40"/>
      <c r="E26" s="40"/>
      <c r="F26" s="40"/>
      <c r="G26" s="39">
        <f>H23*B26</f>
        <v>5453.7671085040511</v>
      </c>
      <c r="H26" s="39">
        <f>SUM(D26:G26)</f>
        <v>5453.7671085040511</v>
      </c>
    </row>
    <row r="27" spans="1:8" ht="18">
      <c r="A27" s="8"/>
      <c r="B27" s="8"/>
      <c r="C27" s="38" t="s">
        <v>76</v>
      </c>
      <c r="D27" s="40"/>
      <c r="E27" s="40"/>
      <c r="F27" s="40"/>
      <c r="G27" s="39">
        <f>SUM(G25:G26)</f>
        <v>15452.340140761478</v>
      </c>
      <c r="H27" s="39">
        <f>SUM(H25:H26)</f>
        <v>15452.340140761478</v>
      </c>
    </row>
    <row r="28" spans="1:8" ht="18">
      <c r="A28" s="8"/>
      <c r="B28" s="8"/>
      <c r="C28" s="41" t="s">
        <v>77</v>
      </c>
      <c r="D28" s="40"/>
      <c r="E28" s="40"/>
      <c r="F28" s="40"/>
      <c r="G28" s="40"/>
      <c r="H28" s="40"/>
    </row>
    <row r="29" spans="1:8" ht="18">
      <c r="A29" s="8"/>
      <c r="B29" s="8"/>
      <c r="C29" s="42"/>
      <c r="D29" s="40"/>
      <c r="E29" s="40"/>
      <c r="F29" s="40"/>
      <c r="G29" s="40"/>
      <c r="H29" s="40"/>
    </row>
    <row r="30" spans="1:8" ht="18">
      <c r="A30" s="8"/>
      <c r="B30" s="8"/>
      <c r="C30" s="38" t="s">
        <v>78</v>
      </c>
      <c r="D30" s="39">
        <f>D23</f>
        <v>907606.54811170243</v>
      </c>
      <c r="E30" s="39"/>
      <c r="F30" s="39"/>
      <c r="G30" s="39">
        <f>G27+G23</f>
        <v>15452.340140761478</v>
      </c>
      <c r="H30" s="39">
        <f>H27+H23</f>
        <v>924413.52489143668</v>
      </c>
    </row>
    <row r="31" spans="1:8" ht="18">
      <c r="A31" s="8">
        <v>7</v>
      </c>
      <c r="B31" s="37">
        <v>0.03</v>
      </c>
      <c r="C31" s="42" t="s">
        <v>79</v>
      </c>
      <c r="D31" s="39">
        <f>D30*B31</f>
        <v>27228.196443351073</v>
      </c>
      <c r="E31" s="39"/>
      <c r="F31" s="39"/>
      <c r="G31" s="39">
        <f>G30*B31</f>
        <v>463.57020422284432</v>
      </c>
      <c r="H31" s="39">
        <f>H30*B31</f>
        <v>27732.405746743101</v>
      </c>
    </row>
    <row r="32" spans="1:8" ht="18">
      <c r="A32" s="8"/>
      <c r="B32" s="8"/>
      <c r="C32" s="38" t="s">
        <v>42</v>
      </c>
      <c r="D32" s="39">
        <f t="shared" ref="D32:H32" si="0">D31+D30</f>
        <v>934834.74455505353</v>
      </c>
      <c r="E32" s="39"/>
      <c r="F32" s="39"/>
      <c r="G32" s="39">
        <f t="shared" si="0"/>
        <v>15915.910344984322</v>
      </c>
      <c r="H32" s="39">
        <f t="shared" si="0"/>
        <v>952145.93063817977</v>
      </c>
    </row>
    <row r="33" spans="1:8" ht="18">
      <c r="A33" s="8">
        <v>8</v>
      </c>
      <c r="B33" s="43">
        <v>0.2</v>
      </c>
      <c r="C33" s="42" t="s">
        <v>80</v>
      </c>
      <c r="D33" s="39">
        <f>D32*B33</f>
        <v>186966.94891101072</v>
      </c>
      <c r="E33" s="39"/>
      <c r="F33" s="39"/>
      <c r="G33" s="39">
        <f>G32*B33</f>
        <v>3183.1820689968645</v>
      </c>
      <c r="H33" s="39">
        <f>H32*B33</f>
        <v>190429.18612763597</v>
      </c>
    </row>
    <row r="34" spans="1:8" ht="18">
      <c r="A34" s="8"/>
      <c r="B34" s="8"/>
      <c r="C34" s="42"/>
      <c r="D34" s="40"/>
      <c r="E34" s="40"/>
      <c r="F34" s="40"/>
      <c r="G34" s="40"/>
      <c r="H34" s="40"/>
    </row>
    <row r="35" spans="1:8" ht="18">
      <c r="A35" s="8">
        <v>9</v>
      </c>
      <c r="B35" s="8"/>
      <c r="C35" s="7" t="s">
        <v>81</v>
      </c>
      <c r="D35" s="14">
        <f t="shared" ref="D35:G35" si="1">D33+D32</f>
        <v>1121801.6934660643</v>
      </c>
      <c r="E35" s="14"/>
      <c r="F35" s="14"/>
      <c r="G35" s="14">
        <f t="shared" si="1"/>
        <v>19099.092413981187</v>
      </c>
      <c r="H35" s="44">
        <f>H33+H32-H37</f>
        <v>1139700.8386320428</v>
      </c>
    </row>
    <row r="36" spans="1:8" ht="18">
      <c r="A36" s="8"/>
      <c r="B36" s="8"/>
      <c r="C36" s="7"/>
      <c r="D36" s="39"/>
      <c r="E36" s="39"/>
      <c r="F36" s="39"/>
      <c r="G36" s="39"/>
      <c r="H36" s="39"/>
    </row>
    <row r="37" spans="1:8" ht="18">
      <c r="A37" s="8">
        <v>10</v>
      </c>
      <c r="B37" s="8"/>
      <c r="C37" s="7" t="s">
        <v>82</v>
      </c>
      <c r="D37" s="39"/>
      <c r="E37" s="39"/>
      <c r="F37" s="39"/>
      <c r="G37" s="39"/>
      <c r="H37" s="39">
        <f>H16*0.15*1.2</f>
        <v>2874.2781337730949</v>
      </c>
    </row>
    <row r="39" spans="1:8" ht="18">
      <c r="B39" s="56"/>
      <c r="C39" s="57"/>
      <c r="D39" s="58"/>
      <c r="E39" s="59"/>
      <c r="F39" s="60"/>
      <c r="G39" s="61"/>
    </row>
    <row r="40" spans="1:8" ht="18">
      <c r="A40" s="81"/>
      <c r="B40" s="81"/>
      <c r="C40" s="72" t="s">
        <v>83</v>
      </c>
      <c r="D40" s="73"/>
      <c r="E40" s="74"/>
      <c r="F40" s="72" t="s">
        <v>92</v>
      </c>
      <c r="G40" s="81"/>
      <c r="H40" s="81"/>
    </row>
    <row r="41" spans="1:8" ht="18">
      <c r="A41" s="81"/>
      <c r="B41" s="81"/>
      <c r="C41" s="76"/>
      <c r="D41" s="77"/>
      <c r="E41" s="78"/>
      <c r="F41" s="72"/>
      <c r="G41" s="81"/>
      <c r="H41" s="81"/>
    </row>
    <row r="42" spans="1:8" ht="18">
      <c r="A42" s="81"/>
      <c r="B42" s="81"/>
      <c r="C42" s="72" t="s">
        <v>17</v>
      </c>
      <c r="D42" s="79"/>
      <c r="E42" s="80"/>
      <c r="F42" s="72" t="s">
        <v>84</v>
      </c>
      <c r="G42" s="81"/>
      <c r="H42" s="81"/>
    </row>
    <row r="43" spans="1:8" ht="18">
      <c r="A43" s="81"/>
      <c r="B43" s="81"/>
      <c r="C43" s="79"/>
      <c r="D43" s="79"/>
      <c r="E43" s="79"/>
      <c r="F43" s="79"/>
      <c r="G43" s="81"/>
      <c r="H43" s="81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8740157480314965" right="0.19685039370078741" top="0.19685039370078741" bottom="0.19685039370078741" header="0.51181102362204722" footer="0.51181102362204722"/>
  <pageSetup paperSize="9" scale="78" fitToHeight="0" orientation="portrait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077"/>
  <sheetViews>
    <sheetView view="pageBreakPreview" zoomScaleNormal="100" zoomScaleSheetLayoutView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04" t="s">
        <v>85</v>
      </c>
      <c r="B1" s="204"/>
      <c r="C1" s="204"/>
      <c r="D1" s="204"/>
      <c r="E1" s="340"/>
      <c r="F1" s="340"/>
    </row>
    <row r="2" spans="1:6" ht="76.5" customHeight="1">
      <c r="A2" s="205" t="s">
        <v>104</v>
      </c>
      <c r="B2" s="205"/>
      <c r="C2" s="205"/>
      <c r="D2" s="205"/>
      <c r="E2" s="341"/>
      <c r="F2" s="341"/>
    </row>
    <row r="3" spans="1:6" ht="15.75">
      <c r="A3" s="1"/>
      <c r="B3" s="1"/>
      <c r="C3" s="2"/>
      <c r="D3" s="2"/>
      <c r="E3" s="3"/>
      <c r="F3" s="3"/>
    </row>
    <row r="4" spans="1:6">
      <c r="A4" s="342" t="s">
        <v>20</v>
      </c>
      <c r="B4" s="345" t="s">
        <v>22</v>
      </c>
      <c r="C4" s="345" t="s">
        <v>23</v>
      </c>
      <c r="D4" s="345" t="s">
        <v>24</v>
      </c>
      <c r="E4" s="348" t="s">
        <v>26</v>
      </c>
      <c r="F4" s="351" t="s">
        <v>28</v>
      </c>
    </row>
    <row r="5" spans="1:6">
      <c r="A5" s="343"/>
      <c r="B5" s="346"/>
      <c r="C5" s="346"/>
      <c r="D5" s="346"/>
      <c r="E5" s="349"/>
      <c r="F5" s="352"/>
    </row>
    <row r="6" spans="1:6">
      <c r="A6" s="343"/>
      <c r="B6" s="346"/>
      <c r="C6" s="346"/>
      <c r="D6" s="346"/>
      <c r="E6" s="349"/>
      <c r="F6" s="352"/>
    </row>
    <row r="7" spans="1:6">
      <c r="A7" s="343"/>
      <c r="B7" s="346"/>
      <c r="C7" s="346"/>
      <c r="D7" s="346"/>
      <c r="E7" s="349"/>
      <c r="F7" s="352"/>
    </row>
    <row r="8" spans="1:6">
      <c r="A8" s="344"/>
      <c r="B8" s="347"/>
      <c r="C8" s="347"/>
      <c r="D8" s="347"/>
      <c r="E8" s="350"/>
      <c r="F8" s="35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85"/>
      <c r="B10" s="85" t="s">
        <v>220</v>
      </c>
      <c r="C10" s="85"/>
      <c r="D10" s="85"/>
      <c r="E10" s="85"/>
      <c r="F10" s="85"/>
    </row>
    <row r="11" spans="1:6" ht="18">
      <c r="A11" s="83" t="s">
        <v>107</v>
      </c>
      <c r="B11" s="85" t="s">
        <v>108</v>
      </c>
      <c r="C11" s="83"/>
      <c r="D11" s="83"/>
      <c r="E11" s="85"/>
      <c r="F11" s="85"/>
    </row>
    <row r="12" spans="1:6" ht="36">
      <c r="A12" s="6">
        <v>1</v>
      </c>
      <c r="B12" s="124" t="s">
        <v>280</v>
      </c>
      <c r="C12" s="6" t="s">
        <v>110</v>
      </c>
      <c r="D12" s="89">
        <v>0.79800000000000004</v>
      </c>
      <c r="E12" s="199">
        <v>1026.6932908986264</v>
      </c>
      <c r="F12" s="199">
        <v>819.30124613710393</v>
      </c>
    </row>
    <row r="13" spans="1:6" ht="36">
      <c r="A13" s="6">
        <v>2</v>
      </c>
      <c r="B13" s="149" t="s">
        <v>283</v>
      </c>
      <c r="C13" s="8" t="s">
        <v>113</v>
      </c>
      <c r="D13" s="89">
        <v>0.79800000000000004</v>
      </c>
      <c r="E13" s="199">
        <v>767.61890197513344</v>
      </c>
      <c r="F13" s="199">
        <v>612.55988377615654</v>
      </c>
    </row>
    <row r="14" spans="1:6" ht="18">
      <c r="A14" s="53">
        <v>3</v>
      </c>
      <c r="B14" s="123" t="s">
        <v>395</v>
      </c>
      <c r="C14" s="95" t="s">
        <v>114</v>
      </c>
      <c r="D14" s="95">
        <v>1516</v>
      </c>
      <c r="E14" s="199">
        <v>1.994353711924294</v>
      </c>
      <c r="F14" s="199">
        <v>3023.44022727723</v>
      </c>
    </row>
    <row r="15" spans="1:6" ht="36">
      <c r="A15" s="6">
        <v>4</v>
      </c>
      <c r="B15" s="150" t="s">
        <v>117</v>
      </c>
      <c r="C15" s="6" t="s">
        <v>118</v>
      </c>
      <c r="D15" s="6">
        <v>19.29</v>
      </c>
      <c r="E15" s="199">
        <v>37.493849784176732</v>
      </c>
      <c r="F15" s="199">
        <v>723.25636233676914</v>
      </c>
    </row>
    <row r="16" spans="1:6" ht="18">
      <c r="A16" s="85" t="s">
        <v>149</v>
      </c>
      <c r="B16" s="85" t="s">
        <v>119</v>
      </c>
      <c r="C16" s="85"/>
      <c r="D16" s="85"/>
      <c r="E16" s="85"/>
      <c r="F16" s="85"/>
    </row>
    <row r="17" spans="1:6" ht="18">
      <c r="A17" s="6">
        <v>1</v>
      </c>
      <c r="B17" s="123" t="s">
        <v>150</v>
      </c>
      <c r="C17" s="6" t="s">
        <v>118</v>
      </c>
      <c r="D17" s="6">
        <v>18.23</v>
      </c>
      <c r="E17" s="199">
        <v>158.58704899061811</v>
      </c>
      <c r="F17" s="199">
        <v>2891.0419030989679</v>
      </c>
    </row>
    <row r="18" spans="1:6" ht="18">
      <c r="A18" s="98">
        <v>2</v>
      </c>
      <c r="B18" s="124" t="s">
        <v>128</v>
      </c>
      <c r="C18" s="98" t="s">
        <v>129</v>
      </c>
      <c r="D18" s="98">
        <f>1823*0.1</f>
        <v>182.3</v>
      </c>
      <c r="E18" s="199">
        <v>12.033392573653824</v>
      </c>
      <c r="F18" s="199">
        <v>2193.6874661770926</v>
      </c>
    </row>
    <row r="19" spans="1:6" ht="36">
      <c r="A19" s="95">
        <v>3</v>
      </c>
      <c r="B19" s="151" t="s">
        <v>392</v>
      </c>
      <c r="C19" s="53" t="s">
        <v>118</v>
      </c>
      <c r="D19" s="53">
        <v>18.23</v>
      </c>
      <c r="E19" s="199">
        <v>685.35121513937861</v>
      </c>
      <c r="F19" s="199">
        <v>12493.952651990872</v>
      </c>
    </row>
    <row r="20" spans="1:6" ht="36">
      <c r="A20" s="53">
        <v>4</v>
      </c>
      <c r="B20" s="124" t="s">
        <v>188</v>
      </c>
      <c r="C20" s="53" t="s">
        <v>135</v>
      </c>
      <c r="D20" s="105">
        <v>159</v>
      </c>
      <c r="E20" s="199">
        <v>1.6453405730413455</v>
      </c>
      <c r="F20" s="199">
        <v>261.60915111357394</v>
      </c>
    </row>
    <row r="21" spans="1:6" ht="54">
      <c r="A21" s="95">
        <v>5</v>
      </c>
      <c r="B21" s="131" t="s">
        <v>138</v>
      </c>
      <c r="C21" s="95" t="s">
        <v>129</v>
      </c>
      <c r="D21" s="95">
        <v>42</v>
      </c>
      <c r="E21" s="199">
        <v>62.406737902251038</v>
      </c>
      <c r="F21" s="199">
        <v>2621.0829918945433</v>
      </c>
    </row>
    <row r="22" spans="1:6" ht="18">
      <c r="A22" s="53">
        <v>6</v>
      </c>
      <c r="B22" s="150" t="s">
        <v>221</v>
      </c>
      <c r="C22" s="53" t="s">
        <v>118</v>
      </c>
      <c r="D22" s="101">
        <v>1.1100000000000001</v>
      </c>
      <c r="E22" s="199">
        <v>144.15121107713881</v>
      </c>
      <c r="F22" s="199">
        <v>160.0078442956241</v>
      </c>
    </row>
    <row r="23" spans="1:6" ht="18">
      <c r="A23" s="85" t="s">
        <v>214</v>
      </c>
      <c r="B23" s="85" t="s">
        <v>151</v>
      </c>
      <c r="C23" s="85"/>
      <c r="D23" s="85"/>
      <c r="E23" s="85"/>
      <c r="F23" s="85"/>
    </row>
    <row r="24" spans="1:6" ht="18">
      <c r="A24" s="171">
        <v>1</v>
      </c>
      <c r="B24" s="153" t="s">
        <v>190</v>
      </c>
      <c r="C24" s="171" t="s">
        <v>148</v>
      </c>
      <c r="D24" s="171">
        <f>0.24*62</f>
        <v>14.879999999999999</v>
      </c>
      <c r="E24" s="199">
        <v>32.672409621379266</v>
      </c>
      <c r="F24" s="199">
        <v>486.16545516612348</v>
      </c>
    </row>
    <row r="25" spans="1:6" ht="18">
      <c r="A25" s="53">
        <v>2</v>
      </c>
      <c r="B25" s="124" t="s">
        <v>193</v>
      </c>
      <c r="C25" s="53" t="s">
        <v>153</v>
      </c>
      <c r="D25" s="105">
        <v>62</v>
      </c>
      <c r="E25" s="199">
        <v>38.047697777331209</v>
      </c>
      <c r="F25" s="199">
        <v>2358.9572621945354</v>
      </c>
    </row>
    <row r="26" spans="1:6" ht="18">
      <c r="A26" s="103">
        <v>3</v>
      </c>
      <c r="B26" s="152" t="s">
        <v>154</v>
      </c>
      <c r="C26" s="103" t="s">
        <v>113</v>
      </c>
      <c r="D26" s="103">
        <v>6.7320000000000005E-2</v>
      </c>
      <c r="E26" s="199">
        <v>767.61890197513344</v>
      </c>
      <c r="F26" s="199">
        <v>51.676104480965989</v>
      </c>
    </row>
    <row r="27" spans="1:6" ht="18">
      <c r="A27" s="53">
        <v>4</v>
      </c>
      <c r="B27" s="123" t="s">
        <v>222</v>
      </c>
      <c r="C27" s="53" t="s">
        <v>129</v>
      </c>
      <c r="D27" s="53">
        <v>13.09</v>
      </c>
      <c r="E27" s="199">
        <v>16.790518821079999</v>
      </c>
      <c r="F27" s="199">
        <v>219.78789136793719</v>
      </c>
    </row>
    <row r="28" spans="1:6" ht="18">
      <c r="A28" s="53">
        <v>5</v>
      </c>
      <c r="B28" s="123" t="s">
        <v>157</v>
      </c>
      <c r="C28" s="53" t="s">
        <v>118</v>
      </c>
      <c r="D28" s="53">
        <v>1.4212</v>
      </c>
      <c r="E28" s="199">
        <v>112.93027763319084</v>
      </c>
      <c r="F28" s="199">
        <v>160.49651057229082</v>
      </c>
    </row>
    <row r="29" spans="1:6" ht="18">
      <c r="A29" s="53">
        <v>6</v>
      </c>
      <c r="B29" s="123" t="s">
        <v>160</v>
      </c>
      <c r="C29" s="53" t="s">
        <v>161</v>
      </c>
      <c r="D29" s="53">
        <v>0.14960000000000001</v>
      </c>
      <c r="E29" s="199">
        <v>213.76066466782902</v>
      </c>
      <c r="F29" s="199">
        <v>31.978595434307223</v>
      </c>
    </row>
    <row r="30" spans="1:6" ht="18">
      <c r="A30" s="53">
        <v>7</v>
      </c>
      <c r="B30" s="124" t="s">
        <v>163</v>
      </c>
      <c r="C30" s="53" t="s">
        <v>114</v>
      </c>
      <c r="D30" s="113">
        <f>52.36*1.95</f>
        <v>102.10199999999999</v>
      </c>
      <c r="E30" s="199">
        <v>0.74043603725302221</v>
      </c>
      <c r="F30" s="199">
        <v>75.600000275608068</v>
      </c>
    </row>
    <row r="31" spans="1:6" ht="18">
      <c r="A31" s="53">
        <v>8</v>
      </c>
      <c r="B31" s="123" t="s">
        <v>395</v>
      </c>
      <c r="C31" s="95" t="s">
        <v>114</v>
      </c>
      <c r="D31" s="122">
        <f>52.36*1.95</f>
        <v>102.10199999999999</v>
      </c>
      <c r="E31" s="199">
        <v>1.994353711924294</v>
      </c>
      <c r="F31" s="199">
        <v>203.62750269489428</v>
      </c>
    </row>
    <row r="32" spans="1:6" ht="18">
      <c r="A32" s="53">
        <v>9</v>
      </c>
      <c r="B32" s="69" t="s">
        <v>165</v>
      </c>
      <c r="C32" s="53" t="s">
        <v>129</v>
      </c>
      <c r="D32" s="53">
        <v>2</v>
      </c>
      <c r="E32" s="199">
        <v>60.813254295789193</v>
      </c>
      <c r="F32" s="199">
        <v>121.62650859157839</v>
      </c>
    </row>
    <row r="33" spans="1:6" ht="18">
      <c r="A33" s="85" t="s">
        <v>215</v>
      </c>
      <c r="B33" s="85" t="s">
        <v>181</v>
      </c>
      <c r="C33" s="85"/>
      <c r="D33" s="85"/>
      <c r="E33" s="85"/>
      <c r="F33" s="85"/>
    </row>
    <row r="34" spans="1:6" ht="18">
      <c r="A34" s="53">
        <v>1</v>
      </c>
      <c r="B34" s="124" t="s">
        <v>183</v>
      </c>
      <c r="C34" s="53" t="s">
        <v>114</v>
      </c>
      <c r="D34" s="115">
        <f>1.5496+0.2909+1.1584</f>
        <v>2.9988999999999999</v>
      </c>
      <c r="E34" s="199">
        <v>94.282630802679265</v>
      </c>
      <c r="F34" s="199">
        <v>282.74418151415483</v>
      </c>
    </row>
    <row r="35" spans="1:6" ht="18">
      <c r="A35" s="53">
        <v>2</v>
      </c>
      <c r="B35" s="124" t="s">
        <v>200</v>
      </c>
      <c r="C35" s="53" t="s">
        <v>169</v>
      </c>
      <c r="D35" s="105">
        <f>270.9+50.9</f>
        <v>321.79999999999995</v>
      </c>
      <c r="E35" s="199">
        <v>2.6176816070803874</v>
      </c>
      <c r="F35" s="199">
        <v>842.36994115846846</v>
      </c>
    </row>
    <row r="36" spans="1:6" ht="18">
      <c r="A36" s="53">
        <v>3</v>
      </c>
      <c r="B36" s="124" t="s">
        <v>184</v>
      </c>
      <c r="C36" s="53" t="s">
        <v>114</v>
      </c>
      <c r="D36" s="116">
        <v>1.1584000000000001</v>
      </c>
      <c r="E36" s="199">
        <v>429.93898488384269</v>
      </c>
      <c r="F36" s="199">
        <v>498.04132008944339</v>
      </c>
    </row>
    <row r="37" spans="1:6" ht="36">
      <c r="A37" s="171">
        <v>4</v>
      </c>
      <c r="B37" s="153" t="s">
        <v>186</v>
      </c>
      <c r="C37" s="171" t="s">
        <v>187</v>
      </c>
      <c r="D37" s="171">
        <v>0.34</v>
      </c>
      <c r="E37" s="199">
        <v>157.41934769132328</v>
      </c>
      <c r="F37" s="199">
        <v>53.522578215049919</v>
      </c>
    </row>
    <row r="38" spans="1:6" ht="18">
      <c r="A38" s="85" t="s">
        <v>216</v>
      </c>
      <c r="B38" s="85" t="s">
        <v>166</v>
      </c>
      <c r="C38" s="85"/>
      <c r="D38" s="85"/>
      <c r="E38" s="85"/>
      <c r="F38" s="85"/>
    </row>
    <row r="39" spans="1:6" ht="18">
      <c r="A39" s="95">
        <v>1</v>
      </c>
      <c r="B39" s="134" t="s">
        <v>168</v>
      </c>
      <c r="C39" s="95" t="s">
        <v>169</v>
      </c>
      <c r="D39" s="95">
        <v>7</v>
      </c>
      <c r="E39" s="199">
        <v>10.347996877042281</v>
      </c>
      <c r="F39" s="199">
        <v>72.435978139295969</v>
      </c>
    </row>
    <row r="40" spans="1:6" ht="18">
      <c r="A40" s="53">
        <v>2</v>
      </c>
      <c r="B40" s="123" t="s">
        <v>171</v>
      </c>
      <c r="C40" s="53" t="s">
        <v>135</v>
      </c>
      <c r="D40" s="53">
        <v>12.6</v>
      </c>
      <c r="E40" s="199">
        <v>1.1414309333199362</v>
      </c>
      <c r="F40" s="199">
        <v>14.382029759831198</v>
      </c>
    </row>
    <row r="41" spans="1:6" ht="18">
      <c r="A41" s="53">
        <v>3</v>
      </c>
      <c r="B41" s="123" t="s">
        <v>172</v>
      </c>
      <c r="C41" s="53" t="s">
        <v>169</v>
      </c>
      <c r="D41" s="53">
        <v>17.5</v>
      </c>
      <c r="E41" s="199">
        <v>3.5764835910691337</v>
      </c>
      <c r="F41" s="199">
        <v>62.588462843709841</v>
      </c>
    </row>
    <row r="42" spans="1:6" ht="18">
      <c r="A42" s="53">
        <v>4</v>
      </c>
      <c r="B42" s="123" t="s">
        <v>174</v>
      </c>
      <c r="C42" s="53" t="s">
        <v>169</v>
      </c>
      <c r="D42" s="53">
        <v>14</v>
      </c>
      <c r="E42" s="199">
        <v>1.2023072497636664</v>
      </c>
      <c r="F42" s="199">
        <v>16.832301496691329</v>
      </c>
    </row>
    <row r="43" spans="1:6" ht="18">
      <c r="A43" s="95">
        <v>5</v>
      </c>
      <c r="B43" s="134" t="s">
        <v>196</v>
      </c>
      <c r="C43" s="95" t="s">
        <v>169</v>
      </c>
      <c r="D43" s="95">
        <v>14</v>
      </c>
      <c r="E43" s="199">
        <v>1.3392789617620586</v>
      </c>
      <c r="F43" s="199">
        <v>18.749905464668821</v>
      </c>
    </row>
    <row r="44" spans="1:6" ht="18">
      <c r="A44" s="95">
        <v>6</v>
      </c>
      <c r="B44" s="150" t="s">
        <v>175</v>
      </c>
      <c r="C44" s="53" t="s">
        <v>129</v>
      </c>
      <c r="D44" s="53">
        <v>2.1</v>
      </c>
      <c r="E44" s="199">
        <v>58.591268745593055</v>
      </c>
      <c r="F44" s="199">
        <v>123.04166436574542</v>
      </c>
    </row>
    <row r="45" spans="1:6" ht="18">
      <c r="A45" s="53">
        <v>7</v>
      </c>
      <c r="B45" s="123" t="s">
        <v>157</v>
      </c>
      <c r="C45" s="53" t="s">
        <v>118</v>
      </c>
      <c r="D45" s="53">
        <v>0.27089999999999997</v>
      </c>
      <c r="E45" s="199">
        <v>112.93027763319084</v>
      </c>
      <c r="F45" s="199">
        <v>30.592812210831394</v>
      </c>
    </row>
    <row r="46" spans="1:6" ht="36">
      <c r="A46" s="53">
        <v>8</v>
      </c>
      <c r="B46" s="69" t="s">
        <v>177</v>
      </c>
      <c r="C46" s="53" t="s">
        <v>118</v>
      </c>
      <c r="D46" s="53">
        <v>6.3E-2</v>
      </c>
      <c r="E46" s="199">
        <v>157.41934769132328</v>
      </c>
      <c r="F46" s="199">
        <v>9.9174189045533669</v>
      </c>
    </row>
    <row r="47" spans="1:6" ht="18">
      <c r="A47" s="85" t="s">
        <v>217</v>
      </c>
      <c r="B47" s="85" t="s">
        <v>210</v>
      </c>
      <c r="C47" s="85"/>
      <c r="D47" s="85"/>
      <c r="E47" s="85"/>
      <c r="F47" s="85"/>
    </row>
    <row r="48" spans="1:6" ht="36">
      <c r="A48" s="6">
        <v>1</v>
      </c>
      <c r="B48" s="150" t="s">
        <v>208</v>
      </c>
      <c r="C48" s="6" t="s">
        <v>122</v>
      </c>
      <c r="D48" s="155">
        <v>0.3</v>
      </c>
      <c r="E48" s="199">
        <v>81.250810374533543</v>
      </c>
      <c r="F48" s="199">
        <v>24.375243112360064</v>
      </c>
    </row>
    <row r="49" spans="1:6" ht="36">
      <c r="A49" s="6">
        <v>2</v>
      </c>
      <c r="B49" s="151" t="s">
        <v>209</v>
      </c>
      <c r="C49" s="6" t="s">
        <v>122</v>
      </c>
      <c r="D49" s="12">
        <v>0.18</v>
      </c>
      <c r="E49" s="199">
        <v>31.316305243911088</v>
      </c>
      <c r="F49" s="199">
        <v>5.636934943903996</v>
      </c>
    </row>
    <row r="50" spans="1:6" ht="18">
      <c r="A50" s="6">
        <v>3</v>
      </c>
      <c r="B50" s="124" t="s">
        <v>204</v>
      </c>
      <c r="C50" s="6" t="s">
        <v>114</v>
      </c>
      <c r="D50" s="119">
        <f>0.18*1.95</f>
        <v>0.35099999999999998</v>
      </c>
      <c r="E50" s="199">
        <v>0.74043603725302221</v>
      </c>
      <c r="F50" s="199">
        <v>0.25989304907581079</v>
      </c>
    </row>
    <row r="51" spans="1:6" ht="18">
      <c r="A51" s="53">
        <v>4</v>
      </c>
      <c r="B51" s="123" t="s">
        <v>395</v>
      </c>
      <c r="C51" s="95" t="s">
        <v>114</v>
      </c>
      <c r="D51" s="119">
        <f>0.18*1.95</f>
        <v>0.35099999999999998</v>
      </c>
      <c r="E51" s="199">
        <v>1.994353711924294</v>
      </c>
      <c r="F51" s="199">
        <v>0.70001815288542724</v>
      </c>
    </row>
    <row r="52" spans="1:6" ht="36">
      <c r="A52" s="6">
        <v>5</v>
      </c>
      <c r="B52" s="124" t="s">
        <v>206</v>
      </c>
      <c r="C52" s="6" t="s">
        <v>207</v>
      </c>
      <c r="D52" s="14">
        <f>(0.1/0.03)/100</f>
        <v>3.3333333333333333E-2</v>
      </c>
      <c r="E52" s="199">
        <v>159.54379948281763</v>
      </c>
      <c r="F52" s="199">
        <v>5.3181266494272554</v>
      </c>
    </row>
    <row r="53" spans="1:6" ht="36">
      <c r="A53" s="53">
        <v>6</v>
      </c>
      <c r="B53" s="150" t="s">
        <v>212</v>
      </c>
      <c r="C53" s="53" t="s">
        <v>153</v>
      </c>
      <c r="D53" s="168">
        <v>8</v>
      </c>
      <c r="E53" s="199">
        <v>131.94882984818082</v>
      </c>
      <c r="F53" s="199">
        <v>1055.5906387854466</v>
      </c>
    </row>
    <row r="54" spans="1:6" ht="18">
      <c r="A54" s="85"/>
      <c r="B54" s="85" t="s">
        <v>223</v>
      </c>
      <c r="C54" s="85"/>
      <c r="D54" s="85"/>
      <c r="E54" s="85"/>
      <c r="F54" s="85"/>
    </row>
    <row r="55" spans="1:6" ht="18">
      <c r="A55" s="83" t="s">
        <v>107</v>
      </c>
      <c r="B55" s="85" t="s">
        <v>108</v>
      </c>
      <c r="C55" s="83"/>
      <c r="D55" s="83"/>
      <c r="E55" s="85"/>
      <c r="F55" s="85"/>
    </row>
    <row r="56" spans="1:6" ht="36">
      <c r="A56" s="6">
        <v>1</v>
      </c>
      <c r="B56" s="124" t="s">
        <v>280</v>
      </c>
      <c r="C56" s="6" t="s">
        <v>110</v>
      </c>
      <c r="D56" s="89">
        <v>0.96399999999999997</v>
      </c>
      <c r="E56" s="199">
        <v>1026.6932908986264</v>
      </c>
      <c r="F56" s="199">
        <v>989.73233242627589</v>
      </c>
    </row>
    <row r="57" spans="1:6" ht="36">
      <c r="A57" s="6">
        <v>2</v>
      </c>
      <c r="B57" s="149" t="s">
        <v>283</v>
      </c>
      <c r="C57" s="8" t="s">
        <v>113</v>
      </c>
      <c r="D57" s="89">
        <v>0.96399999999999997</v>
      </c>
      <c r="E57" s="199">
        <v>767.61890197513344</v>
      </c>
      <c r="F57" s="199">
        <v>739.98462150402872</v>
      </c>
    </row>
    <row r="58" spans="1:6" ht="18">
      <c r="A58" s="53">
        <v>3</v>
      </c>
      <c r="B58" s="123" t="s">
        <v>395</v>
      </c>
      <c r="C58" s="95" t="s">
        <v>114</v>
      </c>
      <c r="D58" s="95">
        <v>1832</v>
      </c>
      <c r="E58" s="199">
        <v>1.994353711924294</v>
      </c>
      <c r="F58" s="199">
        <v>3653.6560002453066</v>
      </c>
    </row>
    <row r="59" spans="1:6" ht="36">
      <c r="A59" s="6">
        <v>4</v>
      </c>
      <c r="B59" s="150" t="s">
        <v>117</v>
      </c>
      <c r="C59" s="6" t="s">
        <v>118</v>
      </c>
      <c r="D59" s="6">
        <v>22.87</v>
      </c>
      <c r="E59" s="199">
        <v>37.493849784176732</v>
      </c>
      <c r="F59" s="199">
        <v>857.4843445641219</v>
      </c>
    </row>
    <row r="60" spans="1:6" ht="54">
      <c r="A60" s="126">
        <v>5</v>
      </c>
      <c r="B60" s="131" t="s">
        <v>239</v>
      </c>
      <c r="C60" s="125" t="s">
        <v>113</v>
      </c>
      <c r="D60" s="132">
        <v>4.1300000000000003E-2</v>
      </c>
      <c r="E60" s="199">
        <v>767.61890197513344</v>
      </c>
      <c r="F60" s="199">
        <v>31.702660651573012</v>
      </c>
    </row>
    <row r="61" spans="1:6" ht="18">
      <c r="A61" s="126">
        <v>6</v>
      </c>
      <c r="B61" s="124" t="s">
        <v>395</v>
      </c>
      <c r="C61" s="136" t="s">
        <v>114</v>
      </c>
      <c r="D61" s="137">
        <f>41.3*1.95</f>
        <v>80.534999999999997</v>
      </c>
      <c r="E61" s="199">
        <v>1.994353711924294</v>
      </c>
      <c r="F61" s="199">
        <v>160.61527618982302</v>
      </c>
    </row>
    <row r="62" spans="1:6" ht="18">
      <c r="A62" s="85" t="s">
        <v>149</v>
      </c>
      <c r="B62" s="85" t="s">
        <v>119</v>
      </c>
      <c r="C62" s="85"/>
      <c r="D62" s="85"/>
      <c r="E62" s="85"/>
      <c r="F62" s="85"/>
    </row>
    <row r="63" spans="1:6" ht="18">
      <c r="A63" s="6">
        <v>1</v>
      </c>
      <c r="B63" s="123" t="s">
        <v>150</v>
      </c>
      <c r="C63" s="6" t="s">
        <v>118</v>
      </c>
      <c r="D63" s="6">
        <v>22.11</v>
      </c>
      <c r="E63" s="199">
        <v>158.58704899061811</v>
      </c>
      <c r="F63" s="199">
        <v>3506.359653182566</v>
      </c>
    </row>
    <row r="64" spans="1:6" ht="18">
      <c r="A64" s="98">
        <v>2</v>
      </c>
      <c r="B64" s="124" t="s">
        <v>128</v>
      </c>
      <c r="C64" s="98" t="s">
        <v>129</v>
      </c>
      <c r="D64" s="98">
        <f>2211*0.1</f>
        <v>221.10000000000002</v>
      </c>
      <c r="E64" s="199">
        <v>12.033392573653824</v>
      </c>
      <c r="F64" s="199">
        <v>2660.583098034861</v>
      </c>
    </row>
    <row r="65" spans="1:6" ht="36">
      <c r="A65" s="95">
        <v>3</v>
      </c>
      <c r="B65" s="151" t="s">
        <v>392</v>
      </c>
      <c r="C65" s="53" t="s">
        <v>118</v>
      </c>
      <c r="D65" s="53">
        <v>22.11</v>
      </c>
      <c r="E65" s="199">
        <v>685.35121513937861</v>
      </c>
      <c r="F65" s="199">
        <v>15153.115366731661</v>
      </c>
    </row>
    <row r="66" spans="1:6" ht="36">
      <c r="A66" s="53">
        <v>4</v>
      </c>
      <c r="B66" s="124" t="s">
        <v>188</v>
      </c>
      <c r="C66" s="53" t="s">
        <v>135</v>
      </c>
      <c r="D66" s="105">
        <v>192</v>
      </c>
      <c r="E66" s="199">
        <v>1.6453405730413455</v>
      </c>
      <c r="F66" s="199">
        <v>315.90539002393831</v>
      </c>
    </row>
    <row r="67" spans="1:6" ht="54">
      <c r="A67" s="95">
        <v>5</v>
      </c>
      <c r="B67" s="131" t="s">
        <v>138</v>
      </c>
      <c r="C67" s="95" t="s">
        <v>129</v>
      </c>
      <c r="D67" s="95">
        <v>30</v>
      </c>
      <c r="E67" s="199">
        <v>62.406737902251038</v>
      </c>
      <c r="F67" s="199">
        <v>1872.2021370675311</v>
      </c>
    </row>
    <row r="68" spans="1:6" ht="18">
      <c r="A68" s="85" t="s">
        <v>214</v>
      </c>
      <c r="B68" s="85" t="s">
        <v>210</v>
      </c>
      <c r="C68" s="85"/>
      <c r="D68" s="85"/>
      <c r="E68" s="85"/>
      <c r="F68" s="85"/>
    </row>
    <row r="69" spans="1:6" ht="36">
      <c r="A69" s="6">
        <v>1</v>
      </c>
      <c r="B69" s="150" t="s">
        <v>208</v>
      </c>
      <c r="C69" s="6" t="s">
        <v>122</v>
      </c>
      <c r="D69" s="12">
        <v>0.18</v>
      </c>
      <c r="E69" s="199">
        <v>81.250810374533543</v>
      </c>
      <c r="F69" s="199">
        <v>14.625145867416038</v>
      </c>
    </row>
    <row r="70" spans="1:6" ht="36">
      <c r="A70" s="6">
        <v>2</v>
      </c>
      <c r="B70" s="151" t="s">
        <v>209</v>
      </c>
      <c r="C70" s="6" t="s">
        <v>122</v>
      </c>
      <c r="D70" s="12">
        <v>0.24</v>
      </c>
      <c r="E70" s="199">
        <v>31.316305243911088</v>
      </c>
      <c r="F70" s="199">
        <v>7.515913258538661</v>
      </c>
    </row>
    <row r="71" spans="1:6" ht="18">
      <c r="A71" s="6">
        <v>3</v>
      </c>
      <c r="B71" s="124" t="s">
        <v>204</v>
      </c>
      <c r="C71" s="6" t="s">
        <v>114</v>
      </c>
      <c r="D71" s="119">
        <f>0.24*1.95</f>
        <v>0.46799999999999997</v>
      </c>
      <c r="E71" s="199">
        <v>0.74043603725302221</v>
      </c>
      <c r="F71" s="199">
        <v>0.34652406543441444</v>
      </c>
    </row>
    <row r="72" spans="1:6" ht="18">
      <c r="A72" s="53">
        <v>4</v>
      </c>
      <c r="B72" s="123" t="s">
        <v>395</v>
      </c>
      <c r="C72" s="95" t="s">
        <v>114</v>
      </c>
      <c r="D72" s="119">
        <f>0.24*1.95</f>
        <v>0.46799999999999997</v>
      </c>
      <c r="E72" s="199">
        <v>1.994353711924294</v>
      </c>
      <c r="F72" s="199">
        <v>0.93335753718056957</v>
      </c>
    </row>
    <row r="73" spans="1:6" ht="36">
      <c r="A73" s="6">
        <v>5</v>
      </c>
      <c r="B73" s="124" t="s">
        <v>206</v>
      </c>
      <c r="C73" s="6" t="s">
        <v>207</v>
      </c>
      <c r="D73" s="14">
        <f>(0.2/0.03)/100</f>
        <v>6.6666666666666666E-2</v>
      </c>
      <c r="E73" s="199">
        <v>159.54379948281763</v>
      </c>
      <c r="F73" s="199">
        <v>10.636253298854511</v>
      </c>
    </row>
    <row r="74" spans="1:6" ht="36">
      <c r="A74" s="53">
        <v>6</v>
      </c>
      <c r="B74" s="150" t="s">
        <v>212</v>
      </c>
      <c r="C74" s="53" t="s">
        <v>153</v>
      </c>
      <c r="D74" s="168">
        <v>3</v>
      </c>
      <c r="E74" s="199">
        <v>131.94882984818082</v>
      </c>
      <c r="F74" s="199">
        <v>395.84648954454241</v>
      </c>
    </row>
    <row r="75" spans="1:6" ht="18">
      <c r="A75" s="85"/>
      <c r="B75" s="85" t="s">
        <v>240</v>
      </c>
      <c r="C75" s="85"/>
      <c r="D75" s="85"/>
      <c r="E75" s="85"/>
      <c r="F75" s="85"/>
    </row>
    <row r="76" spans="1:6" ht="18">
      <c r="A76" s="83" t="s">
        <v>107</v>
      </c>
      <c r="B76" s="85" t="s">
        <v>108</v>
      </c>
      <c r="C76" s="83"/>
      <c r="D76" s="83"/>
      <c r="E76" s="85"/>
      <c r="F76" s="85"/>
    </row>
    <row r="77" spans="1:6" ht="36">
      <c r="A77" s="6">
        <v>1</v>
      </c>
      <c r="B77" s="124" t="s">
        <v>280</v>
      </c>
      <c r="C77" s="6" t="s">
        <v>110</v>
      </c>
      <c r="D77" s="89">
        <v>0.65300000000000002</v>
      </c>
      <c r="E77" s="199">
        <v>1026.6932908986264</v>
      </c>
      <c r="F77" s="199">
        <v>670.43071895680316</v>
      </c>
    </row>
    <row r="78" spans="1:6" ht="36">
      <c r="A78" s="6">
        <v>2</v>
      </c>
      <c r="B78" s="149" t="s">
        <v>283</v>
      </c>
      <c r="C78" s="8" t="s">
        <v>113</v>
      </c>
      <c r="D78" s="89">
        <v>0.65300000000000002</v>
      </c>
      <c r="E78" s="199">
        <v>767.61890197513344</v>
      </c>
      <c r="F78" s="199">
        <v>501.25514298976219</v>
      </c>
    </row>
    <row r="79" spans="1:6" ht="18">
      <c r="A79" s="53">
        <v>3</v>
      </c>
      <c r="B79" s="123" t="s">
        <v>395</v>
      </c>
      <c r="C79" s="95" t="s">
        <v>114</v>
      </c>
      <c r="D79" s="95">
        <v>1241</v>
      </c>
      <c r="E79" s="199">
        <v>1.994353711924294</v>
      </c>
      <c r="F79" s="199">
        <v>2474.9929564980489</v>
      </c>
    </row>
    <row r="80" spans="1:6" ht="36">
      <c r="A80" s="6">
        <v>4</v>
      </c>
      <c r="B80" s="150" t="s">
        <v>117</v>
      </c>
      <c r="C80" s="6" t="s">
        <v>118</v>
      </c>
      <c r="D80" s="6">
        <v>15.83</v>
      </c>
      <c r="E80" s="199">
        <v>37.493849784176732</v>
      </c>
      <c r="F80" s="199">
        <v>593.52764208351766</v>
      </c>
    </row>
    <row r="81" spans="1:6" ht="54">
      <c r="A81" s="126">
        <v>5</v>
      </c>
      <c r="B81" s="131" t="s">
        <v>239</v>
      </c>
      <c r="C81" s="125" t="s">
        <v>113</v>
      </c>
      <c r="D81" s="148">
        <v>1.6E-2</v>
      </c>
      <c r="E81" s="199">
        <v>767.61890197513344</v>
      </c>
      <c r="F81" s="199">
        <v>12.281902431602136</v>
      </c>
    </row>
    <row r="82" spans="1:6" ht="18">
      <c r="A82" s="126">
        <v>6</v>
      </c>
      <c r="B82" s="124" t="s">
        <v>395</v>
      </c>
      <c r="C82" s="136" t="s">
        <v>114</v>
      </c>
      <c r="D82" s="137">
        <f>16*1.95</f>
        <v>31.2</v>
      </c>
      <c r="E82" s="199">
        <v>1.994353711924294</v>
      </c>
      <c r="F82" s="199">
        <v>62.223835812037969</v>
      </c>
    </row>
    <row r="83" spans="1:6" ht="18">
      <c r="A83" s="85" t="s">
        <v>149</v>
      </c>
      <c r="B83" s="85" t="s">
        <v>119</v>
      </c>
      <c r="C83" s="85"/>
      <c r="D83" s="85"/>
      <c r="E83" s="85"/>
      <c r="F83" s="85"/>
    </row>
    <row r="84" spans="1:6" ht="18">
      <c r="A84" s="6">
        <v>1</v>
      </c>
      <c r="B84" s="123" t="s">
        <v>150</v>
      </c>
      <c r="C84" s="6" t="s">
        <v>118</v>
      </c>
      <c r="D84" s="6">
        <v>15.1</v>
      </c>
      <c r="E84" s="199">
        <v>158.58704899061811</v>
      </c>
      <c r="F84" s="199">
        <v>2394.6644397583332</v>
      </c>
    </row>
    <row r="85" spans="1:6" ht="18">
      <c r="A85" s="98">
        <v>2</v>
      </c>
      <c r="B85" s="124" t="s">
        <v>128</v>
      </c>
      <c r="C85" s="98" t="s">
        <v>129</v>
      </c>
      <c r="D85" s="98">
        <f>1510*0.1</f>
        <v>151</v>
      </c>
      <c r="E85" s="199">
        <v>12.033392573653824</v>
      </c>
      <c r="F85" s="199">
        <v>1817.0422786217275</v>
      </c>
    </row>
    <row r="86" spans="1:6" ht="36">
      <c r="A86" s="95">
        <v>3</v>
      </c>
      <c r="B86" s="151" t="s">
        <v>392</v>
      </c>
      <c r="C86" s="53" t="s">
        <v>118</v>
      </c>
      <c r="D86" s="53">
        <v>15.1</v>
      </c>
      <c r="E86" s="199">
        <v>685.35121513937861</v>
      </c>
      <c r="F86" s="199">
        <v>10348.803348604617</v>
      </c>
    </row>
    <row r="87" spans="1:6" ht="36">
      <c r="A87" s="53">
        <v>4</v>
      </c>
      <c r="B87" s="124" t="s">
        <v>188</v>
      </c>
      <c r="C87" s="53" t="s">
        <v>135</v>
      </c>
      <c r="D87" s="105">
        <v>131</v>
      </c>
      <c r="E87" s="199">
        <v>1.6453405730413455</v>
      </c>
      <c r="F87" s="199">
        <v>215.53961506841625</v>
      </c>
    </row>
    <row r="88" spans="1:6" ht="54">
      <c r="A88" s="95">
        <v>5</v>
      </c>
      <c r="B88" s="131" t="s">
        <v>138</v>
      </c>
      <c r="C88" s="95" t="s">
        <v>129</v>
      </c>
      <c r="D88" s="95">
        <v>29</v>
      </c>
      <c r="E88" s="199">
        <v>62.406737902251038</v>
      </c>
      <c r="F88" s="199">
        <v>1809.7953991652801</v>
      </c>
    </row>
    <row r="89" spans="1:6" ht="18">
      <c r="A89" s="53">
        <v>6</v>
      </c>
      <c r="B89" s="150" t="s">
        <v>221</v>
      </c>
      <c r="C89" s="53" t="s">
        <v>118</v>
      </c>
      <c r="D89" s="122">
        <v>0.3</v>
      </c>
      <c r="E89" s="199">
        <v>144.15121107713881</v>
      </c>
      <c r="F89" s="199">
        <v>43.245363323141639</v>
      </c>
    </row>
    <row r="90" spans="1:6" ht="18">
      <c r="A90" s="85"/>
      <c r="B90" s="85" t="s">
        <v>241</v>
      </c>
      <c r="C90" s="85"/>
      <c r="D90" s="85"/>
      <c r="E90" s="85"/>
      <c r="F90" s="85"/>
    </row>
    <row r="91" spans="1:6" ht="18">
      <c r="A91" s="83" t="s">
        <v>107</v>
      </c>
      <c r="B91" s="85" t="s">
        <v>108</v>
      </c>
      <c r="C91" s="83"/>
      <c r="D91" s="83"/>
      <c r="E91" s="85"/>
      <c r="F91" s="85"/>
    </row>
    <row r="92" spans="1:6" ht="36">
      <c r="A92" s="126">
        <v>1</v>
      </c>
      <c r="B92" s="124" t="s">
        <v>281</v>
      </c>
      <c r="C92" s="126" t="s">
        <v>242</v>
      </c>
      <c r="D92" s="139">
        <v>3.0000000000000001E-3</v>
      </c>
      <c r="E92" s="199">
        <v>1729.1046682383628</v>
      </c>
      <c r="F92" s="199">
        <v>5.1873140047150885</v>
      </c>
    </row>
    <row r="93" spans="1:6" ht="54">
      <c r="A93" s="126">
        <v>2</v>
      </c>
      <c r="B93" s="124" t="s">
        <v>244</v>
      </c>
      <c r="C93" s="126" t="s">
        <v>113</v>
      </c>
      <c r="D93" s="126">
        <v>3.0000000000000001E-3</v>
      </c>
      <c r="E93" s="199">
        <v>844.93026260636645</v>
      </c>
      <c r="F93" s="199">
        <v>2.5347907878190994</v>
      </c>
    </row>
    <row r="94" spans="1:6" ht="36">
      <c r="A94" s="6">
        <v>3</v>
      </c>
      <c r="B94" s="124" t="s">
        <v>280</v>
      </c>
      <c r="C94" s="6" t="s">
        <v>110</v>
      </c>
      <c r="D94" s="89">
        <v>1.4139999999999999</v>
      </c>
      <c r="E94" s="199">
        <v>1026.6932908986264</v>
      </c>
      <c r="F94" s="199">
        <v>1451.7443133306579</v>
      </c>
    </row>
    <row r="95" spans="1:6" ht="36">
      <c r="A95" s="6">
        <v>4</v>
      </c>
      <c r="B95" s="149" t="s">
        <v>283</v>
      </c>
      <c r="C95" s="8" t="s">
        <v>113</v>
      </c>
      <c r="D95" s="89">
        <v>1.4139999999999999</v>
      </c>
      <c r="E95" s="199">
        <v>767.61890197513344</v>
      </c>
      <c r="F95" s="199">
        <v>1085.4131273928388</v>
      </c>
    </row>
    <row r="96" spans="1:6" ht="18">
      <c r="A96" s="53">
        <v>5</v>
      </c>
      <c r="B96" s="123" t="s">
        <v>395</v>
      </c>
      <c r="C96" s="95" t="s">
        <v>114</v>
      </c>
      <c r="D96" s="95">
        <v>2687</v>
      </c>
      <c r="E96" s="199">
        <v>1.994353711924294</v>
      </c>
      <c r="F96" s="199">
        <v>5358.8284239405775</v>
      </c>
    </row>
    <row r="97" spans="1:6" ht="36">
      <c r="A97" s="6">
        <v>6</v>
      </c>
      <c r="B97" s="150" t="s">
        <v>117</v>
      </c>
      <c r="C97" s="6" t="s">
        <v>118</v>
      </c>
      <c r="D97" s="6">
        <v>33.89</v>
      </c>
      <c r="E97" s="199">
        <v>37.493849784176732</v>
      </c>
      <c r="F97" s="199">
        <v>1270.6665691857495</v>
      </c>
    </row>
    <row r="98" spans="1:6" ht="18">
      <c r="A98" s="85" t="s">
        <v>149</v>
      </c>
      <c r="B98" s="85" t="s">
        <v>119</v>
      </c>
      <c r="C98" s="85"/>
      <c r="D98" s="85"/>
      <c r="E98" s="85"/>
      <c r="F98" s="85"/>
    </row>
    <row r="99" spans="1:6" ht="18">
      <c r="A99" s="6">
        <v>1</v>
      </c>
      <c r="B99" s="123" t="s">
        <v>150</v>
      </c>
      <c r="C99" s="6" t="s">
        <v>118</v>
      </c>
      <c r="D99" s="6">
        <v>32.26</v>
      </c>
      <c r="E99" s="199">
        <v>158.58704899061811</v>
      </c>
      <c r="F99" s="199">
        <v>5116.0182004373391</v>
      </c>
    </row>
    <row r="100" spans="1:6" ht="18">
      <c r="A100" s="98">
        <v>2</v>
      </c>
      <c r="B100" s="124" t="s">
        <v>128</v>
      </c>
      <c r="C100" s="98" t="s">
        <v>129</v>
      </c>
      <c r="D100" s="98">
        <f>3226*0.1</f>
        <v>322.60000000000002</v>
      </c>
      <c r="E100" s="199">
        <v>12.033392573653824</v>
      </c>
      <c r="F100" s="199">
        <v>3881.9724442607239</v>
      </c>
    </row>
    <row r="101" spans="1:6" ht="36">
      <c r="A101" s="95">
        <v>3</v>
      </c>
      <c r="B101" s="151" t="s">
        <v>392</v>
      </c>
      <c r="C101" s="53" t="s">
        <v>118</v>
      </c>
      <c r="D101" s="53">
        <v>32.26</v>
      </c>
      <c r="E101" s="199">
        <v>685.35121513937861</v>
      </c>
      <c r="F101" s="199">
        <v>22109.430200396353</v>
      </c>
    </row>
    <row r="102" spans="1:6" ht="36">
      <c r="A102" s="53">
        <v>4</v>
      </c>
      <c r="B102" s="124" t="s">
        <v>188</v>
      </c>
      <c r="C102" s="53" t="s">
        <v>135</v>
      </c>
      <c r="D102" s="105">
        <v>281</v>
      </c>
      <c r="E102" s="199">
        <v>1.6453405730413455</v>
      </c>
      <c r="F102" s="199">
        <v>462.34070102461811</v>
      </c>
    </row>
    <row r="103" spans="1:6" ht="54">
      <c r="A103" s="95">
        <v>5</v>
      </c>
      <c r="B103" s="131" t="s">
        <v>138</v>
      </c>
      <c r="C103" s="95" t="s">
        <v>129</v>
      </c>
      <c r="D103" s="95">
        <v>64</v>
      </c>
      <c r="E103" s="199">
        <v>62.406737902251038</v>
      </c>
      <c r="F103" s="199">
        <v>3994.0312257440664</v>
      </c>
    </row>
    <row r="104" spans="1:6" ht="18">
      <c r="A104" s="53">
        <v>6</v>
      </c>
      <c r="B104" s="150" t="s">
        <v>221</v>
      </c>
      <c r="C104" s="53" t="s">
        <v>118</v>
      </c>
      <c r="D104" s="101">
        <v>0.56000000000000005</v>
      </c>
      <c r="E104" s="199">
        <v>144.15121107713881</v>
      </c>
      <c r="F104" s="199">
        <v>80.72467820319774</v>
      </c>
    </row>
    <row r="105" spans="1:6" ht="18">
      <c r="A105" s="85" t="s">
        <v>214</v>
      </c>
      <c r="B105" s="85" t="s">
        <v>151</v>
      </c>
      <c r="C105" s="85"/>
      <c r="D105" s="85"/>
      <c r="E105" s="85"/>
      <c r="F105" s="85"/>
    </row>
    <row r="106" spans="1:6" ht="18">
      <c r="A106" s="171">
        <v>1</v>
      </c>
      <c r="B106" s="153" t="s">
        <v>190</v>
      </c>
      <c r="C106" s="171" t="s">
        <v>148</v>
      </c>
      <c r="D106" s="171">
        <f>0.24*12</f>
        <v>2.88</v>
      </c>
      <c r="E106" s="199">
        <v>32.672409621379266</v>
      </c>
      <c r="F106" s="199">
        <v>94.096539709572284</v>
      </c>
    </row>
    <row r="107" spans="1:6" ht="18">
      <c r="A107" s="53">
        <v>2</v>
      </c>
      <c r="B107" s="124" t="s">
        <v>193</v>
      </c>
      <c r="C107" s="53" t="s">
        <v>153</v>
      </c>
      <c r="D107" s="105">
        <v>12</v>
      </c>
      <c r="E107" s="199">
        <v>38.047697777331209</v>
      </c>
      <c r="F107" s="199">
        <v>456.5723733279745</v>
      </c>
    </row>
    <row r="108" spans="1:6" ht="18">
      <c r="A108" s="103">
        <v>3</v>
      </c>
      <c r="B108" s="152" t="s">
        <v>154</v>
      </c>
      <c r="C108" s="103" t="s">
        <v>113</v>
      </c>
      <c r="D108" s="103">
        <v>1.2959999999999999E-2</v>
      </c>
      <c r="E108" s="199">
        <v>767.61890197513344</v>
      </c>
      <c r="F108" s="199">
        <v>9.9483409695977301</v>
      </c>
    </row>
    <row r="109" spans="1:6" ht="18">
      <c r="A109" s="53">
        <v>4</v>
      </c>
      <c r="B109" s="123" t="s">
        <v>222</v>
      </c>
      <c r="C109" s="53" t="s">
        <v>129</v>
      </c>
      <c r="D109" s="53">
        <v>2.52</v>
      </c>
      <c r="E109" s="199">
        <v>16.790518821079999</v>
      </c>
      <c r="F109" s="199">
        <v>42.312107429121596</v>
      </c>
    </row>
    <row r="110" spans="1:6" ht="18">
      <c r="A110" s="53">
        <v>5</v>
      </c>
      <c r="B110" s="123" t="s">
        <v>157</v>
      </c>
      <c r="C110" s="53" t="s">
        <v>118</v>
      </c>
      <c r="D110" s="53">
        <v>0.27360000000000001</v>
      </c>
      <c r="E110" s="199">
        <v>112.93027763319084</v>
      </c>
      <c r="F110" s="199">
        <v>30.897723960441013</v>
      </c>
    </row>
    <row r="111" spans="1:6" ht="18">
      <c r="A111" s="53">
        <v>6</v>
      </c>
      <c r="B111" s="123" t="s">
        <v>160</v>
      </c>
      <c r="C111" s="53" t="s">
        <v>161</v>
      </c>
      <c r="D111" s="53">
        <v>2.8799999999999999E-2</v>
      </c>
      <c r="E111" s="199">
        <v>213.76066466782902</v>
      </c>
      <c r="F111" s="199">
        <v>6.1563071424334757</v>
      </c>
    </row>
    <row r="112" spans="1:6" ht="18">
      <c r="A112" s="53">
        <v>7</v>
      </c>
      <c r="B112" s="124" t="s">
        <v>163</v>
      </c>
      <c r="C112" s="53" t="s">
        <v>114</v>
      </c>
      <c r="D112" s="113">
        <f>10.08*1.95</f>
        <v>19.655999999999999</v>
      </c>
      <c r="E112" s="199">
        <v>0.74043603725302221</v>
      </c>
      <c r="F112" s="199">
        <v>14.554010748245405</v>
      </c>
    </row>
    <row r="113" spans="1:6" ht="18">
      <c r="A113" s="53">
        <v>8</v>
      </c>
      <c r="B113" s="123" t="s">
        <v>395</v>
      </c>
      <c r="C113" s="95" t="s">
        <v>114</v>
      </c>
      <c r="D113" s="122">
        <f>10.08*1.95</f>
        <v>19.655999999999999</v>
      </c>
      <c r="E113" s="199">
        <v>1.994353711924294</v>
      </c>
      <c r="F113" s="199">
        <v>39.20101656158392</v>
      </c>
    </row>
    <row r="114" spans="1:6" ht="18">
      <c r="A114" s="53">
        <v>9</v>
      </c>
      <c r="B114" s="69" t="s">
        <v>165</v>
      </c>
      <c r="C114" s="53" t="s">
        <v>129</v>
      </c>
      <c r="D114" s="53">
        <v>2</v>
      </c>
      <c r="E114" s="199">
        <v>60.813254295789193</v>
      </c>
      <c r="F114" s="199">
        <v>121.62650859157839</v>
      </c>
    </row>
    <row r="115" spans="1:6" ht="18">
      <c r="A115" s="85" t="s">
        <v>215</v>
      </c>
      <c r="B115" s="85" t="s">
        <v>166</v>
      </c>
      <c r="C115" s="85"/>
      <c r="D115" s="85"/>
      <c r="E115" s="85"/>
      <c r="F115" s="85"/>
    </row>
    <row r="116" spans="1:6" ht="18">
      <c r="A116" s="95">
        <v>1</v>
      </c>
      <c r="B116" s="134" t="s">
        <v>168</v>
      </c>
      <c r="C116" s="95" t="s">
        <v>169</v>
      </c>
      <c r="D116" s="95">
        <v>8</v>
      </c>
      <c r="E116" s="199">
        <v>10.347996877042281</v>
      </c>
      <c r="F116" s="199">
        <v>82.783975016338246</v>
      </c>
    </row>
    <row r="117" spans="1:6" ht="18">
      <c r="A117" s="53">
        <v>2</v>
      </c>
      <c r="B117" s="123" t="s">
        <v>171</v>
      </c>
      <c r="C117" s="53" t="s">
        <v>135</v>
      </c>
      <c r="D117" s="53">
        <v>14.4</v>
      </c>
      <c r="E117" s="199">
        <v>1.1414309333199362</v>
      </c>
      <c r="F117" s="199">
        <v>16.436605439807082</v>
      </c>
    </row>
    <row r="118" spans="1:6" ht="18">
      <c r="A118" s="53">
        <v>3</v>
      </c>
      <c r="B118" s="123" t="s">
        <v>172</v>
      </c>
      <c r="C118" s="53" t="s">
        <v>169</v>
      </c>
      <c r="D118" s="53">
        <v>20</v>
      </c>
      <c r="E118" s="199">
        <v>3.5764835910691337</v>
      </c>
      <c r="F118" s="199">
        <v>71.529671821382678</v>
      </c>
    </row>
    <row r="119" spans="1:6" ht="18">
      <c r="A119" s="53">
        <v>4</v>
      </c>
      <c r="B119" s="123" t="s">
        <v>174</v>
      </c>
      <c r="C119" s="53" t="s">
        <v>169</v>
      </c>
      <c r="D119" s="53">
        <v>16</v>
      </c>
      <c r="E119" s="199">
        <v>1.2023072497636664</v>
      </c>
      <c r="F119" s="199">
        <v>19.236915996218663</v>
      </c>
    </row>
    <row r="120" spans="1:6" ht="18">
      <c r="A120" s="95">
        <v>5</v>
      </c>
      <c r="B120" s="134" t="s">
        <v>196</v>
      </c>
      <c r="C120" s="95" t="s">
        <v>169</v>
      </c>
      <c r="D120" s="95">
        <v>16</v>
      </c>
      <c r="E120" s="199">
        <v>1.3392789617620586</v>
      </c>
      <c r="F120" s="199">
        <v>21.428463388192938</v>
      </c>
    </row>
    <row r="121" spans="1:6" ht="18">
      <c r="A121" s="95">
        <v>6</v>
      </c>
      <c r="B121" s="150" t="s">
        <v>175</v>
      </c>
      <c r="C121" s="53" t="s">
        <v>129</v>
      </c>
      <c r="D121" s="53">
        <v>2.4</v>
      </c>
      <c r="E121" s="199">
        <v>58.591268745593055</v>
      </c>
      <c r="F121" s="199">
        <v>140.61904498942332</v>
      </c>
    </row>
    <row r="122" spans="1:6" ht="18">
      <c r="A122" s="53">
        <v>7</v>
      </c>
      <c r="B122" s="123" t="s">
        <v>157</v>
      </c>
      <c r="C122" s="53" t="s">
        <v>118</v>
      </c>
      <c r="D122" s="53">
        <v>0.30959999999999999</v>
      </c>
      <c r="E122" s="199">
        <v>112.93027763319084</v>
      </c>
      <c r="F122" s="199">
        <v>34.963213955235879</v>
      </c>
    </row>
    <row r="123" spans="1:6" ht="36">
      <c r="A123" s="53">
        <v>8</v>
      </c>
      <c r="B123" s="69" t="s">
        <v>177</v>
      </c>
      <c r="C123" s="53" t="s">
        <v>118</v>
      </c>
      <c r="D123" s="53">
        <v>7.1999999999999995E-2</v>
      </c>
      <c r="E123" s="199">
        <v>157.41934769132328</v>
      </c>
      <c r="F123" s="199">
        <v>11.334193033775275</v>
      </c>
    </row>
    <row r="124" spans="1:6" ht="18">
      <c r="A124" s="85" t="s">
        <v>216</v>
      </c>
      <c r="B124" s="85" t="s">
        <v>210</v>
      </c>
      <c r="C124" s="85"/>
      <c r="D124" s="85"/>
      <c r="E124" s="85"/>
      <c r="F124" s="85"/>
    </row>
    <row r="125" spans="1:6" ht="36">
      <c r="A125" s="6">
        <v>1</v>
      </c>
      <c r="B125" s="150" t="s">
        <v>208</v>
      </c>
      <c r="C125" s="6" t="s">
        <v>122</v>
      </c>
      <c r="D125" s="12">
        <v>0.18</v>
      </c>
      <c r="E125" s="199">
        <v>81.250810374533543</v>
      </c>
      <c r="F125" s="199">
        <v>14.625145867416038</v>
      </c>
    </row>
    <row r="126" spans="1:6" ht="36">
      <c r="A126" s="6">
        <v>2</v>
      </c>
      <c r="B126" s="151" t="s">
        <v>209</v>
      </c>
      <c r="C126" s="6" t="s">
        <v>122</v>
      </c>
      <c r="D126" s="12">
        <v>0.24</v>
      </c>
      <c r="E126" s="199">
        <v>31.316305243911088</v>
      </c>
      <c r="F126" s="199">
        <v>7.515913258538661</v>
      </c>
    </row>
    <row r="127" spans="1:6" ht="18">
      <c r="A127" s="6">
        <v>3</v>
      </c>
      <c r="B127" s="124" t="s">
        <v>204</v>
      </c>
      <c r="C127" s="6" t="s">
        <v>114</v>
      </c>
      <c r="D127" s="119">
        <f>0.24*1.95</f>
        <v>0.46799999999999997</v>
      </c>
      <c r="E127" s="199">
        <v>0.74043603725302221</v>
      </c>
      <c r="F127" s="199">
        <v>0.34652406543441444</v>
      </c>
    </row>
    <row r="128" spans="1:6" ht="18">
      <c r="A128" s="53">
        <v>4</v>
      </c>
      <c r="B128" s="123" t="s">
        <v>395</v>
      </c>
      <c r="C128" s="95" t="s">
        <v>114</v>
      </c>
      <c r="D128" s="119">
        <f>0.24*1.95</f>
        <v>0.46799999999999997</v>
      </c>
      <c r="E128" s="199">
        <v>1.994353711924294</v>
      </c>
      <c r="F128" s="199">
        <v>0.93335753718056957</v>
      </c>
    </row>
    <row r="129" spans="1:6" ht="36">
      <c r="A129" s="6">
        <v>5</v>
      </c>
      <c r="B129" s="124" t="s">
        <v>206</v>
      </c>
      <c r="C129" s="6" t="s">
        <v>207</v>
      </c>
      <c r="D129" s="14">
        <f>(0.2/0.03)/100</f>
        <v>6.6666666666666666E-2</v>
      </c>
      <c r="E129" s="199">
        <v>159.54379948281763</v>
      </c>
      <c r="F129" s="199">
        <v>10.636253298854511</v>
      </c>
    </row>
    <row r="130" spans="1:6" ht="36">
      <c r="A130" s="53">
        <v>6</v>
      </c>
      <c r="B130" s="150" t="s">
        <v>212</v>
      </c>
      <c r="C130" s="53" t="s">
        <v>153</v>
      </c>
      <c r="D130" s="168">
        <v>4</v>
      </c>
      <c r="E130" s="199">
        <v>131.94882984818082</v>
      </c>
      <c r="F130" s="199">
        <v>527.79531939272329</v>
      </c>
    </row>
    <row r="131" spans="1:6" ht="18">
      <c r="A131" s="85"/>
      <c r="B131" s="85" t="s">
        <v>246</v>
      </c>
      <c r="C131" s="85"/>
      <c r="D131" s="85"/>
      <c r="E131" s="85"/>
      <c r="F131" s="85"/>
    </row>
    <row r="132" spans="1:6" ht="18">
      <c r="A132" s="83" t="s">
        <v>107</v>
      </c>
      <c r="B132" s="85" t="s">
        <v>108</v>
      </c>
      <c r="C132" s="83"/>
      <c r="D132" s="83"/>
      <c r="E132" s="85"/>
      <c r="F132" s="85"/>
    </row>
    <row r="133" spans="1:6" ht="36">
      <c r="A133" s="6">
        <v>1</v>
      </c>
      <c r="B133" s="124" t="s">
        <v>280</v>
      </c>
      <c r="C133" s="6" t="s">
        <v>110</v>
      </c>
      <c r="D133" s="12">
        <v>0.33</v>
      </c>
      <c r="E133" s="199">
        <v>1026.6932908986264</v>
      </c>
      <c r="F133" s="199">
        <v>338.80878599654676</v>
      </c>
    </row>
    <row r="134" spans="1:6" ht="36">
      <c r="A134" s="6">
        <v>2</v>
      </c>
      <c r="B134" s="149" t="s">
        <v>283</v>
      </c>
      <c r="C134" s="8" t="s">
        <v>113</v>
      </c>
      <c r="D134" s="12">
        <v>0.33</v>
      </c>
      <c r="E134" s="199">
        <v>767.61890197513344</v>
      </c>
      <c r="F134" s="199">
        <v>253.31423765179406</v>
      </c>
    </row>
    <row r="135" spans="1:6" ht="18">
      <c r="A135" s="53">
        <v>3</v>
      </c>
      <c r="B135" s="123" t="s">
        <v>395</v>
      </c>
      <c r="C135" s="95" t="s">
        <v>114</v>
      </c>
      <c r="D135" s="95">
        <v>627</v>
      </c>
      <c r="E135" s="199">
        <v>1.994353711924294</v>
      </c>
      <c r="F135" s="199">
        <v>1250.4597773765324</v>
      </c>
    </row>
    <row r="136" spans="1:6" ht="36">
      <c r="A136" s="6">
        <v>4</v>
      </c>
      <c r="B136" s="150" t="s">
        <v>117</v>
      </c>
      <c r="C136" s="6" t="s">
        <v>118</v>
      </c>
      <c r="D136" s="6">
        <v>8.02</v>
      </c>
      <c r="E136" s="199">
        <v>37.493849784176732</v>
      </c>
      <c r="F136" s="199">
        <v>300.70067526909736</v>
      </c>
    </row>
    <row r="137" spans="1:6" ht="18">
      <c r="A137" s="85" t="s">
        <v>149</v>
      </c>
      <c r="B137" s="85" t="s">
        <v>119</v>
      </c>
      <c r="C137" s="85"/>
      <c r="D137" s="85"/>
      <c r="E137" s="85"/>
      <c r="F137" s="85"/>
    </row>
    <row r="138" spans="1:6" ht="18">
      <c r="A138" s="6">
        <v>1</v>
      </c>
      <c r="B138" s="123" t="s">
        <v>150</v>
      </c>
      <c r="C138" s="6" t="s">
        <v>118</v>
      </c>
      <c r="D138" s="6">
        <v>7.56</v>
      </c>
      <c r="E138" s="199">
        <v>158.58704899061811</v>
      </c>
      <c r="F138" s="199">
        <v>1198.9180903690726</v>
      </c>
    </row>
    <row r="139" spans="1:6" ht="18">
      <c r="A139" s="98">
        <v>2</v>
      </c>
      <c r="B139" s="124" t="s">
        <v>128</v>
      </c>
      <c r="C139" s="98" t="s">
        <v>129</v>
      </c>
      <c r="D139" s="98">
        <f>756*0.1</f>
        <v>75.600000000000009</v>
      </c>
      <c r="E139" s="199">
        <v>12.033392573653824</v>
      </c>
      <c r="F139" s="199">
        <v>909.72447856822919</v>
      </c>
    </row>
    <row r="140" spans="1:6" ht="36">
      <c r="A140" s="95">
        <v>3</v>
      </c>
      <c r="B140" s="151" t="s">
        <v>392</v>
      </c>
      <c r="C140" s="53" t="s">
        <v>118</v>
      </c>
      <c r="D140" s="53">
        <v>7.56</v>
      </c>
      <c r="E140" s="199">
        <v>685.35121513937861</v>
      </c>
      <c r="F140" s="199">
        <v>5181.2551864537018</v>
      </c>
    </row>
    <row r="141" spans="1:6" ht="36">
      <c r="A141" s="53">
        <v>4</v>
      </c>
      <c r="B141" s="124" t="s">
        <v>188</v>
      </c>
      <c r="C141" s="53" t="s">
        <v>135</v>
      </c>
      <c r="D141" s="105">
        <v>66</v>
      </c>
      <c r="E141" s="199">
        <v>1.6453405730413455</v>
      </c>
      <c r="F141" s="199">
        <v>108.5924778207288</v>
      </c>
    </row>
    <row r="142" spans="1:6" ht="54">
      <c r="A142" s="95">
        <v>5</v>
      </c>
      <c r="B142" s="131" t="s">
        <v>138</v>
      </c>
      <c r="C142" s="95" t="s">
        <v>129</v>
      </c>
      <c r="D142" s="95">
        <v>18</v>
      </c>
      <c r="E142" s="199">
        <v>62.406737902251038</v>
      </c>
      <c r="F142" s="199">
        <v>1123.3212822405187</v>
      </c>
    </row>
    <row r="143" spans="1:6" ht="18">
      <c r="A143" s="85" t="s">
        <v>214</v>
      </c>
      <c r="B143" s="85" t="s">
        <v>247</v>
      </c>
      <c r="C143" s="85"/>
      <c r="D143" s="85"/>
      <c r="E143" s="85"/>
      <c r="F143" s="85"/>
    </row>
    <row r="144" spans="1:6" ht="36">
      <c r="A144" s="6">
        <v>1</v>
      </c>
      <c r="B144" s="124" t="s">
        <v>280</v>
      </c>
      <c r="C144" s="6" t="s">
        <v>110</v>
      </c>
      <c r="D144" s="89">
        <v>0.11700000000000001</v>
      </c>
      <c r="E144" s="199">
        <v>1026.6932908986264</v>
      </c>
      <c r="F144" s="199">
        <v>120.12311503513931</v>
      </c>
    </row>
    <row r="145" spans="1:6" ht="36">
      <c r="A145" s="6">
        <v>2</v>
      </c>
      <c r="B145" s="149" t="s">
        <v>283</v>
      </c>
      <c r="C145" s="8" t="s">
        <v>113</v>
      </c>
      <c r="D145" s="89">
        <v>0.11700000000000001</v>
      </c>
      <c r="E145" s="199">
        <v>767.61890197513344</v>
      </c>
      <c r="F145" s="199">
        <v>89.811411531090613</v>
      </c>
    </row>
    <row r="146" spans="1:6" ht="18">
      <c r="A146" s="53">
        <v>3</v>
      </c>
      <c r="B146" s="123" t="s">
        <v>395</v>
      </c>
      <c r="C146" s="95" t="s">
        <v>114</v>
      </c>
      <c r="D146" s="95">
        <v>222</v>
      </c>
      <c r="E146" s="199">
        <v>1.994353711924294</v>
      </c>
      <c r="F146" s="199">
        <v>442.74652404719325</v>
      </c>
    </row>
    <row r="147" spans="1:6" ht="36">
      <c r="A147" s="6">
        <v>4</v>
      </c>
      <c r="B147" s="150" t="s">
        <v>117</v>
      </c>
      <c r="C147" s="6" t="s">
        <v>118</v>
      </c>
      <c r="D147" s="6">
        <v>2.92</v>
      </c>
      <c r="E147" s="199">
        <v>37.493849784176732</v>
      </c>
      <c r="F147" s="199">
        <v>109.48204136979604</v>
      </c>
    </row>
    <row r="148" spans="1:6" ht="18">
      <c r="A148" s="98">
        <v>5</v>
      </c>
      <c r="B148" s="124" t="s">
        <v>128</v>
      </c>
      <c r="C148" s="98" t="s">
        <v>129</v>
      </c>
      <c r="D148" s="98">
        <f>292*0.1</f>
        <v>29.200000000000003</v>
      </c>
      <c r="E148" s="199">
        <v>12.033392573653824</v>
      </c>
      <c r="F148" s="199">
        <v>351.37506315069169</v>
      </c>
    </row>
    <row r="149" spans="1:6" ht="36">
      <c r="A149" s="95">
        <v>6</v>
      </c>
      <c r="B149" s="151" t="s">
        <v>392</v>
      </c>
      <c r="C149" s="53" t="s">
        <v>118</v>
      </c>
      <c r="D149" s="53">
        <v>2.92</v>
      </c>
      <c r="E149" s="199">
        <v>685.35121513937861</v>
      </c>
      <c r="F149" s="199">
        <v>2001.2255482069854</v>
      </c>
    </row>
    <row r="150" spans="1:6" ht="36">
      <c r="A150" s="53">
        <v>7</v>
      </c>
      <c r="B150" s="124" t="s">
        <v>188</v>
      </c>
      <c r="C150" s="53" t="s">
        <v>135</v>
      </c>
      <c r="D150" s="105">
        <v>25</v>
      </c>
      <c r="E150" s="199">
        <v>1.6453405730413455</v>
      </c>
      <c r="F150" s="199">
        <v>41.133514326033634</v>
      </c>
    </row>
    <row r="151" spans="1:6" ht="54">
      <c r="A151" s="95">
        <v>8</v>
      </c>
      <c r="B151" s="131" t="s">
        <v>138</v>
      </c>
      <c r="C151" s="95" t="s">
        <v>129</v>
      </c>
      <c r="D151" s="95">
        <v>2.8</v>
      </c>
      <c r="E151" s="199">
        <v>62.406737902251038</v>
      </c>
      <c r="F151" s="199">
        <v>174.7388661263029</v>
      </c>
    </row>
    <row r="152" spans="1:6" ht="18">
      <c r="A152" s="85" t="s">
        <v>215</v>
      </c>
      <c r="B152" s="85" t="s">
        <v>210</v>
      </c>
      <c r="C152" s="85"/>
      <c r="D152" s="85"/>
      <c r="E152" s="85"/>
      <c r="F152" s="85"/>
    </row>
    <row r="153" spans="1:6" ht="36">
      <c r="A153" s="6">
        <v>1</v>
      </c>
      <c r="B153" s="150" t="s">
        <v>208</v>
      </c>
      <c r="C153" s="6" t="s">
        <v>122</v>
      </c>
      <c r="D153" s="12">
        <v>0.18</v>
      </c>
      <c r="E153" s="199">
        <v>81.250810374533543</v>
      </c>
      <c r="F153" s="199">
        <v>14.625145867416038</v>
      </c>
    </row>
    <row r="154" spans="1:6" ht="36">
      <c r="A154" s="6">
        <v>2</v>
      </c>
      <c r="B154" s="151" t="s">
        <v>209</v>
      </c>
      <c r="C154" s="6" t="s">
        <v>122</v>
      </c>
      <c r="D154" s="12">
        <v>0.12</v>
      </c>
      <c r="E154" s="199">
        <v>31.316305243911088</v>
      </c>
      <c r="F154" s="199">
        <v>3.7579566292693305</v>
      </c>
    </row>
    <row r="155" spans="1:6" ht="18">
      <c r="A155" s="6">
        <v>3</v>
      </c>
      <c r="B155" s="124" t="s">
        <v>204</v>
      </c>
      <c r="C155" s="6" t="s">
        <v>114</v>
      </c>
      <c r="D155" s="119">
        <f>0.12*1.95</f>
        <v>0.23399999999999999</v>
      </c>
      <c r="E155" s="199">
        <v>0.74043603725302221</v>
      </c>
      <c r="F155" s="199">
        <v>0.17326203271720722</v>
      </c>
    </row>
    <row r="156" spans="1:6" ht="18">
      <c r="A156" s="53">
        <v>4</v>
      </c>
      <c r="B156" s="94" t="s">
        <v>395</v>
      </c>
      <c r="C156" s="95" t="s">
        <v>114</v>
      </c>
      <c r="D156" s="119">
        <f>0.12*1.95</f>
        <v>0.23399999999999999</v>
      </c>
      <c r="E156" s="199">
        <v>1.994353711924294</v>
      </c>
      <c r="F156" s="199">
        <v>0.46667876859028479</v>
      </c>
    </row>
    <row r="157" spans="1:6" ht="36">
      <c r="A157" s="6">
        <v>5</v>
      </c>
      <c r="B157" s="88" t="s">
        <v>206</v>
      </c>
      <c r="C157" s="6" t="s">
        <v>207</v>
      </c>
      <c r="D157" s="14">
        <f>(0.1/0.03)/100</f>
        <v>3.3333333333333333E-2</v>
      </c>
      <c r="E157" s="199">
        <v>159.54379948281763</v>
      </c>
      <c r="F157" s="199">
        <v>5.3181266494272554</v>
      </c>
    </row>
    <row r="158" spans="1:6" ht="36">
      <c r="A158" s="53">
        <v>6</v>
      </c>
      <c r="B158" s="114" t="s">
        <v>212</v>
      </c>
      <c r="C158" s="53" t="s">
        <v>153</v>
      </c>
      <c r="D158" s="168">
        <v>4</v>
      </c>
      <c r="E158" s="199">
        <v>131.94882984818082</v>
      </c>
      <c r="F158" s="199">
        <v>527.79531939272329</v>
      </c>
    </row>
    <row r="159" spans="1:6" ht="18">
      <c r="A159" s="85"/>
      <c r="B159" s="85" t="s">
        <v>248</v>
      </c>
      <c r="C159" s="85"/>
      <c r="D159" s="85"/>
      <c r="E159" s="85"/>
      <c r="F159" s="85"/>
    </row>
    <row r="160" spans="1:6" ht="18">
      <c r="A160" s="83" t="s">
        <v>107</v>
      </c>
      <c r="B160" s="85" t="s">
        <v>108</v>
      </c>
      <c r="C160" s="83"/>
      <c r="D160" s="83"/>
      <c r="E160" s="85"/>
      <c r="F160" s="85"/>
    </row>
    <row r="161" spans="1:6" ht="36">
      <c r="A161" s="6">
        <v>1</v>
      </c>
      <c r="B161" s="88" t="s">
        <v>280</v>
      </c>
      <c r="C161" s="6" t="s">
        <v>110</v>
      </c>
      <c r="D161" s="89">
        <v>0.29899999999999999</v>
      </c>
      <c r="E161" s="199">
        <v>1026.6932908986264</v>
      </c>
      <c r="F161" s="199">
        <v>306.98129397868934</v>
      </c>
    </row>
    <row r="162" spans="1:6" ht="36">
      <c r="A162" s="6">
        <v>2</v>
      </c>
      <c r="B162" s="7" t="s">
        <v>283</v>
      </c>
      <c r="C162" s="8" t="s">
        <v>113</v>
      </c>
      <c r="D162" s="89">
        <v>0.29899999999999999</v>
      </c>
      <c r="E162" s="199">
        <v>767.61890197513344</v>
      </c>
      <c r="F162" s="199">
        <v>229.5180516905649</v>
      </c>
    </row>
    <row r="163" spans="1:6" ht="18">
      <c r="A163" s="53">
        <v>3</v>
      </c>
      <c r="B163" s="123" t="s">
        <v>395</v>
      </c>
      <c r="C163" s="95" t="s">
        <v>114</v>
      </c>
      <c r="D163" s="95">
        <v>568</v>
      </c>
      <c r="E163" s="199">
        <v>1.994353711924294</v>
      </c>
      <c r="F163" s="199">
        <v>1132.7929083729989</v>
      </c>
    </row>
    <row r="164" spans="1:6" ht="36">
      <c r="A164" s="6">
        <v>4</v>
      </c>
      <c r="B164" s="150" t="s">
        <v>117</v>
      </c>
      <c r="C164" s="6" t="s">
        <v>118</v>
      </c>
      <c r="D164" s="6">
        <v>7.23</v>
      </c>
      <c r="E164" s="199">
        <v>37.493849784176732</v>
      </c>
      <c r="F164" s="199">
        <v>271.08053393959779</v>
      </c>
    </row>
    <row r="165" spans="1:6" ht="18">
      <c r="A165" s="85" t="s">
        <v>149</v>
      </c>
      <c r="B165" s="85" t="s">
        <v>119</v>
      </c>
      <c r="C165" s="85"/>
      <c r="D165" s="85"/>
      <c r="E165" s="85"/>
      <c r="F165" s="85"/>
    </row>
    <row r="166" spans="1:6" ht="18">
      <c r="A166" s="6">
        <v>1</v>
      </c>
      <c r="B166" s="123" t="s">
        <v>150</v>
      </c>
      <c r="C166" s="6" t="s">
        <v>118</v>
      </c>
      <c r="D166" s="6">
        <v>6.77</v>
      </c>
      <c r="E166" s="199">
        <v>158.58704899061811</v>
      </c>
      <c r="F166" s="199">
        <v>1073.6343216664845</v>
      </c>
    </row>
    <row r="167" spans="1:6" ht="18">
      <c r="A167" s="98">
        <v>2</v>
      </c>
      <c r="B167" s="100" t="s">
        <v>128</v>
      </c>
      <c r="C167" s="98" t="s">
        <v>129</v>
      </c>
      <c r="D167" s="98">
        <f>677*0.1</f>
        <v>67.7</v>
      </c>
      <c r="E167" s="199">
        <v>12.033392573653824</v>
      </c>
      <c r="F167" s="199">
        <v>814.66067723636399</v>
      </c>
    </row>
    <row r="168" spans="1:6" ht="36">
      <c r="A168" s="95">
        <v>3</v>
      </c>
      <c r="B168" s="151" t="s">
        <v>392</v>
      </c>
      <c r="C168" s="53" t="s">
        <v>118</v>
      </c>
      <c r="D168" s="53">
        <v>6.77</v>
      </c>
      <c r="E168" s="199">
        <v>685.35121513937861</v>
      </c>
      <c r="F168" s="199">
        <v>4639.8277264935932</v>
      </c>
    </row>
    <row r="169" spans="1:6" ht="36">
      <c r="A169" s="53">
        <v>4</v>
      </c>
      <c r="B169" s="124" t="s">
        <v>188</v>
      </c>
      <c r="C169" s="53" t="s">
        <v>135</v>
      </c>
      <c r="D169" s="105">
        <v>59</v>
      </c>
      <c r="E169" s="199">
        <v>1.6453405730413455</v>
      </c>
      <c r="F169" s="199">
        <v>97.07509380943938</v>
      </c>
    </row>
    <row r="170" spans="1:6" ht="54">
      <c r="A170" s="95">
        <v>5</v>
      </c>
      <c r="B170" s="131" t="s">
        <v>138</v>
      </c>
      <c r="C170" s="95" t="s">
        <v>129</v>
      </c>
      <c r="D170" s="95">
        <v>19</v>
      </c>
      <c r="E170" s="199">
        <v>62.406737902251038</v>
      </c>
      <c r="F170" s="199">
        <v>1185.7280201427695</v>
      </c>
    </row>
    <row r="171" spans="1:6" ht="18">
      <c r="A171" s="85" t="s">
        <v>214</v>
      </c>
      <c r="B171" s="85" t="s">
        <v>247</v>
      </c>
      <c r="C171" s="85"/>
      <c r="D171" s="85"/>
      <c r="E171" s="85"/>
      <c r="F171" s="85"/>
    </row>
    <row r="172" spans="1:6" ht="36">
      <c r="A172" s="6">
        <v>1</v>
      </c>
      <c r="B172" s="124" t="s">
        <v>280</v>
      </c>
      <c r="C172" s="6" t="s">
        <v>110</v>
      </c>
      <c r="D172" s="89">
        <v>9.7000000000000003E-2</v>
      </c>
      <c r="E172" s="199">
        <v>1026.6932908986264</v>
      </c>
      <c r="F172" s="199">
        <v>99.589249217166767</v>
      </c>
    </row>
    <row r="173" spans="1:6" ht="36">
      <c r="A173" s="6">
        <v>2</v>
      </c>
      <c r="B173" s="149" t="s">
        <v>283</v>
      </c>
      <c r="C173" s="8" t="s">
        <v>113</v>
      </c>
      <c r="D173" s="89">
        <v>9.7000000000000003E-2</v>
      </c>
      <c r="E173" s="199">
        <v>767.61890197513344</v>
      </c>
      <c r="F173" s="199">
        <v>74.459033491587945</v>
      </c>
    </row>
    <row r="174" spans="1:6" ht="18">
      <c r="A174" s="53">
        <v>3</v>
      </c>
      <c r="B174" s="123" t="s">
        <v>395</v>
      </c>
      <c r="C174" s="95" t="s">
        <v>114</v>
      </c>
      <c r="D174" s="95">
        <v>184</v>
      </c>
      <c r="E174" s="199">
        <v>1.994353711924294</v>
      </c>
      <c r="F174" s="199">
        <v>366.96108299407007</v>
      </c>
    </row>
    <row r="175" spans="1:6" ht="36">
      <c r="A175" s="6">
        <v>4</v>
      </c>
      <c r="B175" s="150" t="s">
        <v>117</v>
      </c>
      <c r="C175" s="6" t="s">
        <v>118</v>
      </c>
      <c r="D175" s="6">
        <v>2.42</v>
      </c>
      <c r="E175" s="199">
        <v>37.493849784176732</v>
      </c>
      <c r="F175" s="199">
        <v>90.735116477707692</v>
      </c>
    </row>
    <row r="176" spans="1:6" ht="18">
      <c r="A176" s="98">
        <v>5</v>
      </c>
      <c r="B176" s="124" t="s">
        <v>128</v>
      </c>
      <c r="C176" s="98" t="s">
        <v>129</v>
      </c>
      <c r="D176" s="98">
        <f>242*0.1</f>
        <v>24.200000000000003</v>
      </c>
      <c r="E176" s="199">
        <v>12.033392573653824</v>
      </c>
      <c r="F176" s="199">
        <v>291.20810028242261</v>
      </c>
    </row>
    <row r="177" spans="1:6" ht="36">
      <c r="A177" s="95">
        <v>6</v>
      </c>
      <c r="B177" s="151" t="s">
        <v>392</v>
      </c>
      <c r="C177" s="53" t="s">
        <v>118</v>
      </c>
      <c r="D177" s="53">
        <v>2.42</v>
      </c>
      <c r="E177" s="199">
        <v>685.35121513937861</v>
      </c>
      <c r="F177" s="199">
        <v>1658.5499406372962</v>
      </c>
    </row>
    <row r="178" spans="1:6" ht="36">
      <c r="A178" s="53">
        <v>7</v>
      </c>
      <c r="B178" s="124" t="s">
        <v>188</v>
      </c>
      <c r="C178" s="53" t="s">
        <v>135</v>
      </c>
      <c r="D178" s="105">
        <v>21</v>
      </c>
      <c r="E178" s="199">
        <v>1.6453405730413455</v>
      </c>
      <c r="F178" s="199">
        <v>34.552152033868254</v>
      </c>
    </row>
    <row r="179" spans="1:6" ht="54">
      <c r="A179" s="95">
        <v>8</v>
      </c>
      <c r="B179" s="131" t="s">
        <v>138</v>
      </c>
      <c r="C179" s="95" t="s">
        <v>129</v>
      </c>
      <c r="D179" s="95">
        <v>2.2999999999999998</v>
      </c>
      <c r="E179" s="199">
        <v>62.406737902251038</v>
      </c>
      <c r="F179" s="199">
        <v>143.53549717517737</v>
      </c>
    </row>
    <row r="180" spans="1:6" ht="18">
      <c r="A180" s="85" t="s">
        <v>215</v>
      </c>
      <c r="B180" s="85" t="s">
        <v>210</v>
      </c>
      <c r="C180" s="85"/>
      <c r="D180" s="85"/>
      <c r="E180" s="85"/>
      <c r="F180" s="85"/>
    </row>
    <row r="181" spans="1:6" ht="36">
      <c r="A181" s="6">
        <v>1</v>
      </c>
      <c r="B181" s="150" t="s">
        <v>208</v>
      </c>
      <c r="C181" s="6" t="s">
        <v>122</v>
      </c>
      <c r="D181" s="12">
        <v>0.12</v>
      </c>
      <c r="E181" s="199">
        <v>81.250810374533543</v>
      </c>
      <c r="F181" s="199">
        <v>9.7500972449440244</v>
      </c>
    </row>
    <row r="182" spans="1:6" ht="36">
      <c r="A182" s="6">
        <v>2</v>
      </c>
      <c r="B182" s="151" t="s">
        <v>209</v>
      </c>
      <c r="C182" s="6" t="s">
        <v>122</v>
      </c>
      <c r="D182" s="12">
        <v>0.12</v>
      </c>
      <c r="E182" s="199">
        <v>31.316305243911088</v>
      </c>
      <c r="F182" s="199">
        <v>3.7579566292693305</v>
      </c>
    </row>
    <row r="183" spans="1:6" ht="18">
      <c r="A183" s="6">
        <v>3</v>
      </c>
      <c r="B183" s="124" t="s">
        <v>204</v>
      </c>
      <c r="C183" s="6" t="s">
        <v>114</v>
      </c>
      <c r="D183" s="119">
        <f>0.12*1.95</f>
        <v>0.23399999999999999</v>
      </c>
      <c r="E183" s="199">
        <v>0.74043603725302221</v>
      </c>
      <c r="F183" s="199">
        <v>0.17326203271720722</v>
      </c>
    </row>
    <row r="184" spans="1:6" ht="18">
      <c r="A184" s="53">
        <v>4</v>
      </c>
      <c r="B184" s="123" t="s">
        <v>395</v>
      </c>
      <c r="C184" s="95" t="s">
        <v>114</v>
      </c>
      <c r="D184" s="119">
        <f>0.12*1.95</f>
        <v>0.23399999999999999</v>
      </c>
      <c r="E184" s="199">
        <v>1.994353711924294</v>
      </c>
      <c r="F184" s="199">
        <v>0.46667876859028479</v>
      </c>
    </row>
    <row r="185" spans="1:6" ht="36">
      <c r="A185" s="6">
        <v>5</v>
      </c>
      <c r="B185" s="124" t="s">
        <v>206</v>
      </c>
      <c r="C185" s="6" t="s">
        <v>207</v>
      </c>
      <c r="D185" s="14">
        <f>(0.1/0.03)/100</f>
        <v>3.3333333333333333E-2</v>
      </c>
      <c r="E185" s="199">
        <v>159.54379948281763</v>
      </c>
      <c r="F185" s="199">
        <v>5.3181266494272554</v>
      </c>
    </row>
    <row r="186" spans="1:6" ht="36">
      <c r="A186" s="53">
        <v>6</v>
      </c>
      <c r="B186" s="150" t="s">
        <v>212</v>
      </c>
      <c r="C186" s="53" t="s">
        <v>153</v>
      </c>
      <c r="D186" s="168">
        <v>2</v>
      </c>
      <c r="E186" s="199">
        <v>131.94882984818082</v>
      </c>
      <c r="F186" s="199">
        <v>263.89765969636164</v>
      </c>
    </row>
    <row r="187" spans="1:6" ht="18">
      <c r="A187" s="85"/>
      <c r="B187" s="85" t="s">
        <v>249</v>
      </c>
      <c r="C187" s="85"/>
      <c r="D187" s="85"/>
      <c r="E187" s="85"/>
      <c r="F187" s="85"/>
    </row>
    <row r="188" spans="1:6" ht="18">
      <c r="A188" s="83" t="s">
        <v>107</v>
      </c>
      <c r="B188" s="85" t="s">
        <v>108</v>
      </c>
      <c r="C188" s="83"/>
      <c r="D188" s="83"/>
      <c r="E188" s="85"/>
      <c r="F188" s="85"/>
    </row>
    <row r="189" spans="1:6" ht="36">
      <c r="A189" s="6">
        <v>1</v>
      </c>
      <c r="B189" s="124" t="s">
        <v>280</v>
      </c>
      <c r="C189" s="6" t="s">
        <v>110</v>
      </c>
      <c r="D189" s="89">
        <v>1.6890000000000001</v>
      </c>
      <c r="E189" s="199">
        <v>1026.6932908986264</v>
      </c>
      <c r="F189" s="199">
        <v>1734.0849683277802</v>
      </c>
    </row>
    <row r="190" spans="1:6" ht="36">
      <c r="A190" s="6">
        <v>2</v>
      </c>
      <c r="B190" s="149" t="s">
        <v>283</v>
      </c>
      <c r="C190" s="8" t="s">
        <v>113</v>
      </c>
      <c r="D190" s="89">
        <v>1.6890000000000001</v>
      </c>
      <c r="E190" s="199">
        <v>767.61890197513344</v>
      </c>
      <c r="F190" s="199">
        <v>1296.5083254360006</v>
      </c>
    </row>
    <row r="191" spans="1:6" ht="18">
      <c r="A191" s="53">
        <v>3</v>
      </c>
      <c r="B191" s="123" t="s">
        <v>395</v>
      </c>
      <c r="C191" s="95" t="s">
        <v>114</v>
      </c>
      <c r="D191" s="95">
        <v>3209</v>
      </c>
      <c r="E191" s="199">
        <v>1.994353711924294</v>
      </c>
      <c r="F191" s="199">
        <v>6399.8810615650591</v>
      </c>
    </row>
    <row r="192" spans="1:6" ht="36">
      <c r="A192" s="6">
        <v>4</v>
      </c>
      <c r="B192" s="150" t="s">
        <v>117</v>
      </c>
      <c r="C192" s="6" t="s">
        <v>118</v>
      </c>
      <c r="D192" s="6">
        <v>40.229999999999997</v>
      </c>
      <c r="E192" s="199">
        <v>37.493849784176732</v>
      </c>
      <c r="F192" s="199">
        <v>1508.3775768174298</v>
      </c>
    </row>
    <row r="193" spans="1:6" ht="54">
      <c r="A193" s="126">
        <v>5</v>
      </c>
      <c r="B193" s="131" t="s">
        <v>239</v>
      </c>
      <c r="C193" s="125" t="s">
        <v>113</v>
      </c>
      <c r="D193" s="132">
        <v>5.16E-2</v>
      </c>
      <c r="E193" s="199">
        <v>767.61890197513344</v>
      </c>
      <c r="F193" s="199">
        <v>39.60913534191689</v>
      </c>
    </row>
    <row r="194" spans="1:6" ht="18">
      <c r="A194" s="126">
        <v>6</v>
      </c>
      <c r="B194" s="124" t="s">
        <v>395</v>
      </c>
      <c r="C194" s="136" t="s">
        <v>114</v>
      </c>
      <c r="D194" s="137">
        <f>51.6*1.95</f>
        <v>100.62</v>
      </c>
      <c r="E194" s="199">
        <v>1.994353711924294</v>
      </c>
      <c r="F194" s="199">
        <v>200.67187049382247</v>
      </c>
    </row>
    <row r="195" spans="1:6" ht="18">
      <c r="A195" s="85" t="s">
        <v>149</v>
      </c>
      <c r="B195" s="85" t="s">
        <v>119</v>
      </c>
      <c r="C195" s="85"/>
      <c r="D195" s="85"/>
      <c r="E195" s="85"/>
      <c r="F195" s="85"/>
    </row>
    <row r="196" spans="1:6" ht="18">
      <c r="A196" s="6">
        <v>1</v>
      </c>
      <c r="B196" s="123" t="s">
        <v>150</v>
      </c>
      <c r="C196" s="6" t="s">
        <v>118</v>
      </c>
      <c r="D196" s="6">
        <v>38.69</v>
      </c>
      <c r="E196" s="199">
        <v>158.58704899061811</v>
      </c>
      <c r="F196" s="199">
        <v>6135.7329254470142</v>
      </c>
    </row>
    <row r="197" spans="1:6" ht="18">
      <c r="A197" s="98">
        <v>2</v>
      </c>
      <c r="B197" s="124" t="s">
        <v>128</v>
      </c>
      <c r="C197" s="98" t="s">
        <v>129</v>
      </c>
      <c r="D197" s="98">
        <f>3869*0.1</f>
        <v>386.90000000000003</v>
      </c>
      <c r="E197" s="199">
        <v>12.033392573653824</v>
      </c>
      <c r="F197" s="199">
        <v>4655.7195867466644</v>
      </c>
    </row>
    <row r="198" spans="1:6" ht="36">
      <c r="A198" s="95">
        <v>3</v>
      </c>
      <c r="B198" s="151" t="s">
        <v>392</v>
      </c>
      <c r="C198" s="53" t="s">
        <v>118</v>
      </c>
      <c r="D198" s="53">
        <v>38.69</v>
      </c>
      <c r="E198" s="199">
        <v>685.35121513937861</v>
      </c>
      <c r="F198" s="199">
        <v>26516.238513742559</v>
      </c>
    </row>
    <row r="199" spans="1:6" ht="36">
      <c r="A199" s="53">
        <v>4</v>
      </c>
      <c r="B199" s="124" t="s">
        <v>188</v>
      </c>
      <c r="C199" s="53" t="s">
        <v>135</v>
      </c>
      <c r="D199" s="105">
        <v>337</v>
      </c>
      <c r="E199" s="199">
        <v>1.6453405730413455</v>
      </c>
      <c r="F199" s="199">
        <v>554.47977311493344</v>
      </c>
    </row>
    <row r="200" spans="1:6" ht="54">
      <c r="A200" s="95">
        <v>5</v>
      </c>
      <c r="B200" s="131" t="s">
        <v>138</v>
      </c>
      <c r="C200" s="95" t="s">
        <v>129</v>
      </c>
      <c r="D200" s="95">
        <v>61</v>
      </c>
      <c r="E200" s="199">
        <v>62.406737902251038</v>
      </c>
      <c r="F200" s="199">
        <v>3806.811012037313</v>
      </c>
    </row>
    <row r="201" spans="1:6" ht="18">
      <c r="A201" s="53">
        <v>6</v>
      </c>
      <c r="B201" s="150" t="s">
        <v>221</v>
      </c>
      <c r="C201" s="53" t="s">
        <v>118</v>
      </c>
      <c r="D201" s="122">
        <v>9.9</v>
      </c>
      <c r="E201" s="199">
        <v>144.15121107713881</v>
      </c>
      <c r="F201" s="199">
        <v>1427.0969896636741</v>
      </c>
    </row>
    <row r="202" spans="1:6" ht="18">
      <c r="A202" s="85" t="s">
        <v>214</v>
      </c>
      <c r="B202" s="85" t="s">
        <v>247</v>
      </c>
      <c r="C202" s="85"/>
      <c r="D202" s="85"/>
      <c r="E202" s="85"/>
      <c r="F202" s="85"/>
    </row>
    <row r="203" spans="1:6" ht="36">
      <c r="A203" s="6">
        <v>1</v>
      </c>
      <c r="B203" s="124" t="s">
        <v>280</v>
      </c>
      <c r="C203" s="6" t="s">
        <v>110</v>
      </c>
      <c r="D203" s="89">
        <v>6.9000000000000006E-2</v>
      </c>
      <c r="E203" s="199">
        <v>1026.6932908986264</v>
      </c>
      <c r="F203" s="199">
        <v>70.841837072005234</v>
      </c>
    </row>
    <row r="204" spans="1:6" ht="36">
      <c r="A204" s="6">
        <v>2</v>
      </c>
      <c r="B204" s="149" t="s">
        <v>283</v>
      </c>
      <c r="C204" s="8" t="s">
        <v>113</v>
      </c>
      <c r="D204" s="89">
        <v>6.9000000000000006E-2</v>
      </c>
      <c r="E204" s="199">
        <v>767.61890197513344</v>
      </c>
      <c r="F204" s="199">
        <v>52.965704236284218</v>
      </c>
    </row>
    <row r="205" spans="1:6" ht="18">
      <c r="A205" s="53">
        <v>3</v>
      </c>
      <c r="B205" s="123" t="s">
        <v>395</v>
      </c>
      <c r="C205" s="95" t="s">
        <v>114</v>
      </c>
      <c r="D205" s="95">
        <v>131</v>
      </c>
      <c r="E205" s="199">
        <v>1.994353711924294</v>
      </c>
      <c r="F205" s="199">
        <v>261.26033626208249</v>
      </c>
    </row>
    <row r="206" spans="1:6" ht="36">
      <c r="A206" s="6">
        <v>4</v>
      </c>
      <c r="B206" s="150" t="s">
        <v>117</v>
      </c>
      <c r="C206" s="6" t="s">
        <v>118</v>
      </c>
      <c r="D206" s="6">
        <v>1.72</v>
      </c>
      <c r="E206" s="199">
        <v>37.493849784176732</v>
      </c>
      <c r="F206" s="199">
        <v>64.489421628783973</v>
      </c>
    </row>
    <row r="207" spans="1:6" ht="18">
      <c r="A207" s="98">
        <v>5</v>
      </c>
      <c r="B207" s="124" t="s">
        <v>128</v>
      </c>
      <c r="C207" s="98" t="s">
        <v>129</v>
      </c>
      <c r="D207" s="98">
        <f>172*0.1</f>
        <v>17.2</v>
      </c>
      <c r="E207" s="199">
        <v>12.033392573653824</v>
      </c>
      <c r="F207" s="199">
        <v>206.97435226684576</v>
      </c>
    </row>
    <row r="208" spans="1:6" ht="36">
      <c r="A208" s="95">
        <v>6</v>
      </c>
      <c r="B208" s="151" t="s">
        <v>392</v>
      </c>
      <c r="C208" s="53" t="s">
        <v>118</v>
      </c>
      <c r="D208" s="53">
        <v>1.72</v>
      </c>
      <c r="E208" s="199">
        <v>685.35121513937861</v>
      </c>
      <c r="F208" s="199">
        <v>1178.8040900397314</v>
      </c>
    </row>
    <row r="209" spans="1:6" ht="36">
      <c r="A209" s="53">
        <v>7</v>
      </c>
      <c r="B209" s="124" t="s">
        <v>188</v>
      </c>
      <c r="C209" s="53" t="s">
        <v>135</v>
      </c>
      <c r="D209" s="105">
        <v>15</v>
      </c>
      <c r="E209" s="199">
        <v>1.6453405730413455</v>
      </c>
      <c r="F209" s="199">
        <v>24.680108595620183</v>
      </c>
    </row>
    <row r="210" spans="1:6" ht="54">
      <c r="A210" s="95">
        <v>8</v>
      </c>
      <c r="B210" s="131" t="s">
        <v>138</v>
      </c>
      <c r="C210" s="95" t="s">
        <v>129</v>
      </c>
      <c r="D210" s="95">
        <v>1.7</v>
      </c>
      <c r="E210" s="199">
        <v>62.406737902251038</v>
      </c>
      <c r="F210" s="199">
        <v>106.09145443382677</v>
      </c>
    </row>
    <row r="211" spans="1:6" ht="18">
      <c r="A211" s="85" t="s">
        <v>215</v>
      </c>
      <c r="B211" s="85" t="s">
        <v>384</v>
      </c>
      <c r="C211" s="178"/>
      <c r="D211" s="179"/>
      <c r="E211" s="85"/>
      <c r="F211" s="85"/>
    </row>
    <row r="212" spans="1:6" ht="18">
      <c r="A212" s="192">
        <v>1</v>
      </c>
      <c r="B212" s="193" t="s">
        <v>385</v>
      </c>
      <c r="C212" s="192" t="s">
        <v>129</v>
      </c>
      <c r="D212" s="192">
        <f>0.1*495</f>
        <v>49.5</v>
      </c>
      <c r="E212" s="199">
        <v>32.672409621379266</v>
      </c>
      <c r="F212" s="199">
        <v>1617.2842762582736</v>
      </c>
    </row>
    <row r="213" spans="1:6" ht="18">
      <c r="A213" s="53">
        <v>2</v>
      </c>
      <c r="B213" s="104" t="s">
        <v>386</v>
      </c>
      <c r="C213" s="53" t="s">
        <v>153</v>
      </c>
      <c r="D213" s="105">
        <v>495</v>
      </c>
      <c r="E213" s="199">
        <v>9.5119244443328022</v>
      </c>
      <c r="F213" s="199">
        <v>4708.4025999447376</v>
      </c>
    </row>
    <row r="214" spans="1:6" ht="18">
      <c r="A214" s="6">
        <v>3</v>
      </c>
      <c r="B214" s="185" t="s">
        <v>393</v>
      </c>
      <c r="C214" s="6" t="s">
        <v>129</v>
      </c>
      <c r="D214" s="6">
        <v>40</v>
      </c>
      <c r="E214" s="199">
        <v>16.790518821079999</v>
      </c>
      <c r="F214" s="199">
        <v>671.62075284319997</v>
      </c>
    </row>
    <row r="215" spans="1:6" ht="18">
      <c r="A215" s="6">
        <v>4</v>
      </c>
      <c r="B215" s="185" t="s">
        <v>394</v>
      </c>
      <c r="C215" s="6" t="s">
        <v>118</v>
      </c>
      <c r="D215" s="6">
        <v>4.7</v>
      </c>
      <c r="E215" s="199">
        <v>112.93027763319084</v>
      </c>
      <c r="F215" s="199">
        <v>530.77230487599695</v>
      </c>
    </row>
    <row r="216" spans="1:6" ht="18">
      <c r="A216" s="85" t="s">
        <v>216</v>
      </c>
      <c r="B216" s="85" t="s">
        <v>210</v>
      </c>
      <c r="C216" s="85"/>
      <c r="D216" s="85"/>
      <c r="E216" s="85"/>
      <c r="F216" s="85"/>
    </row>
    <row r="217" spans="1:6" ht="36">
      <c r="A217" s="6">
        <v>1</v>
      </c>
      <c r="B217" s="150" t="s">
        <v>208</v>
      </c>
      <c r="C217" s="6" t="s">
        <v>122</v>
      </c>
      <c r="D217" s="12">
        <v>0.24</v>
      </c>
      <c r="E217" s="199">
        <v>81.250810374533543</v>
      </c>
      <c r="F217" s="199">
        <v>19.500194489888049</v>
      </c>
    </row>
    <row r="218" spans="1:6" ht="36">
      <c r="A218" s="6">
        <v>2</v>
      </c>
      <c r="B218" s="151" t="s">
        <v>209</v>
      </c>
      <c r="C218" s="6" t="s">
        <v>122</v>
      </c>
      <c r="D218" s="12">
        <v>0.12</v>
      </c>
      <c r="E218" s="199">
        <v>31.316305243911088</v>
      </c>
      <c r="F218" s="199">
        <v>3.7579566292693305</v>
      </c>
    </row>
    <row r="219" spans="1:6" ht="18">
      <c r="A219" s="6">
        <v>3</v>
      </c>
      <c r="B219" s="124" t="s">
        <v>204</v>
      </c>
      <c r="C219" s="6" t="s">
        <v>114</v>
      </c>
      <c r="D219" s="119">
        <f>0.12*1.95</f>
        <v>0.23399999999999999</v>
      </c>
      <c r="E219" s="199">
        <v>0.74043603725302221</v>
      </c>
      <c r="F219" s="199">
        <v>0.17326203271720722</v>
      </c>
    </row>
    <row r="220" spans="1:6" ht="18">
      <c r="A220" s="53">
        <v>4</v>
      </c>
      <c r="B220" s="123" t="s">
        <v>395</v>
      </c>
      <c r="C220" s="95" t="s">
        <v>114</v>
      </c>
      <c r="D220" s="119">
        <f>0.12*1.95</f>
        <v>0.23399999999999999</v>
      </c>
      <c r="E220" s="199">
        <v>1.994353711924294</v>
      </c>
      <c r="F220" s="199">
        <v>0.46667876859028479</v>
      </c>
    </row>
    <row r="221" spans="1:6" ht="36">
      <c r="A221" s="6">
        <v>5</v>
      </c>
      <c r="B221" s="124" t="s">
        <v>206</v>
      </c>
      <c r="C221" s="6" t="s">
        <v>207</v>
      </c>
      <c r="D221" s="14">
        <f>(0.1/0.03)/100</f>
        <v>3.3333333333333333E-2</v>
      </c>
      <c r="E221" s="199">
        <v>159.54379948281763</v>
      </c>
      <c r="F221" s="199">
        <v>5.3181266494272554</v>
      </c>
    </row>
    <row r="222" spans="1:6" ht="36">
      <c r="A222" s="53">
        <v>6</v>
      </c>
      <c r="B222" s="114" t="s">
        <v>212</v>
      </c>
      <c r="C222" s="53" t="s">
        <v>153</v>
      </c>
      <c r="D222" s="168">
        <v>4</v>
      </c>
      <c r="E222" s="199">
        <v>131.94882984818082</v>
      </c>
      <c r="F222" s="199">
        <v>527.79531939272329</v>
      </c>
    </row>
    <row r="223" spans="1:6" ht="18">
      <c r="A223" s="85"/>
      <c r="B223" s="85" t="s">
        <v>332</v>
      </c>
      <c r="C223" s="85"/>
      <c r="D223" s="85"/>
      <c r="E223" s="85"/>
      <c r="F223" s="85"/>
    </row>
    <row r="224" spans="1:6" ht="18">
      <c r="A224" s="83" t="s">
        <v>107</v>
      </c>
      <c r="B224" s="85" t="s">
        <v>108</v>
      </c>
      <c r="C224" s="83"/>
      <c r="D224" s="83"/>
      <c r="E224" s="85"/>
      <c r="F224" s="85"/>
    </row>
    <row r="225" spans="1:6" ht="36">
      <c r="A225" s="126">
        <v>1</v>
      </c>
      <c r="B225" s="124" t="s">
        <v>286</v>
      </c>
      <c r="C225" s="126" t="s">
        <v>242</v>
      </c>
      <c r="D225" s="126">
        <v>3.0000000000000001E-3</v>
      </c>
      <c r="E225" s="199">
        <v>1494.9675424584509</v>
      </c>
      <c r="F225" s="199">
        <v>4.4849026273753525</v>
      </c>
    </row>
    <row r="226" spans="1:6" ht="54">
      <c r="A226" s="126">
        <v>2</v>
      </c>
      <c r="B226" s="124" t="s">
        <v>244</v>
      </c>
      <c r="C226" s="126" t="s">
        <v>113</v>
      </c>
      <c r="D226" s="139">
        <v>3.0000000000000001E-3</v>
      </c>
      <c r="E226" s="199">
        <v>844.93026260636645</v>
      </c>
      <c r="F226" s="199">
        <v>2.5347907878190994</v>
      </c>
    </row>
    <row r="227" spans="1:6" ht="36">
      <c r="A227" s="6">
        <v>3</v>
      </c>
      <c r="B227" s="124" t="s">
        <v>280</v>
      </c>
      <c r="C227" s="6" t="s">
        <v>110</v>
      </c>
      <c r="D227" s="172">
        <v>0.39150000000000001</v>
      </c>
      <c r="E227" s="199">
        <v>1026.6932908986264</v>
      </c>
      <c r="F227" s="199">
        <v>401.95042338681225</v>
      </c>
    </row>
    <row r="228" spans="1:6" ht="36">
      <c r="A228" s="6">
        <v>4</v>
      </c>
      <c r="B228" s="149" t="s">
        <v>283</v>
      </c>
      <c r="C228" s="8" t="s">
        <v>113</v>
      </c>
      <c r="D228" s="172">
        <v>0.39150000000000001</v>
      </c>
      <c r="E228" s="199">
        <v>767.61890197513344</v>
      </c>
      <c r="F228" s="199">
        <v>300.52280012326474</v>
      </c>
    </row>
    <row r="229" spans="1:6" ht="18">
      <c r="A229" s="53">
        <v>5</v>
      </c>
      <c r="B229" s="123" t="s">
        <v>395</v>
      </c>
      <c r="C229" s="95" t="s">
        <v>114</v>
      </c>
      <c r="D229" s="95">
        <v>763</v>
      </c>
      <c r="E229" s="199">
        <v>1.994353711924294</v>
      </c>
      <c r="F229" s="199">
        <v>1521.6918821982365</v>
      </c>
    </row>
    <row r="230" spans="1:6" ht="36">
      <c r="A230" s="6">
        <v>6</v>
      </c>
      <c r="B230" s="150" t="s">
        <v>117</v>
      </c>
      <c r="C230" s="6" t="s">
        <v>118</v>
      </c>
      <c r="D230" s="6">
        <v>9.26</v>
      </c>
      <c r="E230" s="199">
        <v>37.493849784176732</v>
      </c>
      <c r="F230" s="199">
        <v>347.19304900147648</v>
      </c>
    </row>
    <row r="231" spans="1:6" ht="18">
      <c r="A231" s="83" t="s">
        <v>149</v>
      </c>
      <c r="B231" s="85" t="s">
        <v>333</v>
      </c>
      <c r="C231" s="83"/>
      <c r="D231" s="83"/>
      <c r="E231" s="85"/>
      <c r="F231" s="85"/>
    </row>
    <row r="232" spans="1:6" ht="54">
      <c r="A232" s="125">
        <v>1</v>
      </c>
      <c r="B232" s="152" t="s">
        <v>335</v>
      </c>
      <c r="C232" s="173" t="s">
        <v>118</v>
      </c>
      <c r="D232" s="175">
        <v>9.26</v>
      </c>
      <c r="E232" s="199">
        <v>417.98625947325201</v>
      </c>
      <c r="F232" s="199">
        <v>3870.5527627223132</v>
      </c>
    </row>
    <row r="233" spans="1:6" ht="36">
      <c r="A233" s="126">
        <v>2</v>
      </c>
      <c r="B233" s="124" t="s">
        <v>338</v>
      </c>
      <c r="C233" s="146" t="s">
        <v>118</v>
      </c>
      <c r="D233" s="175">
        <v>9.26</v>
      </c>
      <c r="E233" s="199">
        <v>591.60150380779066</v>
      </c>
      <c r="F233" s="199">
        <v>5478.2299252601415</v>
      </c>
    </row>
    <row r="234" spans="1:6" ht="36">
      <c r="A234" s="188">
        <v>3</v>
      </c>
      <c r="B234" s="149" t="s">
        <v>342</v>
      </c>
      <c r="C234" s="189" t="s">
        <v>118</v>
      </c>
      <c r="D234" s="191">
        <v>9.26</v>
      </c>
      <c r="E234" s="199">
        <v>157.22744384925201</v>
      </c>
      <c r="F234" s="199">
        <v>1455.9261300440737</v>
      </c>
    </row>
    <row r="235" spans="1:6" ht="18">
      <c r="A235" s="136">
        <v>4</v>
      </c>
      <c r="B235" s="153" t="s">
        <v>350</v>
      </c>
      <c r="C235" s="190" t="s">
        <v>129</v>
      </c>
      <c r="D235" s="136">
        <f>926*0.1</f>
        <v>92.600000000000009</v>
      </c>
      <c r="E235" s="199">
        <v>12.45627951963783</v>
      </c>
      <c r="F235" s="199">
        <v>1153.4514835184632</v>
      </c>
    </row>
    <row r="236" spans="1:6" ht="18">
      <c r="A236" s="83" t="s">
        <v>214</v>
      </c>
      <c r="B236" s="85" t="s">
        <v>351</v>
      </c>
      <c r="C236" s="83"/>
      <c r="D236" s="83"/>
      <c r="E236" s="85"/>
      <c r="F236" s="85"/>
    </row>
    <row r="237" spans="1:6" ht="54">
      <c r="A237" s="126">
        <v>1</v>
      </c>
      <c r="B237" s="124" t="s">
        <v>352</v>
      </c>
      <c r="C237" s="126" t="s">
        <v>288</v>
      </c>
      <c r="D237" s="139">
        <v>3.4000000000000002E-2</v>
      </c>
      <c r="E237" s="199">
        <v>792.55616511871426</v>
      </c>
      <c r="F237" s="199">
        <v>26.946909614036286</v>
      </c>
    </row>
    <row r="238" spans="1:6" ht="36">
      <c r="A238" s="126">
        <v>2</v>
      </c>
      <c r="B238" s="149" t="s">
        <v>353</v>
      </c>
      <c r="C238" s="125" t="s">
        <v>113</v>
      </c>
      <c r="D238" s="139">
        <v>3.4000000000000002E-2</v>
      </c>
      <c r="E238" s="199">
        <v>767.61890197513344</v>
      </c>
      <c r="F238" s="199">
        <v>26.099042667154539</v>
      </c>
    </row>
    <row r="239" spans="1:6" ht="18">
      <c r="A239" s="126">
        <v>3</v>
      </c>
      <c r="B239" s="124" t="s">
        <v>395</v>
      </c>
      <c r="C239" s="136" t="s">
        <v>114</v>
      </c>
      <c r="D239" s="137">
        <v>66.3</v>
      </c>
      <c r="E239" s="199">
        <v>1.994353711924294</v>
      </c>
      <c r="F239" s="199">
        <v>132.22565110058068</v>
      </c>
    </row>
    <row r="240" spans="1:6" ht="36">
      <c r="A240" s="126">
        <v>4</v>
      </c>
      <c r="B240" s="150" t="s">
        <v>290</v>
      </c>
      <c r="C240" s="126" t="s">
        <v>118</v>
      </c>
      <c r="D240" s="138">
        <v>1.77</v>
      </c>
      <c r="E240" s="199">
        <v>37.493849784176732</v>
      </c>
      <c r="F240" s="199">
        <v>66.364114117992813</v>
      </c>
    </row>
    <row r="241" spans="1:6" ht="54">
      <c r="A241" s="125">
        <v>5</v>
      </c>
      <c r="B241" s="152" t="s">
        <v>335</v>
      </c>
      <c r="C241" s="173" t="s">
        <v>118</v>
      </c>
      <c r="D241" s="133">
        <v>1.77</v>
      </c>
      <c r="E241" s="199">
        <v>417.98625947325201</v>
      </c>
      <c r="F241" s="199">
        <v>739.83567926765602</v>
      </c>
    </row>
    <row r="242" spans="1:6" ht="36">
      <c r="A242" s="126">
        <v>6</v>
      </c>
      <c r="B242" s="124" t="s">
        <v>338</v>
      </c>
      <c r="C242" s="146" t="s">
        <v>118</v>
      </c>
      <c r="D242" s="133">
        <v>1.77</v>
      </c>
      <c r="E242" s="199">
        <v>591.60150380779066</v>
      </c>
      <c r="F242" s="199">
        <v>1047.1346617397894</v>
      </c>
    </row>
    <row r="243" spans="1:6" ht="36">
      <c r="A243" s="188">
        <v>7</v>
      </c>
      <c r="B243" s="149" t="s">
        <v>342</v>
      </c>
      <c r="C243" s="189" t="s">
        <v>118</v>
      </c>
      <c r="D243" s="166">
        <v>1.77</v>
      </c>
      <c r="E243" s="199">
        <v>157.22744384925201</v>
      </c>
      <c r="F243" s="199">
        <v>278.2925756131761</v>
      </c>
    </row>
    <row r="244" spans="1:6" ht="18">
      <c r="A244" s="136">
        <v>8</v>
      </c>
      <c r="B244" s="153" t="s">
        <v>350</v>
      </c>
      <c r="C244" s="190" t="s">
        <v>129</v>
      </c>
      <c r="D244" s="136">
        <f>177*0.1</f>
        <v>17.7</v>
      </c>
      <c r="E244" s="199">
        <v>12.45627951963783</v>
      </c>
      <c r="F244" s="199">
        <v>220.47614749758958</v>
      </c>
    </row>
    <row r="245" spans="1:6" ht="18">
      <c r="A245" s="85" t="s">
        <v>215</v>
      </c>
      <c r="B245" s="85" t="s">
        <v>262</v>
      </c>
      <c r="C245" s="85"/>
      <c r="D245" s="85"/>
      <c r="E245" s="85"/>
      <c r="F245" s="85"/>
    </row>
    <row r="246" spans="1:6" ht="59.25" customHeight="1">
      <c r="A246" s="126">
        <v>1</v>
      </c>
      <c r="B246" s="131" t="s">
        <v>239</v>
      </c>
      <c r="C246" s="125" t="s">
        <v>113</v>
      </c>
      <c r="D246" s="132">
        <v>1.9300000000000001E-2</v>
      </c>
      <c r="E246" s="199">
        <v>767.61890197513344</v>
      </c>
      <c r="F246" s="199">
        <v>14.815044808120078</v>
      </c>
    </row>
    <row r="247" spans="1:6" ht="23.25" customHeight="1">
      <c r="A247" s="126">
        <v>2</v>
      </c>
      <c r="B247" s="124" t="s">
        <v>395</v>
      </c>
      <c r="C247" s="136" t="s">
        <v>114</v>
      </c>
      <c r="D247" s="137">
        <f>19.3*1.95</f>
        <v>37.634999999999998</v>
      </c>
      <c r="E247" s="199">
        <v>1.994353711924294</v>
      </c>
      <c r="F247" s="199">
        <v>75.057501948270797</v>
      </c>
    </row>
    <row r="248" spans="1:6" ht="44.25" customHeight="1">
      <c r="A248" s="126">
        <v>3</v>
      </c>
      <c r="B248" s="124" t="s">
        <v>356</v>
      </c>
      <c r="C248" s="126" t="s">
        <v>288</v>
      </c>
      <c r="D248" s="164">
        <v>6.1199999999999997E-2</v>
      </c>
      <c r="E248" s="199">
        <v>544.45856335533222</v>
      </c>
      <c r="F248" s="199">
        <v>33.320864077346329</v>
      </c>
    </row>
    <row r="249" spans="1:6" ht="42.75" customHeight="1">
      <c r="A249" s="126">
        <v>4</v>
      </c>
      <c r="B249" s="149" t="s">
        <v>353</v>
      </c>
      <c r="C249" s="125" t="s">
        <v>113</v>
      </c>
      <c r="D249" s="164">
        <v>6.1199999999999997E-2</v>
      </c>
      <c r="E249" s="199">
        <v>767.61890197513344</v>
      </c>
      <c r="F249" s="199">
        <v>46.97827680087817</v>
      </c>
    </row>
    <row r="250" spans="1:6" ht="25.5" customHeight="1">
      <c r="A250" s="126">
        <v>5</v>
      </c>
      <c r="B250" s="124" t="s">
        <v>395</v>
      </c>
      <c r="C250" s="136" t="s">
        <v>114</v>
      </c>
      <c r="D250" s="137">
        <v>119.3</v>
      </c>
      <c r="E250" s="199">
        <v>1.994353711924294</v>
      </c>
      <c r="F250" s="199">
        <v>237.92639783256828</v>
      </c>
    </row>
    <row r="251" spans="1:6" ht="43.5" customHeight="1">
      <c r="A251" s="126">
        <v>6</v>
      </c>
      <c r="B251" s="150" t="s">
        <v>117</v>
      </c>
      <c r="C251" s="126" t="s">
        <v>118</v>
      </c>
      <c r="D251" s="126">
        <v>2.7919999999999998</v>
      </c>
      <c r="E251" s="199">
        <v>37.493849784176732</v>
      </c>
      <c r="F251" s="199">
        <v>104.68282859742142</v>
      </c>
    </row>
    <row r="252" spans="1:6" ht="47.25" customHeight="1">
      <c r="A252" s="186">
        <v>7</v>
      </c>
      <c r="B252" s="153" t="s">
        <v>275</v>
      </c>
      <c r="C252" s="186" t="s">
        <v>169</v>
      </c>
      <c r="D252" s="186">
        <v>161</v>
      </c>
      <c r="E252" s="199">
        <v>12.45049460531215</v>
      </c>
      <c r="F252" s="199">
        <v>2004.5296314552563</v>
      </c>
    </row>
    <row r="253" spans="1:6" ht="47.25" customHeight="1">
      <c r="A253" s="126">
        <v>8</v>
      </c>
      <c r="B253" s="150" t="s">
        <v>282</v>
      </c>
      <c r="C253" s="126" t="s">
        <v>245</v>
      </c>
      <c r="D253" s="133">
        <f>0.1*0.2*103</f>
        <v>2.0600000000000005</v>
      </c>
      <c r="E253" s="199">
        <v>73.977664938375781</v>
      </c>
      <c r="F253" s="199">
        <v>152.39398977305413</v>
      </c>
    </row>
    <row r="254" spans="1:6" ht="36">
      <c r="A254" s="187">
        <v>9</v>
      </c>
      <c r="B254" s="153" t="s">
        <v>264</v>
      </c>
      <c r="C254" s="187" t="s">
        <v>122</v>
      </c>
      <c r="D254" s="187">
        <f>255*0.12</f>
        <v>30.599999999999998</v>
      </c>
      <c r="E254" s="199">
        <v>12.45627951963783</v>
      </c>
      <c r="F254" s="199">
        <v>381.16215330091757</v>
      </c>
    </row>
    <row r="255" spans="1:6" ht="36">
      <c r="A255" s="6">
        <v>10</v>
      </c>
      <c r="B255" s="185" t="s">
        <v>357</v>
      </c>
      <c r="C255" s="6" t="s">
        <v>207</v>
      </c>
      <c r="D255" s="12">
        <v>2.5499999999999998</v>
      </c>
      <c r="E255" s="199">
        <v>305.38739497318733</v>
      </c>
      <c r="F255" s="199">
        <v>778.73785718162765</v>
      </c>
    </row>
    <row r="256" spans="1:6" ht="18">
      <c r="A256" s="85" t="s">
        <v>216</v>
      </c>
      <c r="B256" s="85" t="s">
        <v>373</v>
      </c>
      <c r="C256" s="178"/>
      <c r="D256" s="179"/>
      <c r="E256" s="85"/>
      <c r="F256" s="85"/>
    </row>
    <row r="257" spans="1:6" ht="18">
      <c r="A257" s="85" t="s">
        <v>374</v>
      </c>
      <c r="B257" s="85" t="s">
        <v>375</v>
      </c>
      <c r="C257" s="178"/>
      <c r="D257" s="179"/>
      <c r="E257" s="85"/>
      <c r="F257" s="85"/>
    </row>
    <row r="258" spans="1:6" ht="54">
      <c r="A258" s="6">
        <v>1</v>
      </c>
      <c r="B258" s="124" t="s">
        <v>376</v>
      </c>
      <c r="C258" s="6" t="s">
        <v>113</v>
      </c>
      <c r="D258" s="89">
        <v>0.1628</v>
      </c>
      <c r="E258" s="199">
        <v>676.85999401084041</v>
      </c>
      <c r="F258" s="199">
        <v>110.19280702496482</v>
      </c>
    </row>
    <row r="259" spans="1:6" ht="36">
      <c r="A259" s="6">
        <v>2</v>
      </c>
      <c r="B259" s="124" t="s">
        <v>362</v>
      </c>
      <c r="C259" s="6" t="s">
        <v>113</v>
      </c>
      <c r="D259" s="89">
        <v>8.7999999999999995E-2</v>
      </c>
      <c r="E259" s="199">
        <v>382.91591268946439</v>
      </c>
      <c r="F259" s="199">
        <v>33.696600316672871</v>
      </c>
    </row>
    <row r="260" spans="1:6" ht="36">
      <c r="A260" s="6">
        <v>3</v>
      </c>
      <c r="B260" s="88" t="s">
        <v>364</v>
      </c>
      <c r="C260" s="6" t="s">
        <v>113</v>
      </c>
      <c r="D260" s="89">
        <v>8.7999999999999995E-2</v>
      </c>
      <c r="E260" s="199">
        <v>837.60749788681881</v>
      </c>
      <c r="F260" s="199">
        <v>73.709459814040059</v>
      </c>
    </row>
    <row r="261" spans="1:6" ht="18">
      <c r="A261" s="126">
        <v>4</v>
      </c>
      <c r="B261" s="124" t="s">
        <v>395</v>
      </c>
      <c r="C261" s="136" t="s">
        <v>114</v>
      </c>
      <c r="D261" s="137">
        <f>88*1.95</f>
        <v>171.6</v>
      </c>
      <c r="E261" s="199">
        <v>1.994353711924294</v>
      </c>
      <c r="F261" s="199">
        <v>342.23109696620878</v>
      </c>
    </row>
    <row r="262" spans="1:6" ht="72">
      <c r="A262" s="6">
        <v>5</v>
      </c>
      <c r="B262" s="151" t="s">
        <v>377</v>
      </c>
      <c r="C262" s="6" t="s">
        <v>122</v>
      </c>
      <c r="D262" s="6">
        <v>48.4</v>
      </c>
      <c r="E262" s="199">
        <v>15.16974039683479</v>
      </c>
      <c r="F262" s="199">
        <v>734.21543520680382</v>
      </c>
    </row>
    <row r="263" spans="1:6" ht="36">
      <c r="A263" s="6">
        <v>6</v>
      </c>
      <c r="B263" s="152" t="s">
        <v>379</v>
      </c>
      <c r="C263" s="6" t="s">
        <v>169</v>
      </c>
      <c r="D263" s="165">
        <v>88</v>
      </c>
      <c r="E263" s="199">
        <v>37.239801906532335</v>
      </c>
      <c r="F263" s="199">
        <v>3277.1025677748453</v>
      </c>
    </row>
    <row r="264" spans="1:6" ht="18">
      <c r="A264" s="6">
        <v>7</v>
      </c>
      <c r="B264" s="88" t="s">
        <v>371</v>
      </c>
      <c r="C264" s="6" t="s">
        <v>122</v>
      </c>
      <c r="D264" s="6">
        <v>74.8</v>
      </c>
      <c r="E264" s="199">
        <v>1.8092393605921675</v>
      </c>
      <c r="F264" s="199">
        <v>135.33110417229412</v>
      </c>
    </row>
    <row r="265" spans="1:6" ht="18">
      <c r="A265" s="85" t="s">
        <v>372</v>
      </c>
      <c r="B265" s="85" t="s">
        <v>358</v>
      </c>
      <c r="C265" s="178"/>
      <c r="D265" s="179"/>
      <c r="E265" s="85"/>
      <c r="F265" s="85"/>
    </row>
    <row r="266" spans="1:6" ht="54">
      <c r="A266" s="6">
        <v>1</v>
      </c>
      <c r="B266" s="124" t="s">
        <v>360</v>
      </c>
      <c r="C266" s="6" t="s">
        <v>113</v>
      </c>
      <c r="D266" s="89">
        <f>0.0035*6</f>
        <v>2.1000000000000001E-2</v>
      </c>
      <c r="E266" s="199">
        <v>676.85999401084041</v>
      </c>
      <c r="F266" s="199">
        <v>14.214059874227649</v>
      </c>
    </row>
    <row r="267" spans="1:6" ht="36">
      <c r="A267" s="6">
        <v>2</v>
      </c>
      <c r="B267" s="124" t="s">
        <v>362</v>
      </c>
      <c r="C267" s="6" t="s">
        <v>113</v>
      </c>
      <c r="D267" s="89">
        <f>0.0024*6</f>
        <v>1.44E-2</v>
      </c>
      <c r="E267" s="199">
        <v>382.91591268946439</v>
      </c>
      <c r="F267" s="199">
        <v>5.5139891427282874</v>
      </c>
    </row>
    <row r="268" spans="1:6" ht="36">
      <c r="A268" s="6">
        <v>3</v>
      </c>
      <c r="B268" s="88" t="s">
        <v>364</v>
      </c>
      <c r="C268" s="6" t="s">
        <v>113</v>
      </c>
      <c r="D268" s="89">
        <f>0.0024*6</f>
        <v>1.44E-2</v>
      </c>
      <c r="E268" s="199">
        <v>837.60749788681881</v>
      </c>
      <c r="F268" s="199">
        <v>12.06154796957019</v>
      </c>
    </row>
    <row r="269" spans="1:6" ht="18">
      <c r="A269" s="126">
        <v>4</v>
      </c>
      <c r="B269" s="124" t="s">
        <v>395</v>
      </c>
      <c r="C269" s="136" t="s">
        <v>114</v>
      </c>
      <c r="D269" s="137">
        <f>2.4*6*1.95</f>
        <v>28.08</v>
      </c>
      <c r="E269" s="199">
        <v>1.994353711924294</v>
      </c>
      <c r="F269" s="199">
        <v>56.001452230834175</v>
      </c>
    </row>
    <row r="270" spans="1:6" ht="54">
      <c r="A270" s="6">
        <v>5</v>
      </c>
      <c r="B270" s="151" t="s">
        <v>366</v>
      </c>
      <c r="C270" s="6" t="s">
        <v>122</v>
      </c>
      <c r="D270" s="155">
        <f>0.2*6</f>
        <v>1.2000000000000002</v>
      </c>
      <c r="E270" s="199">
        <v>16.29651670219431</v>
      </c>
      <c r="F270" s="199">
        <v>19.555820042633176</v>
      </c>
    </row>
    <row r="271" spans="1:6" ht="36">
      <c r="A271" s="6">
        <v>6</v>
      </c>
      <c r="B271" s="150" t="s">
        <v>368</v>
      </c>
      <c r="C271" s="6" t="s">
        <v>122</v>
      </c>
      <c r="D271" s="6">
        <f>0.24*6</f>
        <v>1.44</v>
      </c>
      <c r="E271" s="199">
        <v>60.813254295789193</v>
      </c>
      <c r="F271" s="199">
        <v>87.571086185936437</v>
      </c>
    </row>
    <row r="272" spans="1:6" ht="36">
      <c r="A272" s="6">
        <v>7</v>
      </c>
      <c r="B272" s="150" t="s">
        <v>370</v>
      </c>
      <c r="C272" s="6" t="s">
        <v>122</v>
      </c>
      <c r="D272" s="6">
        <f>0.8*6</f>
        <v>4.8000000000000007</v>
      </c>
      <c r="E272" s="199">
        <v>82.34788607587285</v>
      </c>
      <c r="F272" s="199">
        <v>395.26985316418973</v>
      </c>
    </row>
    <row r="273" spans="1:6" ht="18">
      <c r="A273" s="6">
        <v>8</v>
      </c>
      <c r="B273" s="124" t="s">
        <v>391</v>
      </c>
      <c r="C273" s="6" t="s">
        <v>153</v>
      </c>
      <c r="D273" s="165">
        <f>1*6</f>
        <v>6</v>
      </c>
      <c r="E273" s="199">
        <v>155.12520447226433</v>
      </c>
      <c r="F273" s="199">
        <v>930.75122683358597</v>
      </c>
    </row>
    <row r="274" spans="1:6" ht="18">
      <c r="A274" s="6">
        <v>9</v>
      </c>
      <c r="B274" s="88" t="s">
        <v>371</v>
      </c>
      <c r="C274" s="6" t="s">
        <v>122</v>
      </c>
      <c r="D274" s="6">
        <f>1.1*6</f>
        <v>6.6000000000000005</v>
      </c>
      <c r="E274" s="199">
        <v>1.8092393605921675</v>
      </c>
      <c r="F274" s="199">
        <v>11.940979779908306</v>
      </c>
    </row>
    <row r="275" spans="1:6" ht="18">
      <c r="A275" s="85"/>
      <c r="B275" s="85" t="s">
        <v>284</v>
      </c>
      <c r="C275" s="85"/>
      <c r="D275" s="85"/>
      <c r="E275" s="85"/>
      <c r="F275" s="85"/>
    </row>
    <row r="276" spans="1:6" ht="18">
      <c r="A276" s="85"/>
      <c r="B276" s="85" t="s">
        <v>285</v>
      </c>
      <c r="C276" s="85"/>
      <c r="D276" s="85"/>
      <c r="E276" s="85"/>
      <c r="F276" s="85"/>
    </row>
    <row r="277" spans="1:6" ht="18">
      <c r="A277" s="85" t="s">
        <v>107</v>
      </c>
      <c r="B277" s="85" t="s">
        <v>291</v>
      </c>
      <c r="C277" s="85"/>
      <c r="D277" s="85"/>
      <c r="E277" s="85"/>
      <c r="F277" s="85"/>
    </row>
    <row r="278" spans="1:6" ht="36">
      <c r="A278" s="126">
        <v>1</v>
      </c>
      <c r="B278" s="124" t="s">
        <v>286</v>
      </c>
      <c r="C278" s="126" t="s">
        <v>242</v>
      </c>
      <c r="D278" s="126">
        <v>1.0999999999999999E-2</v>
      </c>
      <c r="E278" s="199">
        <v>1494.9675424584509</v>
      </c>
      <c r="F278" s="199">
        <v>16.444642967042959</v>
      </c>
    </row>
    <row r="279" spans="1:6" ht="54">
      <c r="A279" s="126">
        <v>2</v>
      </c>
      <c r="B279" s="124" t="s">
        <v>244</v>
      </c>
      <c r="C279" s="126" t="s">
        <v>113</v>
      </c>
      <c r="D279" s="139">
        <v>1.0999999999999999E-2</v>
      </c>
      <c r="E279" s="199">
        <v>844.93026260636645</v>
      </c>
      <c r="F279" s="199">
        <v>9.2942328886700309</v>
      </c>
    </row>
    <row r="280" spans="1:6" ht="36">
      <c r="A280" s="126">
        <v>3</v>
      </c>
      <c r="B280" s="151" t="s">
        <v>292</v>
      </c>
      <c r="C280" s="126" t="s">
        <v>288</v>
      </c>
      <c r="D280" s="139">
        <v>0.22900000000000001</v>
      </c>
      <c r="E280" s="199">
        <v>544.45856335533222</v>
      </c>
      <c r="F280" s="199">
        <v>124.68101100837109</v>
      </c>
    </row>
    <row r="281" spans="1:6" ht="36">
      <c r="A281" s="126">
        <v>4</v>
      </c>
      <c r="B281" s="149" t="s">
        <v>289</v>
      </c>
      <c r="C281" s="125" t="s">
        <v>113</v>
      </c>
      <c r="D281" s="139">
        <v>0.22900000000000001</v>
      </c>
      <c r="E281" s="199">
        <v>767.61890197513344</v>
      </c>
      <c r="F281" s="199">
        <v>175.78472855230558</v>
      </c>
    </row>
    <row r="282" spans="1:6" ht="18">
      <c r="A282" s="126">
        <v>5</v>
      </c>
      <c r="B282" s="124" t="s">
        <v>395</v>
      </c>
      <c r="C282" s="136" t="s">
        <v>114</v>
      </c>
      <c r="D282" s="156">
        <v>447</v>
      </c>
      <c r="E282" s="199">
        <v>1.994353711924294</v>
      </c>
      <c r="F282" s="199">
        <v>891.47610923015952</v>
      </c>
    </row>
    <row r="283" spans="1:6" ht="36">
      <c r="A283" s="126">
        <v>6</v>
      </c>
      <c r="B283" s="150" t="s">
        <v>290</v>
      </c>
      <c r="C283" s="126" t="s">
        <v>118</v>
      </c>
      <c r="D283" s="159">
        <v>22.92</v>
      </c>
      <c r="E283" s="199">
        <v>37.493849784176732</v>
      </c>
      <c r="F283" s="199">
        <v>859.35903705333067</v>
      </c>
    </row>
    <row r="284" spans="1:6" ht="36">
      <c r="A284" s="136">
        <v>7</v>
      </c>
      <c r="B284" s="153" t="s">
        <v>256</v>
      </c>
      <c r="C284" s="136" t="s">
        <v>245</v>
      </c>
      <c r="D284" s="136">
        <f>2292*0.1</f>
        <v>229.20000000000002</v>
      </c>
      <c r="E284" s="199">
        <v>12.45627951963783</v>
      </c>
      <c r="F284" s="199">
        <v>2854.9792659009904</v>
      </c>
    </row>
    <row r="285" spans="1:6" ht="36">
      <c r="A285" s="126">
        <v>8</v>
      </c>
      <c r="B285" s="124" t="s">
        <v>257</v>
      </c>
      <c r="C285" s="126" t="s">
        <v>169</v>
      </c>
      <c r="D285" s="126">
        <v>7</v>
      </c>
      <c r="E285" s="199">
        <v>4.7264995857301049</v>
      </c>
      <c r="F285" s="199">
        <v>33.085497100110736</v>
      </c>
    </row>
    <row r="286" spans="1:6" ht="18">
      <c r="A286" s="126">
        <v>9</v>
      </c>
      <c r="B286" s="124" t="s">
        <v>261</v>
      </c>
      <c r="C286" s="126" t="s">
        <v>169</v>
      </c>
      <c r="D286" s="126">
        <v>2</v>
      </c>
      <c r="E286" s="199">
        <v>69.407585807193158</v>
      </c>
      <c r="F286" s="199">
        <v>138.81517161438632</v>
      </c>
    </row>
    <row r="287" spans="1:6" ht="36">
      <c r="A287" s="126">
        <v>10</v>
      </c>
      <c r="B287" s="124" t="s">
        <v>258</v>
      </c>
      <c r="C287" s="126" t="s">
        <v>255</v>
      </c>
      <c r="D287" s="126">
        <v>7.6999999999999999E-2</v>
      </c>
      <c r="E287" s="199">
        <v>210.08488475187073</v>
      </c>
      <c r="F287" s="199">
        <v>16.176536125894046</v>
      </c>
    </row>
    <row r="288" spans="1:6" ht="54">
      <c r="A288" s="136">
        <v>11</v>
      </c>
      <c r="B288" s="153" t="s">
        <v>251</v>
      </c>
      <c r="C288" s="136" t="s">
        <v>252</v>
      </c>
      <c r="D288" s="136">
        <v>0.8</v>
      </c>
      <c r="E288" s="199">
        <v>60.184752352054886</v>
      </c>
      <c r="F288" s="199">
        <v>48.147801881643915</v>
      </c>
    </row>
    <row r="289" spans="1:6" ht="18">
      <c r="A289" s="85" t="s">
        <v>149</v>
      </c>
      <c r="B289" s="85" t="s">
        <v>262</v>
      </c>
      <c r="C289" s="85"/>
      <c r="D289" s="85"/>
      <c r="E289" s="85"/>
      <c r="F289" s="85"/>
    </row>
    <row r="290" spans="1:6" ht="54">
      <c r="A290" s="126">
        <v>1</v>
      </c>
      <c r="B290" s="131" t="s">
        <v>239</v>
      </c>
      <c r="C290" s="125" t="s">
        <v>113</v>
      </c>
      <c r="D290" s="132">
        <v>1.9E-3</v>
      </c>
      <c r="E290" s="199">
        <v>767.61890197513344</v>
      </c>
      <c r="F290" s="199">
        <v>1.4584759137527536</v>
      </c>
    </row>
    <row r="291" spans="1:6" ht="18">
      <c r="A291" s="126">
        <v>2</v>
      </c>
      <c r="B291" s="124" t="s">
        <v>395</v>
      </c>
      <c r="C291" s="136" t="s">
        <v>114</v>
      </c>
      <c r="D291" s="137">
        <f>1.9*1.95</f>
        <v>3.7049999999999996</v>
      </c>
      <c r="E291" s="199">
        <v>1.994353711924294</v>
      </c>
      <c r="F291" s="199">
        <v>7.3890805026795086</v>
      </c>
    </row>
    <row r="292" spans="1:6" ht="36">
      <c r="A292" s="126">
        <v>3</v>
      </c>
      <c r="B292" s="151" t="s">
        <v>292</v>
      </c>
      <c r="C292" s="126" t="s">
        <v>288</v>
      </c>
      <c r="D292" s="139">
        <v>0.15049999999999999</v>
      </c>
      <c r="E292" s="199">
        <v>544.45856335533222</v>
      </c>
      <c r="F292" s="199">
        <v>81.9410137849775</v>
      </c>
    </row>
    <row r="293" spans="1:6" ht="36">
      <c r="A293" s="126">
        <v>4</v>
      </c>
      <c r="B293" s="149" t="s">
        <v>289</v>
      </c>
      <c r="C293" s="125" t="s">
        <v>113</v>
      </c>
      <c r="D293" s="139">
        <v>0.15049999999999999</v>
      </c>
      <c r="E293" s="199">
        <v>767.61890197513344</v>
      </c>
      <c r="F293" s="199">
        <v>115.52664474725758</v>
      </c>
    </row>
    <row r="294" spans="1:6" ht="18">
      <c r="A294" s="126">
        <v>5</v>
      </c>
      <c r="B294" s="124" t="s">
        <v>395</v>
      </c>
      <c r="C294" s="136" t="s">
        <v>114</v>
      </c>
      <c r="D294" s="137">
        <v>293.39999999999998</v>
      </c>
      <c r="E294" s="199">
        <v>1.994353711924294</v>
      </c>
      <c r="F294" s="199">
        <v>585.14337907858783</v>
      </c>
    </row>
    <row r="295" spans="1:6" ht="36">
      <c r="A295" s="126">
        <v>6</v>
      </c>
      <c r="B295" s="150" t="s">
        <v>290</v>
      </c>
      <c r="C295" s="126" t="s">
        <v>118</v>
      </c>
      <c r="D295" s="159">
        <v>6.27</v>
      </c>
      <c r="E295" s="199">
        <v>37.493849784176732</v>
      </c>
      <c r="F295" s="199">
        <v>235.08643814678808</v>
      </c>
    </row>
    <row r="296" spans="1:6" ht="36">
      <c r="A296" s="140">
        <v>7</v>
      </c>
      <c r="B296" s="150" t="s">
        <v>275</v>
      </c>
      <c r="C296" s="140" t="s">
        <v>169</v>
      </c>
      <c r="D296" s="140">
        <v>379</v>
      </c>
      <c r="E296" s="199">
        <v>12.45049460531215</v>
      </c>
      <c r="F296" s="199">
        <v>4718.7374554133048</v>
      </c>
    </row>
    <row r="297" spans="1:6" ht="36">
      <c r="A297" s="126">
        <v>8</v>
      </c>
      <c r="B297" s="150" t="s">
        <v>282</v>
      </c>
      <c r="C297" s="126" t="s">
        <v>245</v>
      </c>
      <c r="D297" s="138">
        <f>379*0.1*0.2</f>
        <v>7.58</v>
      </c>
      <c r="E297" s="199">
        <v>73.977664938375781</v>
      </c>
      <c r="F297" s="199">
        <v>560.75070023288845</v>
      </c>
    </row>
    <row r="298" spans="1:6" ht="36">
      <c r="A298" s="126">
        <v>9</v>
      </c>
      <c r="B298" s="150" t="s">
        <v>264</v>
      </c>
      <c r="C298" s="126" t="s">
        <v>245</v>
      </c>
      <c r="D298" s="138">
        <f>527.8*0.12</f>
        <v>63.335999999999991</v>
      </c>
      <c r="E298" s="199">
        <v>14.647826911612107</v>
      </c>
      <c r="F298" s="199">
        <v>927.73476527386424</v>
      </c>
    </row>
    <row r="299" spans="1:6" ht="36">
      <c r="A299" s="126">
        <v>10</v>
      </c>
      <c r="B299" s="150" t="s">
        <v>308</v>
      </c>
      <c r="C299" s="126" t="s">
        <v>266</v>
      </c>
      <c r="D299" s="139">
        <v>5.2779999999999996</v>
      </c>
      <c r="E299" s="199">
        <v>305.38739497318733</v>
      </c>
      <c r="F299" s="199">
        <v>1611.8346706684824</v>
      </c>
    </row>
    <row r="300" spans="1:6" ht="36">
      <c r="A300" s="140">
        <v>11</v>
      </c>
      <c r="B300" s="150" t="s">
        <v>273</v>
      </c>
      <c r="C300" s="140" t="s">
        <v>169</v>
      </c>
      <c r="D300" s="140">
        <v>12.8</v>
      </c>
      <c r="E300" s="199">
        <v>9.7871557608989654</v>
      </c>
      <c r="F300" s="199">
        <v>125.27559373950677</v>
      </c>
    </row>
    <row r="301" spans="1:6" ht="18">
      <c r="A301" s="85" t="s">
        <v>214</v>
      </c>
      <c r="B301" s="85" t="s">
        <v>293</v>
      </c>
      <c r="C301" s="85"/>
      <c r="D301" s="85"/>
      <c r="E301" s="85"/>
      <c r="F301" s="85"/>
    </row>
    <row r="302" spans="1:6" ht="18" customHeight="1">
      <c r="A302" s="136">
        <v>1</v>
      </c>
      <c r="B302" s="153" t="s">
        <v>294</v>
      </c>
      <c r="C302" s="136" t="s">
        <v>245</v>
      </c>
      <c r="D302" s="136">
        <f>99*0.1</f>
        <v>9.9</v>
      </c>
      <c r="E302" s="199">
        <v>12.45627951963783</v>
      </c>
      <c r="F302" s="199">
        <v>123.31716724441452</v>
      </c>
    </row>
    <row r="303" spans="1:6" ht="18">
      <c r="A303" s="126">
        <v>2</v>
      </c>
      <c r="B303" s="153" t="s">
        <v>296</v>
      </c>
      <c r="C303" s="136" t="s">
        <v>266</v>
      </c>
      <c r="D303" s="166">
        <v>0.99</v>
      </c>
      <c r="E303" s="199">
        <v>151.80624637007551</v>
      </c>
      <c r="F303" s="199">
        <v>150.28818390637477</v>
      </c>
    </row>
    <row r="304" spans="1:6" ht="36">
      <c r="A304" s="125">
        <v>3</v>
      </c>
      <c r="B304" s="152" t="s">
        <v>299</v>
      </c>
      <c r="C304" s="125" t="s">
        <v>114</v>
      </c>
      <c r="D304" s="161">
        <f>(4.12*99)/1000</f>
        <v>0.40788000000000002</v>
      </c>
      <c r="E304" s="199">
        <v>267.42340582276449</v>
      </c>
      <c r="F304" s="199">
        <v>109.0766587669892</v>
      </c>
    </row>
    <row r="305" spans="1:6" ht="54">
      <c r="A305" s="125">
        <v>4</v>
      </c>
      <c r="B305" s="152" t="s">
        <v>301</v>
      </c>
      <c r="C305" s="125" t="s">
        <v>266</v>
      </c>
      <c r="D305" s="133">
        <v>0.99</v>
      </c>
      <c r="E305" s="199">
        <v>517.51149538303025</v>
      </c>
      <c r="F305" s="199">
        <v>512.33638042919995</v>
      </c>
    </row>
    <row r="306" spans="1:6" ht="18">
      <c r="A306" s="85" t="s">
        <v>215</v>
      </c>
      <c r="B306" s="85" t="s">
        <v>210</v>
      </c>
      <c r="C306" s="85"/>
      <c r="D306" s="85"/>
      <c r="E306" s="85"/>
      <c r="F306" s="85"/>
    </row>
    <row r="307" spans="1:6" ht="36">
      <c r="A307" s="6">
        <v>1</v>
      </c>
      <c r="B307" s="150" t="s">
        <v>307</v>
      </c>
      <c r="C307" s="6" t="s">
        <v>122</v>
      </c>
      <c r="D307" s="155">
        <v>3.4</v>
      </c>
      <c r="E307" s="199">
        <v>79.039716910367773</v>
      </c>
      <c r="F307" s="199">
        <v>268.73503749525037</v>
      </c>
    </row>
    <row r="308" spans="1:6" ht="36">
      <c r="A308" s="6">
        <v>2</v>
      </c>
      <c r="B308" s="151" t="s">
        <v>209</v>
      </c>
      <c r="C308" s="6" t="s">
        <v>122</v>
      </c>
      <c r="D308" s="155">
        <v>1.5</v>
      </c>
      <c r="E308" s="199">
        <v>31.316305243911088</v>
      </c>
      <c r="F308" s="199">
        <v>46.974457865866633</v>
      </c>
    </row>
    <row r="309" spans="1:6" ht="18">
      <c r="A309" s="6">
        <v>3</v>
      </c>
      <c r="B309" s="124" t="s">
        <v>204</v>
      </c>
      <c r="C309" s="6" t="s">
        <v>114</v>
      </c>
      <c r="D309" s="119">
        <f>1.5*1.95</f>
        <v>2.9249999999999998</v>
      </c>
      <c r="E309" s="199">
        <v>0.74043603725302221</v>
      </c>
      <c r="F309" s="199">
        <v>2.1657754089650898</v>
      </c>
    </row>
    <row r="310" spans="1:6" ht="18">
      <c r="A310" s="53">
        <v>4</v>
      </c>
      <c r="B310" s="123" t="s">
        <v>395</v>
      </c>
      <c r="C310" s="95" t="s">
        <v>114</v>
      </c>
      <c r="D310" s="119">
        <f>1.5*1.95</f>
        <v>2.9249999999999998</v>
      </c>
      <c r="E310" s="199">
        <v>1.994353711924294</v>
      </c>
      <c r="F310" s="199">
        <v>5.8334846073785593</v>
      </c>
    </row>
    <row r="311" spans="1:6" ht="36">
      <c r="A311" s="6">
        <v>5</v>
      </c>
      <c r="B311" s="124" t="s">
        <v>206</v>
      </c>
      <c r="C311" s="6" t="s">
        <v>207</v>
      </c>
      <c r="D311" s="162">
        <f>(1.5*1.5*7)/100</f>
        <v>0.1575</v>
      </c>
      <c r="E311" s="199">
        <v>159.54379948281763</v>
      </c>
      <c r="F311" s="199">
        <v>25.12814841854378</v>
      </c>
    </row>
    <row r="312" spans="1:6" ht="36">
      <c r="A312" s="53">
        <v>6</v>
      </c>
      <c r="B312" s="150" t="s">
        <v>304</v>
      </c>
      <c r="C312" s="53" t="s">
        <v>153</v>
      </c>
      <c r="D312" s="168">
        <v>8</v>
      </c>
      <c r="E312" s="199">
        <v>165.3547084966776</v>
      </c>
      <c r="F312" s="199">
        <v>1322.8376679734208</v>
      </c>
    </row>
    <row r="313" spans="1:6" ht="18">
      <c r="A313" s="85"/>
      <c r="B313" s="85" t="s">
        <v>309</v>
      </c>
      <c r="C313" s="85"/>
      <c r="D313" s="85"/>
      <c r="E313" s="85"/>
      <c r="F313" s="85"/>
    </row>
    <row r="314" spans="1:6" ht="18">
      <c r="A314" s="85" t="s">
        <v>107</v>
      </c>
      <c r="B314" s="85" t="s">
        <v>291</v>
      </c>
      <c r="C314" s="85"/>
      <c r="D314" s="85"/>
      <c r="E314" s="85"/>
      <c r="F314" s="85"/>
    </row>
    <row r="315" spans="1:6" ht="36">
      <c r="A315" s="126">
        <v>1</v>
      </c>
      <c r="B315" s="124" t="s">
        <v>286</v>
      </c>
      <c r="C315" s="126" t="s">
        <v>242</v>
      </c>
      <c r="D315" s="126">
        <v>7.7999999999999996E-3</v>
      </c>
      <c r="E315" s="199">
        <v>1494.9675424584509</v>
      </c>
      <c r="F315" s="199">
        <v>11.660746831175917</v>
      </c>
    </row>
    <row r="316" spans="1:6" ht="54">
      <c r="A316" s="126">
        <v>2</v>
      </c>
      <c r="B316" s="124" t="s">
        <v>244</v>
      </c>
      <c r="C316" s="126" t="s">
        <v>113</v>
      </c>
      <c r="D316" s="164">
        <v>7.7999999999999996E-3</v>
      </c>
      <c r="E316" s="199">
        <v>844.93026260636645</v>
      </c>
      <c r="F316" s="199">
        <v>6.5904560483296573</v>
      </c>
    </row>
    <row r="317" spans="1:6" ht="36">
      <c r="A317" s="126">
        <v>3</v>
      </c>
      <c r="B317" s="151" t="s">
        <v>292</v>
      </c>
      <c r="C317" s="126" t="s">
        <v>288</v>
      </c>
      <c r="D317" s="139">
        <v>0.157</v>
      </c>
      <c r="E317" s="199">
        <v>544.45856335533222</v>
      </c>
      <c r="F317" s="199">
        <v>85.47999444678716</v>
      </c>
    </row>
    <row r="318" spans="1:6" ht="36">
      <c r="A318" s="126">
        <v>4</v>
      </c>
      <c r="B318" s="149" t="s">
        <v>289</v>
      </c>
      <c r="C318" s="125" t="s">
        <v>113</v>
      </c>
      <c r="D318" s="139">
        <v>0.157</v>
      </c>
      <c r="E318" s="199">
        <v>767.61890197513344</v>
      </c>
      <c r="F318" s="199">
        <v>120.51616761009595</v>
      </c>
    </row>
    <row r="319" spans="1:6" ht="18">
      <c r="A319" s="126">
        <v>5</v>
      </c>
      <c r="B319" s="124" t="s">
        <v>395</v>
      </c>
      <c r="C319" s="136" t="s">
        <v>114</v>
      </c>
      <c r="D319" s="156">
        <v>293</v>
      </c>
      <c r="E319" s="199">
        <v>1.994353711924294</v>
      </c>
      <c r="F319" s="199">
        <v>584.3456375938182</v>
      </c>
    </row>
    <row r="320" spans="1:6" ht="36">
      <c r="A320" s="126">
        <v>6</v>
      </c>
      <c r="B320" s="150" t="s">
        <v>290</v>
      </c>
      <c r="C320" s="126" t="s">
        <v>118</v>
      </c>
      <c r="D320" s="159">
        <v>15.69</v>
      </c>
      <c r="E320" s="199">
        <v>37.493849784176732</v>
      </c>
      <c r="F320" s="199">
        <v>588.27850311373288</v>
      </c>
    </row>
    <row r="321" spans="1:6" ht="18">
      <c r="A321" s="85" t="s">
        <v>149</v>
      </c>
      <c r="B321" s="85" t="s">
        <v>262</v>
      </c>
      <c r="C321" s="85"/>
      <c r="D321" s="85"/>
      <c r="E321" s="85"/>
      <c r="F321" s="85"/>
    </row>
    <row r="322" spans="1:6" ht="36">
      <c r="A322" s="126">
        <v>1</v>
      </c>
      <c r="B322" s="151" t="s">
        <v>292</v>
      </c>
      <c r="C322" s="126" t="s">
        <v>288</v>
      </c>
      <c r="D322" s="164">
        <v>0.18240000000000001</v>
      </c>
      <c r="E322" s="199">
        <v>544.45856335533222</v>
      </c>
      <c r="F322" s="199">
        <v>99.309241956012599</v>
      </c>
    </row>
    <row r="323" spans="1:6" ht="36">
      <c r="A323" s="126">
        <v>2</v>
      </c>
      <c r="B323" s="149" t="s">
        <v>289</v>
      </c>
      <c r="C323" s="125" t="s">
        <v>113</v>
      </c>
      <c r="D323" s="164">
        <v>0.18240000000000001</v>
      </c>
      <c r="E323" s="199">
        <v>767.61890197513344</v>
      </c>
      <c r="F323" s="199">
        <v>140.01368772026436</v>
      </c>
    </row>
    <row r="324" spans="1:6" ht="18">
      <c r="A324" s="126">
        <v>3</v>
      </c>
      <c r="B324" s="124" t="s">
        <v>395</v>
      </c>
      <c r="C324" s="136" t="s">
        <v>114</v>
      </c>
      <c r="D324" s="137">
        <v>355.7</v>
      </c>
      <c r="E324" s="199">
        <v>1.994353711924294</v>
      </c>
      <c r="F324" s="199">
        <v>709.39161533147126</v>
      </c>
    </row>
    <row r="325" spans="1:6" ht="36">
      <c r="A325" s="126">
        <v>4</v>
      </c>
      <c r="B325" s="150" t="s">
        <v>290</v>
      </c>
      <c r="C325" s="126" t="s">
        <v>118</v>
      </c>
      <c r="D325" s="163">
        <v>7.6</v>
      </c>
      <c r="E325" s="199">
        <v>37.493849784176732</v>
      </c>
      <c r="F325" s="199">
        <v>284.95325835974313</v>
      </c>
    </row>
    <row r="326" spans="1:6" ht="36">
      <c r="A326" s="140">
        <v>5</v>
      </c>
      <c r="B326" s="150" t="s">
        <v>275</v>
      </c>
      <c r="C326" s="140" t="s">
        <v>169</v>
      </c>
      <c r="D326" s="140">
        <v>485</v>
      </c>
      <c r="E326" s="199">
        <v>12.45049460531215</v>
      </c>
      <c r="F326" s="199">
        <v>6038.4898835763925</v>
      </c>
    </row>
    <row r="327" spans="1:6" ht="36">
      <c r="A327" s="126">
        <v>6</v>
      </c>
      <c r="B327" s="150" t="s">
        <v>282</v>
      </c>
      <c r="C327" s="126" t="s">
        <v>245</v>
      </c>
      <c r="D327" s="137">
        <f>485*0.1*0.2</f>
        <v>9.7000000000000011</v>
      </c>
      <c r="E327" s="199">
        <v>73.977664938375781</v>
      </c>
      <c r="F327" s="199">
        <v>717.58334990224523</v>
      </c>
    </row>
    <row r="328" spans="1:6" ht="36">
      <c r="A328" s="126">
        <v>7</v>
      </c>
      <c r="B328" s="150" t="s">
        <v>264</v>
      </c>
      <c r="C328" s="126" t="s">
        <v>245</v>
      </c>
      <c r="D328" s="126">
        <f>677.5*0.12</f>
        <v>81.3</v>
      </c>
      <c r="E328" s="199">
        <v>14.647826911612107</v>
      </c>
      <c r="F328" s="199">
        <v>1190.8683279140641</v>
      </c>
    </row>
    <row r="329" spans="1:6" ht="36">
      <c r="A329" s="126">
        <v>8</v>
      </c>
      <c r="B329" s="150" t="s">
        <v>308</v>
      </c>
      <c r="C329" s="126" t="s">
        <v>266</v>
      </c>
      <c r="D329" s="138">
        <v>6.7750000000000004</v>
      </c>
      <c r="E329" s="199">
        <v>305.38739497318733</v>
      </c>
      <c r="F329" s="199">
        <v>2068.9996009433444</v>
      </c>
    </row>
    <row r="330" spans="1:6" ht="36">
      <c r="A330" s="140">
        <v>9</v>
      </c>
      <c r="B330" s="150" t="s">
        <v>273</v>
      </c>
      <c r="C330" s="140" t="s">
        <v>169</v>
      </c>
      <c r="D330" s="140">
        <v>41.6</v>
      </c>
      <c r="E330" s="199">
        <v>9.7871557608989654</v>
      </c>
      <c r="F330" s="199">
        <v>407.14567965339705</v>
      </c>
    </row>
    <row r="331" spans="1:6" ht="18">
      <c r="A331" s="85" t="s">
        <v>214</v>
      </c>
      <c r="B331" s="85" t="s">
        <v>293</v>
      </c>
      <c r="C331" s="85"/>
      <c r="D331" s="85"/>
      <c r="E331" s="85"/>
      <c r="F331" s="85"/>
    </row>
    <row r="332" spans="1:6" ht="18" customHeight="1">
      <c r="A332" s="136">
        <v>1</v>
      </c>
      <c r="B332" s="153" t="s">
        <v>294</v>
      </c>
      <c r="C332" s="136" t="s">
        <v>245</v>
      </c>
      <c r="D332" s="136">
        <f>82*0.1</f>
        <v>8.2000000000000011</v>
      </c>
      <c r="E332" s="199">
        <v>12.45627951963783</v>
      </c>
      <c r="F332" s="199">
        <v>102.14149206103022</v>
      </c>
    </row>
    <row r="333" spans="1:6" ht="18">
      <c r="A333" s="126">
        <v>2</v>
      </c>
      <c r="B333" s="153" t="s">
        <v>296</v>
      </c>
      <c r="C333" s="136" t="s">
        <v>266</v>
      </c>
      <c r="D333" s="166">
        <v>0.82</v>
      </c>
      <c r="E333" s="199">
        <v>151.80624637007551</v>
      </c>
      <c r="F333" s="199">
        <v>124.48112202346192</v>
      </c>
    </row>
    <row r="334" spans="1:6" ht="36">
      <c r="A334" s="125">
        <v>3</v>
      </c>
      <c r="B334" s="152" t="s">
        <v>299</v>
      </c>
      <c r="C334" s="125" t="s">
        <v>114</v>
      </c>
      <c r="D334" s="161">
        <f>(4.12*82)/1000</f>
        <v>0.33784000000000003</v>
      </c>
      <c r="E334" s="199">
        <v>267.42340582276449</v>
      </c>
      <c r="F334" s="199">
        <v>90.346323423162772</v>
      </c>
    </row>
    <row r="335" spans="1:6" ht="54">
      <c r="A335" s="125">
        <v>4</v>
      </c>
      <c r="B335" s="152" t="s">
        <v>301</v>
      </c>
      <c r="C335" s="125" t="s">
        <v>266</v>
      </c>
      <c r="D335" s="133">
        <v>0.82</v>
      </c>
      <c r="E335" s="199">
        <v>517.51149538303025</v>
      </c>
      <c r="F335" s="199">
        <v>424.35942621408475</v>
      </c>
    </row>
    <row r="336" spans="1:6" ht="18">
      <c r="A336" s="85" t="s">
        <v>215</v>
      </c>
      <c r="B336" s="85" t="s">
        <v>210</v>
      </c>
      <c r="C336" s="85"/>
      <c r="D336" s="85"/>
      <c r="E336" s="85"/>
      <c r="F336" s="85"/>
    </row>
    <row r="337" spans="1:6" ht="36">
      <c r="A337" s="6">
        <v>1</v>
      </c>
      <c r="B337" s="150" t="s">
        <v>307</v>
      </c>
      <c r="C337" s="6" t="s">
        <v>122</v>
      </c>
      <c r="D337" s="155">
        <v>4.0999999999999996</v>
      </c>
      <c r="E337" s="199">
        <v>79.039716910367773</v>
      </c>
      <c r="F337" s="199">
        <v>324.06283933250779</v>
      </c>
    </row>
    <row r="338" spans="1:6" ht="36">
      <c r="A338" s="6">
        <v>2</v>
      </c>
      <c r="B338" s="151" t="s">
        <v>209</v>
      </c>
      <c r="C338" s="6" t="s">
        <v>122</v>
      </c>
      <c r="D338" s="12">
        <v>0.9</v>
      </c>
      <c r="E338" s="199">
        <v>31.316305243911088</v>
      </c>
      <c r="F338" s="199">
        <v>28.184674719519982</v>
      </c>
    </row>
    <row r="339" spans="1:6" ht="18">
      <c r="A339" s="6">
        <v>3</v>
      </c>
      <c r="B339" s="124" t="s">
        <v>204</v>
      </c>
      <c r="C339" s="6" t="s">
        <v>114</v>
      </c>
      <c r="D339" s="119">
        <f>0.9*1.95</f>
        <v>1.7549999999999999</v>
      </c>
      <c r="E339" s="199">
        <v>0.74043603725302221</v>
      </c>
      <c r="F339" s="199">
        <v>1.2994652453790541</v>
      </c>
    </row>
    <row r="340" spans="1:6" ht="18">
      <c r="A340" s="53">
        <v>4</v>
      </c>
      <c r="B340" s="123" t="s">
        <v>395</v>
      </c>
      <c r="C340" s="95" t="s">
        <v>114</v>
      </c>
      <c r="D340" s="119">
        <f>0.9*1.95</f>
        <v>1.7549999999999999</v>
      </c>
      <c r="E340" s="199">
        <v>1.994353711924294</v>
      </c>
      <c r="F340" s="199">
        <v>3.500090764427136</v>
      </c>
    </row>
    <row r="341" spans="1:6" ht="36">
      <c r="A341" s="6">
        <v>5</v>
      </c>
      <c r="B341" s="124" t="s">
        <v>206</v>
      </c>
      <c r="C341" s="6" t="s">
        <v>207</v>
      </c>
      <c r="D341" s="162">
        <f>(1.5*1.5*4)/100</f>
        <v>0.09</v>
      </c>
      <c r="E341" s="199">
        <v>159.54379948281763</v>
      </c>
      <c r="F341" s="199">
        <v>14.358941953453588</v>
      </c>
    </row>
    <row r="342" spans="1:6" ht="36">
      <c r="A342" s="53">
        <v>6</v>
      </c>
      <c r="B342" s="150" t="s">
        <v>304</v>
      </c>
      <c r="C342" s="53" t="s">
        <v>153</v>
      </c>
      <c r="D342" s="168">
        <v>6</v>
      </c>
      <c r="E342" s="199">
        <v>165.3547084966776</v>
      </c>
      <c r="F342" s="199">
        <v>992.12825098006567</v>
      </c>
    </row>
    <row r="343" spans="1:6" ht="18">
      <c r="A343" s="85"/>
      <c r="B343" s="85" t="s">
        <v>310</v>
      </c>
      <c r="C343" s="85"/>
      <c r="D343" s="85"/>
      <c r="E343" s="85"/>
      <c r="F343" s="85"/>
    </row>
    <row r="344" spans="1:6" ht="18">
      <c r="A344" s="85" t="s">
        <v>107</v>
      </c>
      <c r="B344" s="85" t="s">
        <v>291</v>
      </c>
      <c r="C344" s="85"/>
      <c r="D344" s="85"/>
      <c r="E344" s="85"/>
      <c r="F344" s="85"/>
    </row>
    <row r="345" spans="1:6" ht="36">
      <c r="A345" s="126">
        <v>1</v>
      </c>
      <c r="B345" s="124" t="s">
        <v>286</v>
      </c>
      <c r="C345" s="126" t="s">
        <v>242</v>
      </c>
      <c r="D345" s="126">
        <v>7.7999999999999996E-3</v>
      </c>
      <c r="E345" s="199">
        <v>1494.9675424584509</v>
      </c>
      <c r="F345" s="199">
        <v>11.660746831175917</v>
      </c>
    </row>
    <row r="346" spans="1:6" ht="54">
      <c r="A346" s="126">
        <v>2</v>
      </c>
      <c r="B346" s="124" t="s">
        <v>244</v>
      </c>
      <c r="C346" s="126" t="s">
        <v>113</v>
      </c>
      <c r="D346" s="164">
        <v>7.7999999999999996E-3</v>
      </c>
      <c r="E346" s="199">
        <v>844.93026260636645</v>
      </c>
      <c r="F346" s="199">
        <v>6.5904560483296573</v>
      </c>
    </row>
    <row r="347" spans="1:6" ht="36">
      <c r="A347" s="126">
        <v>3</v>
      </c>
      <c r="B347" s="151" t="s">
        <v>292</v>
      </c>
      <c r="C347" s="126" t="s">
        <v>288</v>
      </c>
      <c r="D347" s="139">
        <v>0.124</v>
      </c>
      <c r="E347" s="199">
        <v>544.45856335533222</v>
      </c>
      <c r="F347" s="199">
        <v>67.512861856061193</v>
      </c>
    </row>
    <row r="348" spans="1:6" ht="36">
      <c r="A348" s="126">
        <v>4</v>
      </c>
      <c r="B348" s="149" t="s">
        <v>289</v>
      </c>
      <c r="C348" s="125" t="s">
        <v>113</v>
      </c>
      <c r="D348" s="139">
        <v>0.124</v>
      </c>
      <c r="E348" s="199">
        <v>767.61890197513344</v>
      </c>
      <c r="F348" s="199">
        <v>95.184743844916554</v>
      </c>
    </row>
    <row r="349" spans="1:6" ht="18">
      <c r="A349" s="126">
        <v>5</v>
      </c>
      <c r="B349" s="124" t="s">
        <v>395</v>
      </c>
      <c r="C349" s="136" t="s">
        <v>114</v>
      </c>
      <c r="D349" s="156">
        <v>356</v>
      </c>
      <c r="E349" s="199">
        <v>1.994353711924294</v>
      </c>
      <c r="F349" s="199">
        <v>709.98992144504871</v>
      </c>
    </row>
    <row r="350" spans="1:6" ht="36">
      <c r="A350" s="126">
        <v>6</v>
      </c>
      <c r="B350" s="150" t="s">
        <v>290</v>
      </c>
      <c r="C350" s="126" t="s">
        <v>118</v>
      </c>
      <c r="D350" s="159">
        <v>12.35</v>
      </c>
      <c r="E350" s="199">
        <v>37.493849784176732</v>
      </c>
      <c r="F350" s="199">
        <v>463.04904483458262</v>
      </c>
    </row>
    <row r="351" spans="1:6" ht="18">
      <c r="A351" s="85" t="s">
        <v>149</v>
      </c>
      <c r="B351" s="85" t="s">
        <v>262</v>
      </c>
      <c r="C351" s="85"/>
      <c r="D351" s="85"/>
      <c r="E351" s="85"/>
      <c r="F351" s="85"/>
    </row>
    <row r="352" spans="1:6" ht="36">
      <c r="A352" s="126">
        <v>1</v>
      </c>
      <c r="B352" s="151" t="s">
        <v>292</v>
      </c>
      <c r="C352" s="126" t="s">
        <v>288</v>
      </c>
      <c r="D352" s="164">
        <v>4.9700000000000001E-2</v>
      </c>
      <c r="E352" s="199">
        <v>544.45856335533222</v>
      </c>
      <c r="F352" s="199">
        <v>27.05959059876001</v>
      </c>
    </row>
    <row r="353" spans="1:6" ht="36">
      <c r="A353" s="126">
        <v>2</v>
      </c>
      <c r="B353" s="149" t="s">
        <v>289</v>
      </c>
      <c r="C353" s="125" t="s">
        <v>113</v>
      </c>
      <c r="D353" s="164">
        <v>4.9700000000000001E-2</v>
      </c>
      <c r="E353" s="199">
        <v>767.61890197513344</v>
      </c>
      <c r="F353" s="199">
        <v>38.150659428164133</v>
      </c>
    </row>
    <row r="354" spans="1:6" ht="18">
      <c r="A354" s="126">
        <v>3</v>
      </c>
      <c r="B354" s="124" t="s">
        <v>395</v>
      </c>
      <c r="C354" s="136" t="s">
        <v>114</v>
      </c>
      <c r="D354" s="137">
        <v>96.9</v>
      </c>
      <c r="E354" s="199">
        <v>1.994353711924294</v>
      </c>
      <c r="F354" s="199">
        <v>193.25287468546412</v>
      </c>
    </row>
    <row r="355" spans="1:6" ht="36">
      <c r="A355" s="126">
        <v>4</v>
      </c>
      <c r="B355" s="150" t="s">
        <v>290</v>
      </c>
      <c r="C355" s="126" t="s">
        <v>118</v>
      </c>
      <c r="D355" s="159">
        <v>2.0699999999999998</v>
      </c>
      <c r="E355" s="199">
        <v>37.493849784176732</v>
      </c>
      <c r="F355" s="199">
        <v>77.612269053245825</v>
      </c>
    </row>
    <row r="356" spans="1:6" ht="36">
      <c r="A356" s="140">
        <v>5</v>
      </c>
      <c r="B356" s="150" t="s">
        <v>275</v>
      </c>
      <c r="C356" s="140" t="s">
        <v>169</v>
      </c>
      <c r="D356" s="140">
        <v>245</v>
      </c>
      <c r="E356" s="199">
        <v>12.45049460531215</v>
      </c>
      <c r="F356" s="199">
        <v>3050.3711783014769</v>
      </c>
    </row>
    <row r="357" spans="1:6" ht="36">
      <c r="A357" s="126">
        <v>6</v>
      </c>
      <c r="B357" s="150" t="s">
        <v>282</v>
      </c>
      <c r="C357" s="126" t="s">
        <v>245</v>
      </c>
      <c r="D357" s="137">
        <f>245*0.1*0.2</f>
        <v>4.9000000000000004</v>
      </c>
      <c r="E357" s="199">
        <v>73.977664938375781</v>
      </c>
      <c r="F357" s="199">
        <v>362.49055819804136</v>
      </c>
    </row>
    <row r="358" spans="1:6" ht="36">
      <c r="A358" s="126">
        <v>7</v>
      </c>
      <c r="B358" s="150" t="s">
        <v>264</v>
      </c>
      <c r="C358" s="126" t="s">
        <v>245</v>
      </c>
      <c r="D358" s="126">
        <f>176.5*0.12</f>
        <v>21.18</v>
      </c>
      <c r="E358" s="199">
        <v>14.647826911612107</v>
      </c>
      <c r="F358" s="199">
        <v>310.24097398794441</v>
      </c>
    </row>
    <row r="359" spans="1:6" ht="36">
      <c r="A359" s="126">
        <v>8</v>
      </c>
      <c r="B359" s="150" t="s">
        <v>308</v>
      </c>
      <c r="C359" s="126" t="s">
        <v>266</v>
      </c>
      <c r="D359" s="139">
        <v>1.7649999999999999</v>
      </c>
      <c r="E359" s="199">
        <v>305.38739497318733</v>
      </c>
      <c r="F359" s="199">
        <v>539.00875212767562</v>
      </c>
    </row>
    <row r="360" spans="1:6" ht="18">
      <c r="A360" s="85" t="s">
        <v>214</v>
      </c>
      <c r="B360" s="85" t="s">
        <v>293</v>
      </c>
      <c r="C360" s="85"/>
      <c r="D360" s="85"/>
      <c r="E360" s="85"/>
      <c r="F360" s="85"/>
    </row>
    <row r="361" spans="1:6" ht="18" customHeight="1">
      <c r="A361" s="136">
        <v>1</v>
      </c>
      <c r="B361" s="153" t="s">
        <v>294</v>
      </c>
      <c r="C361" s="136" t="s">
        <v>245</v>
      </c>
      <c r="D361" s="136">
        <f>31*0.1</f>
        <v>3.1</v>
      </c>
      <c r="E361" s="199">
        <v>12.45627951963783</v>
      </c>
      <c r="F361" s="199">
        <v>38.614466510877271</v>
      </c>
    </row>
    <row r="362" spans="1:6" ht="18">
      <c r="A362" s="126">
        <v>2</v>
      </c>
      <c r="B362" s="153" t="s">
        <v>296</v>
      </c>
      <c r="C362" s="136" t="s">
        <v>266</v>
      </c>
      <c r="D362" s="166">
        <v>0.31</v>
      </c>
      <c r="E362" s="199">
        <v>151.80624637007551</v>
      </c>
      <c r="F362" s="199">
        <v>47.059936374723407</v>
      </c>
    </row>
    <row r="363" spans="1:6" ht="36">
      <c r="A363" s="125">
        <v>3</v>
      </c>
      <c r="B363" s="152" t="s">
        <v>299</v>
      </c>
      <c r="C363" s="125" t="s">
        <v>114</v>
      </c>
      <c r="D363" s="161">
        <f>(4.12*31)/1000</f>
        <v>0.12772</v>
      </c>
      <c r="E363" s="199">
        <v>267.42340582276449</v>
      </c>
      <c r="F363" s="199">
        <v>34.155317391683482</v>
      </c>
    </row>
    <row r="364" spans="1:6" ht="54">
      <c r="A364" s="125">
        <v>4</v>
      </c>
      <c r="B364" s="152" t="s">
        <v>301</v>
      </c>
      <c r="C364" s="125" t="s">
        <v>266</v>
      </c>
      <c r="D364" s="133">
        <v>0.31</v>
      </c>
      <c r="E364" s="199">
        <v>517.51149538303025</v>
      </c>
      <c r="F364" s="199">
        <v>160.42856356873938</v>
      </c>
    </row>
    <row r="365" spans="1:6" ht="18">
      <c r="A365" s="85" t="s">
        <v>215</v>
      </c>
      <c r="B365" s="85" t="s">
        <v>210</v>
      </c>
      <c r="C365" s="85"/>
      <c r="D365" s="85"/>
      <c r="E365" s="85"/>
      <c r="F365" s="85"/>
    </row>
    <row r="366" spans="1:6" ht="36">
      <c r="A366" s="6">
        <v>1</v>
      </c>
      <c r="B366" s="150" t="s">
        <v>307</v>
      </c>
      <c r="C366" s="6" t="s">
        <v>122</v>
      </c>
      <c r="D366" s="155">
        <v>1.7</v>
      </c>
      <c r="E366" s="199">
        <v>79.039716910367773</v>
      </c>
      <c r="F366" s="199">
        <v>134.36751874762518</v>
      </c>
    </row>
    <row r="367" spans="1:6" ht="36">
      <c r="A367" s="6">
        <v>2</v>
      </c>
      <c r="B367" s="151" t="s">
        <v>209</v>
      </c>
      <c r="C367" s="6" t="s">
        <v>122</v>
      </c>
      <c r="D367" s="155">
        <v>1.1000000000000001</v>
      </c>
      <c r="E367" s="199">
        <v>31.316305243911088</v>
      </c>
      <c r="F367" s="199">
        <v>34.447935768302202</v>
      </c>
    </row>
    <row r="368" spans="1:6" ht="18">
      <c r="A368" s="6">
        <v>3</v>
      </c>
      <c r="B368" s="124" t="s">
        <v>204</v>
      </c>
      <c r="C368" s="6" t="s">
        <v>114</v>
      </c>
      <c r="D368" s="119">
        <f>1.1*1.95</f>
        <v>2.145</v>
      </c>
      <c r="E368" s="199">
        <v>0.74043603725302221</v>
      </c>
      <c r="F368" s="199">
        <v>1.5882352999077327</v>
      </c>
    </row>
    <row r="369" spans="1:6" ht="18">
      <c r="A369" s="53">
        <v>4</v>
      </c>
      <c r="B369" s="123" t="s">
        <v>395</v>
      </c>
      <c r="C369" s="95" t="s">
        <v>114</v>
      </c>
      <c r="D369" s="119">
        <f>1.1*1.95</f>
        <v>2.145</v>
      </c>
      <c r="E369" s="199">
        <v>1.994353711924294</v>
      </c>
      <c r="F369" s="199">
        <v>4.277888712077611</v>
      </c>
    </row>
    <row r="370" spans="1:6" ht="36">
      <c r="A370" s="6">
        <v>5</v>
      </c>
      <c r="B370" s="124" t="s">
        <v>206</v>
      </c>
      <c r="C370" s="6" t="s">
        <v>207</v>
      </c>
      <c r="D370" s="162">
        <f>(1.5*1.5*5)/100</f>
        <v>0.1125</v>
      </c>
      <c r="E370" s="199">
        <v>159.54379948281763</v>
      </c>
      <c r="F370" s="199">
        <v>17.948677441816983</v>
      </c>
    </row>
    <row r="371" spans="1:6" ht="36">
      <c r="A371" s="53">
        <v>6</v>
      </c>
      <c r="B371" s="150" t="s">
        <v>304</v>
      </c>
      <c r="C371" s="53" t="s">
        <v>153</v>
      </c>
      <c r="D371" s="168">
        <v>5</v>
      </c>
      <c r="E371" s="199">
        <v>165.3547084966776</v>
      </c>
      <c r="F371" s="199">
        <v>826.77354248338804</v>
      </c>
    </row>
    <row r="372" spans="1:6" ht="18">
      <c r="A372" s="85"/>
      <c r="B372" s="85" t="s">
        <v>311</v>
      </c>
      <c r="C372" s="85"/>
      <c r="D372" s="85"/>
      <c r="E372" s="85"/>
      <c r="F372" s="85"/>
    </row>
    <row r="373" spans="1:6" ht="18">
      <c r="A373" s="85" t="s">
        <v>107</v>
      </c>
      <c r="B373" s="85" t="s">
        <v>291</v>
      </c>
      <c r="C373" s="85"/>
      <c r="D373" s="85"/>
      <c r="E373" s="85"/>
      <c r="F373" s="85"/>
    </row>
    <row r="374" spans="1:6" ht="36">
      <c r="A374" s="126">
        <v>1</v>
      </c>
      <c r="B374" s="124" t="s">
        <v>286</v>
      </c>
      <c r="C374" s="126" t="s">
        <v>242</v>
      </c>
      <c r="D374" s="126">
        <v>3.8E-3</v>
      </c>
      <c r="E374" s="199">
        <v>1494.9675424584509</v>
      </c>
      <c r="F374" s="199">
        <v>5.6808766613421131</v>
      </c>
    </row>
    <row r="375" spans="1:6" ht="54">
      <c r="A375" s="126">
        <v>2</v>
      </c>
      <c r="B375" s="124" t="s">
        <v>244</v>
      </c>
      <c r="C375" s="126" t="s">
        <v>113</v>
      </c>
      <c r="D375" s="164">
        <v>3.8E-3</v>
      </c>
      <c r="E375" s="199">
        <v>844.93026260636645</v>
      </c>
      <c r="F375" s="199">
        <v>3.2107349979041926</v>
      </c>
    </row>
    <row r="376" spans="1:6" ht="36">
      <c r="A376" s="126">
        <v>3</v>
      </c>
      <c r="B376" s="151" t="s">
        <v>292</v>
      </c>
      <c r="C376" s="126" t="s">
        <v>288</v>
      </c>
      <c r="D376" s="139">
        <v>6.2E-2</v>
      </c>
      <c r="E376" s="199">
        <v>544.45856335533222</v>
      </c>
      <c r="F376" s="199">
        <v>33.756430928030596</v>
      </c>
    </row>
    <row r="377" spans="1:6" ht="36">
      <c r="A377" s="126">
        <v>4</v>
      </c>
      <c r="B377" s="149" t="s">
        <v>289</v>
      </c>
      <c r="C377" s="125" t="s">
        <v>113</v>
      </c>
      <c r="D377" s="139">
        <v>6.2E-2</v>
      </c>
      <c r="E377" s="199">
        <v>767.61890197513344</v>
      </c>
      <c r="F377" s="199">
        <v>47.592371922458277</v>
      </c>
    </row>
    <row r="378" spans="1:6" ht="18">
      <c r="A378" s="126">
        <v>5</v>
      </c>
      <c r="B378" s="124" t="s">
        <v>395</v>
      </c>
      <c r="C378" s="136" t="s">
        <v>114</v>
      </c>
      <c r="D378" s="156">
        <v>97</v>
      </c>
      <c r="E378" s="199">
        <v>1.994353711924294</v>
      </c>
      <c r="F378" s="199">
        <v>193.45231005665653</v>
      </c>
    </row>
    <row r="379" spans="1:6" ht="36">
      <c r="A379" s="126">
        <v>6</v>
      </c>
      <c r="B379" s="150" t="s">
        <v>290</v>
      </c>
      <c r="C379" s="126" t="s">
        <v>118</v>
      </c>
      <c r="D379" s="159">
        <v>6.15</v>
      </c>
      <c r="E379" s="199">
        <v>37.493849784176732</v>
      </c>
      <c r="F379" s="199">
        <v>230.5871761726869</v>
      </c>
    </row>
    <row r="380" spans="1:6" ht="18">
      <c r="A380" s="85" t="s">
        <v>149</v>
      </c>
      <c r="B380" s="85" t="s">
        <v>262</v>
      </c>
      <c r="C380" s="85"/>
      <c r="D380" s="85"/>
      <c r="E380" s="85"/>
      <c r="F380" s="85"/>
    </row>
    <row r="381" spans="1:6" ht="36">
      <c r="A381" s="126">
        <v>1</v>
      </c>
      <c r="B381" s="151" t="s">
        <v>292</v>
      </c>
      <c r="C381" s="126" t="s">
        <v>288</v>
      </c>
      <c r="D381" s="139">
        <v>6.0999999999999999E-2</v>
      </c>
      <c r="E381" s="199">
        <v>544.45856335533222</v>
      </c>
      <c r="F381" s="199">
        <v>33.211972364675269</v>
      </c>
    </row>
    <row r="382" spans="1:6" ht="36">
      <c r="A382" s="126">
        <v>2</v>
      </c>
      <c r="B382" s="149" t="s">
        <v>289</v>
      </c>
      <c r="C382" s="125" t="s">
        <v>113</v>
      </c>
      <c r="D382" s="139">
        <v>6.0999999999999999E-2</v>
      </c>
      <c r="E382" s="199">
        <v>767.61890197513344</v>
      </c>
      <c r="F382" s="199">
        <v>46.824753020483143</v>
      </c>
    </row>
    <row r="383" spans="1:6" ht="18">
      <c r="A383" s="126">
        <v>3</v>
      </c>
      <c r="B383" s="124" t="s">
        <v>395</v>
      </c>
      <c r="C383" s="136" t="s">
        <v>114</v>
      </c>
      <c r="D383" s="137">
        <v>118.9</v>
      </c>
      <c r="E383" s="199">
        <v>1.994353711924294</v>
      </c>
      <c r="F383" s="199">
        <v>237.12865634779854</v>
      </c>
    </row>
    <row r="384" spans="1:6" ht="36">
      <c r="A384" s="126">
        <v>4</v>
      </c>
      <c r="B384" s="150" t="s">
        <v>290</v>
      </c>
      <c r="C384" s="126" t="s">
        <v>118</v>
      </c>
      <c r="D384" s="159">
        <v>2.54</v>
      </c>
      <c r="E384" s="199">
        <v>37.493849784176732</v>
      </c>
      <c r="F384" s="199">
        <v>95.234378451808894</v>
      </c>
    </row>
    <row r="385" spans="1:6" ht="36">
      <c r="A385" s="186">
        <v>5</v>
      </c>
      <c r="B385" s="153" t="s">
        <v>275</v>
      </c>
      <c r="C385" s="186" t="s">
        <v>169</v>
      </c>
      <c r="D385" s="186">
        <v>233</v>
      </c>
      <c r="E385" s="199">
        <v>12.45049460531215</v>
      </c>
      <c r="F385" s="199">
        <v>2900.9652430377314</v>
      </c>
    </row>
    <row r="386" spans="1:6" ht="36">
      <c r="A386" s="136">
        <v>6</v>
      </c>
      <c r="B386" s="153" t="s">
        <v>282</v>
      </c>
      <c r="C386" s="136" t="s">
        <v>245</v>
      </c>
      <c r="D386" s="169">
        <f>233*0.1*0.2</f>
        <v>4.66</v>
      </c>
      <c r="E386" s="199">
        <v>73.977664938375781</v>
      </c>
      <c r="F386" s="199">
        <v>344.73591861283114</v>
      </c>
    </row>
    <row r="387" spans="1:6" ht="36">
      <c r="A387" s="136">
        <v>7</v>
      </c>
      <c r="B387" s="153" t="s">
        <v>264</v>
      </c>
      <c r="C387" s="136" t="s">
        <v>245</v>
      </c>
      <c r="D387" s="136">
        <f>215.5*0.12</f>
        <v>25.86</v>
      </c>
      <c r="E387" s="199">
        <v>14.647826911612107</v>
      </c>
      <c r="F387" s="199">
        <v>378.79280393428905</v>
      </c>
    </row>
    <row r="388" spans="1:6" ht="36">
      <c r="A388" s="136">
        <v>8</v>
      </c>
      <c r="B388" s="153" t="s">
        <v>308</v>
      </c>
      <c r="C388" s="136" t="s">
        <v>266</v>
      </c>
      <c r="D388" s="167">
        <v>2.1549999999999998</v>
      </c>
      <c r="E388" s="199">
        <v>305.38739497318733</v>
      </c>
      <c r="F388" s="199">
        <v>658.10983616721865</v>
      </c>
    </row>
    <row r="389" spans="1:6" ht="18">
      <c r="A389" s="85" t="s">
        <v>214</v>
      </c>
      <c r="B389" s="85" t="s">
        <v>293</v>
      </c>
      <c r="C389" s="85"/>
      <c r="D389" s="85"/>
      <c r="E389" s="85"/>
      <c r="F389" s="85"/>
    </row>
    <row r="390" spans="1:6" ht="18" customHeight="1">
      <c r="A390" s="136">
        <v>1</v>
      </c>
      <c r="B390" s="153" t="s">
        <v>294</v>
      </c>
      <c r="C390" s="136" t="s">
        <v>245</v>
      </c>
      <c r="D390" s="136">
        <f>39*0.1</f>
        <v>3.9000000000000004</v>
      </c>
      <c r="E390" s="199">
        <v>12.45627951963783</v>
      </c>
      <c r="F390" s="199">
        <v>48.579490126587544</v>
      </c>
    </row>
    <row r="391" spans="1:6" ht="18">
      <c r="A391" s="126">
        <v>2</v>
      </c>
      <c r="B391" s="153" t="s">
        <v>296</v>
      </c>
      <c r="C391" s="136" t="s">
        <v>266</v>
      </c>
      <c r="D391" s="166">
        <v>0.39</v>
      </c>
      <c r="E391" s="199">
        <v>151.80624637007551</v>
      </c>
      <c r="F391" s="199">
        <v>59.204436084329451</v>
      </c>
    </row>
    <row r="392" spans="1:6" ht="36">
      <c r="A392" s="125">
        <v>3</v>
      </c>
      <c r="B392" s="152" t="s">
        <v>299</v>
      </c>
      <c r="C392" s="125" t="s">
        <v>114</v>
      </c>
      <c r="D392" s="161">
        <f>(4.12*39)/1000</f>
        <v>0.16068000000000002</v>
      </c>
      <c r="E392" s="199">
        <v>267.42340582276449</v>
      </c>
      <c r="F392" s="199">
        <v>42.969592847601803</v>
      </c>
    </row>
    <row r="393" spans="1:6" ht="54">
      <c r="A393" s="125">
        <v>4</v>
      </c>
      <c r="B393" s="152" t="s">
        <v>301</v>
      </c>
      <c r="C393" s="125" t="s">
        <v>266</v>
      </c>
      <c r="D393" s="133">
        <v>0.39</v>
      </c>
      <c r="E393" s="199">
        <v>517.51149538303025</v>
      </c>
      <c r="F393" s="199">
        <v>201.82948319938183</v>
      </c>
    </row>
    <row r="394" spans="1:6" ht="18">
      <c r="A394" s="85" t="s">
        <v>215</v>
      </c>
      <c r="B394" s="85" t="s">
        <v>210</v>
      </c>
      <c r="C394" s="85"/>
      <c r="D394" s="85"/>
      <c r="E394" s="85"/>
      <c r="F394" s="85"/>
    </row>
    <row r="395" spans="1:6" ht="36">
      <c r="A395" s="6">
        <v>1</v>
      </c>
      <c r="B395" s="150" t="s">
        <v>307</v>
      </c>
      <c r="C395" s="6" t="s">
        <v>122</v>
      </c>
      <c r="D395" s="155">
        <v>1.7</v>
      </c>
      <c r="E395" s="199">
        <v>79.039716910367773</v>
      </c>
      <c r="F395" s="199">
        <v>134.36751874762518</v>
      </c>
    </row>
    <row r="396" spans="1:6" ht="36">
      <c r="A396" s="6">
        <v>2</v>
      </c>
      <c r="B396" s="151" t="s">
        <v>209</v>
      </c>
      <c r="C396" s="6" t="s">
        <v>122</v>
      </c>
      <c r="D396" s="155">
        <v>0.9</v>
      </c>
      <c r="E396" s="199">
        <v>31.316305243911088</v>
      </c>
      <c r="F396" s="199">
        <v>28.184674719519982</v>
      </c>
    </row>
    <row r="397" spans="1:6" ht="18">
      <c r="A397" s="6">
        <v>3</v>
      </c>
      <c r="B397" s="124" t="s">
        <v>204</v>
      </c>
      <c r="C397" s="6" t="s">
        <v>114</v>
      </c>
      <c r="D397" s="119">
        <f>0.9*1.95</f>
        <v>1.7549999999999999</v>
      </c>
      <c r="E397" s="199">
        <v>0.74043603725302221</v>
      </c>
      <c r="F397" s="199">
        <v>1.2994652453790541</v>
      </c>
    </row>
    <row r="398" spans="1:6" ht="18">
      <c r="A398" s="53">
        <v>4</v>
      </c>
      <c r="B398" s="123" t="s">
        <v>395</v>
      </c>
      <c r="C398" s="95" t="s">
        <v>114</v>
      </c>
      <c r="D398" s="119">
        <f>0.9*1.95</f>
        <v>1.7549999999999999</v>
      </c>
      <c r="E398" s="199">
        <v>1.994353711924294</v>
      </c>
      <c r="F398" s="199">
        <v>3.500090764427136</v>
      </c>
    </row>
    <row r="399" spans="1:6" ht="36">
      <c r="A399" s="6">
        <v>5</v>
      </c>
      <c r="B399" s="124" t="s">
        <v>206</v>
      </c>
      <c r="C399" s="6" t="s">
        <v>207</v>
      </c>
      <c r="D399" s="162">
        <f>(1.5*1.5*4)/100</f>
        <v>0.09</v>
      </c>
      <c r="E399" s="199">
        <v>159.54379948281763</v>
      </c>
      <c r="F399" s="199">
        <v>14.358941953453588</v>
      </c>
    </row>
    <row r="400" spans="1:6" ht="36">
      <c r="A400" s="53">
        <v>6</v>
      </c>
      <c r="B400" s="150" t="s">
        <v>304</v>
      </c>
      <c r="C400" s="53" t="s">
        <v>153</v>
      </c>
      <c r="D400" s="168">
        <v>5</v>
      </c>
      <c r="E400" s="199">
        <v>165.3547084966776</v>
      </c>
      <c r="F400" s="199">
        <v>826.77354248338804</v>
      </c>
    </row>
    <row r="401" spans="1:6" ht="18">
      <c r="A401" s="85"/>
      <c r="B401" s="85" t="s">
        <v>312</v>
      </c>
      <c r="C401" s="85"/>
      <c r="D401" s="85"/>
      <c r="E401" s="85"/>
      <c r="F401" s="85"/>
    </row>
    <row r="402" spans="1:6" ht="18">
      <c r="A402" s="85" t="s">
        <v>107</v>
      </c>
      <c r="B402" s="85" t="s">
        <v>291</v>
      </c>
      <c r="C402" s="85"/>
      <c r="D402" s="85"/>
      <c r="E402" s="85"/>
      <c r="F402" s="85"/>
    </row>
    <row r="403" spans="1:6" ht="36">
      <c r="A403" s="126">
        <v>1</v>
      </c>
      <c r="B403" s="124" t="s">
        <v>286</v>
      </c>
      <c r="C403" s="126" t="s">
        <v>242</v>
      </c>
      <c r="D403" s="126">
        <v>1.4E-2</v>
      </c>
      <c r="E403" s="199">
        <v>1494.9675424584509</v>
      </c>
      <c r="F403" s="199">
        <v>20.929545594418311</v>
      </c>
    </row>
    <row r="404" spans="1:6" ht="54">
      <c r="A404" s="126">
        <v>2</v>
      </c>
      <c r="B404" s="124" t="s">
        <v>244</v>
      </c>
      <c r="C404" s="126" t="s">
        <v>113</v>
      </c>
      <c r="D404" s="139">
        <v>1.4E-2</v>
      </c>
      <c r="E404" s="199">
        <v>844.93026260636645</v>
      </c>
      <c r="F404" s="199">
        <v>11.829023676489131</v>
      </c>
    </row>
    <row r="405" spans="1:6" ht="36">
      <c r="A405" s="126">
        <v>3</v>
      </c>
      <c r="B405" s="151" t="s">
        <v>292</v>
      </c>
      <c r="C405" s="126" t="s">
        <v>288</v>
      </c>
      <c r="D405" s="139">
        <v>0.308</v>
      </c>
      <c r="E405" s="199">
        <v>544.45856335533222</v>
      </c>
      <c r="F405" s="199">
        <v>167.69323751344231</v>
      </c>
    </row>
    <row r="406" spans="1:6" ht="36">
      <c r="A406" s="126">
        <v>4</v>
      </c>
      <c r="B406" s="149" t="s">
        <v>289</v>
      </c>
      <c r="C406" s="125" t="s">
        <v>113</v>
      </c>
      <c r="D406" s="139">
        <v>0.308</v>
      </c>
      <c r="E406" s="199">
        <v>767.61890197513344</v>
      </c>
      <c r="F406" s="199">
        <v>236.42662180834111</v>
      </c>
    </row>
    <row r="407" spans="1:6" ht="18">
      <c r="A407" s="126">
        <v>5</v>
      </c>
      <c r="B407" s="124" t="s">
        <v>395</v>
      </c>
      <c r="C407" s="136" t="s">
        <v>114</v>
      </c>
      <c r="D407" s="156">
        <v>601</v>
      </c>
      <c r="E407" s="199">
        <v>1.994353711924294</v>
      </c>
      <c r="F407" s="199">
        <v>1198.6065808665005</v>
      </c>
    </row>
    <row r="408" spans="1:6" ht="36">
      <c r="A408" s="126">
        <v>6</v>
      </c>
      <c r="B408" s="150" t="s">
        <v>290</v>
      </c>
      <c r="C408" s="126" t="s">
        <v>118</v>
      </c>
      <c r="D408" s="163">
        <v>30.8</v>
      </c>
      <c r="E408" s="199">
        <v>37.493849784176732</v>
      </c>
      <c r="F408" s="199">
        <v>1154.8105733526434</v>
      </c>
    </row>
    <row r="409" spans="1:6" ht="36">
      <c r="A409" s="136">
        <v>7</v>
      </c>
      <c r="B409" s="153" t="s">
        <v>256</v>
      </c>
      <c r="C409" s="136" t="s">
        <v>245</v>
      </c>
      <c r="D409" s="136">
        <f>3080*0.1</f>
        <v>308</v>
      </c>
      <c r="E409" s="199">
        <v>12.45627951963783</v>
      </c>
      <c r="F409" s="199">
        <v>3836.5340920484514</v>
      </c>
    </row>
    <row r="410" spans="1:6" ht="36">
      <c r="A410" s="126">
        <v>8</v>
      </c>
      <c r="B410" s="124" t="s">
        <v>257</v>
      </c>
      <c r="C410" s="126" t="s">
        <v>169</v>
      </c>
      <c r="D410" s="126">
        <v>7</v>
      </c>
      <c r="E410" s="199">
        <v>4.7264995857301049</v>
      </c>
      <c r="F410" s="199">
        <v>33.085497100110736</v>
      </c>
    </row>
    <row r="411" spans="1:6" ht="18">
      <c r="A411" s="126">
        <v>9</v>
      </c>
      <c r="B411" s="124" t="s">
        <v>261</v>
      </c>
      <c r="C411" s="126" t="s">
        <v>169</v>
      </c>
      <c r="D411" s="126">
        <v>4</v>
      </c>
      <c r="E411" s="199">
        <v>69.407585807193158</v>
      </c>
      <c r="F411" s="199">
        <v>277.63034322877263</v>
      </c>
    </row>
    <row r="412" spans="1:6" ht="36">
      <c r="A412" s="126">
        <v>10</v>
      </c>
      <c r="B412" s="124" t="s">
        <v>258</v>
      </c>
      <c r="C412" s="126" t="s">
        <v>255</v>
      </c>
      <c r="D412" s="126">
        <v>9.5000000000000001E-2</v>
      </c>
      <c r="E412" s="199">
        <v>210.08488475187073</v>
      </c>
      <c r="F412" s="199">
        <v>19.958064051427719</v>
      </c>
    </row>
    <row r="413" spans="1:6" ht="54">
      <c r="A413" s="136">
        <v>11</v>
      </c>
      <c r="B413" s="153" t="s">
        <v>251</v>
      </c>
      <c r="C413" s="136" t="s">
        <v>252</v>
      </c>
      <c r="D413" s="136">
        <v>0.8</v>
      </c>
      <c r="E413" s="199">
        <v>60.184752352054886</v>
      </c>
      <c r="F413" s="199">
        <v>48.147801881643915</v>
      </c>
    </row>
    <row r="414" spans="1:6" ht="18">
      <c r="A414" s="85" t="s">
        <v>149</v>
      </c>
      <c r="B414" s="85" t="s">
        <v>262</v>
      </c>
      <c r="C414" s="85"/>
      <c r="D414" s="85"/>
      <c r="E414" s="85"/>
      <c r="F414" s="85"/>
    </row>
    <row r="415" spans="1:6" ht="54">
      <c r="A415" s="126">
        <v>1</v>
      </c>
      <c r="B415" s="131" t="s">
        <v>239</v>
      </c>
      <c r="C415" s="125" t="s">
        <v>113</v>
      </c>
      <c r="D415" s="132">
        <v>1.8E-3</v>
      </c>
      <c r="E415" s="199">
        <v>767.61890197513344</v>
      </c>
      <c r="F415" s="199">
        <v>1.3817140235552401</v>
      </c>
    </row>
    <row r="416" spans="1:6" ht="18">
      <c r="A416" s="126">
        <v>2</v>
      </c>
      <c r="B416" s="124" t="s">
        <v>395</v>
      </c>
      <c r="C416" s="136" t="s">
        <v>114</v>
      </c>
      <c r="D416" s="137">
        <f>1.8*1.95</f>
        <v>3.51</v>
      </c>
      <c r="E416" s="199">
        <v>1.994353711924294</v>
      </c>
      <c r="F416" s="199">
        <v>7.0001815288542719</v>
      </c>
    </row>
    <row r="417" spans="1:6" ht="36">
      <c r="A417" s="126">
        <v>3</v>
      </c>
      <c r="B417" s="151" t="s">
        <v>292</v>
      </c>
      <c r="C417" s="126" t="s">
        <v>288</v>
      </c>
      <c r="D417" s="139">
        <v>0.2369</v>
      </c>
      <c r="E417" s="199">
        <v>544.45856335533222</v>
      </c>
      <c r="F417" s="199">
        <v>128.98223365887822</v>
      </c>
    </row>
    <row r="418" spans="1:6" ht="36">
      <c r="A418" s="126">
        <v>4</v>
      </c>
      <c r="B418" s="149" t="s">
        <v>289</v>
      </c>
      <c r="C418" s="125" t="s">
        <v>113</v>
      </c>
      <c r="D418" s="139">
        <v>0.2369</v>
      </c>
      <c r="E418" s="199">
        <v>767.61890197513344</v>
      </c>
      <c r="F418" s="199">
        <v>181.84891787790912</v>
      </c>
    </row>
    <row r="419" spans="1:6" ht="18">
      <c r="A419" s="126">
        <v>5</v>
      </c>
      <c r="B419" s="124" t="s">
        <v>395</v>
      </c>
      <c r="C419" s="136" t="s">
        <v>114</v>
      </c>
      <c r="D419" s="137">
        <v>461.9</v>
      </c>
      <c r="E419" s="199">
        <v>1.994353711924294</v>
      </c>
      <c r="F419" s="199">
        <v>921.19197953783134</v>
      </c>
    </row>
    <row r="420" spans="1:6" ht="36">
      <c r="A420" s="126">
        <v>6</v>
      </c>
      <c r="B420" s="150" t="s">
        <v>290</v>
      </c>
      <c r="C420" s="126" t="s">
        <v>118</v>
      </c>
      <c r="D420" s="159">
        <v>9.8699999999999992</v>
      </c>
      <c r="E420" s="199">
        <v>37.493849784176732</v>
      </c>
      <c r="F420" s="199">
        <v>370.06429736982426</v>
      </c>
    </row>
    <row r="421" spans="1:6" ht="36">
      <c r="A421" s="140">
        <v>7</v>
      </c>
      <c r="B421" s="150" t="s">
        <v>275</v>
      </c>
      <c r="C421" s="140" t="s">
        <v>169</v>
      </c>
      <c r="D421" s="140">
        <v>518</v>
      </c>
      <c r="E421" s="199">
        <v>12.45049460531215</v>
      </c>
      <c r="F421" s="199">
        <v>6449.3562055516941</v>
      </c>
    </row>
    <row r="422" spans="1:6" ht="36">
      <c r="A422" s="126">
        <v>8</v>
      </c>
      <c r="B422" s="150" t="s">
        <v>282</v>
      </c>
      <c r="C422" s="126" t="s">
        <v>245</v>
      </c>
      <c r="D422" s="137">
        <f>518*0.1*0.2</f>
        <v>10.360000000000001</v>
      </c>
      <c r="E422" s="199">
        <v>73.977664938375781</v>
      </c>
      <c r="F422" s="199">
        <v>766.40860876157308</v>
      </c>
    </row>
    <row r="423" spans="1:6" ht="36">
      <c r="A423" s="126">
        <v>9</v>
      </c>
      <c r="B423" s="150" t="s">
        <v>264</v>
      </c>
      <c r="C423" s="126" t="s">
        <v>245</v>
      </c>
      <c r="D423" s="138">
        <f>862.2*0.12</f>
        <v>103.464</v>
      </c>
      <c r="E423" s="199">
        <v>14.647826911612107</v>
      </c>
      <c r="F423" s="199">
        <v>1515.5227635830349</v>
      </c>
    </row>
    <row r="424" spans="1:6" ht="36">
      <c r="A424" s="126">
        <v>10</v>
      </c>
      <c r="B424" s="150" t="s">
        <v>308</v>
      </c>
      <c r="C424" s="126" t="s">
        <v>266</v>
      </c>
      <c r="D424" s="138">
        <v>8.6219999999999999</v>
      </c>
      <c r="E424" s="199">
        <v>305.38739497318733</v>
      </c>
      <c r="F424" s="199">
        <v>2633.050119458821</v>
      </c>
    </row>
    <row r="425" spans="1:6" ht="36">
      <c r="A425" s="140">
        <v>11</v>
      </c>
      <c r="B425" s="150" t="s">
        <v>273</v>
      </c>
      <c r="C425" s="140" t="s">
        <v>169</v>
      </c>
      <c r="D425" s="140">
        <v>6.4</v>
      </c>
      <c r="E425" s="199">
        <v>9.7871557608989654</v>
      </c>
      <c r="F425" s="199">
        <v>62.637796869753387</v>
      </c>
    </row>
    <row r="426" spans="1:6" ht="18">
      <c r="A426" s="85" t="s">
        <v>214</v>
      </c>
      <c r="B426" s="85" t="s">
        <v>293</v>
      </c>
      <c r="C426" s="85"/>
      <c r="D426" s="85"/>
      <c r="E426" s="85"/>
      <c r="F426" s="85"/>
    </row>
    <row r="427" spans="1:6" ht="18" customHeight="1">
      <c r="A427" s="136">
        <v>1</v>
      </c>
      <c r="B427" s="153" t="s">
        <v>294</v>
      </c>
      <c r="C427" s="136" t="s">
        <v>245</v>
      </c>
      <c r="D427" s="136">
        <f>125*0.1</f>
        <v>12.5</v>
      </c>
      <c r="E427" s="199">
        <v>12.45627951963783</v>
      </c>
      <c r="F427" s="199">
        <v>155.70349399547288</v>
      </c>
    </row>
    <row r="428" spans="1:6" ht="18">
      <c r="A428" s="126">
        <v>2</v>
      </c>
      <c r="B428" s="153" t="s">
        <v>296</v>
      </c>
      <c r="C428" s="136" t="s">
        <v>266</v>
      </c>
      <c r="D428" s="166">
        <v>1.25</v>
      </c>
      <c r="E428" s="199">
        <v>151.80624637007551</v>
      </c>
      <c r="F428" s="199">
        <v>189.75780796259437</v>
      </c>
    </row>
    <row r="429" spans="1:6" ht="36">
      <c r="A429" s="125">
        <v>3</v>
      </c>
      <c r="B429" s="152" t="s">
        <v>299</v>
      </c>
      <c r="C429" s="125" t="s">
        <v>114</v>
      </c>
      <c r="D429" s="161">
        <f>(4.12*125)/1000</f>
        <v>0.51500000000000001</v>
      </c>
      <c r="E429" s="199">
        <v>267.42340582276449</v>
      </c>
      <c r="F429" s="199">
        <v>137.72305399872371</v>
      </c>
    </row>
    <row r="430" spans="1:6" ht="54">
      <c r="A430" s="125">
        <v>4</v>
      </c>
      <c r="B430" s="152" t="s">
        <v>301</v>
      </c>
      <c r="C430" s="125" t="s">
        <v>266</v>
      </c>
      <c r="D430" s="133">
        <v>1.25</v>
      </c>
      <c r="E430" s="199">
        <v>517.51149538303025</v>
      </c>
      <c r="F430" s="199">
        <v>646.88936922878781</v>
      </c>
    </row>
    <row r="431" spans="1:6" ht="18">
      <c r="A431" s="85" t="s">
        <v>215</v>
      </c>
      <c r="B431" s="85" t="s">
        <v>210</v>
      </c>
      <c r="C431" s="85"/>
      <c r="D431" s="85"/>
      <c r="E431" s="85"/>
      <c r="F431" s="85"/>
    </row>
    <row r="432" spans="1:6" ht="36">
      <c r="A432" s="6">
        <v>1</v>
      </c>
      <c r="B432" s="150" t="s">
        <v>307</v>
      </c>
      <c r="C432" s="6" t="s">
        <v>122</v>
      </c>
      <c r="D432" s="155">
        <v>0.7</v>
      </c>
      <c r="E432" s="199">
        <v>79.039716910367773</v>
      </c>
      <c r="F432" s="199">
        <v>55.327801837257425</v>
      </c>
    </row>
    <row r="433" spans="1:6" ht="36">
      <c r="A433" s="6">
        <v>2</v>
      </c>
      <c r="B433" s="151" t="s">
        <v>209</v>
      </c>
      <c r="C433" s="6" t="s">
        <v>122</v>
      </c>
      <c r="D433" s="155">
        <v>0.2</v>
      </c>
      <c r="E433" s="199">
        <v>31.316305243911088</v>
      </c>
      <c r="F433" s="199">
        <v>6.2632610487822182</v>
      </c>
    </row>
    <row r="434" spans="1:6" ht="18">
      <c r="A434" s="6">
        <v>3</v>
      </c>
      <c r="B434" s="124" t="s">
        <v>204</v>
      </c>
      <c r="C434" s="6" t="s">
        <v>114</v>
      </c>
      <c r="D434" s="119">
        <f>0.2*1.95</f>
        <v>0.39</v>
      </c>
      <c r="E434" s="199">
        <v>0.74043603725302221</v>
      </c>
      <c r="F434" s="199">
        <v>0.28877005452867865</v>
      </c>
    </row>
    <row r="435" spans="1:6" ht="18">
      <c r="A435" s="53">
        <v>4</v>
      </c>
      <c r="B435" s="123" t="s">
        <v>395</v>
      </c>
      <c r="C435" s="95" t="s">
        <v>114</v>
      </c>
      <c r="D435" s="119">
        <f>0.2*1.95</f>
        <v>0.39</v>
      </c>
      <c r="E435" s="199">
        <v>1.994353711924294</v>
      </c>
      <c r="F435" s="199">
        <v>0.77779794765047472</v>
      </c>
    </row>
    <row r="436" spans="1:6" ht="36">
      <c r="A436" s="6">
        <v>5</v>
      </c>
      <c r="B436" s="124" t="s">
        <v>206</v>
      </c>
      <c r="C436" s="6" t="s">
        <v>207</v>
      </c>
      <c r="D436" s="133">
        <f>(1.5*1.5*1)/100</f>
        <v>2.2499999999999999E-2</v>
      </c>
      <c r="E436" s="199">
        <v>159.54379948281763</v>
      </c>
      <c r="F436" s="199">
        <v>3.589735488363397</v>
      </c>
    </row>
    <row r="437" spans="1:6" ht="36">
      <c r="A437" s="53">
        <v>6</v>
      </c>
      <c r="B437" s="150" t="s">
        <v>304</v>
      </c>
      <c r="C437" s="53" t="s">
        <v>153</v>
      </c>
      <c r="D437" s="168">
        <v>3</v>
      </c>
      <c r="E437" s="199">
        <v>165.3547084966776</v>
      </c>
      <c r="F437" s="199">
        <v>496.06412549003284</v>
      </c>
    </row>
    <row r="438" spans="1:6" ht="18">
      <c r="A438" s="85"/>
      <c r="B438" s="85" t="s">
        <v>313</v>
      </c>
      <c r="C438" s="85"/>
      <c r="D438" s="85"/>
      <c r="E438" s="85"/>
      <c r="F438" s="85"/>
    </row>
    <row r="439" spans="1:6" ht="18">
      <c r="A439" s="85" t="s">
        <v>107</v>
      </c>
      <c r="B439" s="85" t="s">
        <v>291</v>
      </c>
      <c r="C439" s="85"/>
      <c r="D439" s="85"/>
      <c r="E439" s="85"/>
      <c r="F439" s="85"/>
    </row>
    <row r="440" spans="1:6" ht="36">
      <c r="A440" s="126">
        <v>1</v>
      </c>
      <c r="B440" s="124" t="s">
        <v>286</v>
      </c>
      <c r="C440" s="126" t="s">
        <v>242</v>
      </c>
      <c r="D440" s="126">
        <v>1.4999999999999999E-2</v>
      </c>
      <c r="E440" s="199">
        <v>1494.9675424584509</v>
      </c>
      <c r="F440" s="199">
        <v>22.424513136876762</v>
      </c>
    </row>
    <row r="441" spans="1:6" ht="54">
      <c r="A441" s="126">
        <v>2</v>
      </c>
      <c r="B441" s="124" t="s">
        <v>244</v>
      </c>
      <c r="C441" s="126" t="s">
        <v>113</v>
      </c>
      <c r="D441" s="139">
        <v>1.4999999999999999E-2</v>
      </c>
      <c r="E441" s="199">
        <v>844.93026260636645</v>
      </c>
      <c r="F441" s="199">
        <v>12.673953939095497</v>
      </c>
    </row>
    <row r="442" spans="1:6" ht="36">
      <c r="A442" s="126">
        <v>3</v>
      </c>
      <c r="B442" s="151" t="s">
        <v>292</v>
      </c>
      <c r="C442" s="126" t="s">
        <v>288</v>
      </c>
      <c r="D442" s="139">
        <v>0.34200000000000003</v>
      </c>
      <c r="E442" s="199">
        <v>544.45856335533222</v>
      </c>
      <c r="F442" s="199">
        <v>186.20482866752363</v>
      </c>
    </row>
    <row r="443" spans="1:6" ht="36">
      <c r="A443" s="126">
        <v>4</v>
      </c>
      <c r="B443" s="149" t="s">
        <v>289</v>
      </c>
      <c r="C443" s="125" t="s">
        <v>113</v>
      </c>
      <c r="D443" s="139">
        <v>0.34200000000000003</v>
      </c>
      <c r="E443" s="199">
        <v>767.61890197513344</v>
      </c>
      <c r="F443" s="199">
        <v>262.52566447549566</v>
      </c>
    </row>
    <row r="444" spans="1:6" ht="18">
      <c r="A444" s="126">
        <v>5</v>
      </c>
      <c r="B444" s="124" t="s">
        <v>395</v>
      </c>
      <c r="C444" s="136" t="s">
        <v>114</v>
      </c>
      <c r="D444" s="156">
        <v>667</v>
      </c>
      <c r="E444" s="199">
        <v>1.994353711924294</v>
      </c>
      <c r="F444" s="199">
        <v>1330.2339258535039</v>
      </c>
    </row>
    <row r="445" spans="1:6" ht="36">
      <c r="A445" s="126">
        <v>6</v>
      </c>
      <c r="B445" s="150" t="s">
        <v>290</v>
      </c>
      <c r="C445" s="126" t="s">
        <v>118</v>
      </c>
      <c r="D445" s="159">
        <v>34.229999999999997</v>
      </c>
      <c r="E445" s="199">
        <v>37.493849784176732</v>
      </c>
      <c r="F445" s="199">
        <v>1283.4144781123694</v>
      </c>
    </row>
    <row r="446" spans="1:6" ht="36">
      <c r="A446" s="136">
        <v>7</v>
      </c>
      <c r="B446" s="153" t="s">
        <v>256</v>
      </c>
      <c r="C446" s="136" t="s">
        <v>245</v>
      </c>
      <c r="D446" s="136">
        <f>3423*0.1</f>
        <v>342.3</v>
      </c>
      <c r="E446" s="199">
        <v>12.45627951963783</v>
      </c>
      <c r="F446" s="199">
        <v>4263.7844795720293</v>
      </c>
    </row>
    <row r="447" spans="1:6" ht="36">
      <c r="A447" s="126">
        <v>8</v>
      </c>
      <c r="B447" s="124" t="s">
        <v>257</v>
      </c>
      <c r="C447" s="126" t="s">
        <v>169</v>
      </c>
      <c r="D447" s="126">
        <v>9</v>
      </c>
      <c r="E447" s="199">
        <v>4.7264995857301049</v>
      </c>
      <c r="F447" s="199">
        <v>42.538496271570942</v>
      </c>
    </row>
    <row r="448" spans="1:6" ht="18">
      <c r="A448" s="126">
        <v>9</v>
      </c>
      <c r="B448" s="124" t="s">
        <v>261</v>
      </c>
      <c r="C448" s="126" t="s">
        <v>169</v>
      </c>
      <c r="D448" s="126">
        <v>3</v>
      </c>
      <c r="E448" s="199">
        <v>69.407585807193158</v>
      </c>
      <c r="F448" s="199">
        <v>208.22275742157947</v>
      </c>
    </row>
    <row r="449" spans="1:6" ht="36">
      <c r="A449" s="126">
        <v>10</v>
      </c>
      <c r="B449" s="124" t="s">
        <v>258</v>
      </c>
      <c r="C449" s="126" t="s">
        <v>255</v>
      </c>
      <c r="D449" s="126">
        <v>0.10299999999999999</v>
      </c>
      <c r="E449" s="199">
        <v>210.08488475187073</v>
      </c>
      <c r="F449" s="199">
        <v>21.638743129442684</v>
      </c>
    </row>
    <row r="450" spans="1:6" ht="54">
      <c r="A450" s="136">
        <v>11</v>
      </c>
      <c r="B450" s="153" t="s">
        <v>251</v>
      </c>
      <c r="C450" s="136" t="s">
        <v>252</v>
      </c>
      <c r="D450" s="136">
        <v>0.8</v>
      </c>
      <c r="E450" s="199">
        <v>60.184752352054886</v>
      </c>
      <c r="F450" s="199">
        <v>48.147801881643915</v>
      </c>
    </row>
    <row r="451" spans="1:6" ht="18">
      <c r="A451" s="85" t="s">
        <v>149</v>
      </c>
      <c r="B451" s="85" t="s">
        <v>262</v>
      </c>
      <c r="C451" s="85"/>
      <c r="D451" s="85"/>
      <c r="E451" s="85"/>
      <c r="F451" s="85"/>
    </row>
    <row r="452" spans="1:6" ht="54">
      <c r="A452" s="126">
        <v>1</v>
      </c>
      <c r="B452" s="131" t="s">
        <v>239</v>
      </c>
      <c r="C452" s="125" t="s">
        <v>113</v>
      </c>
      <c r="D452" s="132">
        <v>1.8E-3</v>
      </c>
      <c r="E452" s="199">
        <v>767.61890197513344</v>
      </c>
      <c r="F452" s="199">
        <v>1.3817140235552401</v>
      </c>
    </row>
    <row r="453" spans="1:6" ht="18">
      <c r="A453" s="126">
        <v>2</v>
      </c>
      <c r="B453" s="124" t="s">
        <v>395</v>
      </c>
      <c r="C453" s="136" t="s">
        <v>114</v>
      </c>
      <c r="D453" s="137">
        <f>1.8*1.95</f>
        <v>3.51</v>
      </c>
      <c r="E453" s="199">
        <v>1.994353711924294</v>
      </c>
      <c r="F453" s="199">
        <v>7.0001815288542719</v>
      </c>
    </row>
    <row r="454" spans="1:6" ht="36">
      <c r="A454" s="126">
        <v>3</v>
      </c>
      <c r="B454" s="151" t="s">
        <v>292</v>
      </c>
      <c r="C454" s="126" t="s">
        <v>288</v>
      </c>
      <c r="D454" s="164">
        <v>0.46079999999999999</v>
      </c>
      <c r="E454" s="199">
        <v>544.45856335533222</v>
      </c>
      <c r="F454" s="199">
        <v>250.88650599413711</v>
      </c>
    </row>
    <row r="455" spans="1:6" ht="36">
      <c r="A455" s="126">
        <v>4</v>
      </c>
      <c r="B455" s="149" t="s">
        <v>289</v>
      </c>
      <c r="C455" s="125" t="s">
        <v>113</v>
      </c>
      <c r="D455" s="164">
        <v>0.46079999999999999</v>
      </c>
      <c r="E455" s="199">
        <v>767.61890197513344</v>
      </c>
      <c r="F455" s="199">
        <v>353.71879003014146</v>
      </c>
    </row>
    <row r="456" spans="1:6" ht="18">
      <c r="A456" s="126">
        <v>5</v>
      </c>
      <c r="B456" s="124" t="s">
        <v>395</v>
      </c>
      <c r="C456" s="136" t="s">
        <v>114</v>
      </c>
      <c r="D456" s="137">
        <v>898.6</v>
      </c>
      <c r="E456" s="199">
        <v>1.994353711924294</v>
      </c>
      <c r="F456" s="199">
        <v>1792.1262455351705</v>
      </c>
    </row>
    <row r="457" spans="1:6" ht="36">
      <c r="A457" s="126">
        <v>6</v>
      </c>
      <c r="B457" s="150" t="s">
        <v>290</v>
      </c>
      <c r="C457" s="126" t="s">
        <v>118</v>
      </c>
      <c r="D457" s="163">
        <v>19.2</v>
      </c>
      <c r="E457" s="199">
        <v>37.493849784176732</v>
      </c>
      <c r="F457" s="199">
        <v>719.88191585619313</v>
      </c>
    </row>
    <row r="458" spans="1:6" ht="36">
      <c r="A458" s="140">
        <v>7</v>
      </c>
      <c r="B458" s="150" t="s">
        <v>275</v>
      </c>
      <c r="C458" s="140" t="s">
        <v>169</v>
      </c>
      <c r="D458" s="140">
        <v>960</v>
      </c>
      <c r="E458" s="199">
        <v>12.45049460531215</v>
      </c>
      <c r="F458" s="199">
        <v>11952.474821099666</v>
      </c>
    </row>
    <row r="459" spans="1:6" ht="36">
      <c r="A459" s="126">
        <v>8</v>
      </c>
      <c r="B459" s="150" t="s">
        <v>282</v>
      </c>
      <c r="C459" s="126" t="s">
        <v>245</v>
      </c>
      <c r="D459" s="137">
        <f>960*0.1*0.2</f>
        <v>19.200000000000003</v>
      </c>
      <c r="E459" s="199">
        <v>73.977664938375781</v>
      </c>
      <c r="F459" s="199">
        <v>1420.3711668168153</v>
      </c>
    </row>
    <row r="460" spans="1:6" ht="36">
      <c r="A460" s="126">
        <v>9</v>
      </c>
      <c r="B460" s="150" t="s">
        <v>264</v>
      </c>
      <c r="C460" s="126" t="s">
        <v>245</v>
      </c>
      <c r="D460" s="126">
        <f>1632*0.12</f>
        <v>195.84</v>
      </c>
      <c r="E460" s="199">
        <v>14.647826911612107</v>
      </c>
      <c r="F460" s="199">
        <v>2868.630422370115</v>
      </c>
    </row>
    <row r="461" spans="1:6" ht="36">
      <c r="A461" s="126">
        <v>10</v>
      </c>
      <c r="B461" s="150" t="s">
        <v>308</v>
      </c>
      <c r="C461" s="126" t="s">
        <v>266</v>
      </c>
      <c r="D461" s="138">
        <v>16.32</v>
      </c>
      <c r="E461" s="199">
        <v>305.38739497318733</v>
      </c>
      <c r="F461" s="199">
        <v>4983.9222859624169</v>
      </c>
    </row>
    <row r="462" spans="1:6" ht="36">
      <c r="A462" s="140">
        <v>11</v>
      </c>
      <c r="B462" s="150" t="s">
        <v>273</v>
      </c>
      <c r="C462" s="140" t="s">
        <v>169</v>
      </c>
      <c r="D462" s="140">
        <v>16</v>
      </c>
      <c r="E462" s="199">
        <v>9.7871557608989654</v>
      </c>
      <c r="F462" s="199">
        <v>156.59449217438345</v>
      </c>
    </row>
    <row r="463" spans="1:6" ht="18">
      <c r="A463" s="85" t="s">
        <v>214</v>
      </c>
      <c r="B463" s="85" t="s">
        <v>293</v>
      </c>
      <c r="C463" s="85"/>
      <c r="D463" s="85"/>
      <c r="E463" s="85"/>
      <c r="F463" s="85"/>
    </row>
    <row r="464" spans="1:6" ht="18" customHeight="1">
      <c r="A464" s="136">
        <v>1</v>
      </c>
      <c r="B464" s="153" t="s">
        <v>294</v>
      </c>
      <c r="C464" s="136" t="s">
        <v>245</v>
      </c>
      <c r="D464" s="136">
        <f>288*0.1</f>
        <v>28.8</v>
      </c>
      <c r="E464" s="199">
        <v>12.45627951963783</v>
      </c>
      <c r="F464" s="199">
        <v>358.74085016556955</v>
      </c>
    </row>
    <row r="465" spans="1:6" ht="18">
      <c r="A465" s="126">
        <v>2</v>
      </c>
      <c r="B465" s="153" t="s">
        <v>296</v>
      </c>
      <c r="C465" s="136" t="s">
        <v>266</v>
      </c>
      <c r="D465" s="166">
        <v>2.88</v>
      </c>
      <c r="E465" s="199">
        <v>151.80624637007551</v>
      </c>
      <c r="F465" s="199">
        <v>437.20198954581747</v>
      </c>
    </row>
    <row r="466" spans="1:6" ht="36">
      <c r="A466" s="125">
        <v>3</v>
      </c>
      <c r="B466" s="152" t="s">
        <v>299</v>
      </c>
      <c r="C466" s="125" t="s">
        <v>114</v>
      </c>
      <c r="D466" s="161">
        <f>(4.12*288)/1000</f>
        <v>1.1865599999999998</v>
      </c>
      <c r="E466" s="199">
        <v>267.42340582276449</v>
      </c>
      <c r="F466" s="199">
        <v>317.31391641305936</v>
      </c>
    </row>
    <row r="467" spans="1:6" ht="54">
      <c r="A467" s="125">
        <v>4</v>
      </c>
      <c r="B467" s="152" t="s">
        <v>301</v>
      </c>
      <c r="C467" s="125" t="s">
        <v>266</v>
      </c>
      <c r="D467" s="133">
        <v>2.88</v>
      </c>
      <c r="E467" s="199">
        <v>517.51149538303025</v>
      </c>
      <c r="F467" s="199">
        <v>1490.4331067031271</v>
      </c>
    </row>
    <row r="468" spans="1:6" ht="18">
      <c r="A468" s="85" t="s">
        <v>215</v>
      </c>
      <c r="B468" s="85" t="s">
        <v>210</v>
      </c>
      <c r="C468" s="85"/>
      <c r="D468" s="85"/>
      <c r="E468" s="85"/>
      <c r="F468" s="85"/>
    </row>
    <row r="469" spans="1:6" ht="36">
      <c r="A469" s="6">
        <v>1</v>
      </c>
      <c r="B469" s="150" t="s">
        <v>307</v>
      </c>
      <c r="C469" s="6" t="s">
        <v>122</v>
      </c>
      <c r="D469" s="155">
        <v>3.4</v>
      </c>
      <c r="E469" s="199">
        <v>79.039716910367773</v>
      </c>
      <c r="F469" s="199">
        <v>268.73503749525037</v>
      </c>
    </row>
    <row r="470" spans="1:6" ht="36">
      <c r="A470" s="6">
        <v>2</v>
      </c>
      <c r="B470" s="151" t="s">
        <v>209</v>
      </c>
      <c r="C470" s="6" t="s">
        <v>122</v>
      </c>
      <c r="D470" s="165">
        <v>5</v>
      </c>
      <c r="E470" s="199">
        <v>31.316305243911088</v>
      </c>
      <c r="F470" s="199">
        <v>156.58152621955546</v>
      </c>
    </row>
    <row r="471" spans="1:6" ht="18">
      <c r="A471" s="6">
        <v>3</v>
      </c>
      <c r="B471" s="124" t="s">
        <v>204</v>
      </c>
      <c r="C471" s="6" t="s">
        <v>114</v>
      </c>
      <c r="D471" s="119">
        <f>5*1.95</f>
        <v>9.75</v>
      </c>
      <c r="E471" s="199">
        <v>0.74043603725302221</v>
      </c>
      <c r="F471" s="199">
        <v>7.2192513632169675</v>
      </c>
    </row>
    <row r="472" spans="1:6" ht="18">
      <c r="A472" s="53">
        <v>4</v>
      </c>
      <c r="B472" s="123" t="s">
        <v>395</v>
      </c>
      <c r="C472" s="95" t="s">
        <v>114</v>
      </c>
      <c r="D472" s="119">
        <f>5*1.95</f>
        <v>9.75</v>
      </c>
      <c r="E472" s="199">
        <v>1.994353711924294</v>
      </c>
      <c r="F472" s="199">
        <v>19.444948691261867</v>
      </c>
    </row>
    <row r="473" spans="1:6" ht="36">
      <c r="A473" s="6">
        <v>5</v>
      </c>
      <c r="B473" s="124" t="s">
        <v>206</v>
      </c>
      <c r="C473" s="6" t="s">
        <v>207</v>
      </c>
      <c r="D473" s="133">
        <f>(1.5*1.5*1)/100</f>
        <v>2.2499999999999999E-2</v>
      </c>
      <c r="E473" s="199">
        <v>159.54379948281763</v>
      </c>
      <c r="F473" s="199">
        <v>3.589735488363397</v>
      </c>
    </row>
    <row r="474" spans="1:6" ht="36">
      <c r="A474" s="53">
        <v>6</v>
      </c>
      <c r="B474" s="150" t="s">
        <v>304</v>
      </c>
      <c r="C474" s="53" t="s">
        <v>153</v>
      </c>
      <c r="D474" s="168">
        <v>8</v>
      </c>
      <c r="E474" s="199">
        <v>165.3547084966776</v>
      </c>
      <c r="F474" s="199">
        <v>1322.8376679734208</v>
      </c>
    </row>
    <row r="475" spans="1:6" ht="18">
      <c r="A475" s="85"/>
      <c r="B475" s="85" t="s">
        <v>314</v>
      </c>
      <c r="C475" s="85"/>
      <c r="D475" s="85"/>
      <c r="E475" s="85"/>
      <c r="F475" s="85"/>
    </row>
    <row r="476" spans="1:6" ht="18">
      <c r="A476" s="85" t="s">
        <v>107</v>
      </c>
      <c r="B476" s="85" t="s">
        <v>291</v>
      </c>
      <c r="C476" s="85"/>
      <c r="D476" s="85"/>
      <c r="E476" s="85"/>
      <c r="F476" s="85"/>
    </row>
    <row r="477" spans="1:6" ht="36">
      <c r="A477" s="126">
        <v>1</v>
      </c>
      <c r="B477" s="124" t="s">
        <v>286</v>
      </c>
      <c r="C477" s="126" t="s">
        <v>242</v>
      </c>
      <c r="D477" s="126">
        <v>1.7000000000000001E-2</v>
      </c>
      <c r="E477" s="199">
        <v>1494.9675424584509</v>
      </c>
      <c r="F477" s="199">
        <v>25.414448221793663</v>
      </c>
    </row>
    <row r="478" spans="1:6" ht="54">
      <c r="A478" s="126">
        <v>2</v>
      </c>
      <c r="B478" s="124" t="s">
        <v>244</v>
      </c>
      <c r="C478" s="126" t="s">
        <v>113</v>
      </c>
      <c r="D478" s="139">
        <v>1.7000000000000001E-2</v>
      </c>
      <c r="E478" s="199">
        <v>844.93026260636645</v>
      </c>
      <c r="F478" s="199">
        <v>14.363814464308231</v>
      </c>
    </row>
    <row r="479" spans="1:6" ht="36">
      <c r="A479" s="126">
        <v>3</v>
      </c>
      <c r="B479" s="151" t="s">
        <v>292</v>
      </c>
      <c r="C479" s="126" t="s">
        <v>288</v>
      </c>
      <c r="D479" s="139">
        <v>0.39100000000000001</v>
      </c>
      <c r="E479" s="199">
        <v>544.45856335533222</v>
      </c>
      <c r="F479" s="199">
        <v>212.8832982719349</v>
      </c>
    </row>
    <row r="480" spans="1:6" ht="36">
      <c r="A480" s="126">
        <v>4</v>
      </c>
      <c r="B480" s="149" t="s">
        <v>289</v>
      </c>
      <c r="C480" s="125" t="s">
        <v>113</v>
      </c>
      <c r="D480" s="139">
        <v>0.39100000000000001</v>
      </c>
      <c r="E480" s="199">
        <v>767.61890197513344</v>
      </c>
      <c r="F480" s="199">
        <v>300.1389906722772</v>
      </c>
    </row>
    <row r="481" spans="1:6" ht="18">
      <c r="A481" s="126">
        <v>5</v>
      </c>
      <c r="B481" s="124" t="s">
        <v>395</v>
      </c>
      <c r="C481" s="136" t="s">
        <v>114</v>
      </c>
      <c r="D481" s="156">
        <v>762</v>
      </c>
      <c r="E481" s="199">
        <v>1.994353711924294</v>
      </c>
      <c r="F481" s="199">
        <v>1519.6975284863122</v>
      </c>
    </row>
    <row r="482" spans="1:6" ht="36">
      <c r="A482" s="126">
        <v>6</v>
      </c>
      <c r="B482" s="150" t="s">
        <v>290</v>
      </c>
      <c r="C482" s="126" t="s">
        <v>118</v>
      </c>
      <c r="D482" s="159">
        <v>39.06</v>
      </c>
      <c r="E482" s="199">
        <v>37.493849784176732</v>
      </c>
      <c r="F482" s="199">
        <v>1464.5097725699432</v>
      </c>
    </row>
    <row r="483" spans="1:6" ht="36">
      <c r="A483" s="136">
        <v>7</v>
      </c>
      <c r="B483" s="153" t="s">
        <v>256</v>
      </c>
      <c r="C483" s="136" t="s">
        <v>245</v>
      </c>
      <c r="D483" s="136">
        <f>3906*0.1</f>
        <v>390.6</v>
      </c>
      <c r="E483" s="199">
        <v>12.45627951963783</v>
      </c>
      <c r="F483" s="199">
        <v>4865.4227803705371</v>
      </c>
    </row>
    <row r="484" spans="1:6" ht="36">
      <c r="A484" s="126">
        <v>8</v>
      </c>
      <c r="B484" s="124" t="s">
        <v>257</v>
      </c>
      <c r="C484" s="126" t="s">
        <v>169</v>
      </c>
      <c r="D484" s="126">
        <v>8</v>
      </c>
      <c r="E484" s="199">
        <v>4.7264995857301049</v>
      </c>
      <c r="F484" s="199">
        <v>37.811996685840839</v>
      </c>
    </row>
    <row r="485" spans="1:6" ht="18">
      <c r="A485" s="126">
        <v>9</v>
      </c>
      <c r="B485" s="124" t="s">
        <v>261</v>
      </c>
      <c r="C485" s="126" t="s">
        <v>169</v>
      </c>
      <c r="D485" s="126">
        <v>5</v>
      </c>
      <c r="E485" s="199">
        <v>69.407585807193158</v>
      </c>
      <c r="F485" s="199">
        <v>347.03792903596582</v>
      </c>
    </row>
    <row r="486" spans="1:6" ht="36">
      <c r="A486" s="126">
        <v>10</v>
      </c>
      <c r="B486" s="124" t="s">
        <v>258</v>
      </c>
      <c r="C486" s="126" t="s">
        <v>255</v>
      </c>
      <c r="D486" s="126">
        <v>0.112</v>
      </c>
      <c r="E486" s="199">
        <v>210.08488475187073</v>
      </c>
      <c r="F486" s="199">
        <v>23.529507092209521</v>
      </c>
    </row>
    <row r="487" spans="1:6" ht="54">
      <c r="A487" s="136">
        <v>11</v>
      </c>
      <c r="B487" s="153" t="s">
        <v>251</v>
      </c>
      <c r="C487" s="136" t="s">
        <v>252</v>
      </c>
      <c r="D487" s="136">
        <v>0.8</v>
      </c>
      <c r="E487" s="199">
        <v>60.184752352054886</v>
      </c>
      <c r="F487" s="199">
        <v>48.147801881643915</v>
      </c>
    </row>
    <row r="488" spans="1:6" ht="18">
      <c r="A488" s="85" t="s">
        <v>149</v>
      </c>
      <c r="B488" s="85" t="s">
        <v>262</v>
      </c>
      <c r="C488" s="85"/>
      <c r="D488" s="85"/>
      <c r="E488" s="85"/>
      <c r="F488" s="85"/>
    </row>
    <row r="489" spans="1:6" ht="54">
      <c r="A489" s="126">
        <v>1</v>
      </c>
      <c r="B489" s="131" t="s">
        <v>239</v>
      </c>
      <c r="C489" s="125" t="s">
        <v>113</v>
      </c>
      <c r="D489" s="132">
        <v>7.1999999999999998E-3</v>
      </c>
      <c r="E489" s="199">
        <v>767.61890197513344</v>
      </c>
      <c r="F489" s="199">
        <v>5.5268560942209604</v>
      </c>
    </row>
    <row r="490" spans="1:6" ht="18">
      <c r="A490" s="126">
        <v>2</v>
      </c>
      <c r="B490" s="124" t="s">
        <v>395</v>
      </c>
      <c r="C490" s="136" t="s">
        <v>114</v>
      </c>
      <c r="D490" s="138">
        <f>7.2*1.95</f>
        <v>14.04</v>
      </c>
      <c r="E490" s="199">
        <v>1.994353711924294</v>
      </c>
      <c r="F490" s="199">
        <v>28.000726115417088</v>
      </c>
    </row>
    <row r="491" spans="1:6" ht="36">
      <c r="A491" s="126">
        <v>3</v>
      </c>
      <c r="B491" s="151" t="s">
        <v>292</v>
      </c>
      <c r="C491" s="126" t="s">
        <v>288</v>
      </c>
      <c r="D491" s="139">
        <v>0.5222</v>
      </c>
      <c r="E491" s="199">
        <v>544.45856335533222</v>
      </c>
      <c r="F491" s="199">
        <v>284.31626178415451</v>
      </c>
    </row>
    <row r="492" spans="1:6" ht="36">
      <c r="A492" s="126">
        <v>4</v>
      </c>
      <c r="B492" s="149" t="s">
        <v>289</v>
      </c>
      <c r="C492" s="125" t="s">
        <v>113</v>
      </c>
      <c r="D492" s="139">
        <v>0.5222</v>
      </c>
      <c r="E492" s="199">
        <v>767.61890197513344</v>
      </c>
      <c r="F492" s="199">
        <v>400.8505906114147</v>
      </c>
    </row>
    <row r="493" spans="1:6" ht="18">
      <c r="A493" s="126">
        <v>5</v>
      </c>
      <c r="B493" s="124" t="s">
        <v>395</v>
      </c>
      <c r="C493" s="136" t="s">
        <v>114</v>
      </c>
      <c r="D493" s="137">
        <v>1018.4</v>
      </c>
      <c r="E493" s="199">
        <v>1.994353711924294</v>
      </c>
      <c r="F493" s="199">
        <v>2031.0498202237009</v>
      </c>
    </row>
    <row r="494" spans="1:6" ht="36">
      <c r="A494" s="126">
        <v>6</v>
      </c>
      <c r="B494" s="150" t="s">
        <v>290</v>
      </c>
      <c r="C494" s="126" t="s">
        <v>118</v>
      </c>
      <c r="D494" s="159">
        <v>21.76</v>
      </c>
      <c r="E494" s="199">
        <v>37.493849784176732</v>
      </c>
      <c r="F494" s="199">
        <v>815.86617130368575</v>
      </c>
    </row>
    <row r="495" spans="1:6" ht="36">
      <c r="A495" s="140">
        <v>7</v>
      </c>
      <c r="B495" s="150" t="s">
        <v>275</v>
      </c>
      <c r="C495" s="140" t="s">
        <v>169</v>
      </c>
      <c r="D495" s="140">
        <v>1088</v>
      </c>
      <c r="E495" s="199">
        <v>12.45049460531215</v>
      </c>
      <c r="F495" s="199">
        <v>13546.138130579619</v>
      </c>
    </row>
    <row r="496" spans="1:6" ht="36">
      <c r="A496" s="126">
        <v>8</v>
      </c>
      <c r="B496" s="150" t="s">
        <v>282</v>
      </c>
      <c r="C496" s="126" t="s">
        <v>245</v>
      </c>
      <c r="D496" s="138">
        <f>1088*0.1*0.2</f>
        <v>21.760000000000005</v>
      </c>
      <c r="E496" s="199">
        <v>73.977664938375781</v>
      </c>
      <c r="F496" s="199">
        <v>1609.7539890590572</v>
      </c>
    </row>
    <row r="497" spans="1:6" ht="36">
      <c r="A497" s="126">
        <v>9</v>
      </c>
      <c r="B497" s="150" t="s">
        <v>264</v>
      </c>
      <c r="C497" s="126" t="s">
        <v>245</v>
      </c>
      <c r="D497" s="126">
        <f>1824*0.12</f>
        <v>218.88</v>
      </c>
      <c r="E497" s="199">
        <v>14.647826911612107</v>
      </c>
      <c r="F497" s="199">
        <v>3206.1163544136575</v>
      </c>
    </row>
    <row r="498" spans="1:6" ht="36">
      <c r="A498" s="126">
        <v>10</v>
      </c>
      <c r="B498" s="150" t="s">
        <v>308</v>
      </c>
      <c r="C498" s="126" t="s">
        <v>266</v>
      </c>
      <c r="D498" s="138">
        <v>18.239999999999998</v>
      </c>
      <c r="E498" s="199">
        <v>305.38739497318733</v>
      </c>
      <c r="F498" s="199">
        <v>5570.2660843109361</v>
      </c>
    </row>
    <row r="499" spans="1:6" ht="36">
      <c r="A499" s="140">
        <v>11</v>
      </c>
      <c r="B499" s="150" t="s">
        <v>273</v>
      </c>
      <c r="C499" s="140" t="s">
        <v>169</v>
      </c>
      <c r="D499" s="140">
        <v>19.2</v>
      </c>
      <c r="E499" s="199">
        <v>9.7871557608989654</v>
      </c>
      <c r="F499" s="199">
        <v>187.91339060926015</v>
      </c>
    </row>
    <row r="500" spans="1:6" ht="18">
      <c r="A500" s="85" t="s">
        <v>214</v>
      </c>
      <c r="B500" s="85" t="s">
        <v>293</v>
      </c>
      <c r="C500" s="85"/>
      <c r="D500" s="85"/>
      <c r="E500" s="85"/>
      <c r="F500" s="85"/>
    </row>
    <row r="501" spans="1:6" ht="18" customHeight="1">
      <c r="A501" s="136">
        <v>1</v>
      </c>
      <c r="B501" s="153" t="s">
        <v>294</v>
      </c>
      <c r="C501" s="136" t="s">
        <v>245</v>
      </c>
      <c r="D501" s="136">
        <f>352*0.1</f>
        <v>35.200000000000003</v>
      </c>
      <c r="E501" s="199">
        <v>12.45627951963783</v>
      </c>
      <c r="F501" s="199">
        <v>438.46103909125162</v>
      </c>
    </row>
    <row r="502" spans="1:6" ht="18">
      <c r="A502" s="126">
        <v>2</v>
      </c>
      <c r="B502" s="153" t="s">
        <v>296</v>
      </c>
      <c r="C502" s="136" t="s">
        <v>266</v>
      </c>
      <c r="D502" s="166">
        <v>3.52</v>
      </c>
      <c r="E502" s="199">
        <v>151.80624637007551</v>
      </c>
      <c r="F502" s="199">
        <v>534.35798722266577</v>
      </c>
    </row>
    <row r="503" spans="1:6" ht="36">
      <c r="A503" s="125">
        <v>3</v>
      </c>
      <c r="B503" s="152" t="s">
        <v>299</v>
      </c>
      <c r="C503" s="125" t="s">
        <v>114</v>
      </c>
      <c r="D503" s="161">
        <f>(4.12*352)/1000</f>
        <v>1.45024</v>
      </c>
      <c r="E503" s="199">
        <v>267.42340582276449</v>
      </c>
      <c r="F503" s="199">
        <v>387.82812006040598</v>
      </c>
    </row>
    <row r="504" spans="1:6" ht="54">
      <c r="A504" s="125">
        <v>4</v>
      </c>
      <c r="B504" s="152" t="s">
        <v>301</v>
      </c>
      <c r="C504" s="125" t="s">
        <v>266</v>
      </c>
      <c r="D504" s="133">
        <v>3.52</v>
      </c>
      <c r="E504" s="199">
        <v>517.51149538303025</v>
      </c>
      <c r="F504" s="199">
        <v>1821.6404637482667</v>
      </c>
    </row>
    <row r="505" spans="1:6" ht="18">
      <c r="A505" s="85" t="s">
        <v>215</v>
      </c>
      <c r="B505" s="85" t="s">
        <v>210</v>
      </c>
      <c r="C505" s="85"/>
      <c r="D505" s="85"/>
      <c r="E505" s="85"/>
      <c r="F505" s="85"/>
    </row>
    <row r="506" spans="1:6" ht="53.25" customHeight="1">
      <c r="A506" s="6">
        <v>1</v>
      </c>
      <c r="B506" s="150" t="s">
        <v>307</v>
      </c>
      <c r="C506" s="6" t="s">
        <v>122</v>
      </c>
      <c r="D506" s="155">
        <v>1.4</v>
      </c>
      <c r="E506" s="199">
        <v>79.039716910367773</v>
      </c>
      <c r="F506" s="199">
        <v>110.65560367451485</v>
      </c>
    </row>
    <row r="507" spans="1:6" ht="36">
      <c r="A507" s="6">
        <v>2</v>
      </c>
      <c r="B507" s="151" t="s">
        <v>209</v>
      </c>
      <c r="C507" s="6" t="s">
        <v>122</v>
      </c>
      <c r="D507" s="165">
        <v>5</v>
      </c>
      <c r="E507" s="199">
        <v>31.316305243911088</v>
      </c>
      <c r="F507" s="199">
        <v>156.58152621955546</v>
      </c>
    </row>
    <row r="508" spans="1:6" ht="18">
      <c r="A508" s="6">
        <v>3</v>
      </c>
      <c r="B508" s="124" t="s">
        <v>204</v>
      </c>
      <c r="C508" s="6" t="s">
        <v>114</v>
      </c>
      <c r="D508" s="119">
        <f>5*1.95</f>
        <v>9.75</v>
      </c>
      <c r="E508" s="199">
        <v>0.74043603725302221</v>
      </c>
      <c r="F508" s="199">
        <v>7.2192513632169675</v>
      </c>
    </row>
    <row r="509" spans="1:6" ht="18">
      <c r="A509" s="53">
        <v>4</v>
      </c>
      <c r="B509" s="123" t="s">
        <v>395</v>
      </c>
      <c r="C509" s="95" t="s">
        <v>114</v>
      </c>
      <c r="D509" s="119">
        <f>5*1.95</f>
        <v>9.75</v>
      </c>
      <c r="E509" s="199">
        <v>1.994353711924294</v>
      </c>
      <c r="F509" s="199">
        <v>19.444948691261867</v>
      </c>
    </row>
    <row r="510" spans="1:6" ht="36">
      <c r="A510" s="6">
        <v>5</v>
      </c>
      <c r="B510" s="124" t="s">
        <v>206</v>
      </c>
      <c r="C510" s="6" t="s">
        <v>207</v>
      </c>
      <c r="D510" s="133">
        <f>(1.5*1.5*1)/100</f>
        <v>2.2499999999999999E-2</v>
      </c>
      <c r="E510" s="199">
        <v>159.54379948281763</v>
      </c>
      <c r="F510" s="199">
        <v>3.589735488363397</v>
      </c>
    </row>
    <row r="511" spans="1:6" ht="36">
      <c r="A511" s="53">
        <v>6</v>
      </c>
      <c r="B511" s="150" t="s">
        <v>304</v>
      </c>
      <c r="C511" s="53" t="s">
        <v>153</v>
      </c>
      <c r="D511" s="168">
        <v>2</v>
      </c>
      <c r="E511" s="199">
        <v>165.3547084966776</v>
      </c>
      <c r="F511" s="199">
        <v>330.70941699335521</v>
      </c>
    </row>
    <row r="512" spans="1:6" ht="18">
      <c r="A512" s="85"/>
      <c r="B512" s="85" t="s">
        <v>315</v>
      </c>
      <c r="C512" s="85"/>
      <c r="D512" s="85"/>
      <c r="E512" s="85"/>
      <c r="F512" s="85"/>
    </row>
    <row r="513" spans="1:6" ht="18">
      <c r="A513" s="85" t="s">
        <v>107</v>
      </c>
      <c r="B513" s="85" t="s">
        <v>291</v>
      </c>
      <c r="C513" s="85"/>
      <c r="D513" s="85"/>
      <c r="E513" s="85"/>
      <c r="F513" s="85"/>
    </row>
    <row r="514" spans="1:6" ht="36">
      <c r="A514" s="126">
        <v>1</v>
      </c>
      <c r="B514" s="124" t="s">
        <v>286</v>
      </c>
      <c r="C514" s="126" t="s">
        <v>242</v>
      </c>
      <c r="D514" s="126">
        <v>1.7999999999999999E-2</v>
      </c>
      <c r="E514" s="199">
        <v>1494.9675424584509</v>
      </c>
      <c r="F514" s="199">
        <v>26.909415764252113</v>
      </c>
    </row>
    <row r="515" spans="1:6" ht="54">
      <c r="A515" s="126">
        <v>2</v>
      </c>
      <c r="B515" s="124" t="s">
        <v>244</v>
      </c>
      <c r="C515" s="126" t="s">
        <v>113</v>
      </c>
      <c r="D515" s="139">
        <v>1.7999999999999999E-2</v>
      </c>
      <c r="E515" s="199">
        <v>844.93026260636645</v>
      </c>
      <c r="F515" s="199">
        <v>15.208744726914594</v>
      </c>
    </row>
    <row r="516" spans="1:6" ht="36">
      <c r="A516" s="126">
        <v>3</v>
      </c>
      <c r="B516" s="151" t="s">
        <v>292</v>
      </c>
      <c r="C516" s="126" t="s">
        <v>288</v>
      </c>
      <c r="D516" s="138">
        <v>0.43</v>
      </c>
      <c r="E516" s="199">
        <v>544.45856335533222</v>
      </c>
      <c r="F516" s="199">
        <v>234.11718224279286</v>
      </c>
    </row>
    <row r="517" spans="1:6" ht="36">
      <c r="A517" s="126">
        <v>4</v>
      </c>
      <c r="B517" s="149" t="s">
        <v>289</v>
      </c>
      <c r="C517" s="125" t="s">
        <v>113</v>
      </c>
      <c r="D517" s="138">
        <v>0.43</v>
      </c>
      <c r="E517" s="199">
        <v>767.61890197513344</v>
      </c>
      <c r="F517" s="199">
        <v>330.0761278493074</v>
      </c>
    </row>
    <row r="518" spans="1:6" ht="18">
      <c r="A518" s="126">
        <v>5</v>
      </c>
      <c r="B518" s="124" t="s">
        <v>395</v>
      </c>
      <c r="C518" s="136" t="s">
        <v>114</v>
      </c>
      <c r="D518" s="156">
        <v>838</v>
      </c>
      <c r="E518" s="199">
        <v>1.994353711924294</v>
      </c>
      <c r="F518" s="199">
        <v>1671.2684105925584</v>
      </c>
    </row>
    <row r="519" spans="1:6" ht="36">
      <c r="A519" s="126">
        <v>6</v>
      </c>
      <c r="B519" s="150" t="s">
        <v>290</v>
      </c>
      <c r="C519" s="126" t="s">
        <v>118</v>
      </c>
      <c r="D519" s="159">
        <v>42.98</v>
      </c>
      <c r="E519" s="199">
        <v>37.493849784176732</v>
      </c>
      <c r="F519" s="199">
        <v>1611.4856637239156</v>
      </c>
    </row>
    <row r="520" spans="1:6" ht="36">
      <c r="A520" s="136">
        <v>7</v>
      </c>
      <c r="B520" s="153" t="s">
        <v>256</v>
      </c>
      <c r="C520" s="136" t="s">
        <v>245</v>
      </c>
      <c r="D520" s="136">
        <f>4298*0.1</f>
        <v>429.8</v>
      </c>
      <c r="E520" s="199">
        <v>12.45627951963783</v>
      </c>
      <c r="F520" s="199">
        <v>5353.7089375403402</v>
      </c>
    </row>
    <row r="521" spans="1:6" ht="36">
      <c r="A521" s="126">
        <v>8</v>
      </c>
      <c r="B521" s="124" t="s">
        <v>257</v>
      </c>
      <c r="C521" s="126" t="s">
        <v>169</v>
      </c>
      <c r="D521" s="126">
        <v>8</v>
      </c>
      <c r="E521" s="199">
        <v>4.7264995857301049</v>
      </c>
      <c r="F521" s="199">
        <v>37.811996685840839</v>
      </c>
    </row>
    <row r="522" spans="1:6" ht="18">
      <c r="A522" s="126">
        <v>9</v>
      </c>
      <c r="B522" s="124" t="s">
        <v>261</v>
      </c>
      <c r="C522" s="126" t="s">
        <v>169</v>
      </c>
      <c r="D522" s="126">
        <v>5</v>
      </c>
      <c r="E522" s="199">
        <v>69.407585807193158</v>
      </c>
      <c r="F522" s="199">
        <v>347.03792903596582</v>
      </c>
    </row>
    <row r="523" spans="1:6" ht="36">
      <c r="A523" s="126">
        <v>10</v>
      </c>
      <c r="B523" s="124" t="s">
        <v>258</v>
      </c>
      <c r="C523" s="126" t="s">
        <v>255</v>
      </c>
      <c r="D523" s="126">
        <v>0.112</v>
      </c>
      <c r="E523" s="199">
        <v>210.08488475187073</v>
      </c>
      <c r="F523" s="199">
        <v>23.529507092209521</v>
      </c>
    </row>
    <row r="524" spans="1:6" ht="54">
      <c r="A524" s="136">
        <v>11</v>
      </c>
      <c r="B524" s="153" t="s">
        <v>251</v>
      </c>
      <c r="C524" s="136" t="s">
        <v>252</v>
      </c>
      <c r="D524" s="136">
        <v>0.8</v>
      </c>
      <c r="E524" s="199">
        <v>60.184752352054886</v>
      </c>
      <c r="F524" s="199">
        <v>48.147801881643915</v>
      </c>
    </row>
    <row r="525" spans="1:6" ht="18">
      <c r="A525" s="85" t="s">
        <v>149</v>
      </c>
      <c r="B525" s="85" t="s">
        <v>262</v>
      </c>
      <c r="C525" s="85"/>
      <c r="D525" s="85"/>
      <c r="E525" s="85"/>
      <c r="F525" s="85"/>
    </row>
    <row r="526" spans="1:6" ht="54">
      <c r="A526" s="126">
        <v>1</v>
      </c>
      <c r="B526" s="131" t="s">
        <v>239</v>
      </c>
      <c r="C526" s="125" t="s">
        <v>113</v>
      </c>
      <c r="D526" s="132">
        <v>1.43E-2</v>
      </c>
      <c r="E526" s="199">
        <v>767.61890197513344</v>
      </c>
      <c r="F526" s="199">
        <v>10.976950298244409</v>
      </c>
    </row>
    <row r="527" spans="1:6" ht="18">
      <c r="A527" s="126">
        <v>2</v>
      </c>
      <c r="B527" s="124" t="s">
        <v>395</v>
      </c>
      <c r="C527" s="136" t="s">
        <v>114</v>
      </c>
      <c r="D527" s="137">
        <f>14.3*1.95</f>
        <v>27.885000000000002</v>
      </c>
      <c r="E527" s="199">
        <v>1.994353711924294</v>
      </c>
      <c r="F527" s="199">
        <v>55.612553257008948</v>
      </c>
    </row>
    <row r="528" spans="1:6" ht="36">
      <c r="A528" s="126">
        <v>3</v>
      </c>
      <c r="B528" s="151" t="s">
        <v>292</v>
      </c>
      <c r="C528" s="126" t="s">
        <v>288</v>
      </c>
      <c r="D528" s="139">
        <v>0.42430000000000001</v>
      </c>
      <c r="E528" s="199">
        <v>544.45856335533222</v>
      </c>
      <c r="F528" s="199">
        <v>231.01376843166747</v>
      </c>
    </row>
    <row r="529" spans="1:6" ht="36">
      <c r="A529" s="126">
        <v>4</v>
      </c>
      <c r="B529" s="149" t="s">
        <v>289</v>
      </c>
      <c r="C529" s="125" t="s">
        <v>113</v>
      </c>
      <c r="D529" s="139">
        <v>0.42430000000000001</v>
      </c>
      <c r="E529" s="199">
        <v>767.61890197513344</v>
      </c>
      <c r="F529" s="199">
        <v>325.70070010804915</v>
      </c>
    </row>
    <row r="530" spans="1:6" ht="18">
      <c r="A530" s="126">
        <v>5</v>
      </c>
      <c r="B530" s="124" t="s">
        <v>395</v>
      </c>
      <c r="C530" s="136" t="s">
        <v>114</v>
      </c>
      <c r="D530" s="137">
        <v>827.4</v>
      </c>
      <c r="E530" s="199">
        <v>1.994353711924294</v>
      </c>
      <c r="F530" s="199">
        <v>1650.1282612461609</v>
      </c>
    </row>
    <row r="531" spans="1:6" ht="36">
      <c r="A531" s="126">
        <v>6</v>
      </c>
      <c r="B531" s="150" t="s">
        <v>290</v>
      </c>
      <c r="C531" s="126" t="s">
        <v>118</v>
      </c>
      <c r="D531" s="159">
        <v>17.68</v>
      </c>
      <c r="E531" s="199">
        <v>37.493849784176732</v>
      </c>
      <c r="F531" s="199">
        <v>662.89126418424451</v>
      </c>
    </row>
    <row r="532" spans="1:6" ht="36">
      <c r="A532" s="140">
        <v>7</v>
      </c>
      <c r="B532" s="150" t="s">
        <v>275</v>
      </c>
      <c r="C532" s="140" t="s">
        <v>169</v>
      </c>
      <c r="D532" s="140">
        <v>884</v>
      </c>
      <c r="E532" s="199">
        <v>12.45049460531215</v>
      </c>
      <c r="F532" s="199">
        <v>11006.23723109594</v>
      </c>
    </row>
    <row r="533" spans="1:6" ht="36">
      <c r="A533" s="126">
        <v>8</v>
      </c>
      <c r="B533" s="150" t="s">
        <v>282</v>
      </c>
      <c r="C533" s="126" t="s">
        <v>245</v>
      </c>
      <c r="D533" s="138">
        <f>884*0.1*0.2</f>
        <v>17.680000000000003</v>
      </c>
      <c r="E533" s="199">
        <v>73.977664938375781</v>
      </c>
      <c r="F533" s="199">
        <v>1307.9251161104842</v>
      </c>
    </row>
    <row r="534" spans="1:6" ht="36">
      <c r="A534" s="126">
        <v>9</v>
      </c>
      <c r="B534" s="150" t="s">
        <v>264</v>
      </c>
      <c r="C534" s="126" t="s">
        <v>245</v>
      </c>
      <c r="D534" s="126">
        <f>1536*0.12</f>
        <v>184.32</v>
      </c>
      <c r="E534" s="199">
        <v>14.647826911612107</v>
      </c>
      <c r="F534" s="199">
        <v>2699.8874563483432</v>
      </c>
    </row>
    <row r="535" spans="1:6" ht="36">
      <c r="A535" s="126">
        <v>10</v>
      </c>
      <c r="B535" s="150" t="s">
        <v>308</v>
      </c>
      <c r="C535" s="126" t="s">
        <v>266</v>
      </c>
      <c r="D535" s="138">
        <v>15.36</v>
      </c>
      <c r="E535" s="199">
        <v>305.38739497318733</v>
      </c>
      <c r="F535" s="199">
        <v>4690.7503867881569</v>
      </c>
    </row>
    <row r="536" spans="1:6" ht="36">
      <c r="A536" s="140">
        <v>11</v>
      </c>
      <c r="B536" s="150" t="s">
        <v>273</v>
      </c>
      <c r="C536" s="140" t="s">
        <v>169</v>
      </c>
      <c r="D536" s="140">
        <v>22.4</v>
      </c>
      <c r="E536" s="199">
        <v>9.7871557608989654</v>
      </c>
      <c r="F536" s="199">
        <v>219.23228904413682</v>
      </c>
    </row>
    <row r="537" spans="1:6" ht="18">
      <c r="A537" s="85" t="s">
        <v>214</v>
      </c>
      <c r="B537" s="85" t="s">
        <v>293</v>
      </c>
      <c r="C537" s="85"/>
      <c r="D537" s="85"/>
      <c r="E537" s="85"/>
      <c r="F537" s="85"/>
    </row>
    <row r="538" spans="1:6" ht="18" customHeight="1">
      <c r="A538" s="136">
        <v>1</v>
      </c>
      <c r="B538" s="153" t="s">
        <v>294</v>
      </c>
      <c r="C538" s="136" t="s">
        <v>245</v>
      </c>
      <c r="D538" s="136">
        <f>232*0.1</f>
        <v>23.200000000000003</v>
      </c>
      <c r="E538" s="199">
        <v>12.45627951963783</v>
      </c>
      <c r="F538" s="199">
        <v>288.9856848555977</v>
      </c>
    </row>
    <row r="539" spans="1:6" ht="18">
      <c r="A539" s="126">
        <v>2</v>
      </c>
      <c r="B539" s="153" t="s">
        <v>296</v>
      </c>
      <c r="C539" s="136" t="s">
        <v>266</v>
      </c>
      <c r="D539" s="166">
        <v>2.3199999999999998</v>
      </c>
      <c r="E539" s="199">
        <v>151.80624637007551</v>
      </c>
      <c r="F539" s="199">
        <v>352.19049157857512</v>
      </c>
    </row>
    <row r="540" spans="1:6" ht="36">
      <c r="A540" s="125">
        <v>3</v>
      </c>
      <c r="B540" s="152" t="s">
        <v>299</v>
      </c>
      <c r="C540" s="125" t="s">
        <v>114</v>
      </c>
      <c r="D540" s="161">
        <f>(4.12*232)/1000</f>
        <v>0.95584000000000002</v>
      </c>
      <c r="E540" s="199">
        <v>267.42340582276449</v>
      </c>
      <c r="F540" s="199">
        <v>255.61398822163119</v>
      </c>
    </row>
    <row r="541" spans="1:6" ht="54">
      <c r="A541" s="125">
        <v>4</v>
      </c>
      <c r="B541" s="152" t="s">
        <v>301</v>
      </c>
      <c r="C541" s="125" t="s">
        <v>266</v>
      </c>
      <c r="D541" s="133">
        <v>2.3199999999999998</v>
      </c>
      <c r="E541" s="199">
        <v>517.51149538303025</v>
      </c>
      <c r="F541" s="199">
        <v>1200.6266692886302</v>
      </c>
    </row>
    <row r="542" spans="1:6" ht="18">
      <c r="A542" s="85" t="s">
        <v>215</v>
      </c>
      <c r="B542" s="85" t="s">
        <v>210</v>
      </c>
      <c r="C542" s="85"/>
      <c r="D542" s="85"/>
      <c r="E542" s="85"/>
      <c r="F542" s="85"/>
    </row>
    <row r="543" spans="1:6" ht="36">
      <c r="A543" s="6">
        <v>1</v>
      </c>
      <c r="B543" s="150" t="s">
        <v>307</v>
      </c>
      <c r="C543" s="6" t="s">
        <v>122</v>
      </c>
      <c r="D543" s="155">
        <v>1.4</v>
      </c>
      <c r="E543" s="199">
        <v>79.039716910367773</v>
      </c>
      <c r="F543" s="199">
        <v>110.65560367451485</v>
      </c>
    </row>
    <row r="544" spans="1:6" ht="36">
      <c r="A544" s="6">
        <v>2</v>
      </c>
      <c r="B544" s="151" t="s">
        <v>209</v>
      </c>
      <c r="C544" s="6" t="s">
        <v>122</v>
      </c>
      <c r="D544" s="165">
        <v>5</v>
      </c>
      <c r="E544" s="199">
        <v>31.316305243911088</v>
      </c>
      <c r="F544" s="199">
        <v>156.58152621955546</v>
      </c>
    </row>
    <row r="545" spans="1:6" ht="18">
      <c r="A545" s="6">
        <v>3</v>
      </c>
      <c r="B545" s="124" t="s">
        <v>204</v>
      </c>
      <c r="C545" s="6" t="s">
        <v>114</v>
      </c>
      <c r="D545" s="119">
        <f>5*1.95</f>
        <v>9.75</v>
      </c>
      <c r="E545" s="199">
        <v>0.74043603725302221</v>
      </c>
      <c r="F545" s="199">
        <v>7.2192513632169675</v>
      </c>
    </row>
    <row r="546" spans="1:6" ht="18">
      <c r="A546" s="53">
        <v>4</v>
      </c>
      <c r="B546" s="123" t="s">
        <v>395</v>
      </c>
      <c r="C546" s="95" t="s">
        <v>114</v>
      </c>
      <c r="D546" s="119">
        <f>5*1.95</f>
        <v>9.75</v>
      </c>
      <c r="E546" s="199">
        <v>1.994353711924294</v>
      </c>
      <c r="F546" s="199">
        <v>19.444948691261867</v>
      </c>
    </row>
    <row r="547" spans="1:6" ht="36">
      <c r="A547" s="6">
        <v>5</v>
      </c>
      <c r="B547" s="124" t="s">
        <v>206</v>
      </c>
      <c r="C547" s="6" t="s">
        <v>207</v>
      </c>
      <c r="D547" s="133">
        <f>(1.5*1.5*1)/100</f>
        <v>2.2499999999999999E-2</v>
      </c>
      <c r="E547" s="199">
        <v>159.54379948281763</v>
      </c>
      <c r="F547" s="199">
        <v>3.589735488363397</v>
      </c>
    </row>
    <row r="548" spans="1:6" ht="36">
      <c r="A548" s="53">
        <v>6</v>
      </c>
      <c r="B548" s="150" t="s">
        <v>304</v>
      </c>
      <c r="C548" s="53" t="s">
        <v>153</v>
      </c>
      <c r="D548" s="168">
        <v>3</v>
      </c>
      <c r="E548" s="199">
        <v>165.3547084966776</v>
      </c>
      <c r="F548" s="199">
        <v>496.06412549003284</v>
      </c>
    </row>
    <row r="549" spans="1:6" ht="18">
      <c r="A549" s="85"/>
      <c r="B549" s="85" t="s">
        <v>316</v>
      </c>
      <c r="C549" s="85"/>
      <c r="D549" s="85"/>
      <c r="E549" s="85"/>
      <c r="F549" s="85"/>
    </row>
    <row r="550" spans="1:6" ht="18">
      <c r="A550" s="85" t="s">
        <v>107</v>
      </c>
      <c r="B550" s="85" t="s">
        <v>291</v>
      </c>
      <c r="C550" s="85"/>
      <c r="D550" s="85"/>
      <c r="E550" s="85"/>
      <c r="F550" s="85"/>
    </row>
    <row r="551" spans="1:6" ht="36">
      <c r="A551" s="126">
        <v>1</v>
      </c>
      <c r="B551" s="124" t="s">
        <v>286</v>
      </c>
      <c r="C551" s="126" t="s">
        <v>242</v>
      </c>
      <c r="D551" s="126">
        <v>8.0000000000000002E-3</v>
      </c>
      <c r="E551" s="199">
        <v>1494.9675424584509</v>
      </c>
      <c r="F551" s="199">
        <v>11.959740339667606</v>
      </c>
    </row>
    <row r="552" spans="1:6" ht="54">
      <c r="A552" s="126">
        <v>2</v>
      </c>
      <c r="B552" s="124" t="s">
        <v>244</v>
      </c>
      <c r="C552" s="126" t="s">
        <v>113</v>
      </c>
      <c r="D552" s="139">
        <v>8.0000000000000002E-3</v>
      </c>
      <c r="E552" s="199">
        <v>844.93026260636645</v>
      </c>
      <c r="F552" s="199">
        <v>6.7594421008509311</v>
      </c>
    </row>
    <row r="553" spans="1:6" ht="36">
      <c r="A553" s="126">
        <v>3</v>
      </c>
      <c r="B553" s="151" t="s">
        <v>292</v>
      </c>
      <c r="C553" s="126" t="s">
        <v>288</v>
      </c>
      <c r="D553" s="139">
        <v>0.19600000000000001</v>
      </c>
      <c r="E553" s="199">
        <v>544.45856335533222</v>
      </c>
      <c r="F553" s="199">
        <v>106.71387841764512</v>
      </c>
    </row>
    <row r="554" spans="1:6" ht="36">
      <c r="A554" s="126">
        <v>4</v>
      </c>
      <c r="B554" s="149" t="s">
        <v>289</v>
      </c>
      <c r="C554" s="125" t="s">
        <v>113</v>
      </c>
      <c r="D554" s="139">
        <v>0.19600000000000001</v>
      </c>
      <c r="E554" s="199">
        <v>767.61890197513344</v>
      </c>
      <c r="F554" s="199">
        <v>150.45330478712617</v>
      </c>
    </row>
    <row r="555" spans="1:6" ht="18">
      <c r="A555" s="126">
        <v>5</v>
      </c>
      <c r="B555" s="124" t="s">
        <v>395</v>
      </c>
      <c r="C555" s="136" t="s">
        <v>114</v>
      </c>
      <c r="D555" s="156">
        <v>382</v>
      </c>
      <c r="E555" s="199">
        <v>1.994353711924294</v>
      </c>
      <c r="F555" s="199">
        <v>761.84311795508029</v>
      </c>
    </row>
    <row r="556" spans="1:6" ht="36">
      <c r="A556" s="126">
        <v>6</v>
      </c>
      <c r="B556" s="150" t="s">
        <v>290</v>
      </c>
      <c r="C556" s="126" t="s">
        <v>118</v>
      </c>
      <c r="D556" s="163">
        <v>19.600000000000001</v>
      </c>
      <c r="E556" s="199">
        <v>37.493849784176732</v>
      </c>
      <c r="F556" s="199">
        <v>734.87945576986408</v>
      </c>
    </row>
    <row r="557" spans="1:6" ht="36">
      <c r="A557" s="136">
        <v>7</v>
      </c>
      <c r="B557" s="153" t="s">
        <v>256</v>
      </c>
      <c r="C557" s="136" t="s">
        <v>245</v>
      </c>
      <c r="D557" s="136">
        <f>1960*0.1</f>
        <v>196</v>
      </c>
      <c r="E557" s="199">
        <v>12.45627951963783</v>
      </c>
      <c r="F557" s="199">
        <v>2441.4307858490147</v>
      </c>
    </row>
    <row r="558" spans="1:6" ht="36">
      <c r="A558" s="126">
        <v>8</v>
      </c>
      <c r="B558" s="124" t="s">
        <v>257</v>
      </c>
      <c r="C558" s="126" t="s">
        <v>169</v>
      </c>
      <c r="D558" s="126">
        <v>8</v>
      </c>
      <c r="E558" s="199">
        <v>4.7264995857301049</v>
      </c>
      <c r="F558" s="199">
        <v>37.811996685840839</v>
      </c>
    </row>
    <row r="559" spans="1:6" ht="18">
      <c r="A559" s="126">
        <v>9</v>
      </c>
      <c r="B559" s="124" t="s">
        <v>261</v>
      </c>
      <c r="C559" s="126" t="s">
        <v>169</v>
      </c>
      <c r="D559" s="126">
        <v>5</v>
      </c>
      <c r="E559" s="199">
        <v>69.407585807193158</v>
      </c>
      <c r="F559" s="199">
        <v>347.03792903596582</v>
      </c>
    </row>
    <row r="560" spans="1:6" ht="36">
      <c r="A560" s="126">
        <v>10</v>
      </c>
      <c r="B560" s="124" t="s">
        <v>258</v>
      </c>
      <c r="C560" s="126" t="s">
        <v>255</v>
      </c>
      <c r="D560" s="126">
        <v>0.112</v>
      </c>
      <c r="E560" s="199">
        <v>210.08488475187073</v>
      </c>
      <c r="F560" s="199">
        <v>23.529507092209521</v>
      </c>
    </row>
    <row r="561" spans="1:6" ht="54">
      <c r="A561" s="136">
        <v>11</v>
      </c>
      <c r="B561" s="153" t="s">
        <v>251</v>
      </c>
      <c r="C561" s="136" t="s">
        <v>252</v>
      </c>
      <c r="D561" s="136">
        <v>0.8</v>
      </c>
      <c r="E561" s="199">
        <v>60.184752352054886</v>
      </c>
      <c r="F561" s="199">
        <v>48.147801881643915</v>
      </c>
    </row>
    <row r="562" spans="1:6" ht="18">
      <c r="A562" s="85" t="s">
        <v>149</v>
      </c>
      <c r="B562" s="85" t="s">
        <v>262</v>
      </c>
      <c r="C562" s="85"/>
      <c r="D562" s="85"/>
      <c r="E562" s="85"/>
      <c r="F562" s="85"/>
    </row>
    <row r="563" spans="1:6" ht="54">
      <c r="A563" s="126">
        <v>1</v>
      </c>
      <c r="B563" s="131" t="s">
        <v>239</v>
      </c>
      <c r="C563" s="125" t="s">
        <v>113</v>
      </c>
      <c r="D563" s="132">
        <v>2.2000000000000001E-3</v>
      </c>
      <c r="E563" s="199">
        <v>767.61890197513344</v>
      </c>
      <c r="F563" s="199">
        <v>1.6887615843452939</v>
      </c>
    </row>
    <row r="564" spans="1:6" ht="18">
      <c r="A564" s="126">
        <v>2</v>
      </c>
      <c r="B564" s="124" t="s">
        <v>395</v>
      </c>
      <c r="C564" s="136" t="s">
        <v>114</v>
      </c>
      <c r="D564" s="137">
        <f>2.2*1.95</f>
        <v>4.29</v>
      </c>
      <c r="E564" s="199">
        <v>1.994353711924294</v>
      </c>
      <c r="F564" s="199">
        <v>8.555777424155222</v>
      </c>
    </row>
    <row r="565" spans="1:6" ht="36">
      <c r="A565" s="126">
        <v>3</v>
      </c>
      <c r="B565" s="151" t="s">
        <v>292</v>
      </c>
      <c r="C565" s="126" t="s">
        <v>288</v>
      </c>
      <c r="D565" s="139">
        <v>0.26879999999999998</v>
      </c>
      <c r="E565" s="199">
        <v>544.45856335533222</v>
      </c>
      <c r="F565" s="199">
        <v>146.35046182991331</v>
      </c>
    </row>
    <row r="566" spans="1:6" ht="36">
      <c r="A566" s="126">
        <v>4</v>
      </c>
      <c r="B566" s="149" t="s">
        <v>289</v>
      </c>
      <c r="C566" s="125" t="s">
        <v>113</v>
      </c>
      <c r="D566" s="139">
        <v>0.26879999999999998</v>
      </c>
      <c r="E566" s="199">
        <v>767.61890197513344</v>
      </c>
      <c r="F566" s="199">
        <v>206.33596085091588</v>
      </c>
    </row>
    <row r="567" spans="1:6" ht="18">
      <c r="A567" s="126">
        <v>5</v>
      </c>
      <c r="B567" s="124" t="s">
        <v>395</v>
      </c>
      <c r="C567" s="136" t="s">
        <v>114</v>
      </c>
      <c r="D567" s="137">
        <v>524.20000000000005</v>
      </c>
      <c r="E567" s="199">
        <v>1.994353711924294</v>
      </c>
      <c r="F567" s="199">
        <v>1045.440215790715</v>
      </c>
    </row>
    <row r="568" spans="1:6" ht="36">
      <c r="A568" s="126">
        <v>6</v>
      </c>
      <c r="B568" s="150" t="s">
        <v>290</v>
      </c>
      <c r="C568" s="126" t="s">
        <v>118</v>
      </c>
      <c r="D568" s="163">
        <v>11.2</v>
      </c>
      <c r="E568" s="199">
        <v>37.493849784176732</v>
      </c>
      <c r="F568" s="199">
        <v>419.93111758277939</v>
      </c>
    </row>
    <row r="569" spans="1:6" ht="36">
      <c r="A569" s="140">
        <v>7</v>
      </c>
      <c r="B569" s="150" t="s">
        <v>275</v>
      </c>
      <c r="C569" s="140" t="s">
        <v>169</v>
      </c>
      <c r="D569" s="140">
        <v>560</v>
      </c>
      <c r="E569" s="199">
        <v>12.45049460531215</v>
      </c>
      <c r="F569" s="199">
        <v>6972.2769789748045</v>
      </c>
    </row>
    <row r="570" spans="1:6" ht="36">
      <c r="A570" s="126">
        <v>8</v>
      </c>
      <c r="B570" s="150" t="s">
        <v>282</v>
      </c>
      <c r="C570" s="126" t="s">
        <v>245</v>
      </c>
      <c r="D570" s="137">
        <f>560*0.1*0.2</f>
        <v>11.200000000000001</v>
      </c>
      <c r="E570" s="199">
        <v>73.977664938375781</v>
      </c>
      <c r="F570" s="199">
        <v>828.5498473098088</v>
      </c>
    </row>
    <row r="571" spans="1:6" ht="36">
      <c r="A571" s="126">
        <v>9</v>
      </c>
      <c r="B571" s="150" t="s">
        <v>264</v>
      </c>
      <c r="C571" s="126" t="s">
        <v>245</v>
      </c>
      <c r="D571" s="126">
        <f>952*0.12</f>
        <v>114.24</v>
      </c>
      <c r="E571" s="199">
        <v>14.647826911612107</v>
      </c>
      <c r="F571" s="199">
        <v>1673.3677463825668</v>
      </c>
    </row>
    <row r="572" spans="1:6" ht="36">
      <c r="A572" s="126">
        <v>10</v>
      </c>
      <c r="B572" s="150" t="s">
        <v>308</v>
      </c>
      <c r="C572" s="126" t="s">
        <v>266</v>
      </c>
      <c r="D572" s="138">
        <v>9.52</v>
      </c>
      <c r="E572" s="199">
        <v>305.38739497318733</v>
      </c>
      <c r="F572" s="199">
        <v>2907.2880001447434</v>
      </c>
    </row>
    <row r="573" spans="1:6" ht="36">
      <c r="A573" s="140">
        <v>11</v>
      </c>
      <c r="B573" s="150" t="s">
        <v>273</v>
      </c>
      <c r="C573" s="140" t="s">
        <v>169</v>
      </c>
      <c r="D573" s="140">
        <v>12.8</v>
      </c>
      <c r="E573" s="199">
        <v>9.7871557608989654</v>
      </c>
      <c r="F573" s="199">
        <v>125.27559373950677</v>
      </c>
    </row>
    <row r="574" spans="1:6" ht="18">
      <c r="A574" s="85" t="s">
        <v>214</v>
      </c>
      <c r="B574" s="85" t="s">
        <v>293</v>
      </c>
      <c r="C574" s="85"/>
      <c r="D574" s="85"/>
      <c r="E574" s="85"/>
      <c r="F574" s="85"/>
    </row>
    <row r="575" spans="1:6" ht="18" customHeight="1">
      <c r="A575" s="136">
        <v>1</v>
      </c>
      <c r="B575" s="153" t="s">
        <v>294</v>
      </c>
      <c r="C575" s="136" t="s">
        <v>245</v>
      </c>
      <c r="D575" s="136">
        <f>168*0.1</f>
        <v>16.8</v>
      </c>
      <c r="E575" s="199">
        <v>12.45627951963783</v>
      </c>
      <c r="F575" s="199">
        <v>209.26549592991555</v>
      </c>
    </row>
    <row r="576" spans="1:6" ht="18">
      <c r="A576" s="126">
        <v>2</v>
      </c>
      <c r="B576" s="153" t="s">
        <v>296</v>
      </c>
      <c r="C576" s="136" t="s">
        <v>266</v>
      </c>
      <c r="D576" s="166">
        <v>1.68</v>
      </c>
      <c r="E576" s="199">
        <v>151.80624637007551</v>
      </c>
      <c r="F576" s="199">
        <v>255.03449390172688</v>
      </c>
    </row>
    <row r="577" spans="1:6" ht="36">
      <c r="A577" s="125">
        <v>3</v>
      </c>
      <c r="B577" s="152" t="s">
        <v>299</v>
      </c>
      <c r="C577" s="125" t="s">
        <v>114</v>
      </c>
      <c r="D577" s="161">
        <f>(4.12*168)/1000</f>
        <v>0.69216</v>
      </c>
      <c r="E577" s="199">
        <v>267.42340582276449</v>
      </c>
      <c r="F577" s="199">
        <v>185.09978457428466</v>
      </c>
    </row>
    <row r="578" spans="1:6" ht="54">
      <c r="A578" s="125">
        <v>4</v>
      </c>
      <c r="B578" s="152" t="s">
        <v>301</v>
      </c>
      <c r="C578" s="125" t="s">
        <v>266</v>
      </c>
      <c r="D578" s="133">
        <v>1.68</v>
      </c>
      <c r="E578" s="199">
        <v>517.51149538303025</v>
      </c>
      <c r="F578" s="199">
        <v>869.41931224349082</v>
      </c>
    </row>
    <row r="579" spans="1:6" ht="18">
      <c r="A579" s="85" t="s">
        <v>215</v>
      </c>
      <c r="B579" s="85" t="s">
        <v>210</v>
      </c>
      <c r="C579" s="85"/>
      <c r="D579" s="85"/>
      <c r="E579" s="85"/>
      <c r="F579" s="85"/>
    </row>
    <row r="580" spans="1:6" ht="36">
      <c r="A580" s="6">
        <v>1</v>
      </c>
      <c r="B580" s="150" t="s">
        <v>307</v>
      </c>
      <c r="C580" s="6" t="s">
        <v>122</v>
      </c>
      <c r="D580" s="155">
        <v>1.4</v>
      </c>
      <c r="E580" s="199">
        <v>79.039716910367773</v>
      </c>
      <c r="F580" s="199">
        <v>110.65560367451485</v>
      </c>
    </row>
    <row r="581" spans="1:6" ht="36">
      <c r="A581" s="6">
        <v>2</v>
      </c>
      <c r="B581" s="151" t="s">
        <v>209</v>
      </c>
      <c r="C581" s="6" t="s">
        <v>122</v>
      </c>
      <c r="D581" s="165">
        <v>5</v>
      </c>
      <c r="E581" s="199">
        <v>31.316305243911088</v>
      </c>
      <c r="F581" s="199">
        <v>156.58152621955546</v>
      </c>
    </row>
    <row r="582" spans="1:6" ht="18">
      <c r="A582" s="6">
        <v>3</v>
      </c>
      <c r="B582" s="124" t="s">
        <v>204</v>
      </c>
      <c r="C582" s="6" t="s">
        <v>114</v>
      </c>
      <c r="D582" s="119">
        <f>5*1.95</f>
        <v>9.75</v>
      </c>
      <c r="E582" s="199">
        <v>0.74043603725302221</v>
      </c>
      <c r="F582" s="199">
        <v>7.2192513632169675</v>
      </c>
    </row>
    <row r="583" spans="1:6" ht="18">
      <c r="A583" s="53">
        <v>4</v>
      </c>
      <c r="B583" s="123" t="s">
        <v>395</v>
      </c>
      <c r="C583" s="95" t="s">
        <v>114</v>
      </c>
      <c r="D583" s="119">
        <f>5*1.95</f>
        <v>9.75</v>
      </c>
      <c r="E583" s="199">
        <v>1.994353711924294</v>
      </c>
      <c r="F583" s="199">
        <v>19.444948691261867</v>
      </c>
    </row>
    <row r="584" spans="1:6" ht="36">
      <c r="A584" s="6">
        <v>5</v>
      </c>
      <c r="B584" s="124" t="s">
        <v>206</v>
      </c>
      <c r="C584" s="6" t="s">
        <v>207</v>
      </c>
      <c r="D584" s="133">
        <f>(1.5*1.5*1)/100</f>
        <v>2.2499999999999999E-2</v>
      </c>
      <c r="E584" s="199">
        <v>159.54379948281763</v>
      </c>
      <c r="F584" s="199">
        <v>3.589735488363397</v>
      </c>
    </row>
    <row r="585" spans="1:6" ht="36">
      <c r="A585" s="53">
        <v>6</v>
      </c>
      <c r="B585" s="150" t="s">
        <v>304</v>
      </c>
      <c r="C585" s="53" t="s">
        <v>153</v>
      </c>
      <c r="D585" s="168">
        <v>2</v>
      </c>
      <c r="E585" s="199">
        <v>165.3547084966776</v>
      </c>
      <c r="F585" s="199">
        <v>330.70941699335521</v>
      </c>
    </row>
    <row r="586" spans="1:6" ht="18">
      <c r="A586" s="85"/>
      <c r="B586" s="85" t="s">
        <v>317</v>
      </c>
      <c r="C586" s="85"/>
      <c r="D586" s="85"/>
      <c r="E586" s="85"/>
      <c r="F586" s="85"/>
    </row>
    <row r="587" spans="1:6" ht="18">
      <c r="A587" s="85" t="s">
        <v>107</v>
      </c>
      <c r="B587" s="85" t="s">
        <v>291</v>
      </c>
      <c r="C587" s="85"/>
      <c r="D587" s="85"/>
      <c r="E587" s="85"/>
      <c r="F587" s="85"/>
    </row>
    <row r="588" spans="1:6" ht="36">
      <c r="A588" s="126">
        <v>1</v>
      </c>
      <c r="B588" s="124" t="s">
        <v>286</v>
      </c>
      <c r="C588" s="126" t="s">
        <v>242</v>
      </c>
      <c r="D588" s="126">
        <v>3.2000000000000001E-2</v>
      </c>
      <c r="E588" s="199">
        <v>1494.9675424584509</v>
      </c>
      <c r="F588" s="199">
        <v>47.838961358670424</v>
      </c>
    </row>
    <row r="589" spans="1:6" ht="54">
      <c r="A589" s="126">
        <v>2</v>
      </c>
      <c r="B589" s="124" t="s">
        <v>244</v>
      </c>
      <c r="C589" s="126" t="s">
        <v>113</v>
      </c>
      <c r="D589" s="139">
        <v>3.2000000000000001E-2</v>
      </c>
      <c r="E589" s="199">
        <v>844.93026260636645</v>
      </c>
      <c r="F589" s="199">
        <v>27.037768403403724</v>
      </c>
    </row>
    <row r="590" spans="1:6" ht="36">
      <c r="A590" s="126">
        <v>3</v>
      </c>
      <c r="B590" s="151" t="s">
        <v>292</v>
      </c>
      <c r="C590" s="126" t="s">
        <v>288</v>
      </c>
      <c r="D590" s="139">
        <v>0.73599999999999999</v>
      </c>
      <c r="E590" s="199">
        <v>544.45856335533222</v>
      </c>
      <c r="F590" s="199">
        <v>400.72150262952454</v>
      </c>
    </row>
    <row r="591" spans="1:6" ht="36">
      <c r="A591" s="126">
        <v>4</v>
      </c>
      <c r="B591" s="149" t="s">
        <v>289</v>
      </c>
      <c r="C591" s="125" t="s">
        <v>113</v>
      </c>
      <c r="D591" s="139">
        <v>0.73599999999999999</v>
      </c>
      <c r="E591" s="199">
        <v>767.61890197513344</v>
      </c>
      <c r="F591" s="199">
        <v>564.96751185369817</v>
      </c>
    </row>
    <row r="592" spans="1:6" ht="18">
      <c r="A592" s="126">
        <v>5</v>
      </c>
      <c r="B592" s="124" t="s">
        <v>395</v>
      </c>
      <c r="C592" s="136" t="s">
        <v>114</v>
      </c>
      <c r="D592" s="156">
        <v>1435</v>
      </c>
      <c r="E592" s="199">
        <v>1.994353711924294</v>
      </c>
      <c r="F592" s="199">
        <v>2861.8975766113622</v>
      </c>
    </row>
    <row r="593" spans="1:6" ht="36">
      <c r="A593" s="126">
        <v>6</v>
      </c>
      <c r="B593" s="150" t="s">
        <v>290</v>
      </c>
      <c r="C593" s="126" t="s">
        <v>118</v>
      </c>
      <c r="D593" s="159">
        <v>73.569999999999993</v>
      </c>
      <c r="E593" s="199">
        <v>37.493849784176732</v>
      </c>
      <c r="F593" s="199">
        <v>2758.4225286218816</v>
      </c>
    </row>
    <row r="594" spans="1:6" ht="36">
      <c r="A594" s="136">
        <v>7</v>
      </c>
      <c r="B594" s="153" t="s">
        <v>256</v>
      </c>
      <c r="C594" s="136" t="s">
        <v>245</v>
      </c>
      <c r="D594" s="136">
        <f>7357*0.1</f>
        <v>735.7</v>
      </c>
      <c r="E594" s="199">
        <v>12.45627951963783</v>
      </c>
      <c r="F594" s="199">
        <v>9164.0848425975528</v>
      </c>
    </row>
    <row r="595" spans="1:6" ht="18">
      <c r="A595" s="85" t="s">
        <v>149</v>
      </c>
      <c r="B595" s="85" t="s">
        <v>262</v>
      </c>
      <c r="C595" s="85"/>
      <c r="D595" s="85"/>
      <c r="E595" s="85"/>
      <c r="F595" s="85"/>
    </row>
    <row r="596" spans="1:6" ht="36">
      <c r="A596" s="126">
        <v>1</v>
      </c>
      <c r="B596" s="151" t="s">
        <v>292</v>
      </c>
      <c r="C596" s="126" t="s">
        <v>288</v>
      </c>
      <c r="D596" s="139">
        <v>0.93789999999999996</v>
      </c>
      <c r="E596" s="199">
        <v>544.45856335533222</v>
      </c>
      <c r="F596" s="199">
        <v>510.64768657096607</v>
      </c>
    </row>
    <row r="597" spans="1:6" ht="36">
      <c r="A597" s="126">
        <v>2</v>
      </c>
      <c r="B597" s="149" t="s">
        <v>289</v>
      </c>
      <c r="C597" s="125" t="s">
        <v>113</v>
      </c>
      <c r="D597" s="139">
        <v>0.93789999999999996</v>
      </c>
      <c r="E597" s="199">
        <v>767.61890197513344</v>
      </c>
      <c r="F597" s="199">
        <v>719.94976816247765</v>
      </c>
    </row>
    <row r="598" spans="1:6" ht="18">
      <c r="A598" s="126">
        <v>3</v>
      </c>
      <c r="B598" s="124" t="s">
        <v>395</v>
      </c>
      <c r="C598" s="136" t="s">
        <v>114</v>
      </c>
      <c r="D598" s="137">
        <v>1828.9</v>
      </c>
      <c r="E598" s="199">
        <v>1.994353711924294</v>
      </c>
      <c r="F598" s="199">
        <v>3647.4735037383416</v>
      </c>
    </row>
    <row r="599" spans="1:6" ht="36">
      <c r="A599" s="126">
        <v>4</v>
      </c>
      <c r="B599" s="150" t="s">
        <v>290</v>
      </c>
      <c r="C599" s="126" t="s">
        <v>118</v>
      </c>
      <c r="D599" s="159">
        <v>39.08</v>
      </c>
      <c r="E599" s="199">
        <v>37.493849784176732</v>
      </c>
      <c r="F599" s="199">
        <v>1465.2596495656264</v>
      </c>
    </row>
    <row r="600" spans="1:6" ht="36">
      <c r="A600" s="140">
        <v>5</v>
      </c>
      <c r="B600" s="150" t="s">
        <v>275</v>
      </c>
      <c r="C600" s="140" t="s">
        <v>169</v>
      </c>
      <c r="D600" s="140">
        <v>1954</v>
      </c>
      <c r="E600" s="199">
        <v>12.45049460531215</v>
      </c>
      <c r="F600" s="199">
        <v>24328.266458779941</v>
      </c>
    </row>
    <row r="601" spans="1:6" ht="36">
      <c r="A601" s="126">
        <v>6</v>
      </c>
      <c r="B601" s="150" t="s">
        <v>282</v>
      </c>
      <c r="C601" s="126" t="s">
        <v>245</v>
      </c>
      <c r="D601" s="156">
        <f>1954*0.1*0.2</f>
        <v>39.080000000000005</v>
      </c>
      <c r="E601" s="199">
        <v>73.977664938375781</v>
      </c>
      <c r="F601" s="199">
        <v>2891.0471457917261</v>
      </c>
    </row>
    <row r="602" spans="1:6" ht="36">
      <c r="A602" s="126">
        <v>7</v>
      </c>
      <c r="B602" s="150" t="s">
        <v>264</v>
      </c>
      <c r="C602" s="126" t="s">
        <v>245</v>
      </c>
      <c r="D602" s="126">
        <f>3260*0.12</f>
        <v>391.2</v>
      </c>
      <c r="E602" s="199">
        <v>14.647826911612107</v>
      </c>
      <c r="F602" s="199">
        <v>5730.2298878226566</v>
      </c>
    </row>
    <row r="603" spans="1:6" ht="36">
      <c r="A603" s="126">
        <v>8</v>
      </c>
      <c r="B603" s="150" t="s">
        <v>308</v>
      </c>
      <c r="C603" s="126" t="s">
        <v>266</v>
      </c>
      <c r="D603" s="137">
        <v>32.6</v>
      </c>
      <c r="E603" s="199">
        <v>305.38739497318733</v>
      </c>
      <c r="F603" s="199">
        <v>9955.6290761259079</v>
      </c>
    </row>
    <row r="604" spans="1:6" ht="36">
      <c r="A604" s="140">
        <v>9</v>
      </c>
      <c r="B604" s="150" t="s">
        <v>273</v>
      </c>
      <c r="C604" s="140" t="s">
        <v>169</v>
      </c>
      <c r="D604" s="140">
        <v>70.400000000000006</v>
      </c>
      <c r="E604" s="199">
        <v>9.7871557608989654</v>
      </c>
      <c r="F604" s="199">
        <v>689.0157655672873</v>
      </c>
    </row>
    <row r="605" spans="1:6" ht="18">
      <c r="A605" s="85" t="s">
        <v>214</v>
      </c>
      <c r="B605" s="85" t="s">
        <v>293</v>
      </c>
      <c r="C605" s="85"/>
      <c r="D605" s="85"/>
      <c r="E605" s="85"/>
      <c r="F605" s="85"/>
    </row>
    <row r="606" spans="1:6" ht="18" customHeight="1">
      <c r="A606" s="136">
        <v>1</v>
      </c>
      <c r="B606" s="153" t="s">
        <v>294</v>
      </c>
      <c r="C606" s="136" t="s">
        <v>245</v>
      </c>
      <c r="D606" s="136">
        <f>648*0.1</f>
        <v>64.8</v>
      </c>
      <c r="E606" s="199">
        <v>12.45627951963783</v>
      </c>
      <c r="F606" s="199">
        <v>807.16691287253138</v>
      </c>
    </row>
    <row r="607" spans="1:6" ht="18">
      <c r="A607" s="126">
        <v>2</v>
      </c>
      <c r="B607" s="153" t="s">
        <v>296</v>
      </c>
      <c r="C607" s="136" t="s">
        <v>266</v>
      </c>
      <c r="D607" s="166">
        <v>6.48</v>
      </c>
      <c r="E607" s="199">
        <v>151.80624637007551</v>
      </c>
      <c r="F607" s="199">
        <v>983.7044764780893</v>
      </c>
    </row>
    <row r="608" spans="1:6" ht="36">
      <c r="A608" s="125">
        <v>3</v>
      </c>
      <c r="B608" s="152" t="s">
        <v>299</v>
      </c>
      <c r="C608" s="125" t="s">
        <v>114</v>
      </c>
      <c r="D608" s="161">
        <f>(4.12*648)/1000</f>
        <v>2.6697600000000001</v>
      </c>
      <c r="E608" s="199">
        <v>267.42340582276449</v>
      </c>
      <c r="F608" s="199">
        <v>713.95631192938379</v>
      </c>
    </row>
    <row r="609" spans="1:6" ht="54">
      <c r="A609" s="125">
        <v>4</v>
      </c>
      <c r="B609" s="152" t="s">
        <v>301</v>
      </c>
      <c r="C609" s="125" t="s">
        <v>266</v>
      </c>
      <c r="D609" s="133">
        <v>6.48</v>
      </c>
      <c r="E609" s="199">
        <v>517.51149538303025</v>
      </c>
      <c r="F609" s="199">
        <v>3353.474490082036</v>
      </c>
    </row>
    <row r="610" spans="1:6" ht="18">
      <c r="A610" s="85" t="s">
        <v>215</v>
      </c>
      <c r="B610" s="85" t="s">
        <v>210</v>
      </c>
      <c r="C610" s="85"/>
      <c r="D610" s="85"/>
      <c r="E610" s="85"/>
      <c r="F610" s="85"/>
    </row>
    <row r="611" spans="1:6" ht="36">
      <c r="A611" s="6">
        <v>1</v>
      </c>
      <c r="B611" s="150" t="s">
        <v>307</v>
      </c>
      <c r="C611" s="6" t="s">
        <v>122</v>
      </c>
      <c r="D611" s="155">
        <v>1.4</v>
      </c>
      <c r="E611" s="199">
        <v>79.039716910367773</v>
      </c>
      <c r="F611" s="199">
        <v>110.65560367451485</v>
      </c>
    </row>
    <row r="612" spans="1:6" ht="36">
      <c r="A612" s="6">
        <v>2</v>
      </c>
      <c r="B612" s="151" t="s">
        <v>209</v>
      </c>
      <c r="C612" s="6" t="s">
        <v>122</v>
      </c>
      <c r="D612" s="165">
        <v>4</v>
      </c>
      <c r="E612" s="199">
        <v>31.316305243911088</v>
      </c>
      <c r="F612" s="199">
        <v>125.26522097564435</v>
      </c>
    </row>
    <row r="613" spans="1:6" ht="18">
      <c r="A613" s="6">
        <v>3</v>
      </c>
      <c r="B613" s="124" t="s">
        <v>204</v>
      </c>
      <c r="C613" s="6" t="s">
        <v>114</v>
      </c>
      <c r="D613" s="119">
        <f>4*1.95</f>
        <v>7.8</v>
      </c>
      <c r="E613" s="199">
        <v>0.74043603725302221</v>
      </c>
      <c r="F613" s="199">
        <v>5.775401090573574</v>
      </c>
    </row>
    <row r="614" spans="1:6" ht="18">
      <c r="A614" s="53">
        <v>4</v>
      </c>
      <c r="B614" s="123" t="s">
        <v>395</v>
      </c>
      <c r="C614" s="95" t="s">
        <v>114</v>
      </c>
      <c r="D614" s="119">
        <f>4*1.95</f>
        <v>7.8</v>
      </c>
      <c r="E614" s="199">
        <v>1.994353711924294</v>
      </c>
      <c r="F614" s="199">
        <v>15.555958953009492</v>
      </c>
    </row>
    <row r="615" spans="1:6" ht="36">
      <c r="A615" s="6">
        <v>5</v>
      </c>
      <c r="B615" s="124" t="s">
        <v>206</v>
      </c>
      <c r="C615" s="6" t="s">
        <v>207</v>
      </c>
      <c r="D615" s="133">
        <f>(1.5*1.5*1)/100</f>
        <v>2.2499999999999999E-2</v>
      </c>
      <c r="E615" s="199">
        <v>159.54379948281763</v>
      </c>
      <c r="F615" s="199">
        <v>3.589735488363397</v>
      </c>
    </row>
    <row r="616" spans="1:6" ht="36">
      <c r="A616" s="53">
        <v>6</v>
      </c>
      <c r="B616" s="150" t="s">
        <v>304</v>
      </c>
      <c r="C616" s="53" t="s">
        <v>153</v>
      </c>
      <c r="D616" s="168">
        <v>5</v>
      </c>
      <c r="E616" s="199">
        <v>165.3547084966776</v>
      </c>
      <c r="F616" s="199">
        <v>826.77354248338804</v>
      </c>
    </row>
    <row r="617" spans="1:6" ht="18">
      <c r="A617" s="85"/>
      <c r="B617" s="85" t="s">
        <v>318</v>
      </c>
      <c r="C617" s="85"/>
      <c r="D617" s="85"/>
      <c r="E617" s="85"/>
      <c r="F617" s="85"/>
    </row>
    <row r="618" spans="1:6" ht="18">
      <c r="A618" s="85" t="s">
        <v>107</v>
      </c>
      <c r="B618" s="85" t="s">
        <v>291</v>
      </c>
      <c r="C618" s="85"/>
      <c r="D618" s="85"/>
      <c r="E618" s="85"/>
      <c r="F618" s="85"/>
    </row>
    <row r="619" spans="1:6" ht="36">
      <c r="A619" s="126">
        <v>1</v>
      </c>
      <c r="B619" s="124" t="s">
        <v>286</v>
      </c>
      <c r="C619" s="126" t="s">
        <v>242</v>
      </c>
      <c r="D619" s="126">
        <v>5.0000000000000001E-3</v>
      </c>
      <c r="E619" s="199">
        <v>1494.9675424584509</v>
      </c>
      <c r="F619" s="199">
        <v>7.4748377122922536</v>
      </c>
    </row>
    <row r="620" spans="1:6" ht="54">
      <c r="A620" s="126">
        <v>2</v>
      </c>
      <c r="B620" s="124" t="s">
        <v>244</v>
      </c>
      <c r="C620" s="126" t="s">
        <v>113</v>
      </c>
      <c r="D620" s="139">
        <v>5.0000000000000001E-3</v>
      </c>
      <c r="E620" s="199">
        <v>844.93026260636645</v>
      </c>
      <c r="F620" s="199">
        <v>4.2246513130318322</v>
      </c>
    </row>
    <row r="621" spans="1:6" ht="36">
      <c r="A621" s="126">
        <v>3</v>
      </c>
      <c r="B621" s="151" t="s">
        <v>292</v>
      </c>
      <c r="C621" s="126" t="s">
        <v>288</v>
      </c>
      <c r="D621" s="139">
        <v>0.125</v>
      </c>
      <c r="E621" s="199">
        <v>544.45856335533222</v>
      </c>
      <c r="F621" s="199">
        <v>68.057320419416527</v>
      </c>
    </row>
    <row r="622" spans="1:6" ht="36">
      <c r="A622" s="126">
        <v>4</v>
      </c>
      <c r="B622" s="149" t="s">
        <v>289</v>
      </c>
      <c r="C622" s="125" t="s">
        <v>113</v>
      </c>
      <c r="D622" s="139">
        <v>0.125</v>
      </c>
      <c r="E622" s="199">
        <v>767.61890197513344</v>
      </c>
      <c r="F622" s="199">
        <v>95.95236274689168</v>
      </c>
    </row>
    <row r="623" spans="1:6" ht="18">
      <c r="A623" s="126">
        <v>5</v>
      </c>
      <c r="B623" s="124" t="s">
        <v>395</v>
      </c>
      <c r="C623" s="136" t="s">
        <v>114</v>
      </c>
      <c r="D623" s="156">
        <v>244</v>
      </c>
      <c r="E623" s="199">
        <v>1.994353711924294</v>
      </c>
      <c r="F623" s="199">
        <v>486.62230570952772</v>
      </c>
    </row>
    <row r="624" spans="1:6" ht="36">
      <c r="A624" s="126">
        <v>6</v>
      </c>
      <c r="B624" s="150" t="s">
        <v>290</v>
      </c>
      <c r="C624" s="126" t="s">
        <v>118</v>
      </c>
      <c r="D624" s="159">
        <v>12.53</v>
      </c>
      <c r="E624" s="199">
        <v>37.493849784176732</v>
      </c>
      <c r="F624" s="199">
        <v>469.79793779573441</v>
      </c>
    </row>
    <row r="625" spans="1:6" ht="36">
      <c r="A625" s="136">
        <v>7</v>
      </c>
      <c r="B625" s="153" t="s">
        <v>256</v>
      </c>
      <c r="C625" s="136" t="s">
        <v>245</v>
      </c>
      <c r="D625" s="136">
        <f>1253*0.1</f>
        <v>125.30000000000001</v>
      </c>
      <c r="E625" s="199">
        <v>12.45627951963783</v>
      </c>
      <c r="F625" s="199">
        <v>1560.7718238106202</v>
      </c>
    </row>
    <row r="626" spans="1:6" ht="18">
      <c r="A626" s="85" t="s">
        <v>149</v>
      </c>
      <c r="B626" s="85" t="s">
        <v>262</v>
      </c>
      <c r="C626" s="85"/>
      <c r="D626" s="85"/>
      <c r="E626" s="85"/>
      <c r="F626" s="85"/>
    </row>
    <row r="627" spans="1:6" ht="36">
      <c r="A627" s="126">
        <v>1</v>
      </c>
      <c r="B627" s="151" t="s">
        <v>292</v>
      </c>
      <c r="C627" s="126" t="s">
        <v>288</v>
      </c>
      <c r="D627" s="139">
        <v>0.17180000000000001</v>
      </c>
      <c r="E627" s="199">
        <v>544.45856335533222</v>
      </c>
      <c r="F627" s="199">
        <v>93.537981184446082</v>
      </c>
    </row>
    <row r="628" spans="1:6" ht="36">
      <c r="A628" s="126">
        <v>2</v>
      </c>
      <c r="B628" s="149" t="s">
        <v>289</v>
      </c>
      <c r="C628" s="125" t="s">
        <v>113</v>
      </c>
      <c r="D628" s="139">
        <v>0.17180000000000001</v>
      </c>
      <c r="E628" s="199">
        <v>767.61890197513344</v>
      </c>
      <c r="F628" s="199">
        <v>131.87692735932794</v>
      </c>
    </row>
    <row r="629" spans="1:6" ht="18">
      <c r="A629" s="126">
        <v>3</v>
      </c>
      <c r="B629" s="124" t="s">
        <v>395</v>
      </c>
      <c r="C629" s="136" t="s">
        <v>114</v>
      </c>
      <c r="D629" s="137">
        <v>335.1</v>
      </c>
      <c r="E629" s="199">
        <v>1.994353711924294</v>
      </c>
      <c r="F629" s="199">
        <v>668.30792886583095</v>
      </c>
    </row>
    <row r="630" spans="1:6" ht="36">
      <c r="A630" s="126">
        <v>4</v>
      </c>
      <c r="B630" s="150" t="s">
        <v>290</v>
      </c>
      <c r="C630" s="126" t="s">
        <v>118</v>
      </c>
      <c r="D630" s="159">
        <v>7.16</v>
      </c>
      <c r="E630" s="199">
        <v>37.493849784176732</v>
      </c>
      <c r="F630" s="199">
        <v>268.45596445470539</v>
      </c>
    </row>
    <row r="631" spans="1:6" ht="36">
      <c r="A631" s="140">
        <v>5</v>
      </c>
      <c r="B631" s="150" t="s">
        <v>275</v>
      </c>
      <c r="C631" s="140" t="s">
        <v>169</v>
      </c>
      <c r="D631" s="140">
        <v>358</v>
      </c>
      <c r="E631" s="199">
        <v>12.45049460531215</v>
      </c>
      <c r="F631" s="199">
        <v>4457.2770687017501</v>
      </c>
    </row>
    <row r="632" spans="1:6" ht="36">
      <c r="A632" s="126">
        <v>6</v>
      </c>
      <c r="B632" s="150" t="s">
        <v>282</v>
      </c>
      <c r="C632" s="126" t="s">
        <v>245</v>
      </c>
      <c r="D632" s="138">
        <f>358*0.1*0.2</f>
        <v>7.160000000000001</v>
      </c>
      <c r="E632" s="199">
        <v>73.977664938375781</v>
      </c>
      <c r="F632" s="199">
        <v>529.68008095877065</v>
      </c>
    </row>
    <row r="633" spans="1:6" ht="36">
      <c r="A633" s="126">
        <v>7</v>
      </c>
      <c r="B633" s="150" t="s">
        <v>264</v>
      </c>
      <c r="C633" s="126" t="s">
        <v>245</v>
      </c>
      <c r="D633" s="126">
        <f>588*0.12</f>
        <v>70.56</v>
      </c>
      <c r="E633" s="199">
        <v>14.647826911612107</v>
      </c>
      <c r="F633" s="199">
        <v>1033.5506668833502</v>
      </c>
    </row>
    <row r="634" spans="1:6" ht="36">
      <c r="A634" s="126">
        <v>8</v>
      </c>
      <c r="B634" s="150" t="s">
        <v>308</v>
      </c>
      <c r="C634" s="126" t="s">
        <v>266</v>
      </c>
      <c r="D634" s="138">
        <v>5.88</v>
      </c>
      <c r="E634" s="199">
        <v>305.38739497318733</v>
      </c>
      <c r="F634" s="199">
        <v>1795.6778824423416</v>
      </c>
    </row>
    <row r="635" spans="1:6" ht="18">
      <c r="A635" s="85" t="s">
        <v>214</v>
      </c>
      <c r="B635" s="85" t="s">
        <v>293</v>
      </c>
      <c r="C635" s="85"/>
      <c r="D635" s="85"/>
      <c r="E635" s="85"/>
      <c r="F635" s="85"/>
    </row>
    <row r="636" spans="1:6" ht="18" customHeight="1">
      <c r="A636" s="136">
        <v>1</v>
      </c>
      <c r="B636" s="153" t="s">
        <v>294</v>
      </c>
      <c r="C636" s="136" t="s">
        <v>245</v>
      </c>
      <c r="D636" s="136">
        <f>128*0.1</f>
        <v>12.8</v>
      </c>
      <c r="E636" s="199">
        <v>12.45627951963783</v>
      </c>
      <c r="F636" s="199">
        <v>159.44037785136422</v>
      </c>
    </row>
    <row r="637" spans="1:6" ht="18">
      <c r="A637" s="126">
        <v>2</v>
      </c>
      <c r="B637" s="153" t="s">
        <v>296</v>
      </c>
      <c r="C637" s="136" t="s">
        <v>266</v>
      </c>
      <c r="D637" s="166">
        <v>1.28</v>
      </c>
      <c r="E637" s="199">
        <v>151.80624637007551</v>
      </c>
      <c r="F637" s="199">
        <v>194.31199535369666</v>
      </c>
    </row>
    <row r="638" spans="1:6" ht="36">
      <c r="A638" s="125">
        <v>3</v>
      </c>
      <c r="B638" s="152" t="s">
        <v>299</v>
      </c>
      <c r="C638" s="125" t="s">
        <v>114</v>
      </c>
      <c r="D638" s="161">
        <f>(4.12*128)/1000</f>
        <v>0.52736000000000005</v>
      </c>
      <c r="E638" s="199">
        <v>267.42340582276449</v>
      </c>
      <c r="F638" s="199">
        <v>141.0284072946931</v>
      </c>
    </row>
    <row r="639" spans="1:6" ht="54">
      <c r="A639" s="125">
        <v>4</v>
      </c>
      <c r="B639" s="152" t="s">
        <v>301</v>
      </c>
      <c r="C639" s="125" t="s">
        <v>266</v>
      </c>
      <c r="D639" s="133">
        <v>1.28</v>
      </c>
      <c r="E639" s="199">
        <v>517.51149538303025</v>
      </c>
      <c r="F639" s="199">
        <v>662.41471409027872</v>
      </c>
    </row>
    <row r="640" spans="1:6" ht="18">
      <c r="A640" s="85" t="s">
        <v>215</v>
      </c>
      <c r="B640" s="85" t="s">
        <v>210</v>
      </c>
      <c r="C640" s="85"/>
      <c r="D640" s="85"/>
      <c r="E640" s="85"/>
      <c r="F640" s="85"/>
    </row>
    <row r="641" spans="1:6" ht="36">
      <c r="A641" s="6">
        <v>1</v>
      </c>
      <c r="B641" s="150" t="s">
        <v>307</v>
      </c>
      <c r="C641" s="6" t="s">
        <v>122</v>
      </c>
      <c r="D641" s="155">
        <v>0.7</v>
      </c>
      <c r="E641" s="199">
        <v>79.039716910367773</v>
      </c>
      <c r="F641" s="199">
        <v>55.327801837257425</v>
      </c>
    </row>
    <row r="642" spans="1:6" ht="36">
      <c r="A642" s="6">
        <v>2</v>
      </c>
      <c r="B642" s="151" t="s">
        <v>209</v>
      </c>
      <c r="C642" s="6" t="s">
        <v>122</v>
      </c>
      <c r="D642" s="165">
        <v>4</v>
      </c>
      <c r="E642" s="199">
        <v>31.316305243911088</v>
      </c>
      <c r="F642" s="199">
        <v>125.26522097564435</v>
      </c>
    </row>
    <row r="643" spans="1:6" ht="18">
      <c r="A643" s="6">
        <v>3</v>
      </c>
      <c r="B643" s="124" t="s">
        <v>204</v>
      </c>
      <c r="C643" s="6" t="s">
        <v>114</v>
      </c>
      <c r="D643" s="119">
        <f>4*1.95</f>
        <v>7.8</v>
      </c>
      <c r="E643" s="199">
        <v>0.74043603725302221</v>
      </c>
      <c r="F643" s="199">
        <v>5.775401090573574</v>
      </c>
    </row>
    <row r="644" spans="1:6" ht="18">
      <c r="A644" s="53">
        <v>4</v>
      </c>
      <c r="B644" s="123" t="s">
        <v>395</v>
      </c>
      <c r="C644" s="95" t="s">
        <v>114</v>
      </c>
      <c r="D644" s="119">
        <f>4*1.95</f>
        <v>7.8</v>
      </c>
      <c r="E644" s="199">
        <v>1.994353711924294</v>
      </c>
      <c r="F644" s="199">
        <v>15.555958953009492</v>
      </c>
    </row>
    <row r="645" spans="1:6" ht="36">
      <c r="A645" s="6">
        <v>5</v>
      </c>
      <c r="B645" s="124" t="s">
        <v>206</v>
      </c>
      <c r="C645" s="6" t="s">
        <v>207</v>
      </c>
      <c r="D645" s="133">
        <f>(1.5*1.5*2)/100</f>
        <v>4.4999999999999998E-2</v>
      </c>
      <c r="E645" s="199">
        <v>159.54379948281763</v>
      </c>
      <c r="F645" s="199">
        <v>7.1794709767267939</v>
      </c>
    </row>
    <row r="646" spans="1:6" ht="36">
      <c r="A646" s="53">
        <v>6</v>
      </c>
      <c r="B646" s="150" t="s">
        <v>304</v>
      </c>
      <c r="C646" s="53" t="s">
        <v>153</v>
      </c>
      <c r="D646" s="168">
        <v>2</v>
      </c>
      <c r="E646" s="199">
        <v>165.3547084966776</v>
      </c>
      <c r="F646" s="199">
        <v>330.70941699335521</v>
      </c>
    </row>
    <row r="647" spans="1:6" ht="18">
      <c r="A647" s="85"/>
      <c r="B647" s="85" t="s">
        <v>319</v>
      </c>
      <c r="C647" s="85"/>
      <c r="D647" s="85"/>
      <c r="E647" s="85"/>
      <c r="F647" s="85"/>
    </row>
    <row r="648" spans="1:6" ht="18">
      <c r="A648" s="85" t="s">
        <v>107</v>
      </c>
      <c r="B648" s="85" t="s">
        <v>291</v>
      </c>
      <c r="C648" s="85"/>
      <c r="D648" s="85"/>
      <c r="E648" s="85"/>
      <c r="F648" s="85"/>
    </row>
    <row r="649" spans="1:6" ht="36">
      <c r="A649" s="126">
        <v>1</v>
      </c>
      <c r="B649" s="124" t="s">
        <v>286</v>
      </c>
      <c r="C649" s="126" t="s">
        <v>242</v>
      </c>
      <c r="D649" s="126">
        <v>5.0000000000000001E-3</v>
      </c>
      <c r="E649" s="199">
        <v>1494.9675424584509</v>
      </c>
      <c r="F649" s="199">
        <v>7.4748377122922536</v>
      </c>
    </row>
    <row r="650" spans="1:6" ht="54">
      <c r="A650" s="126">
        <v>2</v>
      </c>
      <c r="B650" s="124" t="s">
        <v>244</v>
      </c>
      <c r="C650" s="126" t="s">
        <v>113</v>
      </c>
      <c r="D650" s="139">
        <v>5.0000000000000001E-3</v>
      </c>
      <c r="E650" s="199">
        <v>844.93026260636645</v>
      </c>
      <c r="F650" s="199">
        <v>4.2246513130318322</v>
      </c>
    </row>
    <row r="651" spans="1:6" ht="36">
      <c r="A651" s="126">
        <v>3</v>
      </c>
      <c r="B651" s="151" t="s">
        <v>292</v>
      </c>
      <c r="C651" s="126" t="s">
        <v>288</v>
      </c>
      <c r="D651" s="139">
        <v>0.125</v>
      </c>
      <c r="E651" s="199">
        <v>544.45856335533222</v>
      </c>
      <c r="F651" s="199">
        <v>68.057320419416527</v>
      </c>
    </row>
    <row r="652" spans="1:6" ht="36">
      <c r="A652" s="126">
        <v>4</v>
      </c>
      <c r="B652" s="149" t="s">
        <v>289</v>
      </c>
      <c r="C652" s="125" t="s">
        <v>113</v>
      </c>
      <c r="D652" s="139">
        <v>0.125</v>
      </c>
      <c r="E652" s="199">
        <v>767.61890197513344</v>
      </c>
      <c r="F652" s="199">
        <v>95.95236274689168</v>
      </c>
    </row>
    <row r="653" spans="1:6" ht="18">
      <c r="A653" s="126">
        <v>5</v>
      </c>
      <c r="B653" s="124" t="s">
        <v>395</v>
      </c>
      <c r="C653" s="136" t="s">
        <v>114</v>
      </c>
      <c r="D653" s="156">
        <v>243</v>
      </c>
      <c r="E653" s="199">
        <v>1.994353711924294</v>
      </c>
      <c r="F653" s="199">
        <v>484.62795199760347</v>
      </c>
    </row>
    <row r="654" spans="1:6" ht="36">
      <c r="A654" s="126">
        <v>6</v>
      </c>
      <c r="B654" s="150" t="s">
        <v>290</v>
      </c>
      <c r="C654" s="126" t="s">
        <v>118</v>
      </c>
      <c r="D654" s="159">
        <v>12.46</v>
      </c>
      <c r="E654" s="199">
        <v>37.493849784176732</v>
      </c>
      <c r="F654" s="199">
        <v>467.17336831084208</v>
      </c>
    </row>
    <row r="655" spans="1:6" ht="36">
      <c r="A655" s="136">
        <v>7</v>
      </c>
      <c r="B655" s="153" t="s">
        <v>256</v>
      </c>
      <c r="C655" s="136" t="s">
        <v>245</v>
      </c>
      <c r="D655" s="136">
        <f>1246*0.1</f>
        <v>124.60000000000001</v>
      </c>
      <c r="E655" s="199">
        <v>12.45627951963783</v>
      </c>
      <c r="F655" s="199">
        <v>1552.0524281468736</v>
      </c>
    </row>
    <row r="656" spans="1:6" ht="18">
      <c r="A656" s="85" t="s">
        <v>149</v>
      </c>
      <c r="B656" s="85" t="s">
        <v>262</v>
      </c>
      <c r="C656" s="85"/>
      <c r="D656" s="85"/>
      <c r="E656" s="85"/>
      <c r="F656" s="85"/>
    </row>
    <row r="657" spans="1:6" ht="36">
      <c r="A657" s="126">
        <v>1</v>
      </c>
      <c r="B657" s="151" t="s">
        <v>292</v>
      </c>
      <c r="C657" s="126" t="s">
        <v>288</v>
      </c>
      <c r="D657" s="139">
        <v>0.1709</v>
      </c>
      <c r="E657" s="199">
        <v>544.45856335533222</v>
      </c>
      <c r="F657" s="199">
        <v>93.047968477426267</v>
      </c>
    </row>
    <row r="658" spans="1:6" ht="36">
      <c r="A658" s="126">
        <v>2</v>
      </c>
      <c r="B658" s="149" t="s">
        <v>289</v>
      </c>
      <c r="C658" s="125" t="s">
        <v>113</v>
      </c>
      <c r="D658" s="139">
        <v>0.1709</v>
      </c>
      <c r="E658" s="199">
        <v>767.61890197513344</v>
      </c>
      <c r="F658" s="199">
        <v>131.1860703475503</v>
      </c>
    </row>
    <row r="659" spans="1:6" ht="18">
      <c r="A659" s="126">
        <v>3</v>
      </c>
      <c r="B659" s="124" t="s">
        <v>395</v>
      </c>
      <c r="C659" s="136" t="s">
        <v>114</v>
      </c>
      <c r="D659" s="137">
        <v>333.2</v>
      </c>
      <c r="E659" s="199">
        <v>1.994353711924294</v>
      </c>
      <c r="F659" s="199">
        <v>664.51865681317474</v>
      </c>
    </row>
    <row r="660" spans="1:6" ht="36">
      <c r="A660" s="126">
        <v>4</v>
      </c>
      <c r="B660" s="150" t="s">
        <v>290</v>
      </c>
      <c r="C660" s="126" t="s">
        <v>118</v>
      </c>
      <c r="D660" s="159">
        <v>7.12</v>
      </c>
      <c r="E660" s="199">
        <v>37.493849784176732</v>
      </c>
      <c r="F660" s="199">
        <v>266.95621046333832</v>
      </c>
    </row>
    <row r="661" spans="1:6" ht="36">
      <c r="A661" s="140">
        <v>5</v>
      </c>
      <c r="B661" s="150" t="s">
        <v>275</v>
      </c>
      <c r="C661" s="140" t="s">
        <v>169</v>
      </c>
      <c r="D661" s="140">
        <v>356</v>
      </c>
      <c r="E661" s="199">
        <v>12.45049460531215</v>
      </c>
      <c r="F661" s="199">
        <v>4432.376079491125</v>
      </c>
    </row>
    <row r="662" spans="1:6" ht="36">
      <c r="A662" s="126">
        <v>6</v>
      </c>
      <c r="B662" s="150" t="s">
        <v>282</v>
      </c>
      <c r="C662" s="126" t="s">
        <v>245</v>
      </c>
      <c r="D662" s="138">
        <f>356*0.1*0.2</f>
        <v>7.120000000000001</v>
      </c>
      <c r="E662" s="199">
        <v>73.977664938375781</v>
      </c>
      <c r="F662" s="199">
        <v>526.72097436123568</v>
      </c>
    </row>
    <row r="663" spans="1:6" ht="36">
      <c r="A663" s="126">
        <v>7</v>
      </c>
      <c r="B663" s="150" t="s">
        <v>264</v>
      </c>
      <c r="C663" s="126" t="s">
        <v>245</v>
      </c>
      <c r="D663" s="126">
        <f>584*0.12</f>
        <v>70.08</v>
      </c>
      <c r="E663" s="199">
        <v>14.647826911612107</v>
      </c>
      <c r="F663" s="199">
        <v>1026.5197099657764</v>
      </c>
    </row>
    <row r="664" spans="1:6" ht="36">
      <c r="A664" s="126">
        <v>8</v>
      </c>
      <c r="B664" s="150" t="s">
        <v>308</v>
      </c>
      <c r="C664" s="126" t="s">
        <v>266</v>
      </c>
      <c r="D664" s="138">
        <v>5.84</v>
      </c>
      <c r="E664" s="199">
        <v>305.38739497318733</v>
      </c>
      <c r="F664" s="199">
        <v>1783.462386643414</v>
      </c>
    </row>
    <row r="665" spans="1:6" ht="18">
      <c r="A665" s="85" t="s">
        <v>214</v>
      </c>
      <c r="B665" s="85" t="s">
        <v>293</v>
      </c>
      <c r="C665" s="85"/>
      <c r="D665" s="85"/>
      <c r="E665" s="85"/>
      <c r="F665" s="85"/>
    </row>
    <row r="666" spans="1:6" ht="18" customHeight="1">
      <c r="A666" s="136">
        <v>1</v>
      </c>
      <c r="B666" s="153" t="s">
        <v>294</v>
      </c>
      <c r="C666" s="136" t="s">
        <v>245</v>
      </c>
      <c r="D666" s="136">
        <f>128*0.1</f>
        <v>12.8</v>
      </c>
      <c r="E666" s="199">
        <v>12.45627951963783</v>
      </c>
      <c r="F666" s="199">
        <v>159.44037785136422</v>
      </c>
    </row>
    <row r="667" spans="1:6" ht="18">
      <c r="A667" s="126">
        <v>2</v>
      </c>
      <c r="B667" s="153" t="s">
        <v>296</v>
      </c>
      <c r="C667" s="136" t="s">
        <v>266</v>
      </c>
      <c r="D667" s="166">
        <v>1.28</v>
      </c>
      <c r="E667" s="199">
        <v>151.80624637007551</v>
      </c>
      <c r="F667" s="199">
        <v>194.31199535369666</v>
      </c>
    </row>
    <row r="668" spans="1:6" ht="36">
      <c r="A668" s="125">
        <v>3</v>
      </c>
      <c r="B668" s="152" t="s">
        <v>299</v>
      </c>
      <c r="C668" s="125" t="s">
        <v>114</v>
      </c>
      <c r="D668" s="161">
        <f>(4.12*128)/1000</f>
        <v>0.52736000000000005</v>
      </c>
      <c r="E668" s="199">
        <v>267.42340582276449</v>
      </c>
      <c r="F668" s="199">
        <v>141.0284072946931</v>
      </c>
    </row>
    <row r="669" spans="1:6" ht="54">
      <c r="A669" s="125">
        <v>4</v>
      </c>
      <c r="B669" s="152" t="s">
        <v>301</v>
      </c>
      <c r="C669" s="125" t="s">
        <v>266</v>
      </c>
      <c r="D669" s="133">
        <v>1.28</v>
      </c>
      <c r="E669" s="199">
        <v>517.51149538303025</v>
      </c>
      <c r="F669" s="199">
        <v>662.41471409027872</v>
      </c>
    </row>
    <row r="670" spans="1:6" ht="18">
      <c r="A670" s="85" t="s">
        <v>215</v>
      </c>
      <c r="B670" s="85" t="s">
        <v>210</v>
      </c>
      <c r="C670" s="85"/>
      <c r="D670" s="85"/>
      <c r="E670" s="85"/>
      <c r="F670" s="85"/>
    </row>
    <row r="671" spans="1:6" ht="36">
      <c r="A671" s="6">
        <v>1</v>
      </c>
      <c r="B671" s="150" t="s">
        <v>307</v>
      </c>
      <c r="C671" s="6" t="s">
        <v>122</v>
      </c>
      <c r="D671" s="155">
        <v>1.7</v>
      </c>
      <c r="E671" s="199">
        <v>79.039716910367773</v>
      </c>
      <c r="F671" s="199">
        <v>134.36751874762518</v>
      </c>
    </row>
    <row r="672" spans="1:6" ht="36">
      <c r="A672" s="6">
        <v>2</v>
      </c>
      <c r="B672" s="151" t="s">
        <v>209</v>
      </c>
      <c r="C672" s="6" t="s">
        <v>122</v>
      </c>
      <c r="D672" s="165">
        <v>4</v>
      </c>
      <c r="E672" s="199">
        <v>31.316305243911088</v>
      </c>
      <c r="F672" s="199">
        <v>125.26522097564435</v>
      </c>
    </row>
    <row r="673" spans="1:6" ht="18">
      <c r="A673" s="6">
        <v>3</v>
      </c>
      <c r="B673" s="124" t="s">
        <v>204</v>
      </c>
      <c r="C673" s="6" t="s">
        <v>114</v>
      </c>
      <c r="D673" s="119">
        <f>4*1.95</f>
        <v>7.8</v>
      </c>
      <c r="E673" s="199">
        <v>0.74043603725302221</v>
      </c>
      <c r="F673" s="199">
        <v>5.775401090573574</v>
      </c>
    </row>
    <row r="674" spans="1:6" ht="18">
      <c r="A674" s="53">
        <v>4</v>
      </c>
      <c r="B674" s="123" t="s">
        <v>395</v>
      </c>
      <c r="C674" s="95" t="s">
        <v>114</v>
      </c>
      <c r="D674" s="119">
        <f>4*1.95</f>
        <v>7.8</v>
      </c>
      <c r="E674" s="199">
        <v>1.994353711924294</v>
      </c>
      <c r="F674" s="199">
        <v>15.555958953009492</v>
      </c>
    </row>
    <row r="675" spans="1:6" ht="36">
      <c r="A675" s="6">
        <v>5</v>
      </c>
      <c r="B675" s="124" t="s">
        <v>206</v>
      </c>
      <c r="C675" s="6" t="s">
        <v>207</v>
      </c>
      <c r="D675" s="133">
        <f>(1.5*1.5*2)/100</f>
        <v>4.4999999999999998E-2</v>
      </c>
      <c r="E675" s="199">
        <v>159.54379948281763</v>
      </c>
      <c r="F675" s="199">
        <v>7.1794709767267939</v>
      </c>
    </row>
    <row r="676" spans="1:6" ht="36">
      <c r="A676" s="53">
        <v>6</v>
      </c>
      <c r="B676" s="150" t="s">
        <v>304</v>
      </c>
      <c r="C676" s="53" t="s">
        <v>153</v>
      </c>
      <c r="D676" s="168">
        <v>5</v>
      </c>
      <c r="E676" s="199">
        <v>165.3547084966776</v>
      </c>
      <c r="F676" s="199">
        <v>826.77354248338804</v>
      </c>
    </row>
    <row r="677" spans="1:6" ht="18">
      <c r="A677" s="85"/>
      <c r="B677" s="85" t="s">
        <v>320</v>
      </c>
      <c r="C677" s="85"/>
      <c r="D677" s="85"/>
      <c r="E677" s="85"/>
      <c r="F677" s="85"/>
    </row>
    <row r="678" spans="1:6" ht="18">
      <c r="A678" s="85" t="s">
        <v>107</v>
      </c>
      <c r="B678" s="85" t="s">
        <v>291</v>
      </c>
      <c r="C678" s="85"/>
      <c r="D678" s="85"/>
      <c r="E678" s="85"/>
      <c r="F678" s="85"/>
    </row>
    <row r="679" spans="1:6" ht="36">
      <c r="A679" s="126">
        <v>1</v>
      </c>
      <c r="B679" s="124" t="s">
        <v>286</v>
      </c>
      <c r="C679" s="126" t="s">
        <v>242</v>
      </c>
      <c r="D679" s="126">
        <v>8.0000000000000002E-3</v>
      </c>
      <c r="E679" s="199">
        <v>1494.9675424584509</v>
      </c>
      <c r="F679" s="199">
        <v>11.959740339667606</v>
      </c>
    </row>
    <row r="680" spans="1:6" ht="54">
      <c r="A680" s="126">
        <v>2</v>
      </c>
      <c r="B680" s="124" t="s">
        <v>244</v>
      </c>
      <c r="C680" s="126" t="s">
        <v>113</v>
      </c>
      <c r="D680" s="139">
        <v>8.0000000000000002E-3</v>
      </c>
      <c r="E680" s="199">
        <v>844.93026260636645</v>
      </c>
      <c r="F680" s="199">
        <v>6.7594421008509311</v>
      </c>
    </row>
    <row r="681" spans="1:6" ht="36">
      <c r="A681" s="126">
        <v>3</v>
      </c>
      <c r="B681" s="151" t="s">
        <v>292</v>
      </c>
      <c r="C681" s="126" t="s">
        <v>288</v>
      </c>
      <c r="D681" s="139">
        <v>0.17799999999999999</v>
      </c>
      <c r="E681" s="199">
        <v>544.45856335533222</v>
      </c>
      <c r="F681" s="199">
        <v>96.913624277249141</v>
      </c>
    </row>
    <row r="682" spans="1:6" ht="36">
      <c r="A682" s="126">
        <v>4</v>
      </c>
      <c r="B682" s="149" t="s">
        <v>289</v>
      </c>
      <c r="C682" s="125" t="s">
        <v>113</v>
      </c>
      <c r="D682" s="139">
        <v>0.17799999999999999</v>
      </c>
      <c r="E682" s="199">
        <v>767.61890197513344</v>
      </c>
      <c r="F682" s="199">
        <v>136.63616455157376</v>
      </c>
    </row>
    <row r="683" spans="1:6" ht="18">
      <c r="A683" s="126">
        <v>5</v>
      </c>
      <c r="B683" s="124" t="s">
        <v>395</v>
      </c>
      <c r="C683" s="136" t="s">
        <v>114</v>
      </c>
      <c r="D683" s="156">
        <v>347</v>
      </c>
      <c r="E683" s="199">
        <v>1.994353711924294</v>
      </c>
      <c r="F683" s="199">
        <v>692.04073803773008</v>
      </c>
    </row>
    <row r="684" spans="1:6" ht="36">
      <c r="A684" s="126">
        <v>6</v>
      </c>
      <c r="B684" s="150" t="s">
        <v>290</v>
      </c>
      <c r="C684" s="126" t="s">
        <v>118</v>
      </c>
      <c r="D684" s="159">
        <v>17.78</v>
      </c>
      <c r="E684" s="199">
        <v>37.493849784176732</v>
      </c>
      <c r="F684" s="199">
        <v>666.64064916266227</v>
      </c>
    </row>
    <row r="685" spans="1:6" ht="36">
      <c r="A685" s="136">
        <v>7</v>
      </c>
      <c r="B685" s="153" t="s">
        <v>256</v>
      </c>
      <c r="C685" s="136" t="s">
        <v>245</v>
      </c>
      <c r="D685" s="136">
        <f>1778*0.1</f>
        <v>177.8</v>
      </c>
      <c r="E685" s="199">
        <v>12.45627951963783</v>
      </c>
      <c r="F685" s="199">
        <v>2214.7264985916063</v>
      </c>
    </row>
    <row r="686" spans="1:6" ht="36">
      <c r="A686" s="126">
        <v>8</v>
      </c>
      <c r="B686" s="124" t="s">
        <v>257</v>
      </c>
      <c r="C686" s="126" t="s">
        <v>169</v>
      </c>
      <c r="D686" s="126">
        <v>8</v>
      </c>
      <c r="E686" s="199">
        <v>4.7264995857301049</v>
      </c>
      <c r="F686" s="199">
        <v>37.811996685840839</v>
      </c>
    </row>
    <row r="687" spans="1:6" ht="18">
      <c r="A687" s="126">
        <v>9</v>
      </c>
      <c r="B687" s="124" t="s">
        <v>261</v>
      </c>
      <c r="C687" s="126" t="s">
        <v>169</v>
      </c>
      <c r="D687" s="126">
        <v>5</v>
      </c>
      <c r="E687" s="199">
        <v>69.407585807193158</v>
      </c>
      <c r="F687" s="199">
        <v>347.03792903596582</v>
      </c>
    </row>
    <row r="688" spans="1:6" ht="36">
      <c r="A688" s="126">
        <v>10</v>
      </c>
      <c r="B688" s="124" t="s">
        <v>258</v>
      </c>
      <c r="C688" s="126" t="s">
        <v>255</v>
      </c>
      <c r="D688" s="126">
        <v>0.112</v>
      </c>
      <c r="E688" s="199">
        <v>210.08488475187073</v>
      </c>
      <c r="F688" s="199">
        <v>23.529507092209521</v>
      </c>
    </row>
    <row r="689" spans="1:6" ht="54">
      <c r="A689" s="136">
        <v>11</v>
      </c>
      <c r="B689" s="153" t="s">
        <v>251</v>
      </c>
      <c r="C689" s="136" t="s">
        <v>252</v>
      </c>
      <c r="D689" s="136">
        <v>0.8</v>
      </c>
      <c r="E689" s="199">
        <v>60.184752352054886</v>
      </c>
      <c r="F689" s="199">
        <v>48.147801881643915</v>
      </c>
    </row>
    <row r="690" spans="1:6" ht="18">
      <c r="A690" s="85" t="s">
        <v>149</v>
      </c>
      <c r="B690" s="85" t="s">
        <v>262</v>
      </c>
      <c r="C690" s="85"/>
      <c r="D690" s="85"/>
      <c r="E690" s="85"/>
      <c r="F690" s="85"/>
    </row>
    <row r="691" spans="1:6" ht="54">
      <c r="A691" s="126">
        <v>1</v>
      </c>
      <c r="B691" s="131" t="s">
        <v>239</v>
      </c>
      <c r="C691" s="125" t="s">
        <v>113</v>
      </c>
      <c r="D691" s="132">
        <v>1.1999999999999999E-3</v>
      </c>
      <c r="E691" s="199">
        <v>767.61890197513344</v>
      </c>
      <c r="F691" s="199">
        <v>0.92114268237016006</v>
      </c>
    </row>
    <row r="692" spans="1:6" ht="18">
      <c r="A692" s="126">
        <v>2</v>
      </c>
      <c r="B692" s="124" t="s">
        <v>395</v>
      </c>
      <c r="C692" s="136" t="s">
        <v>114</v>
      </c>
      <c r="D692" s="137">
        <f>1.2*1.95</f>
        <v>2.34</v>
      </c>
      <c r="E692" s="199">
        <v>1.994353711924294</v>
      </c>
      <c r="F692" s="199">
        <v>4.6667876859028476</v>
      </c>
    </row>
    <row r="693" spans="1:6" ht="36">
      <c r="A693" s="126">
        <v>3</v>
      </c>
      <c r="B693" s="151" t="s">
        <v>292</v>
      </c>
      <c r="C693" s="126" t="s">
        <v>288</v>
      </c>
      <c r="D693" s="139">
        <v>0.24379999999999999</v>
      </c>
      <c r="E693" s="199">
        <v>544.45856335533222</v>
      </c>
      <c r="F693" s="199">
        <v>132.73899774602998</v>
      </c>
    </row>
    <row r="694" spans="1:6" ht="36">
      <c r="A694" s="126">
        <v>4</v>
      </c>
      <c r="B694" s="149" t="s">
        <v>289</v>
      </c>
      <c r="C694" s="125" t="s">
        <v>113</v>
      </c>
      <c r="D694" s="139">
        <v>0.24379999999999999</v>
      </c>
      <c r="E694" s="199">
        <v>767.61890197513344</v>
      </c>
      <c r="F694" s="199">
        <v>187.14548830153754</v>
      </c>
    </row>
    <row r="695" spans="1:6" ht="18">
      <c r="A695" s="126">
        <v>5</v>
      </c>
      <c r="B695" s="124" t="s">
        <v>395</v>
      </c>
      <c r="C695" s="136" t="s">
        <v>114</v>
      </c>
      <c r="D695" s="137">
        <v>475.5</v>
      </c>
      <c r="E695" s="199">
        <v>1.994353711924294</v>
      </c>
      <c r="F695" s="199">
        <v>948.31519002000175</v>
      </c>
    </row>
    <row r="696" spans="1:6" ht="36">
      <c r="A696" s="126">
        <v>6</v>
      </c>
      <c r="B696" s="150" t="s">
        <v>290</v>
      </c>
      <c r="C696" s="126" t="s">
        <v>118</v>
      </c>
      <c r="D696" s="159">
        <v>10.16</v>
      </c>
      <c r="E696" s="199">
        <v>37.493849784176732</v>
      </c>
      <c r="F696" s="199">
        <v>380.93751380723558</v>
      </c>
    </row>
    <row r="697" spans="1:6" ht="36">
      <c r="A697" s="140">
        <v>7</v>
      </c>
      <c r="B697" s="150" t="s">
        <v>275</v>
      </c>
      <c r="C697" s="140" t="s">
        <v>169</v>
      </c>
      <c r="D697" s="140">
        <v>508</v>
      </c>
      <c r="E697" s="199">
        <v>12.45049460531215</v>
      </c>
      <c r="F697" s="199">
        <v>6324.8512594985714</v>
      </c>
    </row>
    <row r="698" spans="1:6" ht="36">
      <c r="A698" s="126">
        <v>8</v>
      </c>
      <c r="B698" s="150" t="s">
        <v>282</v>
      </c>
      <c r="C698" s="126" t="s">
        <v>245</v>
      </c>
      <c r="D698" s="138">
        <f>508*0.1*0.2</f>
        <v>10.160000000000002</v>
      </c>
      <c r="E698" s="199">
        <v>73.977664938375781</v>
      </c>
      <c r="F698" s="199">
        <v>751.61307577389812</v>
      </c>
    </row>
    <row r="699" spans="1:6" ht="36">
      <c r="A699" s="126">
        <v>9</v>
      </c>
      <c r="B699" s="150" t="s">
        <v>264</v>
      </c>
      <c r="C699" s="126" t="s">
        <v>245</v>
      </c>
      <c r="D699" s="126">
        <f>824*0.12</f>
        <v>98.88</v>
      </c>
      <c r="E699" s="199">
        <v>14.647826911612107</v>
      </c>
      <c r="F699" s="199">
        <v>1448.3771250202049</v>
      </c>
    </row>
    <row r="700" spans="1:6" ht="36">
      <c r="A700" s="126">
        <v>10</v>
      </c>
      <c r="B700" s="150" t="s">
        <v>308</v>
      </c>
      <c r="C700" s="126" t="s">
        <v>266</v>
      </c>
      <c r="D700" s="138">
        <v>8.24</v>
      </c>
      <c r="E700" s="199">
        <v>305.38739497318733</v>
      </c>
      <c r="F700" s="199">
        <v>2516.3921345790636</v>
      </c>
    </row>
    <row r="701" spans="1:6" ht="36">
      <c r="A701" s="140">
        <v>11</v>
      </c>
      <c r="B701" s="150" t="s">
        <v>273</v>
      </c>
      <c r="C701" s="140" t="s">
        <v>169</v>
      </c>
      <c r="D701" s="140">
        <v>12.8</v>
      </c>
      <c r="E701" s="199">
        <v>9.7871557608989654</v>
      </c>
      <c r="F701" s="199">
        <v>125.27559373950677</v>
      </c>
    </row>
    <row r="702" spans="1:6" ht="18">
      <c r="A702" s="85" t="s">
        <v>214</v>
      </c>
      <c r="B702" s="85" t="s">
        <v>293</v>
      </c>
      <c r="C702" s="85"/>
      <c r="D702" s="85"/>
      <c r="E702" s="85"/>
      <c r="F702" s="85"/>
    </row>
    <row r="703" spans="1:6" ht="18" customHeight="1">
      <c r="A703" s="136">
        <v>1</v>
      </c>
      <c r="B703" s="153" t="s">
        <v>294</v>
      </c>
      <c r="C703" s="136" t="s">
        <v>245</v>
      </c>
      <c r="D703" s="136">
        <f>192*0.1</f>
        <v>19.200000000000003</v>
      </c>
      <c r="E703" s="199">
        <v>12.45627951963783</v>
      </c>
      <c r="F703" s="199">
        <v>239.16056677704637</v>
      </c>
    </row>
    <row r="704" spans="1:6" ht="18">
      <c r="A704" s="126">
        <v>2</v>
      </c>
      <c r="B704" s="153" t="s">
        <v>296</v>
      </c>
      <c r="C704" s="136" t="s">
        <v>266</v>
      </c>
      <c r="D704" s="166">
        <v>1.92</v>
      </c>
      <c r="E704" s="199">
        <v>151.80624637007551</v>
      </c>
      <c r="F704" s="199">
        <v>291.46799303054496</v>
      </c>
    </row>
    <row r="705" spans="1:6" ht="36">
      <c r="A705" s="125">
        <v>3</v>
      </c>
      <c r="B705" s="152" t="s">
        <v>299</v>
      </c>
      <c r="C705" s="125" t="s">
        <v>114</v>
      </c>
      <c r="D705" s="161">
        <f>(4.12*192)/1000</f>
        <v>0.79103999999999997</v>
      </c>
      <c r="E705" s="199">
        <v>267.42340582276449</v>
      </c>
      <c r="F705" s="199">
        <v>211.54261094203963</v>
      </c>
    </row>
    <row r="706" spans="1:6" ht="54">
      <c r="A706" s="125">
        <v>4</v>
      </c>
      <c r="B706" s="152" t="s">
        <v>301</v>
      </c>
      <c r="C706" s="125" t="s">
        <v>266</v>
      </c>
      <c r="D706" s="133">
        <v>1.92</v>
      </c>
      <c r="E706" s="199">
        <v>517.51149538303025</v>
      </c>
      <c r="F706" s="199">
        <v>993.62207113541808</v>
      </c>
    </row>
    <row r="707" spans="1:6" ht="18">
      <c r="A707" s="85" t="s">
        <v>215</v>
      </c>
      <c r="B707" s="85" t="s">
        <v>210</v>
      </c>
      <c r="C707" s="85"/>
      <c r="D707" s="85"/>
      <c r="E707" s="85"/>
      <c r="F707" s="85"/>
    </row>
    <row r="708" spans="1:6" ht="36">
      <c r="A708" s="6">
        <v>1</v>
      </c>
      <c r="B708" s="150" t="s">
        <v>307</v>
      </c>
      <c r="C708" s="6" t="s">
        <v>122</v>
      </c>
      <c r="D708" s="155">
        <v>3.4</v>
      </c>
      <c r="E708" s="199">
        <v>79.039716910367773</v>
      </c>
      <c r="F708" s="199">
        <v>268.73503749525037</v>
      </c>
    </row>
    <row r="709" spans="1:6" ht="36">
      <c r="A709" s="6">
        <v>2</v>
      </c>
      <c r="B709" s="151" t="s">
        <v>209</v>
      </c>
      <c r="C709" s="6" t="s">
        <v>122</v>
      </c>
      <c r="D709" s="165">
        <v>4</v>
      </c>
      <c r="E709" s="199">
        <v>31.316305243911088</v>
      </c>
      <c r="F709" s="199">
        <v>125.26522097564435</v>
      </c>
    </row>
    <row r="710" spans="1:6" ht="18">
      <c r="A710" s="6">
        <v>3</v>
      </c>
      <c r="B710" s="124" t="s">
        <v>204</v>
      </c>
      <c r="C710" s="6" t="s">
        <v>114</v>
      </c>
      <c r="D710" s="119">
        <f>4*1.95</f>
        <v>7.8</v>
      </c>
      <c r="E710" s="199">
        <v>0.74043603725302221</v>
      </c>
      <c r="F710" s="199">
        <v>5.775401090573574</v>
      </c>
    </row>
    <row r="711" spans="1:6" ht="18">
      <c r="A711" s="53">
        <v>4</v>
      </c>
      <c r="B711" s="123" t="s">
        <v>395</v>
      </c>
      <c r="C711" s="95" t="s">
        <v>114</v>
      </c>
      <c r="D711" s="119">
        <f>4*1.95</f>
        <v>7.8</v>
      </c>
      <c r="E711" s="199">
        <v>1.994353711924294</v>
      </c>
      <c r="F711" s="199">
        <v>15.555958953009492</v>
      </c>
    </row>
    <row r="712" spans="1:6" ht="36">
      <c r="A712" s="6">
        <v>5</v>
      </c>
      <c r="B712" s="124" t="s">
        <v>206</v>
      </c>
      <c r="C712" s="6" t="s">
        <v>207</v>
      </c>
      <c r="D712" s="133">
        <f>(1.5*1.5*2)/100</f>
        <v>4.4999999999999998E-2</v>
      </c>
      <c r="E712" s="199">
        <v>159.54379948281763</v>
      </c>
      <c r="F712" s="199">
        <v>7.1794709767267939</v>
      </c>
    </row>
    <row r="713" spans="1:6" ht="36">
      <c r="A713" s="53">
        <v>6</v>
      </c>
      <c r="B713" s="150" t="s">
        <v>304</v>
      </c>
      <c r="C713" s="53" t="s">
        <v>153</v>
      </c>
      <c r="D713" s="168">
        <v>5</v>
      </c>
      <c r="E713" s="199">
        <v>165.3547084966776</v>
      </c>
      <c r="F713" s="199">
        <v>826.77354248338804</v>
      </c>
    </row>
    <row r="714" spans="1:6" ht="18">
      <c r="A714" s="85"/>
      <c r="B714" s="85" t="s">
        <v>321</v>
      </c>
      <c r="C714" s="85"/>
      <c r="D714" s="85"/>
      <c r="E714" s="85"/>
      <c r="F714" s="85"/>
    </row>
    <row r="715" spans="1:6" ht="18">
      <c r="A715" s="85" t="s">
        <v>107</v>
      </c>
      <c r="B715" s="85" t="s">
        <v>291</v>
      </c>
      <c r="C715" s="85"/>
      <c r="D715" s="85"/>
      <c r="E715" s="85"/>
      <c r="F715" s="85"/>
    </row>
    <row r="716" spans="1:6" ht="36">
      <c r="A716" s="126">
        <v>1</v>
      </c>
      <c r="B716" s="124" t="s">
        <v>286</v>
      </c>
      <c r="C716" s="126" t="s">
        <v>242</v>
      </c>
      <c r="D716" s="126">
        <v>8.0000000000000002E-3</v>
      </c>
      <c r="E716" s="199">
        <v>1494.9675424584509</v>
      </c>
      <c r="F716" s="199">
        <v>11.959740339667606</v>
      </c>
    </row>
    <row r="717" spans="1:6" ht="54">
      <c r="A717" s="126">
        <v>2</v>
      </c>
      <c r="B717" s="124" t="s">
        <v>244</v>
      </c>
      <c r="C717" s="126" t="s">
        <v>113</v>
      </c>
      <c r="D717" s="139">
        <v>8.0000000000000002E-3</v>
      </c>
      <c r="E717" s="199">
        <v>844.93026260636645</v>
      </c>
      <c r="F717" s="199">
        <v>6.7594421008509311</v>
      </c>
    </row>
    <row r="718" spans="1:6" ht="36">
      <c r="A718" s="126">
        <v>3</v>
      </c>
      <c r="B718" s="151" t="s">
        <v>292</v>
      </c>
      <c r="C718" s="126" t="s">
        <v>288</v>
      </c>
      <c r="D718" s="139">
        <v>0.16400000000000001</v>
      </c>
      <c r="E718" s="199">
        <v>544.45856335533222</v>
      </c>
      <c r="F718" s="199">
        <v>89.291204390274487</v>
      </c>
    </row>
    <row r="719" spans="1:6" ht="36">
      <c r="A719" s="126">
        <v>4</v>
      </c>
      <c r="B719" s="149" t="s">
        <v>289</v>
      </c>
      <c r="C719" s="125" t="s">
        <v>113</v>
      </c>
      <c r="D719" s="139">
        <v>0.16400000000000001</v>
      </c>
      <c r="E719" s="199">
        <v>767.61890197513344</v>
      </c>
      <c r="F719" s="199">
        <v>125.8894999239219</v>
      </c>
    </row>
    <row r="720" spans="1:6" ht="18">
      <c r="A720" s="126">
        <v>5</v>
      </c>
      <c r="B720" s="124" t="s">
        <v>395</v>
      </c>
      <c r="C720" s="136" t="s">
        <v>114</v>
      </c>
      <c r="D720" s="156">
        <v>321</v>
      </c>
      <c r="E720" s="199">
        <v>1.994353711924294</v>
      </c>
      <c r="F720" s="199">
        <v>640.18754152769839</v>
      </c>
    </row>
    <row r="721" spans="1:6" ht="36">
      <c r="A721" s="126">
        <v>6</v>
      </c>
      <c r="B721" s="150" t="s">
        <v>290</v>
      </c>
      <c r="C721" s="126" t="s">
        <v>118</v>
      </c>
      <c r="D721" s="159">
        <v>16.440000000000001</v>
      </c>
      <c r="E721" s="199">
        <v>37.493849784176732</v>
      </c>
      <c r="F721" s="199">
        <v>616.39889045186544</v>
      </c>
    </row>
    <row r="722" spans="1:6" ht="36">
      <c r="A722" s="136">
        <v>7</v>
      </c>
      <c r="B722" s="153" t="s">
        <v>256</v>
      </c>
      <c r="C722" s="136" t="s">
        <v>245</v>
      </c>
      <c r="D722" s="136">
        <f>1644*0.1</f>
        <v>164.4</v>
      </c>
      <c r="E722" s="199">
        <v>12.45627951963783</v>
      </c>
      <c r="F722" s="199">
        <v>2047.8123530284593</v>
      </c>
    </row>
    <row r="723" spans="1:6" ht="36">
      <c r="A723" s="126">
        <v>8</v>
      </c>
      <c r="B723" s="124" t="s">
        <v>257</v>
      </c>
      <c r="C723" s="126" t="s">
        <v>169</v>
      </c>
      <c r="D723" s="126">
        <v>13</v>
      </c>
      <c r="E723" s="199">
        <v>4.7264995857301049</v>
      </c>
      <c r="F723" s="199">
        <v>61.444494614491362</v>
      </c>
    </row>
    <row r="724" spans="1:6" ht="36">
      <c r="A724" s="126">
        <v>9</v>
      </c>
      <c r="B724" s="124" t="s">
        <v>258</v>
      </c>
      <c r="C724" s="126" t="s">
        <v>255</v>
      </c>
      <c r="D724" s="126">
        <v>0.112</v>
      </c>
      <c r="E724" s="199">
        <v>210.08488475187073</v>
      </c>
      <c r="F724" s="199">
        <v>23.529507092209521</v>
      </c>
    </row>
    <row r="725" spans="1:6" ht="54">
      <c r="A725" s="136">
        <v>10</v>
      </c>
      <c r="B725" s="153" t="s">
        <v>251</v>
      </c>
      <c r="C725" s="136" t="s">
        <v>252</v>
      </c>
      <c r="D725" s="136">
        <v>0.8</v>
      </c>
      <c r="E725" s="199">
        <v>60.184752352054886</v>
      </c>
      <c r="F725" s="199">
        <v>48.147801881643915</v>
      </c>
    </row>
    <row r="726" spans="1:6" ht="18">
      <c r="A726" s="85" t="s">
        <v>149</v>
      </c>
      <c r="B726" s="85" t="s">
        <v>262</v>
      </c>
      <c r="C726" s="85"/>
      <c r="D726" s="85"/>
      <c r="E726" s="85"/>
      <c r="F726" s="85"/>
    </row>
    <row r="727" spans="1:6" ht="54">
      <c r="A727" s="126">
        <v>1</v>
      </c>
      <c r="B727" s="131" t="s">
        <v>239</v>
      </c>
      <c r="C727" s="125" t="s">
        <v>113</v>
      </c>
      <c r="D727" s="148">
        <v>6.4000000000000001E-2</v>
      </c>
      <c r="E727" s="199">
        <v>767.61890197513344</v>
      </c>
      <c r="F727" s="199">
        <v>49.127609726408544</v>
      </c>
    </row>
    <row r="728" spans="1:6" ht="18">
      <c r="A728" s="126">
        <v>2</v>
      </c>
      <c r="B728" s="124" t="s">
        <v>395</v>
      </c>
      <c r="C728" s="136" t="s">
        <v>114</v>
      </c>
      <c r="D728" s="137">
        <f>64*1.95</f>
        <v>124.8</v>
      </c>
      <c r="E728" s="199">
        <v>1.994353711924294</v>
      </c>
      <c r="F728" s="199">
        <v>248.89534324815187</v>
      </c>
    </row>
    <row r="729" spans="1:6" ht="36">
      <c r="A729" s="126">
        <v>3</v>
      </c>
      <c r="B729" s="151" t="s">
        <v>292</v>
      </c>
      <c r="C729" s="126" t="s">
        <v>288</v>
      </c>
      <c r="D729" s="139">
        <v>0.26300000000000001</v>
      </c>
      <c r="E729" s="199">
        <v>544.45856335533222</v>
      </c>
      <c r="F729" s="199">
        <v>143.1926021624524</v>
      </c>
    </row>
    <row r="730" spans="1:6" ht="36">
      <c r="A730" s="126">
        <v>4</v>
      </c>
      <c r="B730" s="149" t="s">
        <v>289</v>
      </c>
      <c r="C730" s="125" t="s">
        <v>113</v>
      </c>
      <c r="D730" s="139">
        <v>0.26300000000000001</v>
      </c>
      <c r="E730" s="199">
        <v>767.61890197513344</v>
      </c>
      <c r="F730" s="199">
        <v>201.8837712194601</v>
      </c>
    </row>
    <row r="731" spans="1:6" ht="18">
      <c r="A731" s="126">
        <v>5</v>
      </c>
      <c r="B731" s="124" t="s">
        <v>395</v>
      </c>
      <c r="C731" s="136" t="s">
        <v>114</v>
      </c>
      <c r="D731" s="137">
        <v>512.9</v>
      </c>
      <c r="E731" s="199">
        <v>1.994353711924294</v>
      </c>
      <c r="F731" s="199">
        <v>1022.9040188459703</v>
      </c>
    </row>
    <row r="732" spans="1:6" ht="36">
      <c r="A732" s="126">
        <v>6</v>
      </c>
      <c r="B732" s="150" t="s">
        <v>290</v>
      </c>
      <c r="C732" s="126" t="s">
        <v>118</v>
      </c>
      <c r="D732" s="159">
        <v>10.96</v>
      </c>
      <c r="E732" s="199">
        <v>37.493849784176732</v>
      </c>
      <c r="F732" s="199">
        <v>410.93259363457702</v>
      </c>
    </row>
    <row r="733" spans="1:6" ht="36">
      <c r="A733" s="140">
        <v>7</v>
      </c>
      <c r="B733" s="150" t="s">
        <v>275</v>
      </c>
      <c r="C733" s="140" t="s">
        <v>169</v>
      </c>
      <c r="D733" s="140">
        <v>548</v>
      </c>
      <c r="E733" s="199">
        <v>12.45049460531215</v>
      </c>
      <c r="F733" s="199">
        <v>6822.8710437110585</v>
      </c>
    </row>
    <row r="734" spans="1:6" ht="42" customHeight="1">
      <c r="A734" s="126">
        <v>8</v>
      </c>
      <c r="B734" s="150" t="s">
        <v>282</v>
      </c>
      <c r="C734" s="126" t="s">
        <v>245</v>
      </c>
      <c r="D734" s="138">
        <f>548*0.1*0.2</f>
        <v>10.96</v>
      </c>
      <c r="E734" s="199">
        <v>73.977664938375781</v>
      </c>
      <c r="F734" s="199">
        <v>810.79520772459864</v>
      </c>
    </row>
    <row r="735" spans="1:6" ht="36">
      <c r="A735" s="126">
        <v>9</v>
      </c>
      <c r="B735" s="150" t="s">
        <v>264</v>
      </c>
      <c r="C735" s="126" t="s">
        <v>245</v>
      </c>
      <c r="D735" s="126">
        <f>896*0.12</f>
        <v>107.52</v>
      </c>
      <c r="E735" s="199">
        <v>14.647826911612107</v>
      </c>
      <c r="F735" s="199">
        <v>1574.9343495365335</v>
      </c>
    </row>
    <row r="736" spans="1:6" ht="36">
      <c r="A736" s="126">
        <v>10</v>
      </c>
      <c r="B736" s="150" t="s">
        <v>308</v>
      </c>
      <c r="C736" s="126" t="s">
        <v>266</v>
      </c>
      <c r="D736" s="138">
        <v>8.9600000000000009</v>
      </c>
      <c r="E736" s="199">
        <v>305.38739497318733</v>
      </c>
      <c r="F736" s="199">
        <v>2736.2710589597586</v>
      </c>
    </row>
    <row r="737" spans="1:6" ht="36">
      <c r="A737" s="140">
        <v>11</v>
      </c>
      <c r="B737" s="150" t="s">
        <v>273</v>
      </c>
      <c r="C737" s="140" t="s">
        <v>169</v>
      </c>
      <c r="D737" s="140">
        <v>12.8</v>
      </c>
      <c r="E737" s="199">
        <v>9.7871557608989654</v>
      </c>
      <c r="F737" s="199">
        <v>125.27559373950677</v>
      </c>
    </row>
    <row r="738" spans="1:6" ht="18">
      <c r="A738" s="85" t="s">
        <v>214</v>
      </c>
      <c r="B738" s="85" t="s">
        <v>293</v>
      </c>
      <c r="C738" s="85"/>
      <c r="D738" s="85"/>
      <c r="E738" s="85"/>
      <c r="F738" s="85"/>
    </row>
    <row r="739" spans="1:6" ht="18" customHeight="1">
      <c r="A739" s="136">
        <v>1</v>
      </c>
      <c r="B739" s="153" t="s">
        <v>294</v>
      </c>
      <c r="C739" s="136" t="s">
        <v>245</v>
      </c>
      <c r="D739" s="136">
        <f>200*0.1</f>
        <v>20</v>
      </c>
      <c r="E739" s="199">
        <v>12.45627951963783</v>
      </c>
      <c r="F739" s="199">
        <v>249.12559039275661</v>
      </c>
    </row>
    <row r="740" spans="1:6" ht="18">
      <c r="A740" s="126">
        <v>2</v>
      </c>
      <c r="B740" s="153" t="s">
        <v>296</v>
      </c>
      <c r="C740" s="136" t="s">
        <v>266</v>
      </c>
      <c r="D740" s="170">
        <v>2</v>
      </c>
      <c r="E740" s="199">
        <v>151.80624637007551</v>
      </c>
      <c r="F740" s="199">
        <v>303.61249274015103</v>
      </c>
    </row>
    <row r="741" spans="1:6" ht="36">
      <c r="A741" s="125">
        <v>3</v>
      </c>
      <c r="B741" s="152" t="s">
        <v>299</v>
      </c>
      <c r="C741" s="125" t="s">
        <v>114</v>
      </c>
      <c r="D741" s="161">
        <f>(4.12*200)/1000</f>
        <v>0.82399999999999995</v>
      </c>
      <c r="E741" s="199">
        <v>267.42340582276449</v>
      </c>
      <c r="F741" s="199">
        <v>220.35688639795791</v>
      </c>
    </row>
    <row r="742" spans="1:6" ht="54">
      <c r="A742" s="125">
        <v>4</v>
      </c>
      <c r="B742" s="152" t="s">
        <v>301</v>
      </c>
      <c r="C742" s="125" t="s">
        <v>266</v>
      </c>
      <c r="D742" s="143">
        <v>2</v>
      </c>
      <c r="E742" s="199">
        <v>517.51149538303025</v>
      </c>
      <c r="F742" s="199">
        <v>1035.0229907660605</v>
      </c>
    </row>
    <row r="743" spans="1:6" ht="18">
      <c r="A743" s="85" t="s">
        <v>215</v>
      </c>
      <c r="B743" s="85" t="s">
        <v>210</v>
      </c>
      <c r="C743" s="85"/>
      <c r="D743" s="85"/>
      <c r="E743" s="85"/>
      <c r="F743" s="85"/>
    </row>
    <row r="744" spans="1:6" ht="36">
      <c r="A744" s="6">
        <v>1</v>
      </c>
      <c r="B744" s="150" t="s">
        <v>307</v>
      </c>
      <c r="C744" s="6" t="s">
        <v>122</v>
      </c>
      <c r="D744" s="155">
        <v>1.4</v>
      </c>
      <c r="E744" s="199">
        <v>79.039716910367773</v>
      </c>
      <c r="F744" s="199">
        <v>110.65560367451485</v>
      </c>
    </row>
    <row r="745" spans="1:6" ht="36">
      <c r="A745" s="6">
        <v>2</v>
      </c>
      <c r="B745" s="151" t="s">
        <v>209</v>
      </c>
      <c r="C745" s="6" t="s">
        <v>122</v>
      </c>
      <c r="D745" s="165">
        <v>4</v>
      </c>
      <c r="E745" s="199">
        <v>31.316305243911088</v>
      </c>
      <c r="F745" s="199">
        <v>125.26522097564435</v>
      </c>
    </row>
    <row r="746" spans="1:6" ht="18">
      <c r="A746" s="6">
        <v>3</v>
      </c>
      <c r="B746" s="124" t="s">
        <v>204</v>
      </c>
      <c r="C746" s="6" t="s">
        <v>114</v>
      </c>
      <c r="D746" s="119">
        <f>4*1.95</f>
        <v>7.8</v>
      </c>
      <c r="E746" s="199">
        <v>0.74043603725302221</v>
      </c>
      <c r="F746" s="199">
        <v>5.775401090573574</v>
      </c>
    </row>
    <row r="747" spans="1:6" ht="18">
      <c r="A747" s="53">
        <v>4</v>
      </c>
      <c r="B747" s="123" t="s">
        <v>395</v>
      </c>
      <c r="C747" s="95" t="s">
        <v>114</v>
      </c>
      <c r="D747" s="119">
        <f>4*1.95</f>
        <v>7.8</v>
      </c>
      <c r="E747" s="199">
        <v>1.994353711924294</v>
      </c>
      <c r="F747" s="199">
        <v>15.555958953009492</v>
      </c>
    </row>
    <row r="748" spans="1:6" ht="36">
      <c r="A748" s="6">
        <v>5</v>
      </c>
      <c r="B748" s="124" t="s">
        <v>206</v>
      </c>
      <c r="C748" s="6" t="s">
        <v>207</v>
      </c>
      <c r="D748" s="133">
        <f>(1.5*1.5*2)/100</f>
        <v>4.4999999999999998E-2</v>
      </c>
      <c r="E748" s="199">
        <v>159.54379948281763</v>
      </c>
      <c r="F748" s="199">
        <v>7.1794709767267939</v>
      </c>
    </row>
    <row r="749" spans="1:6" ht="36">
      <c r="A749" s="53">
        <v>6</v>
      </c>
      <c r="B749" s="150" t="s">
        <v>304</v>
      </c>
      <c r="C749" s="53" t="s">
        <v>153</v>
      </c>
      <c r="D749" s="168">
        <v>5</v>
      </c>
      <c r="E749" s="199">
        <v>165.3547084966776</v>
      </c>
      <c r="F749" s="199">
        <v>826.77354248338804</v>
      </c>
    </row>
    <row r="750" spans="1:6" ht="18">
      <c r="A750" s="85"/>
      <c r="B750" s="85" t="s">
        <v>322</v>
      </c>
      <c r="C750" s="85"/>
      <c r="D750" s="85"/>
      <c r="E750" s="85"/>
      <c r="F750" s="85"/>
    </row>
    <row r="751" spans="1:6" ht="18">
      <c r="A751" s="85" t="s">
        <v>107</v>
      </c>
      <c r="B751" s="85" t="s">
        <v>291</v>
      </c>
      <c r="C751" s="85"/>
      <c r="D751" s="85"/>
      <c r="E751" s="85"/>
      <c r="F751" s="85"/>
    </row>
    <row r="752" spans="1:6" ht="36">
      <c r="A752" s="126">
        <v>1</v>
      </c>
      <c r="B752" s="124" t="s">
        <v>286</v>
      </c>
      <c r="C752" s="126" t="s">
        <v>242</v>
      </c>
      <c r="D752" s="126">
        <v>8.9999999999999993E-3</v>
      </c>
      <c r="E752" s="199">
        <v>1494.9675424584509</v>
      </c>
      <c r="F752" s="199">
        <v>13.454707882126057</v>
      </c>
    </row>
    <row r="753" spans="1:6" ht="54">
      <c r="A753" s="126">
        <v>2</v>
      </c>
      <c r="B753" s="124" t="s">
        <v>244</v>
      </c>
      <c r="C753" s="126" t="s">
        <v>113</v>
      </c>
      <c r="D753" s="139">
        <v>8.9999999999999993E-3</v>
      </c>
      <c r="E753" s="199">
        <v>844.93026260636645</v>
      </c>
      <c r="F753" s="199">
        <v>7.6043723634572968</v>
      </c>
    </row>
    <row r="754" spans="1:6" ht="36">
      <c r="A754" s="126">
        <v>3</v>
      </c>
      <c r="B754" s="151" t="s">
        <v>292</v>
      </c>
      <c r="C754" s="126" t="s">
        <v>288</v>
      </c>
      <c r="D754" s="139">
        <v>0.20699999999999999</v>
      </c>
      <c r="E754" s="199">
        <v>544.45856335533222</v>
      </c>
      <c r="F754" s="199">
        <v>112.70292261455377</v>
      </c>
    </row>
    <row r="755" spans="1:6" ht="36">
      <c r="A755" s="126">
        <v>4</v>
      </c>
      <c r="B755" s="149" t="s">
        <v>289</v>
      </c>
      <c r="C755" s="125" t="s">
        <v>113</v>
      </c>
      <c r="D755" s="139">
        <v>0.20699999999999999</v>
      </c>
      <c r="E755" s="199">
        <v>767.61890197513344</v>
      </c>
      <c r="F755" s="199">
        <v>158.89711270885263</v>
      </c>
    </row>
    <row r="756" spans="1:6" ht="18">
      <c r="A756" s="126">
        <v>5</v>
      </c>
      <c r="B756" s="124" t="s">
        <v>395</v>
      </c>
      <c r="C756" s="136" t="s">
        <v>114</v>
      </c>
      <c r="D756" s="156">
        <v>403</v>
      </c>
      <c r="E756" s="199">
        <v>1.994353711924294</v>
      </c>
      <c r="F756" s="199">
        <v>803.72454590549057</v>
      </c>
    </row>
    <row r="757" spans="1:6" ht="36">
      <c r="A757" s="126">
        <v>6</v>
      </c>
      <c r="B757" s="150" t="s">
        <v>290</v>
      </c>
      <c r="C757" s="126" t="s">
        <v>118</v>
      </c>
      <c r="D757" s="159">
        <v>20.65</v>
      </c>
      <c r="E757" s="199">
        <v>37.493849784176732</v>
      </c>
      <c r="F757" s="199">
        <v>774.24799804324937</v>
      </c>
    </row>
    <row r="758" spans="1:6" ht="36">
      <c r="A758" s="136">
        <v>7</v>
      </c>
      <c r="B758" s="153" t="s">
        <v>256</v>
      </c>
      <c r="C758" s="136" t="s">
        <v>245</v>
      </c>
      <c r="D758" s="136">
        <f>2065*0.1</f>
        <v>206.5</v>
      </c>
      <c r="E758" s="199">
        <v>12.45627951963783</v>
      </c>
      <c r="F758" s="199">
        <v>2572.221720805212</v>
      </c>
    </row>
    <row r="759" spans="1:6" ht="36">
      <c r="A759" s="126">
        <v>8</v>
      </c>
      <c r="B759" s="124" t="s">
        <v>257</v>
      </c>
      <c r="C759" s="126" t="s">
        <v>169</v>
      </c>
      <c r="D759" s="126">
        <v>7</v>
      </c>
      <c r="E759" s="199">
        <v>4.7264995857301049</v>
      </c>
      <c r="F759" s="199">
        <v>33.085497100110736</v>
      </c>
    </row>
    <row r="760" spans="1:6" ht="18">
      <c r="A760" s="126">
        <v>9</v>
      </c>
      <c r="B760" s="124" t="s">
        <v>261</v>
      </c>
      <c r="C760" s="126" t="s">
        <v>169</v>
      </c>
      <c r="D760" s="126">
        <v>5</v>
      </c>
      <c r="E760" s="199">
        <v>69.407585807193158</v>
      </c>
      <c r="F760" s="199">
        <v>347.03792903596582</v>
      </c>
    </row>
    <row r="761" spans="1:6" ht="36">
      <c r="A761" s="126">
        <v>10</v>
      </c>
      <c r="B761" s="124" t="s">
        <v>258</v>
      </c>
      <c r="C761" s="126" t="s">
        <v>255</v>
      </c>
      <c r="D761" s="126">
        <v>0.10299999999999999</v>
      </c>
      <c r="E761" s="199">
        <v>210.08488475187073</v>
      </c>
      <c r="F761" s="199">
        <v>21.638743129442684</v>
      </c>
    </row>
    <row r="762" spans="1:6" ht="54">
      <c r="A762" s="136">
        <v>11</v>
      </c>
      <c r="B762" s="153" t="s">
        <v>251</v>
      </c>
      <c r="C762" s="136" t="s">
        <v>252</v>
      </c>
      <c r="D762" s="136">
        <v>0.8</v>
      </c>
      <c r="E762" s="199">
        <v>60.184752352054886</v>
      </c>
      <c r="F762" s="199">
        <v>48.147801881643915</v>
      </c>
    </row>
    <row r="763" spans="1:6" ht="18">
      <c r="A763" s="85" t="s">
        <v>149</v>
      </c>
      <c r="B763" s="85" t="s">
        <v>262</v>
      </c>
      <c r="C763" s="85"/>
      <c r="D763" s="85"/>
      <c r="E763" s="85"/>
      <c r="F763" s="85"/>
    </row>
    <row r="764" spans="1:6" ht="54">
      <c r="A764" s="126">
        <v>1</v>
      </c>
      <c r="B764" s="131" t="s">
        <v>239</v>
      </c>
      <c r="C764" s="125" t="s">
        <v>113</v>
      </c>
      <c r="D764" s="132">
        <v>1.1999999999999999E-3</v>
      </c>
      <c r="E764" s="199">
        <v>767.61890197513344</v>
      </c>
      <c r="F764" s="199">
        <v>0.92114268237016006</v>
      </c>
    </row>
    <row r="765" spans="1:6" ht="18">
      <c r="A765" s="126">
        <v>2</v>
      </c>
      <c r="B765" s="124" t="s">
        <v>395</v>
      </c>
      <c r="C765" s="136" t="s">
        <v>114</v>
      </c>
      <c r="D765" s="137">
        <f>1.2*1.95</f>
        <v>2.34</v>
      </c>
      <c r="E765" s="199">
        <v>1.994353711924294</v>
      </c>
      <c r="F765" s="199">
        <v>4.6667876859028476</v>
      </c>
    </row>
    <row r="766" spans="1:6" ht="36">
      <c r="A766" s="126">
        <v>3</v>
      </c>
      <c r="B766" s="151" t="s">
        <v>292</v>
      </c>
      <c r="C766" s="126" t="s">
        <v>288</v>
      </c>
      <c r="D766" s="139">
        <v>0.28320000000000001</v>
      </c>
      <c r="E766" s="199">
        <v>544.45856335533222</v>
      </c>
      <c r="F766" s="199">
        <v>154.1906651422301</v>
      </c>
    </row>
    <row r="767" spans="1:6" ht="36">
      <c r="A767" s="126">
        <v>4</v>
      </c>
      <c r="B767" s="149" t="s">
        <v>289</v>
      </c>
      <c r="C767" s="125" t="s">
        <v>113</v>
      </c>
      <c r="D767" s="139">
        <v>0.28320000000000001</v>
      </c>
      <c r="E767" s="199">
        <v>767.61890197513344</v>
      </c>
      <c r="F767" s="199">
        <v>217.3896730393578</v>
      </c>
    </row>
    <row r="768" spans="1:6" ht="18">
      <c r="A768" s="126">
        <v>5</v>
      </c>
      <c r="B768" s="124" t="s">
        <v>395</v>
      </c>
      <c r="C768" s="136" t="s">
        <v>114</v>
      </c>
      <c r="D768" s="137">
        <v>552.20000000000005</v>
      </c>
      <c r="E768" s="199">
        <v>1.994353711924294</v>
      </c>
      <c r="F768" s="199">
        <v>1101.2821197245953</v>
      </c>
    </row>
    <row r="769" spans="1:6" ht="36">
      <c r="A769" s="126">
        <v>6</v>
      </c>
      <c r="B769" s="150" t="s">
        <v>290</v>
      </c>
      <c r="C769" s="126" t="s">
        <v>118</v>
      </c>
      <c r="D769" s="163">
        <v>11.8</v>
      </c>
      <c r="E769" s="199">
        <v>37.493849784176732</v>
      </c>
      <c r="F769" s="199">
        <v>442.42742745328542</v>
      </c>
    </row>
    <row r="770" spans="1:6" ht="36">
      <c r="A770" s="140">
        <v>7</v>
      </c>
      <c r="B770" s="150" t="s">
        <v>275</v>
      </c>
      <c r="C770" s="140" t="s">
        <v>169</v>
      </c>
      <c r="D770" s="140">
        <v>590</v>
      </c>
      <c r="E770" s="199">
        <v>12.45049460531215</v>
      </c>
      <c r="F770" s="199">
        <v>7345.7918171341689</v>
      </c>
    </row>
    <row r="771" spans="1:6" ht="36">
      <c r="A771" s="126">
        <v>8</v>
      </c>
      <c r="B771" s="150" t="s">
        <v>282</v>
      </c>
      <c r="C771" s="126" t="s">
        <v>245</v>
      </c>
      <c r="D771" s="137">
        <f>590*0.1*0.2</f>
        <v>11.8</v>
      </c>
      <c r="E771" s="199">
        <v>73.977664938375781</v>
      </c>
      <c r="F771" s="199">
        <v>872.93644627283425</v>
      </c>
    </row>
    <row r="772" spans="1:6" ht="36">
      <c r="A772" s="126">
        <v>9</v>
      </c>
      <c r="B772" s="150" t="s">
        <v>264</v>
      </c>
      <c r="C772" s="126" t="s">
        <v>245</v>
      </c>
      <c r="D772" s="126">
        <f>948*0.12</f>
        <v>113.75999999999999</v>
      </c>
      <c r="E772" s="199">
        <v>14.647826911612107</v>
      </c>
      <c r="F772" s="199">
        <v>1666.336789464993</v>
      </c>
    </row>
    <row r="773" spans="1:6" ht="36">
      <c r="A773" s="126">
        <v>10</v>
      </c>
      <c r="B773" s="150" t="s">
        <v>308</v>
      </c>
      <c r="C773" s="126" t="s">
        <v>266</v>
      </c>
      <c r="D773" s="138">
        <v>9.48</v>
      </c>
      <c r="E773" s="199">
        <v>305.38739497318733</v>
      </c>
      <c r="F773" s="199">
        <v>2895.072504345816</v>
      </c>
    </row>
    <row r="774" spans="1:6" ht="36">
      <c r="A774" s="140">
        <v>11</v>
      </c>
      <c r="B774" s="150" t="s">
        <v>273</v>
      </c>
      <c r="C774" s="140" t="s">
        <v>169</v>
      </c>
      <c r="D774" s="140">
        <v>12.8</v>
      </c>
      <c r="E774" s="199">
        <v>9.7871557608989654</v>
      </c>
      <c r="F774" s="199">
        <v>125.27559373950677</v>
      </c>
    </row>
    <row r="775" spans="1:6" ht="18">
      <c r="A775" s="85" t="s">
        <v>214</v>
      </c>
      <c r="B775" s="85" t="s">
        <v>293</v>
      </c>
      <c r="C775" s="85"/>
      <c r="D775" s="85"/>
      <c r="E775" s="85"/>
      <c r="F775" s="85"/>
    </row>
    <row r="776" spans="1:6" ht="18" customHeight="1">
      <c r="A776" s="136">
        <v>1</v>
      </c>
      <c r="B776" s="153" t="s">
        <v>294</v>
      </c>
      <c r="C776" s="136" t="s">
        <v>245</v>
      </c>
      <c r="D776" s="136">
        <f>232*0.1</f>
        <v>23.200000000000003</v>
      </c>
      <c r="E776" s="199">
        <v>12.45627951963783</v>
      </c>
      <c r="F776" s="199">
        <v>288.9856848555977</v>
      </c>
    </row>
    <row r="777" spans="1:6" ht="18">
      <c r="A777" s="126">
        <v>2</v>
      </c>
      <c r="B777" s="153" t="s">
        <v>296</v>
      </c>
      <c r="C777" s="136" t="s">
        <v>266</v>
      </c>
      <c r="D777" s="166">
        <v>2.3199999999999998</v>
      </c>
      <c r="E777" s="199">
        <v>151.80624637007551</v>
      </c>
      <c r="F777" s="199">
        <v>352.19049157857512</v>
      </c>
    </row>
    <row r="778" spans="1:6" ht="36">
      <c r="A778" s="125">
        <v>3</v>
      </c>
      <c r="B778" s="152" t="s">
        <v>299</v>
      </c>
      <c r="C778" s="125" t="s">
        <v>114</v>
      </c>
      <c r="D778" s="161">
        <f>(4.12*232)/1000</f>
        <v>0.95584000000000002</v>
      </c>
      <c r="E778" s="199">
        <v>267.42340582276449</v>
      </c>
      <c r="F778" s="199">
        <v>255.61398822163119</v>
      </c>
    </row>
    <row r="779" spans="1:6" ht="54">
      <c r="A779" s="125">
        <v>4</v>
      </c>
      <c r="B779" s="152" t="s">
        <v>301</v>
      </c>
      <c r="C779" s="125" t="s">
        <v>266</v>
      </c>
      <c r="D779" s="133">
        <v>2.3199999999999998</v>
      </c>
      <c r="E779" s="199">
        <v>517.51149538303025</v>
      </c>
      <c r="F779" s="199">
        <v>1200.6266692886302</v>
      </c>
    </row>
    <row r="780" spans="1:6" ht="18">
      <c r="A780" s="85" t="s">
        <v>215</v>
      </c>
      <c r="B780" s="85" t="s">
        <v>210</v>
      </c>
      <c r="C780" s="85"/>
      <c r="D780" s="85"/>
      <c r="E780" s="85"/>
      <c r="F780" s="85"/>
    </row>
    <row r="781" spans="1:6" ht="36">
      <c r="A781" s="6">
        <v>1</v>
      </c>
      <c r="B781" s="150" t="s">
        <v>307</v>
      </c>
      <c r="C781" s="6" t="s">
        <v>122</v>
      </c>
      <c r="D781" s="155">
        <v>1.7</v>
      </c>
      <c r="E781" s="199">
        <v>79.039716910367773</v>
      </c>
      <c r="F781" s="199">
        <v>134.36751874762518</v>
      </c>
    </row>
    <row r="782" spans="1:6" ht="36">
      <c r="A782" s="6">
        <v>2</v>
      </c>
      <c r="B782" s="151" t="s">
        <v>209</v>
      </c>
      <c r="C782" s="6" t="s">
        <v>122</v>
      </c>
      <c r="D782" s="165">
        <v>5</v>
      </c>
      <c r="E782" s="199">
        <v>31.316305243911088</v>
      </c>
      <c r="F782" s="199">
        <v>156.58152621955546</v>
      </c>
    </row>
    <row r="783" spans="1:6" ht="18">
      <c r="A783" s="6">
        <v>3</v>
      </c>
      <c r="B783" s="124" t="s">
        <v>204</v>
      </c>
      <c r="C783" s="6" t="s">
        <v>114</v>
      </c>
      <c r="D783" s="119">
        <f>5*1.95</f>
        <v>9.75</v>
      </c>
      <c r="E783" s="199">
        <v>0.74043603725302221</v>
      </c>
      <c r="F783" s="199">
        <v>7.2192513632169675</v>
      </c>
    </row>
    <row r="784" spans="1:6" ht="18">
      <c r="A784" s="53">
        <v>4</v>
      </c>
      <c r="B784" s="123" t="s">
        <v>395</v>
      </c>
      <c r="C784" s="95" t="s">
        <v>114</v>
      </c>
      <c r="D784" s="119">
        <f>5*1.95</f>
        <v>9.75</v>
      </c>
      <c r="E784" s="199">
        <v>1.994353711924294</v>
      </c>
      <c r="F784" s="199">
        <v>19.444948691261867</v>
      </c>
    </row>
    <row r="785" spans="1:6" ht="36">
      <c r="A785" s="6">
        <v>5</v>
      </c>
      <c r="B785" s="124" t="s">
        <v>206</v>
      </c>
      <c r="C785" s="6" t="s">
        <v>207</v>
      </c>
      <c r="D785" s="133">
        <f>(1.5*1.5*2)/100</f>
        <v>4.4999999999999998E-2</v>
      </c>
      <c r="E785" s="199">
        <v>159.54379948281763</v>
      </c>
      <c r="F785" s="199">
        <v>7.1794709767267939</v>
      </c>
    </row>
    <row r="786" spans="1:6" ht="36">
      <c r="A786" s="53">
        <v>6</v>
      </c>
      <c r="B786" s="150" t="s">
        <v>304</v>
      </c>
      <c r="C786" s="53" t="s">
        <v>153</v>
      </c>
      <c r="D786" s="168">
        <v>5</v>
      </c>
      <c r="E786" s="199">
        <v>165.3547084966776</v>
      </c>
      <c r="F786" s="199">
        <v>826.77354248338804</v>
      </c>
    </row>
    <row r="787" spans="1:6" ht="18">
      <c r="A787" s="85"/>
      <c r="B787" s="85" t="s">
        <v>323</v>
      </c>
      <c r="C787" s="85"/>
      <c r="D787" s="85"/>
      <c r="E787" s="85"/>
      <c r="F787" s="85"/>
    </row>
    <row r="788" spans="1:6" ht="18">
      <c r="A788" s="85" t="s">
        <v>107</v>
      </c>
      <c r="B788" s="85" t="s">
        <v>291</v>
      </c>
      <c r="C788" s="85"/>
      <c r="D788" s="85"/>
      <c r="E788" s="85"/>
      <c r="F788" s="85"/>
    </row>
    <row r="789" spans="1:6" ht="36">
      <c r="A789" s="126">
        <v>1</v>
      </c>
      <c r="B789" s="124" t="s">
        <v>286</v>
      </c>
      <c r="C789" s="126" t="s">
        <v>242</v>
      </c>
      <c r="D789" s="126">
        <v>8.9999999999999993E-3</v>
      </c>
      <c r="E789" s="199">
        <v>1494.9675424584509</v>
      </c>
      <c r="F789" s="199">
        <v>13.454707882126057</v>
      </c>
    </row>
    <row r="790" spans="1:6" ht="54">
      <c r="A790" s="126">
        <v>2</v>
      </c>
      <c r="B790" s="124" t="s">
        <v>244</v>
      </c>
      <c r="C790" s="126" t="s">
        <v>113</v>
      </c>
      <c r="D790" s="139">
        <v>8.9999999999999993E-3</v>
      </c>
      <c r="E790" s="199">
        <v>844.93026260636645</v>
      </c>
      <c r="F790" s="199">
        <v>7.6043723634572968</v>
      </c>
    </row>
    <row r="791" spans="1:6" ht="36">
      <c r="A791" s="126">
        <v>3</v>
      </c>
      <c r="B791" s="151" t="s">
        <v>292</v>
      </c>
      <c r="C791" s="126" t="s">
        <v>288</v>
      </c>
      <c r="D791" s="139">
        <v>0.20499999999999999</v>
      </c>
      <c r="E791" s="199">
        <v>544.45856335533222</v>
      </c>
      <c r="F791" s="199">
        <v>111.6140054878431</v>
      </c>
    </row>
    <row r="792" spans="1:6" ht="36">
      <c r="A792" s="126">
        <v>4</v>
      </c>
      <c r="B792" s="149" t="s">
        <v>289</v>
      </c>
      <c r="C792" s="125" t="s">
        <v>113</v>
      </c>
      <c r="D792" s="139">
        <v>0.20499999999999999</v>
      </c>
      <c r="E792" s="199">
        <v>767.61890197513344</v>
      </c>
      <c r="F792" s="199">
        <v>157.36187490490235</v>
      </c>
    </row>
    <row r="793" spans="1:6" ht="18">
      <c r="A793" s="126">
        <v>5</v>
      </c>
      <c r="B793" s="124" t="s">
        <v>395</v>
      </c>
      <c r="C793" s="136" t="s">
        <v>114</v>
      </c>
      <c r="D793" s="156">
        <v>400</v>
      </c>
      <c r="E793" s="199">
        <v>1.994353711924294</v>
      </c>
      <c r="F793" s="199">
        <v>797.74148476971766</v>
      </c>
    </row>
    <row r="794" spans="1:6" ht="36">
      <c r="A794" s="126">
        <v>6</v>
      </c>
      <c r="B794" s="150" t="s">
        <v>290</v>
      </c>
      <c r="C794" s="126" t="s">
        <v>118</v>
      </c>
      <c r="D794" s="159">
        <v>20.51</v>
      </c>
      <c r="E794" s="199">
        <v>37.493849784176732</v>
      </c>
      <c r="F794" s="199">
        <v>768.99885907346481</v>
      </c>
    </row>
    <row r="795" spans="1:6" ht="36">
      <c r="A795" s="136">
        <v>7</v>
      </c>
      <c r="B795" s="153" t="s">
        <v>256</v>
      </c>
      <c r="C795" s="136" t="s">
        <v>245</v>
      </c>
      <c r="D795" s="136">
        <f>2051*0.1</f>
        <v>205.10000000000002</v>
      </c>
      <c r="E795" s="199">
        <v>12.45627951963783</v>
      </c>
      <c r="F795" s="199">
        <v>2554.7829294777193</v>
      </c>
    </row>
    <row r="796" spans="1:6" ht="36">
      <c r="A796" s="126">
        <v>8</v>
      </c>
      <c r="B796" s="124" t="s">
        <v>257</v>
      </c>
      <c r="C796" s="126" t="s">
        <v>169</v>
      </c>
      <c r="D796" s="126">
        <v>9</v>
      </c>
      <c r="E796" s="199">
        <v>4.7264995857301049</v>
      </c>
      <c r="F796" s="199">
        <v>42.538496271570942</v>
      </c>
    </row>
    <row r="797" spans="1:6" ht="18">
      <c r="A797" s="126">
        <v>9</v>
      </c>
      <c r="B797" s="124" t="s">
        <v>261</v>
      </c>
      <c r="C797" s="126" t="s">
        <v>169</v>
      </c>
      <c r="D797" s="126">
        <v>5</v>
      </c>
      <c r="E797" s="199">
        <v>69.407585807193158</v>
      </c>
      <c r="F797" s="199">
        <v>347.03792903596582</v>
      </c>
    </row>
    <row r="798" spans="1:6" ht="36">
      <c r="A798" s="126">
        <v>10</v>
      </c>
      <c r="B798" s="124" t="s">
        <v>258</v>
      </c>
      <c r="C798" s="126" t="s">
        <v>255</v>
      </c>
      <c r="D798" s="126">
        <v>0.12</v>
      </c>
      <c r="E798" s="199">
        <v>210.08488475187073</v>
      </c>
      <c r="F798" s="199">
        <v>25.210186170224485</v>
      </c>
    </row>
    <row r="799" spans="1:6" ht="54">
      <c r="A799" s="136">
        <v>11</v>
      </c>
      <c r="B799" s="153" t="s">
        <v>251</v>
      </c>
      <c r="C799" s="136" t="s">
        <v>252</v>
      </c>
      <c r="D799" s="136">
        <v>0.8</v>
      </c>
      <c r="E799" s="199">
        <v>60.184752352054886</v>
      </c>
      <c r="F799" s="199">
        <v>48.147801881643915</v>
      </c>
    </row>
    <row r="800" spans="1:6" ht="18">
      <c r="A800" s="85" t="s">
        <v>149</v>
      </c>
      <c r="B800" s="85" t="s">
        <v>262</v>
      </c>
      <c r="C800" s="85"/>
      <c r="D800" s="85"/>
      <c r="E800" s="85"/>
      <c r="F800" s="85"/>
    </row>
    <row r="801" spans="1:6" ht="54">
      <c r="A801" s="126">
        <v>1</v>
      </c>
      <c r="B801" s="131" t="s">
        <v>239</v>
      </c>
      <c r="C801" s="125" t="s">
        <v>113</v>
      </c>
      <c r="D801" s="132">
        <v>1.1999999999999999E-3</v>
      </c>
      <c r="E801" s="199">
        <v>767.61890197513344</v>
      </c>
      <c r="F801" s="199">
        <v>0.92114268237016006</v>
      </c>
    </row>
    <row r="802" spans="1:6" ht="18">
      <c r="A802" s="126">
        <v>2</v>
      </c>
      <c r="B802" s="124" t="s">
        <v>395</v>
      </c>
      <c r="C802" s="136" t="s">
        <v>114</v>
      </c>
      <c r="D802" s="137">
        <f>1.2*1.95</f>
        <v>2.34</v>
      </c>
      <c r="E802" s="199">
        <v>1.994353711924294</v>
      </c>
      <c r="F802" s="199">
        <v>4.6667876859028476</v>
      </c>
    </row>
    <row r="803" spans="1:6" ht="36">
      <c r="A803" s="126">
        <v>3</v>
      </c>
      <c r="B803" s="151" t="s">
        <v>292</v>
      </c>
      <c r="C803" s="126" t="s">
        <v>288</v>
      </c>
      <c r="D803" s="139">
        <v>0.28129999999999999</v>
      </c>
      <c r="E803" s="199">
        <v>544.45856335533222</v>
      </c>
      <c r="F803" s="199">
        <v>153.15619387185498</v>
      </c>
    </row>
    <row r="804" spans="1:6" ht="36">
      <c r="A804" s="126">
        <v>4</v>
      </c>
      <c r="B804" s="149" t="s">
        <v>289</v>
      </c>
      <c r="C804" s="125" t="s">
        <v>113</v>
      </c>
      <c r="D804" s="139">
        <v>0.28129999999999999</v>
      </c>
      <c r="E804" s="199">
        <v>767.61890197513344</v>
      </c>
      <c r="F804" s="199">
        <v>215.93119712560505</v>
      </c>
    </row>
    <row r="805" spans="1:6" ht="18">
      <c r="A805" s="126">
        <v>5</v>
      </c>
      <c r="B805" s="124" t="s">
        <v>395</v>
      </c>
      <c r="C805" s="136" t="s">
        <v>114</v>
      </c>
      <c r="D805" s="137">
        <v>548.5</v>
      </c>
      <c r="E805" s="199">
        <v>1.994353711924294</v>
      </c>
      <c r="F805" s="199">
        <v>1093.9030109904752</v>
      </c>
    </row>
    <row r="806" spans="1:6" ht="36">
      <c r="A806" s="126">
        <v>6</v>
      </c>
      <c r="B806" s="150" t="s">
        <v>290</v>
      </c>
      <c r="C806" s="126" t="s">
        <v>118</v>
      </c>
      <c r="D806" s="159">
        <v>11.72</v>
      </c>
      <c r="E806" s="199">
        <v>37.493849784176732</v>
      </c>
      <c r="F806" s="199">
        <v>439.42791947055133</v>
      </c>
    </row>
    <row r="807" spans="1:6" ht="36">
      <c r="A807" s="140">
        <v>7</v>
      </c>
      <c r="B807" s="150" t="s">
        <v>275</v>
      </c>
      <c r="C807" s="140" t="s">
        <v>169</v>
      </c>
      <c r="D807" s="140">
        <v>586</v>
      </c>
      <c r="E807" s="199">
        <v>12.45049460531215</v>
      </c>
      <c r="F807" s="199">
        <v>7295.9898387129197</v>
      </c>
    </row>
    <row r="808" spans="1:6" ht="36">
      <c r="A808" s="126">
        <v>8</v>
      </c>
      <c r="B808" s="150" t="s">
        <v>282</v>
      </c>
      <c r="C808" s="126" t="s">
        <v>245</v>
      </c>
      <c r="D808" s="137">
        <f>586*0.1*0.2</f>
        <v>11.72</v>
      </c>
      <c r="E808" s="199">
        <v>73.977664938375781</v>
      </c>
      <c r="F808" s="199">
        <v>867.01823307776419</v>
      </c>
    </row>
    <row r="809" spans="1:6" ht="36">
      <c r="A809" s="126">
        <v>9</v>
      </c>
      <c r="B809" s="150" t="s">
        <v>264</v>
      </c>
      <c r="C809" s="126" t="s">
        <v>245</v>
      </c>
      <c r="D809" s="126">
        <f>980*0.12</f>
        <v>117.6</v>
      </c>
      <c r="E809" s="199">
        <v>14.647826911612107</v>
      </c>
      <c r="F809" s="199">
        <v>1722.5844448055836</v>
      </c>
    </row>
    <row r="810" spans="1:6" ht="36">
      <c r="A810" s="126">
        <v>10</v>
      </c>
      <c r="B810" s="150" t="s">
        <v>308</v>
      </c>
      <c r="C810" s="126" t="s">
        <v>266</v>
      </c>
      <c r="D810" s="137">
        <v>9.8000000000000007</v>
      </c>
      <c r="E810" s="199">
        <v>305.38739497318733</v>
      </c>
      <c r="F810" s="199">
        <v>2992.7964707372362</v>
      </c>
    </row>
    <row r="811" spans="1:6" ht="36">
      <c r="A811" s="140">
        <v>11</v>
      </c>
      <c r="B811" s="150" t="s">
        <v>273</v>
      </c>
      <c r="C811" s="140" t="s">
        <v>169</v>
      </c>
      <c r="D811" s="140">
        <v>12.8</v>
      </c>
      <c r="E811" s="199">
        <v>9.7871557608989654</v>
      </c>
      <c r="F811" s="199">
        <v>125.27559373950677</v>
      </c>
    </row>
    <row r="812" spans="1:6" ht="18">
      <c r="A812" s="85" t="s">
        <v>214</v>
      </c>
      <c r="B812" s="85" t="s">
        <v>293</v>
      </c>
      <c r="C812" s="85"/>
      <c r="D812" s="85"/>
      <c r="E812" s="85"/>
      <c r="F812" s="85"/>
    </row>
    <row r="813" spans="1:6" ht="18" customHeight="1">
      <c r="A813" s="136">
        <v>1</v>
      </c>
      <c r="B813" s="153" t="s">
        <v>294</v>
      </c>
      <c r="C813" s="136" t="s">
        <v>245</v>
      </c>
      <c r="D813" s="136">
        <f>192*0.1</f>
        <v>19.200000000000003</v>
      </c>
      <c r="E813" s="199">
        <v>12.45627951963783</v>
      </c>
      <c r="F813" s="199">
        <v>239.16056677704637</v>
      </c>
    </row>
    <row r="814" spans="1:6" ht="18">
      <c r="A814" s="126">
        <v>2</v>
      </c>
      <c r="B814" s="153" t="s">
        <v>296</v>
      </c>
      <c r="C814" s="136" t="s">
        <v>266</v>
      </c>
      <c r="D814" s="166">
        <v>1.92</v>
      </c>
      <c r="E814" s="199">
        <v>151.80624637007551</v>
      </c>
      <c r="F814" s="199">
        <v>291.46799303054496</v>
      </c>
    </row>
    <row r="815" spans="1:6" ht="36">
      <c r="A815" s="125">
        <v>3</v>
      </c>
      <c r="B815" s="152" t="s">
        <v>299</v>
      </c>
      <c r="C815" s="125" t="s">
        <v>114</v>
      </c>
      <c r="D815" s="161">
        <f>(4.12*192)/1000</f>
        <v>0.79103999999999997</v>
      </c>
      <c r="E815" s="199">
        <v>267.42340582276449</v>
      </c>
      <c r="F815" s="199">
        <v>211.54261094203963</v>
      </c>
    </row>
    <row r="816" spans="1:6" ht="54">
      <c r="A816" s="125">
        <v>4</v>
      </c>
      <c r="B816" s="152" t="s">
        <v>301</v>
      </c>
      <c r="C816" s="125" t="s">
        <v>266</v>
      </c>
      <c r="D816" s="133">
        <v>1.92</v>
      </c>
      <c r="E816" s="199">
        <v>517.51149538303025</v>
      </c>
      <c r="F816" s="199">
        <v>993.62207113541808</v>
      </c>
    </row>
    <row r="817" spans="1:6" ht="18">
      <c r="A817" s="85" t="s">
        <v>215</v>
      </c>
      <c r="B817" s="85" t="s">
        <v>210</v>
      </c>
      <c r="C817" s="85"/>
      <c r="D817" s="85"/>
      <c r="E817" s="85"/>
      <c r="F817" s="85"/>
    </row>
    <row r="818" spans="1:6" ht="36">
      <c r="A818" s="6">
        <v>1</v>
      </c>
      <c r="B818" s="150" t="s">
        <v>307</v>
      </c>
      <c r="C818" s="6" t="s">
        <v>122</v>
      </c>
      <c r="D818" s="155">
        <v>1.7</v>
      </c>
      <c r="E818" s="199">
        <v>79.039716910367773</v>
      </c>
      <c r="F818" s="199">
        <v>134.36751874762518</v>
      </c>
    </row>
    <row r="819" spans="1:6" ht="42.75" customHeight="1">
      <c r="A819" s="6">
        <v>2</v>
      </c>
      <c r="B819" s="151" t="s">
        <v>209</v>
      </c>
      <c r="C819" s="6" t="s">
        <v>122</v>
      </c>
      <c r="D819" s="165">
        <v>5</v>
      </c>
      <c r="E819" s="199">
        <v>31.316305243911088</v>
      </c>
      <c r="F819" s="199">
        <v>156.58152621955546</v>
      </c>
    </row>
    <row r="820" spans="1:6" ht="18">
      <c r="A820" s="6">
        <v>3</v>
      </c>
      <c r="B820" s="124" t="s">
        <v>204</v>
      </c>
      <c r="C820" s="6" t="s">
        <v>114</v>
      </c>
      <c r="D820" s="119">
        <f>5*1.95</f>
        <v>9.75</v>
      </c>
      <c r="E820" s="199">
        <v>0.74043603725302221</v>
      </c>
      <c r="F820" s="199">
        <v>7.2192513632169675</v>
      </c>
    </row>
    <row r="821" spans="1:6" ht="18">
      <c r="A821" s="53">
        <v>4</v>
      </c>
      <c r="B821" s="123" t="s">
        <v>395</v>
      </c>
      <c r="C821" s="95" t="s">
        <v>114</v>
      </c>
      <c r="D821" s="119">
        <f>5*1.95</f>
        <v>9.75</v>
      </c>
      <c r="E821" s="199">
        <v>1.994353711924294</v>
      </c>
      <c r="F821" s="199">
        <v>19.444948691261867</v>
      </c>
    </row>
    <row r="822" spans="1:6" ht="36">
      <c r="A822" s="6">
        <v>5</v>
      </c>
      <c r="B822" s="124" t="s">
        <v>206</v>
      </c>
      <c r="C822" s="6" t="s">
        <v>207</v>
      </c>
      <c r="D822" s="133">
        <f>(1.5*1.5*2)/100</f>
        <v>4.4999999999999998E-2</v>
      </c>
      <c r="E822" s="199">
        <v>159.54379948281763</v>
      </c>
      <c r="F822" s="199">
        <v>7.1794709767267939</v>
      </c>
    </row>
    <row r="823" spans="1:6" ht="36">
      <c r="A823" s="53">
        <v>6</v>
      </c>
      <c r="B823" s="150" t="s">
        <v>304</v>
      </c>
      <c r="C823" s="53" t="s">
        <v>153</v>
      </c>
      <c r="D823" s="168">
        <v>5</v>
      </c>
      <c r="E823" s="199">
        <v>165.3547084966776</v>
      </c>
      <c r="F823" s="199">
        <v>826.77354248338804</v>
      </c>
    </row>
    <row r="824" spans="1:6" ht="18">
      <c r="A824" s="85"/>
      <c r="B824" s="85" t="s">
        <v>324</v>
      </c>
      <c r="C824" s="85"/>
      <c r="D824" s="85"/>
      <c r="E824" s="85"/>
      <c r="F824" s="85"/>
    </row>
    <row r="825" spans="1:6" ht="18">
      <c r="A825" s="85" t="s">
        <v>107</v>
      </c>
      <c r="B825" s="85" t="s">
        <v>291</v>
      </c>
      <c r="C825" s="85"/>
      <c r="D825" s="85"/>
      <c r="E825" s="85"/>
      <c r="F825" s="85"/>
    </row>
    <row r="826" spans="1:6" ht="36">
      <c r="A826" s="126">
        <v>1</v>
      </c>
      <c r="B826" s="124" t="s">
        <v>286</v>
      </c>
      <c r="C826" s="126" t="s">
        <v>242</v>
      </c>
      <c r="D826" s="126">
        <v>4.1000000000000002E-2</v>
      </c>
      <c r="E826" s="199">
        <v>1494.9675424584509</v>
      </c>
      <c r="F826" s="199">
        <v>61.29366924079649</v>
      </c>
    </row>
    <row r="827" spans="1:6" ht="54">
      <c r="A827" s="126">
        <v>2</v>
      </c>
      <c r="B827" s="124" t="s">
        <v>244</v>
      </c>
      <c r="C827" s="126" t="s">
        <v>113</v>
      </c>
      <c r="D827" s="139">
        <v>4.1000000000000002E-2</v>
      </c>
      <c r="E827" s="199">
        <v>844.93026260636645</v>
      </c>
      <c r="F827" s="199">
        <v>34.642140766861026</v>
      </c>
    </row>
    <row r="828" spans="1:6" ht="36">
      <c r="A828" s="126">
        <v>3</v>
      </c>
      <c r="B828" s="151" t="s">
        <v>292</v>
      </c>
      <c r="C828" s="126" t="s">
        <v>288</v>
      </c>
      <c r="D828" s="138">
        <v>0.95</v>
      </c>
      <c r="E828" s="199">
        <v>544.45856335533222</v>
      </c>
      <c r="F828" s="199">
        <v>517.23563518756555</v>
      </c>
    </row>
    <row r="829" spans="1:6" ht="36">
      <c r="A829" s="126">
        <v>4</v>
      </c>
      <c r="B829" s="149" t="s">
        <v>289</v>
      </c>
      <c r="C829" s="125" t="s">
        <v>113</v>
      </c>
      <c r="D829" s="138">
        <v>0.95</v>
      </c>
      <c r="E829" s="199">
        <v>767.61890197513344</v>
      </c>
      <c r="F829" s="199">
        <v>729.23795687637676</v>
      </c>
    </row>
    <row r="830" spans="1:6" ht="18">
      <c r="A830" s="126">
        <v>5</v>
      </c>
      <c r="B830" s="124" t="s">
        <v>395</v>
      </c>
      <c r="C830" s="136" t="s">
        <v>114</v>
      </c>
      <c r="D830" s="156">
        <v>1852</v>
      </c>
      <c r="E830" s="199">
        <v>1.994353711924294</v>
      </c>
      <c r="F830" s="199">
        <v>3693.5430744837922</v>
      </c>
    </row>
    <row r="831" spans="1:6" ht="36">
      <c r="A831" s="126">
        <v>6</v>
      </c>
      <c r="B831" s="150" t="s">
        <v>290</v>
      </c>
      <c r="C831" s="126" t="s">
        <v>118</v>
      </c>
      <c r="D831" s="159">
        <v>94.99</v>
      </c>
      <c r="E831" s="199">
        <v>37.493849784176732</v>
      </c>
      <c r="F831" s="199">
        <v>3561.5407909989472</v>
      </c>
    </row>
    <row r="832" spans="1:6" ht="36">
      <c r="A832" s="136">
        <v>7</v>
      </c>
      <c r="B832" s="153" t="s">
        <v>256</v>
      </c>
      <c r="C832" s="136" t="s">
        <v>245</v>
      </c>
      <c r="D832" s="136">
        <f>9499*0.1</f>
        <v>949.90000000000009</v>
      </c>
      <c r="E832" s="199">
        <v>12.45627951963783</v>
      </c>
      <c r="F832" s="199">
        <v>11832.219915703976</v>
      </c>
    </row>
    <row r="833" spans="1:6" ht="36">
      <c r="A833" s="126">
        <v>8</v>
      </c>
      <c r="B833" s="124" t="s">
        <v>257</v>
      </c>
      <c r="C833" s="126" t="s">
        <v>169</v>
      </c>
      <c r="D833" s="126">
        <v>8</v>
      </c>
      <c r="E833" s="199">
        <v>4.7264995857301049</v>
      </c>
      <c r="F833" s="199">
        <v>37.811996685840839</v>
      </c>
    </row>
    <row r="834" spans="1:6" ht="18">
      <c r="A834" s="126">
        <v>9</v>
      </c>
      <c r="B834" s="124" t="s">
        <v>261</v>
      </c>
      <c r="C834" s="126" t="s">
        <v>169</v>
      </c>
      <c r="D834" s="126">
        <v>6</v>
      </c>
      <c r="E834" s="199">
        <v>69.407585807193158</v>
      </c>
      <c r="F834" s="199">
        <v>416.44551484315895</v>
      </c>
    </row>
    <row r="835" spans="1:6" ht="36">
      <c r="A835" s="126">
        <v>10</v>
      </c>
      <c r="B835" s="124" t="s">
        <v>258</v>
      </c>
      <c r="C835" s="126" t="s">
        <v>255</v>
      </c>
      <c r="D835" s="126">
        <v>0.12</v>
      </c>
      <c r="E835" s="199">
        <v>210.08488475187073</v>
      </c>
      <c r="F835" s="199">
        <v>25.210186170224485</v>
      </c>
    </row>
    <row r="836" spans="1:6" ht="54">
      <c r="A836" s="136">
        <v>11</v>
      </c>
      <c r="B836" s="153" t="s">
        <v>251</v>
      </c>
      <c r="C836" s="136" t="s">
        <v>252</v>
      </c>
      <c r="D836" s="136">
        <v>0.8</v>
      </c>
      <c r="E836" s="199">
        <v>60.184752352054886</v>
      </c>
      <c r="F836" s="199">
        <v>48.147801881643915</v>
      </c>
    </row>
    <row r="837" spans="1:6" ht="18">
      <c r="A837" s="85" t="s">
        <v>149</v>
      </c>
      <c r="B837" s="85" t="s">
        <v>262</v>
      </c>
      <c r="C837" s="85"/>
      <c r="D837" s="85"/>
      <c r="E837" s="85"/>
      <c r="F837" s="85"/>
    </row>
    <row r="838" spans="1:6" ht="54">
      <c r="A838" s="126">
        <v>1</v>
      </c>
      <c r="B838" s="131" t="s">
        <v>239</v>
      </c>
      <c r="C838" s="125" t="s">
        <v>113</v>
      </c>
      <c r="D838" s="132">
        <v>2.3999999999999998E-3</v>
      </c>
      <c r="E838" s="199">
        <v>767.61890197513344</v>
      </c>
      <c r="F838" s="199">
        <v>1.8422853647403201</v>
      </c>
    </row>
    <row r="839" spans="1:6" ht="18">
      <c r="A839" s="126">
        <v>2</v>
      </c>
      <c r="B839" s="124" t="s">
        <v>395</v>
      </c>
      <c r="C839" s="136" t="s">
        <v>114</v>
      </c>
      <c r="D839" s="137">
        <f>2.4*1.95</f>
        <v>4.68</v>
      </c>
      <c r="E839" s="199">
        <v>1.994353711924294</v>
      </c>
      <c r="F839" s="199">
        <v>9.3335753718056953</v>
      </c>
    </row>
    <row r="840" spans="1:6" ht="36">
      <c r="A840" s="126">
        <v>3</v>
      </c>
      <c r="B840" s="151" t="s">
        <v>292</v>
      </c>
      <c r="C840" s="126" t="s">
        <v>288</v>
      </c>
      <c r="D840" s="139">
        <v>0.72289999999999999</v>
      </c>
      <c r="E840" s="199">
        <v>544.45856335533222</v>
      </c>
      <c r="F840" s="199">
        <v>393.58909544956964</v>
      </c>
    </row>
    <row r="841" spans="1:6" ht="36">
      <c r="A841" s="126">
        <v>4</v>
      </c>
      <c r="B841" s="149" t="s">
        <v>289</v>
      </c>
      <c r="C841" s="125" t="s">
        <v>113</v>
      </c>
      <c r="D841" s="139">
        <v>0.72289999999999999</v>
      </c>
      <c r="E841" s="199">
        <v>767.61890197513344</v>
      </c>
      <c r="F841" s="199">
        <v>554.91170423782398</v>
      </c>
    </row>
    <row r="842" spans="1:6" ht="18">
      <c r="A842" s="126">
        <v>5</v>
      </c>
      <c r="B842" s="124" t="s">
        <v>395</v>
      </c>
      <c r="C842" s="136" t="s">
        <v>114</v>
      </c>
      <c r="D842" s="137">
        <v>1409.6</v>
      </c>
      <c r="E842" s="199">
        <v>1.994353711924294</v>
      </c>
      <c r="F842" s="199">
        <v>2811.2409923284845</v>
      </c>
    </row>
    <row r="843" spans="1:6" ht="36">
      <c r="A843" s="126">
        <v>6</v>
      </c>
      <c r="B843" s="150" t="s">
        <v>290</v>
      </c>
      <c r="C843" s="126" t="s">
        <v>118</v>
      </c>
      <c r="D843" s="159">
        <v>30.12</v>
      </c>
      <c r="E843" s="199">
        <v>37.493849784176732</v>
      </c>
      <c r="F843" s="199">
        <v>1129.3147554994032</v>
      </c>
    </row>
    <row r="844" spans="1:6" ht="36">
      <c r="A844" s="140">
        <v>7</v>
      </c>
      <c r="B844" s="150" t="s">
        <v>275</v>
      </c>
      <c r="C844" s="140" t="s">
        <v>169</v>
      </c>
      <c r="D844" s="140">
        <v>1506</v>
      </c>
      <c r="E844" s="199">
        <v>12.45049460531215</v>
      </c>
      <c r="F844" s="199">
        <v>18750.444875600097</v>
      </c>
    </row>
    <row r="845" spans="1:6" ht="36">
      <c r="A845" s="126">
        <v>8</v>
      </c>
      <c r="B845" s="150" t="s">
        <v>282</v>
      </c>
      <c r="C845" s="126" t="s">
        <v>245</v>
      </c>
      <c r="D845" s="137">
        <f>1506*0.1*0.2</f>
        <v>30.12</v>
      </c>
      <c r="E845" s="199">
        <v>73.977664938375781</v>
      </c>
      <c r="F845" s="199">
        <v>2228.2072679438788</v>
      </c>
    </row>
    <row r="846" spans="1:6" ht="36">
      <c r="A846" s="126">
        <v>9</v>
      </c>
      <c r="B846" s="150" t="s">
        <v>264</v>
      </c>
      <c r="C846" s="126" t="s">
        <v>245</v>
      </c>
      <c r="D846" s="126">
        <f>2564*0.12</f>
        <v>307.68</v>
      </c>
      <c r="E846" s="199">
        <v>14.647826911612107</v>
      </c>
      <c r="F846" s="199">
        <v>4506.843384164813</v>
      </c>
    </row>
    <row r="847" spans="1:6" ht="36">
      <c r="A847" s="126">
        <v>10</v>
      </c>
      <c r="B847" s="150" t="s">
        <v>308</v>
      </c>
      <c r="C847" s="126" t="s">
        <v>266</v>
      </c>
      <c r="D847" s="138">
        <v>25.64</v>
      </c>
      <c r="E847" s="199">
        <v>305.38739497318733</v>
      </c>
      <c r="F847" s="199">
        <v>7830.1328071125226</v>
      </c>
    </row>
    <row r="848" spans="1:6" ht="36">
      <c r="A848" s="140">
        <v>11</v>
      </c>
      <c r="B848" s="150" t="s">
        <v>273</v>
      </c>
      <c r="C848" s="140" t="s">
        <v>169</v>
      </c>
      <c r="D848" s="140">
        <v>57.6</v>
      </c>
      <c r="E848" s="199">
        <v>9.7871557608989654</v>
      </c>
      <c r="F848" s="199">
        <v>563.74017182778039</v>
      </c>
    </row>
    <row r="849" spans="1:6" ht="18">
      <c r="A849" s="85" t="s">
        <v>214</v>
      </c>
      <c r="B849" s="85" t="s">
        <v>293</v>
      </c>
      <c r="C849" s="85"/>
      <c r="D849" s="85"/>
      <c r="E849" s="85"/>
      <c r="F849" s="85"/>
    </row>
    <row r="850" spans="1:6" ht="18" customHeight="1">
      <c r="A850" s="136">
        <v>1</v>
      </c>
      <c r="B850" s="153" t="s">
        <v>294</v>
      </c>
      <c r="C850" s="136" t="s">
        <v>245</v>
      </c>
      <c r="D850" s="136">
        <f>448*0.1</f>
        <v>44.800000000000004</v>
      </c>
      <c r="E850" s="199">
        <v>12.45627951963783</v>
      </c>
      <c r="F850" s="199">
        <v>558.04132247977486</v>
      </c>
    </row>
    <row r="851" spans="1:6" ht="18">
      <c r="A851" s="126">
        <v>2</v>
      </c>
      <c r="B851" s="153" t="s">
        <v>296</v>
      </c>
      <c r="C851" s="136" t="s">
        <v>266</v>
      </c>
      <c r="D851" s="166">
        <v>4.4800000000000004</v>
      </c>
      <c r="E851" s="199">
        <v>151.80624637007551</v>
      </c>
      <c r="F851" s="199">
        <v>680.09198373793834</v>
      </c>
    </row>
    <row r="852" spans="1:6" ht="36">
      <c r="A852" s="125">
        <v>3</v>
      </c>
      <c r="B852" s="152" t="s">
        <v>299</v>
      </c>
      <c r="C852" s="125" t="s">
        <v>114</v>
      </c>
      <c r="D852" s="161">
        <f>(4.12*448)/1000</f>
        <v>1.8457600000000001</v>
      </c>
      <c r="E852" s="199">
        <v>267.42340582276449</v>
      </c>
      <c r="F852" s="199">
        <v>493.59942553142582</v>
      </c>
    </row>
    <row r="853" spans="1:6" ht="54">
      <c r="A853" s="125">
        <v>4</v>
      </c>
      <c r="B853" s="152" t="s">
        <v>301</v>
      </c>
      <c r="C853" s="125" t="s">
        <v>266</v>
      </c>
      <c r="D853" s="133">
        <v>4.4800000000000004</v>
      </c>
      <c r="E853" s="199">
        <v>517.51149538303025</v>
      </c>
      <c r="F853" s="199">
        <v>2318.451499315976</v>
      </c>
    </row>
    <row r="854" spans="1:6" ht="18">
      <c r="A854" s="85" t="s">
        <v>215</v>
      </c>
      <c r="B854" s="85" t="s">
        <v>210</v>
      </c>
      <c r="C854" s="85"/>
      <c r="D854" s="85"/>
      <c r="E854" s="85"/>
      <c r="F854" s="85"/>
    </row>
    <row r="855" spans="1:6" ht="36">
      <c r="A855" s="6">
        <v>1</v>
      </c>
      <c r="B855" s="150" t="s">
        <v>307</v>
      </c>
      <c r="C855" s="6" t="s">
        <v>122</v>
      </c>
      <c r="D855" s="155">
        <v>3.4</v>
      </c>
      <c r="E855" s="199">
        <v>79.039716910367773</v>
      </c>
      <c r="F855" s="199">
        <v>268.73503749525037</v>
      </c>
    </row>
    <row r="856" spans="1:6" ht="36">
      <c r="A856" s="6">
        <v>2</v>
      </c>
      <c r="B856" s="151" t="s">
        <v>209</v>
      </c>
      <c r="C856" s="6" t="s">
        <v>122</v>
      </c>
      <c r="D856" s="165">
        <v>5</v>
      </c>
      <c r="E856" s="199">
        <v>31.316305243911088</v>
      </c>
      <c r="F856" s="199">
        <v>156.58152621955546</v>
      </c>
    </row>
    <row r="857" spans="1:6" ht="18">
      <c r="A857" s="6">
        <v>3</v>
      </c>
      <c r="B857" s="124" t="s">
        <v>204</v>
      </c>
      <c r="C857" s="6" t="s">
        <v>114</v>
      </c>
      <c r="D857" s="119">
        <f>5*1.95</f>
        <v>9.75</v>
      </c>
      <c r="E857" s="199">
        <v>0.74043603725302221</v>
      </c>
      <c r="F857" s="199">
        <v>7.2192513632169675</v>
      </c>
    </row>
    <row r="858" spans="1:6" ht="18">
      <c r="A858" s="53">
        <v>4</v>
      </c>
      <c r="B858" s="123" t="s">
        <v>395</v>
      </c>
      <c r="C858" s="95" t="s">
        <v>114</v>
      </c>
      <c r="D858" s="119">
        <f>5*1.95</f>
        <v>9.75</v>
      </c>
      <c r="E858" s="199">
        <v>1.994353711924294</v>
      </c>
      <c r="F858" s="199">
        <v>19.444948691261867</v>
      </c>
    </row>
    <row r="859" spans="1:6" ht="36">
      <c r="A859" s="6">
        <v>5</v>
      </c>
      <c r="B859" s="124" t="s">
        <v>206</v>
      </c>
      <c r="C859" s="6" t="s">
        <v>207</v>
      </c>
      <c r="D859" s="162">
        <f>(1.5*1.5*5)/100</f>
        <v>0.1125</v>
      </c>
      <c r="E859" s="199">
        <v>159.54379948281763</v>
      </c>
      <c r="F859" s="199">
        <v>17.948677441816983</v>
      </c>
    </row>
    <row r="860" spans="1:6" ht="36">
      <c r="A860" s="53">
        <v>6</v>
      </c>
      <c r="B860" s="150" t="s">
        <v>304</v>
      </c>
      <c r="C860" s="53" t="s">
        <v>153</v>
      </c>
      <c r="D860" s="168">
        <v>7</v>
      </c>
      <c r="E860" s="199">
        <v>165.3547084966776</v>
      </c>
      <c r="F860" s="199">
        <v>1157.4829594767434</v>
      </c>
    </row>
    <row r="861" spans="1:6" ht="18">
      <c r="A861" s="85"/>
      <c r="B861" s="85" t="s">
        <v>325</v>
      </c>
      <c r="C861" s="85"/>
      <c r="D861" s="85"/>
      <c r="E861" s="85"/>
      <c r="F861" s="85"/>
    </row>
    <row r="862" spans="1:6" ht="18">
      <c r="A862" s="85" t="s">
        <v>107</v>
      </c>
      <c r="B862" s="85" t="s">
        <v>291</v>
      </c>
      <c r="C862" s="85"/>
      <c r="D862" s="85"/>
      <c r="E862" s="85"/>
      <c r="F862" s="85"/>
    </row>
    <row r="863" spans="1:6" ht="36">
      <c r="A863" s="126">
        <v>1</v>
      </c>
      <c r="B863" s="124" t="s">
        <v>286</v>
      </c>
      <c r="C863" s="126" t="s">
        <v>242</v>
      </c>
      <c r="D863" s="126">
        <v>0.01</v>
      </c>
      <c r="E863" s="199">
        <v>1494.9675424584509</v>
      </c>
      <c r="F863" s="199">
        <v>14.949675424584507</v>
      </c>
    </row>
    <row r="864" spans="1:6" ht="54">
      <c r="A864" s="126">
        <v>2</v>
      </c>
      <c r="B864" s="124" t="s">
        <v>244</v>
      </c>
      <c r="C864" s="126" t="s">
        <v>113</v>
      </c>
      <c r="D864" s="138">
        <v>0.01</v>
      </c>
      <c r="E864" s="199">
        <v>844.93026260636645</v>
      </c>
      <c r="F864" s="199">
        <v>8.4493026260636643</v>
      </c>
    </row>
    <row r="865" spans="1:6" ht="36">
      <c r="A865" s="126">
        <v>3</v>
      </c>
      <c r="B865" s="151" t="s">
        <v>292</v>
      </c>
      <c r="C865" s="126" t="s">
        <v>288</v>
      </c>
      <c r="D865" s="139">
        <v>0.23200000000000001</v>
      </c>
      <c r="E865" s="199">
        <v>544.45856335533222</v>
      </c>
      <c r="F865" s="199">
        <v>126.31438669843709</v>
      </c>
    </row>
    <row r="866" spans="1:6" ht="36">
      <c r="A866" s="126">
        <v>4</v>
      </c>
      <c r="B866" s="149" t="s">
        <v>289</v>
      </c>
      <c r="C866" s="125" t="s">
        <v>113</v>
      </c>
      <c r="D866" s="139">
        <v>0.23200000000000001</v>
      </c>
      <c r="E866" s="199">
        <v>767.61890197513344</v>
      </c>
      <c r="F866" s="199">
        <v>178.08758525823097</v>
      </c>
    </row>
    <row r="867" spans="1:6" ht="18">
      <c r="A867" s="126">
        <v>5</v>
      </c>
      <c r="B867" s="124" t="s">
        <v>395</v>
      </c>
      <c r="C867" s="136" t="s">
        <v>114</v>
      </c>
      <c r="D867" s="156">
        <v>452</v>
      </c>
      <c r="E867" s="199">
        <v>1.994353711924294</v>
      </c>
      <c r="F867" s="199">
        <v>901.44787778978093</v>
      </c>
    </row>
    <row r="868" spans="1:6" ht="36">
      <c r="A868" s="126">
        <v>6</v>
      </c>
      <c r="B868" s="150" t="s">
        <v>290</v>
      </c>
      <c r="C868" s="126" t="s">
        <v>118</v>
      </c>
      <c r="D868" s="159">
        <v>23.17</v>
      </c>
      <c r="E868" s="199">
        <v>37.493849784176732</v>
      </c>
      <c r="F868" s="199">
        <v>868.73249949937485</v>
      </c>
    </row>
    <row r="869" spans="1:6" ht="36">
      <c r="A869" s="136">
        <v>7</v>
      </c>
      <c r="B869" s="153" t="s">
        <v>256</v>
      </c>
      <c r="C869" s="136" t="s">
        <v>245</v>
      </c>
      <c r="D869" s="136">
        <f>2317*0.1</f>
        <v>231.70000000000002</v>
      </c>
      <c r="E869" s="199">
        <v>12.45627951963783</v>
      </c>
      <c r="F869" s="199">
        <v>2886.1199647000853</v>
      </c>
    </row>
    <row r="870" spans="1:6" ht="18">
      <c r="A870" s="85" t="s">
        <v>149</v>
      </c>
      <c r="B870" s="85" t="s">
        <v>262</v>
      </c>
      <c r="C870" s="85"/>
      <c r="D870" s="85"/>
      <c r="E870" s="85"/>
      <c r="F870" s="85"/>
    </row>
    <row r="871" spans="1:6" ht="36">
      <c r="A871" s="126">
        <v>1</v>
      </c>
      <c r="B871" s="151" t="s">
        <v>292</v>
      </c>
      <c r="C871" s="126" t="s">
        <v>288</v>
      </c>
      <c r="D871" s="139">
        <v>0.25440000000000002</v>
      </c>
      <c r="E871" s="199">
        <v>544.45856335533222</v>
      </c>
      <c r="F871" s="199">
        <v>138.51025851759653</v>
      </c>
    </row>
    <row r="872" spans="1:6" ht="36">
      <c r="A872" s="126">
        <v>2</v>
      </c>
      <c r="B872" s="149" t="s">
        <v>289</v>
      </c>
      <c r="C872" s="125" t="s">
        <v>113</v>
      </c>
      <c r="D872" s="139">
        <v>0.25440000000000002</v>
      </c>
      <c r="E872" s="199">
        <v>767.61890197513344</v>
      </c>
      <c r="F872" s="199">
        <v>195.28224866247396</v>
      </c>
    </row>
    <row r="873" spans="1:6" ht="18">
      <c r="A873" s="126">
        <v>3</v>
      </c>
      <c r="B873" s="124" t="s">
        <v>395</v>
      </c>
      <c r="C873" s="136" t="s">
        <v>114</v>
      </c>
      <c r="D873" s="137">
        <v>496.1</v>
      </c>
      <c r="E873" s="199">
        <v>1.994353711924294</v>
      </c>
      <c r="F873" s="199">
        <v>989.39887648564229</v>
      </c>
    </row>
    <row r="874" spans="1:6" ht="36">
      <c r="A874" s="126">
        <v>4</v>
      </c>
      <c r="B874" s="150" t="s">
        <v>290</v>
      </c>
      <c r="C874" s="126" t="s">
        <v>118</v>
      </c>
      <c r="D874" s="163">
        <v>10.6</v>
      </c>
      <c r="E874" s="199">
        <v>37.493849784176732</v>
      </c>
      <c r="F874" s="199">
        <v>397.43480771227331</v>
      </c>
    </row>
    <row r="875" spans="1:6" ht="36">
      <c r="A875" s="140">
        <v>5</v>
      </c>
      <c r="B875" s="150" t="s">
        <v>275</v>
      </c>
      <c r="C875" s="140" t="s">
        <v>169</v>
      </c>
      <c r="D875" s="140">
        <v>530</v>
      </c>
      <c r="E875" s="199">
        <v>12.45049460531215</v>
      </c>
      <c r="F875" s="199">
        <v>6598.76214081544</v>
      </c>
    </row>
    <row r="876" spans="1:6" ht="36">
      <c r="A876" s="126">
        <v>6</v>
      </c>
      <c r="B876" s="150" t="s">
        <v>282</v>
      </c>
      <c r="C876" s="126" t="s">
        <v>245</v>
      </c>
      <c r="D876" s="137">
        <f>530*0.1*0.2</f>
        <v>10.600000000000001</v>
      </c>
      <c r="E876" s="199">
        <v>73.977664938375781</v>
      </c>
      <c r="F876" s="199">
        <v>784.16324834678346</v>
      </c>
    </row>
    <row r="877" spans="1:6" ht="36">
      <c r="A877" s="126">
        <v>7</v>
      </c>
      <c r="B877" s="150" t="s">
        <v>264</v>
      </c>
      <c r="C877" s="126" t="s">
        <v>245</v>
      </c>
      <c r="D877" s="126">
        <f>916*0.12</f>
        <v>109.92</v>
      </c>
      <c r="E877" s="199">
        <v>14.647826911612107</v>
      </c>
      <c r="F877" s="199">
        <v>1610.0891341244026</v>
      </c>
    </row>
    <row r="878" spans="1:6" ht="36">
      <c r="A878" s="126">
        <v>8</v>
      </c>
      <c r="B878" s="150" t="s">
        <v>308</v>
      </c>
      <c r="C878" s="126" t="s">
        <v>266</v>
      </c>
      <c r="D878" s="138">
        <v>9.16</v>
      </c>
      <c r="E878" s="199">
        <v>305.38739497318733</v>
      </c>
      <c r="F878" s="199">
        <v>2797.3485379543959</v>
      </c>
    </row>
    <row r="879" spans="1:6" ht="36">
      <c r="A879" s="140">
        <v>9</v>
      </c>
      <c r="B879" s="150" t="s">
        <v>273</v>
      </c>
      <c r="C879" s="140" t="s">
        <v>169</v>
      </c>
      <c r="D879" s="140">
        <v>12.8</v>
      </c>
      <c r="E879" s="199">
        <v>9.7871557608989654</v>
      </c>
      <c r="F879" s="199">
        <v>125.27559373950677</v>
      </c>
    </row>
    <row r="880" spans="1:6" ht="18">
      <c r="A880" s="85" t="s">
        <v>214</v>
      </c>
      <c r="B880" s="85" t="s">
        <v>293</v>
      </c>
      <c r="C880" s="85"/>
      <c r="D880" s="85"/>
      <c r="E880" s="85"/>
      <c r="F880" s="85"/>
    </row>
    <row r="881" spans="1:6" ht="18" customHeight="1">
      <c r="A881" s="136">
        <v>1</v>
      </c>
      <c r="B881" s="153" t="s">
        <v>294</v>
      </c>
      <c r="C881" s="136" t="s">
        <v>245</v>
      </c>
      <c r="D881" s="136">
        <f>144*0.1</f>
        <v>14.4</v>
      </c>
      <c r="E881" s="199">
        <v>12.45627951963783</v>
      </c>
      <c r="F881" s="199">
        <v>179.37042508278478</v>
      </c>
    </row>
    <row r="882" spans="1:6" ht="18">
      <c r="A882" s="126">
        <v>2</v>
      </c>
      <c r="B882" s="153" t="s">
        <v>296</v>
      </c>
      <c r="C882" s="136" t="s">
        <v>266</v>
      </c>
      <c r="D882" s="166">
        <v>1.44</v>
      </c>
      <c r="E882" s="199">
        <v>151.80624637007551</v>
      </c>
      <c r="F882" s="199">
        <v>218.60099477290873</v>
      </c>
    </row>
    <row r="883" spans="1:6" ht="36">
      <c r="A883" s="125">
        <v>3</v>
      </c>
      <c r="B883" s="152" t="s">
        <v>299</v>
      </c>
      <c r="C883" s="125" t="s">
        <v>114</v>
      </c>
      <c r="D883" s="161">
        <f>(4.12*144)/1000</f>
        <v>0.59327999999999992</v>
      </c>
      <c r="E883" s="199">
        <v>267.42340582276449</v>
      </c>
      <c r="F883" s="199">
        <v>158.65695820652968</v>
      </c>
    </row>
    <row r="884" spans="1:6" ht="54">
      <c r="A884" s="125">
        <v>4</v>
      </c>
      <c r="B884" s="152" t="s">
        <v>301</v>
      </c>
      <c r="C884" s="125" t="s">
        <v>266</v>
      </c>
      <c r="D884" s="133">
        <v>1.44</v>
      </c>
      <c r="E884" s="199">
        <v>517.51149538303025</v>
      </c>
      <c r="F884" s="199">
        <v>745.21655335156356</v>
      </c>
    </row>
    <row r="885" spans="1:6" ht="18">
      <c r="A885" s="85" t="s">
        <v>215</v>
      </c>
      <c r="B885" s="85" t="s">
        <v>210</v>
      </c>
      <c r="C885" s="85"/>
      <c r="D885" s="85"/>
      <c r="E885" s="85"/>
      <c r="F885" s="85"/>
    </row>
    <row r="886" spans="1:6" ht="36">
      <c r="A886" s="6">
        <v>1</v>
      </c>
      <c r="B886" s="150" t="s">
        <v>307</v>
      </c>
      <c r="C886" s="6" t="s">
        <v>122</v>
      </c>
      <c r="D886" s="155">
        <v>1.4</v>
      </c>
      <c r="E886" s="199">
        <v>79.039716910367773</v>
      </c>
      <c r="F886" s="199">
        <v>110.65560367451485</v>
      </c>
    </row>
    <row r="887" spans="1:6" ht="36">
      <c r="A887" s="6">
        <v>2</v>
      </c>
      <c r="B887" s="151" t="s">
        <v>209</v>
      </c>
      <c r="C887" s="6" t="s">
        <v>122</v>
      </c>
      <c r="D887" s="165">
        <v>2</v>
      </c>
      <c r="E887" s="199">
        <v>31.316305243911088</v>
      </c>
      <c r="F887" s="199">
        <v>62.632610487822177</v>
      </c>
    </row>
    <row r="888" spans="1:6" ht="18">
      <c r="A888" s="6">
        <v>3</v>
      </c>
      <c r="B888" s="124" t="s">
        <v>204</v>
      </c>
      <c r="C888" s="6" t="s">
        <v>114</v>
      </c>
      <c r="D888" s="119">
        <f>2*1.95</f>
        <v>3.9</v>
      </c>
      <c r="E888" s="199">
        <v>0.74043603725302221</v>
      </c>
      <c r="F888" s="199">
        <v>2.887700545286787</v>
      </c>
    </row>
    <row r="889" spans="1:6" ht="18">
      <c r="A889" s="53">
        <v>4</v>
      </c>
      <c r="B889" s="123" t="s">
        <v>395</v>
      </c>
      <c r="C889" s="95" t="s">
        <v>114</v>
      </c>
      <c r="D889" s="119">
        <f>2*1.95</f>
        <v>3.9</v>
      </c>
      <c r="E889" s="199">
        <v>1.994353711924294</v>
      </c>
      <c r="F889" s="199">
        <v>7.7779794765047461</v>
      </c>
    </row>
    <row r="890" spans="1:6" ht="36">
      <c r="A890" s="6">
        <v>5</v>
      </c>
      <c r="B890" s="124" t="s">
        <v>206</v>
      </c>
      <c r="C890" s="6" t="s">
        <v>207</v>
      </c>
      <c r="D890" s="162">
        <f>(1.5*1.5*5)/100</f>
        <v>0.1125</v>
      </c>
      <c r="E890" s="199">
        <v>159.54379948281763</v>
      </c>
      <c r="F890" s="199">
        <v>17.948677441816983</v>
      </c>
    </row>
    <row r="891" spans="1:6" ht="36">
      <c r="A891" s="53">
        <v>6</v>
      </c>
      <c r="B891" s="150" t="s">
        <v>304</v>
      </c>
      <c r="C891" s="53" t="s">
        <v>153</v>
      </c>
      <c r="D891" s="168">
        <v>3</v>
      </c>
      <c r="E891" s="199">
        <v>165.3547084966776</v>
      </c>
      <c r="F891" s="199">
        <v>496.06412549003284</v>
      </c>
    </row>
    <row r="892" spans="1:6" ht="18">
      <c r="A892" s="85"/>
      <c r="B892" s="85" t="s">
        <v>326</v>
      </c>
      <c r="C892" s="85"/>
      <c r="D892" s="85"/>
      <c r="E892" s="85"/>
      <c r="F892" s="85"/>
    </row>
    <row r="893" spans="1:6" ht="18">
      <c r="A893" s="85" t="s">
        <v>107</v>
      </c>
      <c r="B893" s="85" t="s">
        <v>291</v>
      </c>
      <c r="C893" s="85"/>
      <c r="D893" s="85"/>
      <c r="E893" s="85"/>
      <c r="F893" s="85"/>
    </row>
    <row r="894" spans="1:6" ht="36">
      <c r="A894" s="126">
        <v>1</v>
      </c>
      <c r="B894" s="124" t="s">
        <v>286</v>
      </c>
      <c r="C894" s="126" t="s">
        <v>242</v>
      </c>
      <c r="D894" s="126">
        <v>6.0000000000000001E-3</v>
      </c>
      <c r="E894" s="199">
        <v>1494.9675424584509</v>
      </c>
      <c r="F894" s="199">
        <v>8.969805254750705</v>
      </c>
    </row>
    <row r="895" spans="1:6" ht="54">
      <c r="A895" s="126">
        <v>2</v>
      </c>
      <c r="B895" s="124" t="s">
        <v>244</v>
      </c>
      <c r="C895" s="126" t="s">
        <v>113</v>
      </c>
      <c r="D895" s="139">
        <v>6.0000000000000001E-3</v>
      </c>
      <c r="E895" s="199">
        <v>844.93026260636645</v>
      </c>
      <c r="F895" s="199">
        <v>5.0695815756381988</v>
      </c>
    </row>
    <row r="896" spans="1:6" ht="36">
      <c r="A896" s="126">
        <v>3</v>
      </c>
      <c r="B896" s="151" t="s">
        <v>292</v>
      </c>
      <c r="C896" s="126" t="s">
        <v>288</v>
      </c>
      <c r="D896" s="139">
        <v>0.13900000000000001</v>
      </c>
      <c r="E896" s="199">
        <v>544.45856335533222</v>
      </c>
      <c r="F896" s="199">
        <v>75.679740306391196</v>
      </c>
    </row>
    <row r="897" spans="1:6" ht="36">
      <c r="A897" s="126">
        <v>4</v>
      </c>
      <c r="B897" s="149" t="s">
        <v>289</v>
      </c>
      <c r="C897" s="125" t="s">
        <v>113</v>
      </c>
      <c r="D897" s="139">
        <v>0.13900000000000001</v>
      </c>
      <c r="E897" s="199">
        <v>767.61890197513344</v>
      </c>
      <c r="F897" s="199">
        <v>106.69902737454358</v>
      </c>
    </row>
    <row r="898" spans="1:6" ht="18">
      <c r="A898" s="126">
        <v>5</v>
      </c>
      <c r="B898" s="124" t="s">
        <v>395</v>
      </c>
      <c r="C898" s="136" t="s">
        <v>114</v>
      </c>
      <c r="D898" s="156">
        <v>272</v>
      </c>
      <c r="E898" s="199">
        <v>1.994353711924294</v>
      </c>
      <c r="F898" s="199">
        <v>542.46420964340803</v>
      </c>
    </row>
    <row r="899" spans="1:6" ht="36">
      <c r="A899" s="126">
        <v>6</v>
      </c>
      <c r="B899" s="150" t="s">
        <v>290</v>
      </c>
      <c r="C899" s="126" t="s">
        <v>118</v>
      </c>
      <c r="D899" s="159">
        <v>13.93</v>
      </c>
      <c r="E899" s="199">
        <v>37.493849784176732</v>
      </c>
      <c r="F899" s="199">
        <v>522.28932749358182</v>
      </c>
    </row>
    <row r="900" spans="1:6" ht="36">
      <c r="A900" s="136">
        <v>7</v>
      </c>
      <c r="B900" s="153" t="s">
        <v>256</v>
      </c>
      <c r="C900" s="136" t="s">
        <v>245</v>
      </c>
      <c r="D900" s="136">
        <f>1393*0.1</f>
        <v>139.30000000000001</v>
      </c>
      <c r="E900" s="199">
        <v>12.45627951963783</v>
      </c>
      <c r="F900" s="199">
        <v>1735.15973708555</v>
      </c>
    </row>
    <row r="901" spans="1:6" ht="18">
      <c r="A901" s="85" t="s">
        <v>149</v>
      </c>
      <c r="B901" s="85" t="s">
        <v>262</v>
      </c>
      <c r="C901" s="85"/>
      <c r="D901" s="85"/>
      <c r="E901" s="85"/>
      <c r="F901" s="85"/>
    </row>
    <row r="902" spans="1:6" ht="36">
      <c r="A902" s="126">
        <v>1</v>
      </c>
      <c r="B902" s="151" t="s">
        <v>292</v>
      </c>
      <c r="C902" s="126" t="s">
        <v>288</v>
      </c>
      <c r="D902" s="139">
        <v>0.191</v>
      </c>
      <c r="E902" s="199">
        <v>544.45856335533222</v>
      </c>
      <c r="F902" s="199">
        <v>103.99158560086848</v>
      </c>
    </row>
    <row r="903" spans="1:6" ht="36">
      <c r="A903" s="126">
        <v>2</v>
      </c>
      <c r="B903" s="149" t="s">
        <v>289</v>
      </c>
      <c r="C903" s="125" t="s">
        <v>113</v>
      </c>
      <c r="D903" s="139">
        <v>0.191</v>
      </c>
      <c r="E903" s="199">
        <v>767.61890197513344</v>
      </c>
      <c r="F903" s="199">
        <v>146.6152102772505</v>
      </c>
    </row>
    <row r="904" spans="1:6" ht="18">
      <c r="A904" s="126">
        <v>3</v>
      </c>
      <c r="B904" s="124" t="s">
        <v>395</v>
      </c>
      <c r="C904" s="136" t="s">
        <v>114</v>
      </c>
      <c r="D904" s="137">
        <v>372.5</v>
      </c>
      <c r="E904" s="199">
        <v>1.994353711924294</v>
      </c>
      <c r="F904" s="199">
        <v>742.89675769179951</v>
      </c>
    </row>
    <row r="905" spans="1:6" ht="36">
      <c r="A905" s="126">
        <v>4</v>
      </c>
      <c r="B905" s="150" t="s">
        <v>290</v>
      </c>
      <c r="C905" s="126" t="s">
        <v>118</v>
      </c>
      <c r="D905" s="159">
        <v>7.96</v>
      </c>
      <c r="E905" s="199">
        <v>37.493849784176732</v>
      </c>
      <c r="F905" s="199">
        <v>298.45104428204678</v>
      </c>
    </row>
    <row r="906" spans="1:6" ht="36">
      <c r="A906" s="140">
        <v>5</v>
      </c>
      <c r="B906" s="150" t="s">
        <v>275</v>
      </c>
      <c r="C906" s="140" t="s">
        <v>169</v>
      </c>
      <c r="D906" s="140">
        <v>398</v>
      </c>
      <c r="E906" s="199">
        <v>12.45049460531215</v>
      </c>
      <c r="F906" s="199">
        <v>4955.2968529142354</v>
      </c>
    </row>
    <row r="907" spans="1:6" ht="36">
      <c r="A907" s="126">
        <v>6</v>
      </c>
      <c r="B907" s="150" t="s">
        <v>282</v>
      </c>
      <c r="C907" s="126" t="s">
        <v>245</v>
      </c>
      <c r="D907" s="138">
        <f>398*0.1*0.2</f>
        <v>7.9600000000000009</v>
      </c>
      <c r="E907" s="199">
        <v>73.977664938375781</v>
      </c>
      <c r="F907" s="199">
        <v>588.86221290947128</v>
      </c>
    </row>
    <row r="908" spans="1:6" ht="36">
      <c r="A908" s="126">
        <v>7</v>
      </c>
      <c r="B908" s="150" t="s">
        <v>264</v>
      </c>
      <c r="C908" s="126" t="s">
        <v>245</v>
      </c>
      <c r="D908" s="126">
        <f>652*0.12</f>
        <v>78.239999999999995</v>
      </c>
      <c r="E908" s="199">
        <v>14.647826911612107</v>
      </c>
      <c r="F908" s="199">
        <v>1146.0459775645311</v>
      </c>
    </row>
    <row r="909" spans="1:6" ht="36">
      <c r="A909" s="126">
        <v>8</v>
      </c>
      <c r="B909" s="150" t="s">
        <v>308</v>
      </c>
      <c r="C909" s="126" t="s">
        <v>266</v>
      </c>
      <c r="D909" s="138">
        <v>6.52</v>
      </c>
      <c r="E909" s="199">
        <v>305.38739497318733</v>
      </c>
      <c r="F909" s="199">
        <v>1991.125815225181</v>
      </c>
    </row>
    <row r="910" spans="1:6" ht="18">
      <c r="A910" s="85" t="s">
        <v>214</v>
      </c>
      <c r="B910" s="85" t="s">
        <v>293</v>
      </c>
      <c r="C910" s="85"/>
      <c r="D910" s="85"/>
      <c r="E910" s="85"/>
      <c r="F910" s="85"/>
    </row>
    <row r="911" spans="1:6" ht="18" customHeight="1">
      <c r="A911" s="136">
        <v>1</v>
      </c>
      <c r="B911" s="153" t="s">
        <v>294</v>
      </c>
      <c r="C911" s="136" t="s">
        <v>245</v>
      </c>
      <c r="D911" s="136">
        <f>144*0.1</f>
        <v>14.4</v>
      </c>
      <c r="E911" s="199">
        <v>12.45627951963783</v>
      </c>
      <c r="F911" s="199">
        <v>179.37042508278478</v>
      </c>
    </row>
    <row r="912" spans="1:6" ht="18">
      <c r="A912" s="126">
        <v>2</v>
      </c>
      <c r="B912" s="153" t="s">
        <v>296</v>
      </c>
      <c r="C912" s="136" t="s">
        <v>266</v>
      </c>
      <c r="D912" s="166">
        <v>1.44</v>
      </c>
      <c r="E912" s="199">
        <v>151.80624637007551</v>
      </c>
      <c r="F912" s="199">
        <v>218.60099477290873</v>
      </c>
    </row>
    <row r="913" spans="1:6" ht="36">
      <c r="A913" s="125">
        <v>3</v>
      </c>
      <c r="B913" s="152" t="s">
        <v>299</v>
      </c>
      <c r="C913" s="125" t="s">
        <v>114</v>
      </c>
      <c r="D913" s="161">
        <f>(4.12*144)/1000</f>
        <v>0.59327999999999992</v>
      </c>
      <c r="E913" s="199">
        <v>267.42340582276449</v>
      </c>
      <c r="F913" s="199">
        <v>158.65695820652968</v>
      </c>
    </row>
    <row r="914" spans="1:6" ht="54">
      <c r="A914" s="125">
        <v>4</v>
      </c>
      <c r="B914" s="152" t="s">
        <v>301</v>
      </c>
      <c r="C914" s="125" t="s">
        <v>266</v>
      </c>
      <c r="D914" s="133">
        <v>1.44</v>
      </c>
      <c r="E914" s="199">
        <v>517.51149538303025</v>
      </c>
      <c r="F914" s="199">
        <v>745.21655335156356</v>
      </c>
    </row>
    <row r="915" spans="1:6" ht="18">
      <c r="A915" s="85" t="s">
        <v>215</v>
      </c>
      <c r="B915" s="85" t="s">
        <v>210</v>
      </c>
      <c r="C915" s="85"/>
      <c r="D915" s="85"/>
      <c r="E915" s="85"/>
      <c r="F915" s="85"/>
    </row>
    <row r="916" spans="1:6" ht="36">
      <c r="A916" s="6">
        <v>1</v>
      </c>
      <c r="B916" s="150" t="s">
        <v>307</v>
      </c>
      <c r="C916" s="6" t="s">
        <v>122</v>
      </c>
      <c r="D916" s="155">
        <v>1.4</v>
      </c>
      <c r="E916" s="199">
        <v>79.039716910367773</v>
      </c>
      <c r="F916" s="199">
        <v>110.65560367451485</v>
      </c>
    </row>
    <row r="917" spans="1:6" ht="36">
      <c r="A917" s="6">
        <v>2</v>
      </c>
      <c r="B917" s="151" t="s">
        <v>209</v>
      </c>
      <c r="C917" s="6" t="s">
        <v>122</v>
      </c>
      <c r="D917" s="165">
        <v>4</v>
      </c>
      <c r="E917" s="199">
        <v>31.316305243911088</v>
      </c>
      <c r="F917" s="199">
        <v>125.26522097564435</v>
      </c>
    </row>
    <row r="918" spans="1:6" ht="18">
      <c r="A918" s="6">
        <v>3</v>
      </c>
      <c r="B918" s="124" t="s">
        <v>204</v>
      </c>
      <c r="C918" s="6" t="s">
        <v>114</v>
      </c>
      <c r="D918" s="119">
        <f>4*1.95</f>
        <v>7.8</v>
      </c>
      <c r="E918" s="199">
        <v>0.74043603725302221</v>
      </c>
      <c r="F918" s="199">
        <v>5.775401090573574</v>
      </c>
    </row>
    <row r="919" spans="1:6" ht="18">
      <c r="A919" s="53">
        <v>4</v>
      </c>
      <c r="B919" s="123" t="s">
        <v>395</v>
      </c>
      <c r="C919" s="95" t="s">
        <v>114</v>
      </c>
      <c r="D919" s="119">
        <f>4*1.95</f>
        <v>7.8</v>
      </c>
      <c r="E919" s="199">
        <v>1.994353711924294</v>
      </c>
      <c r="F919" s="199">
        <v>15.555958953009492</v>
      </c>
    </row>
    <row r="920" spans="1:6" ht="36">
      <c r="A920" s="6">
        <v>5</v>
      </c>
      <c r="B920" s="124" t="s">
        <v>206</v>
      </c>
      <c r="C920" s="6" t="s">
        <v>207</v>
      </c>
      <c r="D920" s="162">
        <f>(1.5*1.5*5)/100</f>
        <v>0.1125</v>
      </c>
      <c r="E920" s="199">
        <v>159.54379948281763</v>
      </c>
      <c r="F920" s="199">
        <v>17.948677441816983</v>
      </c>
    </row>
    <row r="921" spans="1:6" ht="36">
      <c r="A921" s="53">
        <v>6</v>
      </c>
      <c r="B921" s="150" t="s">
        <v>304</v>
      </c>
      <c r="C921" s="53" t="s">
        <v>153</v>
      </c>
      <c r="D921" s="168">
        <v>5</v>
      </c>
      <c r="E921" s="199">
        <v>165.3547084966776</v>
      </c>
      <c r="F921" s="199">
        <v>826.77354248338804</v>
      </c>
    </row>
    <row r="922" spans="1:6" ht="18">
      <c r="A922" s="85"/>
      <c r="B922" s="85" t="s">
        <v>327</v>
      </c>
      <c r="C922" s="85"/>
      <c r="D922" s="85"/>
      <c r="E922" s="85"/>
      <c r="F922" s="85"/>
    </row>
    <row r="923" spans="1:6" ht="18">
      <c r="A923" s="85" t="s">
        <v>107</v>
      </c>
      <c r="B923" s="85" t="s">
        <v>291</v>
      </c>
      <c r="C923" s="85"/>
      <c r="D923" s="85"/>
      <c r="E923" s="85"/>
      <c r="F923" s="85"/>
    </row>
    <row r="924" spans="1:6" ht="36">
      <c r="A924" s="126">
        <v>1</v>
      </c>
      <c r="B924" s="124" t="s">
        <v>286</v>
      </c>
      <c r="C924" s="126" t="s">
        <v>242</v>
      </c>
      <c r="D924" s="126">
        <v>0.02</v>
      </c>
      <c r="E924" s="199">
        <v>1494.9675424584509</v>
      </c>
      <c r="F924" s="199">
        <v>29.899350849169014</v>
      </c>
    </row>
    <row r="925" spans="1:6" ht="54">
      <c r="A925" s="126">
        <v>2</v>
      </c>
      <c r="B925" s="124" t="s">
        <v>244</v>
      </c>
      <c r="C925" s="126" t="s">
        <v>113</v>
      </c>
      <c r="D925" s="138">
        <v>0.02</v>
      </c>
      <c r="E925" s="199">
        <v>844.93026260636645</v>
      </c>
      <c r="F925" s="199">
        <v>16.898605252127329</v>
      </c>
    </row>
    <row r="926" spans="1:6" ht="36">
      <c r="A926" s="126">
        <v>3</v>
      </c>
      <c r="B926" s="151" t="s">
        <v>292</v>
      </c>
      <c r="C926" s="126" t="s">
        <v>288</v>
      </c>
      <c r="D926" s="139">
        <v>0.47599999999999998</v>
      </c>
      <c r="E926" s="199">
        <v>544.45856335533222</v>
      </c>
      <c r="F926" s="199">
        <v>259.16227615713814</v>
      </c>
    </row>
    <row r="927" spans="1:6" ht="36">
      <c r="A927" s="126">
        <v>4</v>
      </c>
      <c r="B927" s="149" t="s">
        <v>289</v>
      </c>
      <c r="C927" s="125" t="s">
        <v>113</v>
      </c>
      <c r="D927" s="139">
        <v>0.47599999999999998</v>
      </c>
      <c r="E927" s="199">
        <v>767.61890197513344</v>
      </c>
      <c r="F927" s="199">
        <v>365.38659734016352</v>
      </c>
    </row>
    <row r="928" spans="1:6" ht="18">
      <c r="A928" s="126">
        <v>5</v>
      </c>
      <c r="B928" s="124" t="s">
        <v>395</v>
      </c>
      <c r="C928" s="136" t="s">
        <v>114</v>
      </c>
      <c r="D928" s="156">
        <v>928</v>
      </c>
      <c r="E928" s="199">
        <v>1.994353711924294</v>
      </c>
      <c r="F928" s="199">
        <v>1850.7602446657449</v>
      </c>
    </row>
    <row r="929" spans="1:6" ht="36">
      <c r="A929" s="126">
        <v>6</v>
      </c>
      <c r="B929" s="150" t="s">
        <v>290</v>
      </c>
      <c r="C929" s="126" t="s">
        <v>118</v>
      </c>
      <c r="D929" s="137">
        <v>47.6</v>
      </c>
      <c r="E929" s="199">
        <v>37.493849784176732</v>
      </c>
      <c r="F929" s="199">
        <v>1784.7072497268125</v>
      </c>
    </row>
    <row r="930" spans="1:6" ht="36">
      <c r="A930" s="136">
        <v>7</v>
      </c>
      <c r="B930" s="153" t="s">
        <v>256</v>
      </c>
      <c r="C930" s="136" t="s">
        <v>245</v>
      </c>
      <c r="D930" s="136">
        <f>4760*0.1</f>
        <v>476</v>
      </c>
      <c r="E930" s="199">
        <v>12.45627951963783</v>
      </c>
      <c r="F930" s="199">
        <v>5929.1890513476073</v>
      </c>
    </row>
    <row r="931" spans="1:6" ht="18">
      <c r="A931" s="85" t="s">
        <v>149</v>
      </c>
      <c r="B931" s="85" t="s">
        <v>262</v>
      </c>
      <c r="C931" s="85"/>
      <c r="D931" s="85"/>
      <c r="E931" s="85"/>
      <c r="F931" s="85"/>
    </row>
    <row r="932" spans="1:6" ht="36">
      <c r="A932" s="126">
        <v>1</v>
      </c>
      <c r="B932" s="151" t="s">
        <v>292</v>
      </c>
      <c r="C932" s="126" t="s">
        <v>288</v>
      </c>
      <c r="D932" s="139">
        <v>0.3518</v>
      </c>
      <c r="E932" s="199">
        <v>544.45856335533222</v>
      </c>
      <c r="F932" s="199">
        <v>191.54052258840591</v>
      </c>
    </row>
    <row r="933" spans="1:6" ht="36">
      <c r="A933" s="126">
        <v>2</v>
      </c>
      <c r="B933" s="149" t="s">
        <v>289</v>
      </c>
      <c r="C933" s="125" t="s">
        <v>113</v>
      </c>
      <c r="D933" s="139">
        <v>0.3518</v>
      </c>
      <c r="E933" s="199">
        <v>767.61890197513344</v>
      </c>
      <c r="F933" s="199">
        <v>270.04832971485195</v>
      </c>
    </row>
    <row r="934" spans="1:6" ht="18">
      <c r="A934" s="126">
        <v>3</v>
      </c>
      <c r="B934" s="124" t="s">
        <v>395</v>
      </c>
      <c r="C934" s="136" t="s">
        <v>114</v>
      </c>
      <c r="D934" s="137">
        <v>686.1</v>
      </c>
      <c r="E934" s="199">
        <v>1.994353711924294</v>
      </c>
      <c r="F934" s="199">
        <v>1368.3260817512582</v>
      </c>
    </row>
    <row r="935" spans="1:6" ht="36">
      <c r="A935" s="126">
        <v>4</v>
      </c>
      <c r="B935" s="150" t="s">
        <v>290</v>
      </c>
      <c r="C935" s="126" t="s">
        <v>118</v>
      </c>
      <c r="D935" s="159">
        <v>14.66</v>
      </c>
      <c r="E935" s="199">
        <v>37.493849784176732</v>
      </c>
      <c r="F935" s="199">
        <v>549.65983783603087</v>
      </c>
    </row>
    <row r="936" spans="1:6" ht="36">
      <c r="A936" s="140">
        <v>5</v>
      </c>
      <c r="B936" s="150" t="s">
        <v>275</v>
      </c>
      <c r="C936" s="140" t="s">
        <v>169</v>
      </c>
      <c r="D936" s="140">
        <v>733</v>
      </c>
      <c r="E936" s="199">
        <v>12.45049460531215</v>
      </c>
      <c r="F936" s="199">
        <v>9126.2125456938065</v>
      </c>
    </row>
    <row r="937" spans="1:6" ht="36">
      <c r="A937" s="126">
        <v>6</v>
      </c>
      <c r="B937" s="150" t="s">
        <v>282</v>
      </c>
      <c r="C937" s="126" t="s">
        <v>245</v>
      </c>
      <c r="D937" s="137">
        <f>733*0.1*0.2</f>
        <v>14.66</v>
      </c>
      <c r="E937" s="199">
        <v>73.977664938375781</v>
      </c>
      <c r="F937" s="199">
        <v>1084.512567996589</v>
      </c>
    </row>
    <row r="938" spans="1:6" ht="36">
      <c r="A938" s="126">
        <v>7</v>
      </c>
      <c r="B938" s="150" t="s">
        <v>264</v>
      </c>
      <c r="C938" s="126" t="s">
        <v>245</v>
      </c>
      <c r="D938" s="126">
        <f>1218*0.12</f>
        <v>146.16</v>
      </c>
      <c r="E938" s="199">
        <v>14.647826911612107</v>
      </c>
      <c r="F938" s="199">
        <v>2140.9263814012252</v>
      </c>
    </row>
    <row r="939" spans="1:6" ht="36">
      <c r="A939" s="126">
        <v>8</v>
      </c>
      <c r="B939" s="150" t="s">
        <v>308</v>
      </c>
      <c r="C939" s="126" t="s">
        <v>266</v>
      </c>
      <c r="D939" s="138">
        <v>12.18</v>
      </c>
      <c r="E939" s="199">
        <v>305.38739497318733</v>
      </c>
      <c r="F939" s="199">
        <v>3719.618470773421</v>
      </c>
    </row>
    <row r="940" spans="1:6" ht="36">
      <c r="A940" s="140">
        <v>9</v>
      </c>
      <c r="B940" s="150" t="s">
        <v>273</v>
      </c>
      <c r="C940" s="140" t="s">
        <v>169</v>
      </c>
      <c r="D940" s="140">
        <v>25.6</v>
      </c>
      <c r="E940" s="199">
        <v>9.7871557608989654</v>
      </c>
      <c r="F940" s="199">
        <v>250.55118747901355</v>
      </c>
    </row>
    <row r="941" spans="1:6" ht="18">
      <c r="A941" s="85" t="s">
        <v>214</v>
      </c>
      <c r="B941" s="85" t="s">
        <v>293</v>
      </c>
      <c r="C941" s="85"/>
      <c r="D941" s="85"/>
      <c r="E941" s="85"/>
      <c r="F941" s="85"/>
    </row>
    <row r="942" spans="1:6" ht="18" customHeight="1">
      <c r="A942" s="136">
        <v>1</v>
      </c>
      <c r="B942" s="153" t="s">
        <v>294</v>
      </c>
      <c r="C942" s="136" t="s">
        <v>245</v>
      </c>
      <c r="D942" s="136">
        <f>248*0.1</f>
        <v>24.8</v>
      </c>
      <c r="E942" s="199">
        <v>12.45627951963783</v>
      </c>
      <c r="F942" s="199">
        <v>308.91573208701817</v>
      </c>
    </row>
    <row r="943" spans="1:6" ht="18">
      <c r="A943" s="126">
        <v>2</v>
      </c>
      <c r="B943" s="153" t="s">
        <v>296</v>
      </c>
      <c r="C943" s="136" t="s">
        <v>266</v>
      </c>
      <c r="D943" s="166">
        <v>2.48</v>
      </c>
      <c r="E943" s="199">
        <v>151.80624637007551</v>
      </c>
      <c r="F943" s="199">
        <v>376.47949099778725</v>
      </c>
    </row>
    <row r="944" spans="1:6" ht="36">
      <c r="A944" s="125">
        <v>3</v>
      </c>
      <c r="B944" s="152" t="s">
        <v>299</v>
      </c>
      <c r="C944" s="125" t="s">
        <v>114</v>
      </c>
      <c r="D944" s="161">
        <f>(4.12*248)/1000</f>
        <v>1.02176</v>
      </c>
      <c r="E944" s="199">
        <v>267.42340582276449</v>
      </c>
      <c r="F944" s="199">
        <v>273.24253913346786</v>
      </c>
    </row>
    <row r="945" spans="1:6" ht="54">
      <c r="A945" s="125">
        <v>4</v>
      </c>
      <c r="B945" s="152" t="s">
        <v>301</v>
      </c>
      <c r="C945" s="125" t="s">
        <v>266</v>
      </c>
      <c r="D945" s="133">
        <v>2.48</v>
      </c>
      <c r="E945" s="199">
        <v>517.51149538303025</v>
      </c>
      <c r="F945" s="199">
        <v>1283.428508549915</v>
      </c>
    </row>
    <row r="946" spans="1:6" ht="18">
      <c r="A946" s="85" t="s">
        <v>215</v>
      </c>
      <c r="B946" s="85" t="s">
        <v>210</v>
      </c>
      <c r="C946" s="85"/>
      <c r="D946" s="85"/>
      <c r="E946" s="85"/>
      <c r="F946" s="85"/>
    </row>
    <row r="947" spans="1:6" ht="36">
      <c r="A947" s="6">
        <v>1</v>
      </c>
      <c r="B947" s="150" t="s">
        <v>307</v>
      </c>
      <c r="C947" s="6" t="s">
        <v>122</v>
      </c>
      <c r="D947" s="155">
        <v>1.4</v>
      </c>
      <c r="E947" s="199">
        <v>79.039716910367773</v>
      </c>
      <c r="F947" s="199">
        <v>110.65560367451485</v>
      </c>
    </row>
    <row r="948" spans="1:6" ht="36">
      <c r="A948" s="6">
        <v>2</v>
      </c>
      <c r="B948" s="151" t="s">
        <v>209</v>
      </c>
      <c r="C948" s="6" t="s">
        <v>122</v>
      </c>
      <c r="D948" s="165">
        <v>4</v>
      </c>
      <c r="E948" s="199">
        <v>31.316305243911088</v>
      </c>
      <c r="F948" s="199">
        <v>125.26522097564435</v>
      </c>
    </row>
    <row r="949" spans="1:6" ht="18">
      <c r="A949" s="6">
        <v>3</v>
      </c>
      <c r="B949" s="124" t="s">
        <v>204</v>
      </c>
      <c r="C949" s="6" t="s">
        <v>114</v>
      </c>
      <c r="D949" s="119">
        <f>4*1.95</f>
        <v>7.8</v>
      </c>
      <c r="E949" s="199">
        <v>0.74043603725302221</v>
      </c>
      <c r="F949" s="199">
        <v>5.775401090573574</v>
      </c>
    </row>
    <row r="950" spans="1:6" ht="18">
      <c r="A950" s="53">
        <v>4</v>
      </c>
      <c r="B950" s="123" t="s">
        <v>395</v>
      </c>
      <c r="C950" s="95" t="s">
        <v>114</v>
      </c>
      <c r="D950" s="119">
        <f>4*1.95</f>
        <v>7.8</v>
      </c>
      <c r="E950" s="199">
        <v>1.994353711924294</v>
      </c>
      <c r="F950" s="199">
        <v>15.555958953009492</v>
      </c>
    </row>
    <row r="951" spans="1:6" ht="36">
      <c r="A951" s="6">
        <v>5</v>
      </c>
      <c r="B951" s="124" t="s">
        <v>206</v>
      </c>
      <c r="C951" s="6" t="s">
        <v>207</v>
      </c>
      <c r="D951" s="162">
        <f>(1.5*1.5*5)/100</f>
        <v>0.1125</v>
      </c>
      <c r="E951" s="199">
        <v>159.54379948281763</v>
      </c>
      <c r="F951" s="199">
        <v>17.948677441816983</v>
      </c>
    </row>
    <row r="952" spans="1:6" ht="36">
      <c r="A952" s="53">
        <v>6</v>
      </c>
      <c r="B952" s="150" t="s">
        <v>304</v>
      </c>
      <c r="C952" s="53" t="s">
        <v>153</v>
      </c>
      <c r="D952" s="168">
        <v>5</v>
      </c>
      <c r="E952" s="199">
        <v>165.3547084966776</v>
      </c>
      <c r="F952" s="199">
        <v>826.77354248338804</v>
      </c>
    </row>
    <row r="953" spans="1:6" ht="18">
      <c r="A953" s="85"/>
      <c r="B953" s="85" t="s">
        <v>328</v>
      </c>
      <c r="C953" s="85"/>
      <c r="D953" s="85"/>
      <c r="E953" s="85"/>
      <c r="F953" s="85"/>
    </row>
    <row r="954" spans="1:6" ht="18">
      <c r="A954" s="85" t="s">
        <v>107</v>
      </c>
      <c r="B954" s="85" t="s">
        <v>291</v>
      </c>
      <c r="C954" s="85"/>
      <c r="D954" s="85"/>
      <c r="E954" s="85"/>
      <c r="F954" s="85"/>
    </row>
    <row r="955" spans="1:6" ht="36">
      <c r="A955" s="126">
        <v>1</v>
      </c>
      <c r="B955" s="124" t="s">
        <v>286</v>
      </c>
      <c r="C955" s="126" t="s">
        <v>242</v>
      </c>
      <c r="D955" s="126">
        <v>2.1000000000000001E-2</v>
      </c>
      <c r="E955" s="199">
        <v>1494.9675424584509</v>
      </c>
      <c r="F955" s="199">
        <v>31.394318391627472</v>
      </c>
    </row>
    <row r="956" spans="1:6" ht="54">
      <c r="A956" s="126">
        <v>2</v>
      </c>
      <c r="B956" s="124" t="s">
        <v>244</v>
      </c>
      <c r="C956" s="126" t="s">
        <v>113</v>
      </c>
      <c r="D956" s="139">
        <v>2.1000000000000001E-2</v>
      </c>
      <c r="E956" s="199">
        <v>844.93026260636645</v>
      </c>
      <c r="F956" s="199">
        <v>17.743535514733697</v>
      </c>
    </row>
    <row r="957" spans="1:6" ht="36">
      <c r="A957" s="126">
        <v>3</v>
      </c>
      <c r="B957" s="151" t="s">
        <v>292</v>
      </c>
      <c r="C957" s="126" t="s">
        <v>288</v>
      </c>
      <c r="D957" s="139">
        <v>0.48599999999999999</v>
      </c>
      <c r="E957" s="199">
        <v>544.45856335533222</v>
      </c>
      <c r="F957" s="199">
        <v>264.60686179069148</v>
      </c>
    </row>
    <row r="958" spans="1:6" ht="36">
      <c r="A958" s="126">
        <v>4</v>
      </c>
      <c r="B958" s="149" t="s">
        <v>289</v>
      </c>
      <c r="C958" s="125" t="s">
        <v>113</v>
      </c>
      <c r="D958" s="139">
        <v>0.48599999999999999</v>
      </c>
      <c r="E958" s="199">
        <v>767.61890197513344</v>
      </c>
      <c r="F958" s="199">
        <v>373.06278635991487</v>
      </c>
    </row>
    <row r="959" spans="1:6" ht="18">
      <c r="A959" s="126">
        <v>5</v>
      </c>
      <c r="B959" s="124" t="s">
        <v>395</v>
      </c>
      <c r="C959" s="136" t="s">
        <v>114</v>
      </c>
      <c r="D959" s="156">
        <v>947</v>
      </c>
      <c r="E959" s="199">
        <v>1.994353711924294</v>
      </c>
      <c r="F959" s="199">
        <v>1888.6529651923065</v>
      </c>
    </row>
    <row r="960" spans="1:6" ht="36">
      <c r="A960" s="126">
        <v>6</v>
      </c>
      <c r="B960" s="150" t="s">
        <v>290</v>
      </c>
      <c r="C960" s="126" t="s">
        <v>118</v>
      </c>
      <c r="D960" s="159">
        <v>48.58</v>
      </c>
      <c r="E960" s="199">
        <v>37.493849784176732</v>
      </c>
      <c r="F960" s="199">
        <v>1821.4512225153053</v>
      </c>
    </row>
    <row r="961" spans="1:6" ht="36">
      <c r="A961" s="136">
        <v>7</v>
      </c>
      <c r="B961" s="153" t="s">
        <v>256</v>
      </c>
      <c r="C961" s="136" t="s">
        <v>245</v>
      </c>
      <c r="D961" s="136">
        <f>4858*0.1</f>
        <v>485.8</v>
      </c>
      <c r="E961" s="199">
        <v>12.45627951963783</v>
      </c>
      <c r="F961" s="199">
        <v>6051.2605906400577</v>
      </c>
    </row>
    <row r="962" spans="1:6" ht="18">
      <c r="A962" s="85" t="s">
        <v>149</v>
      </c>
      <c r="B962" s="85" t="s">
        <v>262</v>
      </c>
      <c r="C962" s="85"/>
      <c r="D962" s="85"/>
      <c r="E962" s="85"/>
      <c r="F962" s="85"/>
    </row>
    <row r="963" spans="1:6" ht="36">
      <c r="A963" s="126">
        <v>1</v>
      </c>
      <c r="B963" s="151" t="s">
        <v>292</v>
      </c>
      <c r="C963" s="126" t="s">
        <v>288</v>
      </c>
      <c r="D963" s="139">
        <v>0.64659999999999995</v>
      </c>
      <c r="E963" s="199">
        <v>544.45856335533222</v>
      </c>
      <c r="F963" s="199">
        <v>352.04690706555778</v>
      </c>
    </row>
    <row r="964" spans="1:6" ht="36">
      <c r="A964" s="126">
        <v>2</v>
      </c>
      <c r="B964" s="149" t="s">
        <v>289</v>
      </c>
      <c r="C964" s="125" t="s">
        <v>113</v>
      </c>
      <c r="D964" s="139">
        <v>0.64659999999999995</v>
      </c>
      <c r="E964" s="199">
        <v>767.61890197513344</v>
      </c>
      <c r="F964" s="199">
        <v>496.34238201712128</v>
      </c>
    </row>
    <row r="965" spans="1:6" ht="18">
      <c r="A965" s="126">
        <v>3</v>
      </c>
      <c r="B965" s="124" t="s">
        <v>395</v>
      </c>
      <c r="C965" s="136" t="s">
        <v>114</v>
      </c>
      <c r="D965" s="137">
        <v>1260.8</v>
      </c>
      <c r="E965" s="199">
        <v>1.994353711924294</v>
      </c>
      <c r="F965" s="199">
        <v>2514.4811599941499</v>
      </c>
    </row>
    <row r="966" spans="1:6" ht="36">
      <c r="A966" s="126">
        <v>4</v>
      </c>
      <c r="B966" s="150" t="s">
        <v>290</v>
      </c>
      <c r="C966" s="126" t="s">
        <v>118</v>
      </c>
      <c r="D966" s="159">
        <v>26.94</v>
      </c>
      <c r="E966" s="199">
        <v>37.493849784176732</v>
      </c>
      <c r="F966" s="199">
        <v>1010.0843131857212</v>
      </c>
    </row>
    <row r="967" spans="1:6" ht="36">
      <c r="A967" s="140">
        <v>5</v>
      </c>
      <c r="B967" s="150" t="s">
        <v>275</v>
      </c>
      <c r="C967" s="140" t="s">
        <v>169</v>
      </c>
      <c r="D967" s="140">
        <v>1347</v>
      </c>
      <c r="E967" s="199">
        <v>12.45049460531215</v>
      </c>
      <c r="F967" s="199">
        <v>16770.816233355468</v>
      </c>
    </row>
    <row r="968" spans="1:6" ht="36">
      <c r="A968" s="126">
        <v>6</v>
      </c>
      <c r="B968" s="150" t="s">
        <v>282</v>
      </c>
      <c r="C968" s="126" t="s">
        <v>245</v>
      </c>
      <c r="D968" s="156">
        <f>1347*0.1*0.2</f>
        <v>26.940000000000005</v>
      </c>
      <c r="E968" s="199">
        <v>73.977664938375781</v>
      </c>
      <c r="F968" s="199">
        <v>1992.9582934398441</v>
      </c>
    </row>
    <row r="969" spans="1:6" ht="36">
      <c r="A969" s="126">
        <v>7</v>
      </c>
      <c r="B969" s="150" t="s">
        <v>264</v>
      </c>
      <c r="C969" s="126" t="s">
        <v>245</v>
      </c>
      <c r="D969" s="126">
        <f>2214*0.12</f>
        <v>265.68</v>
      </c>
      <c r="E969" s="199">
        <v>14.647826911612107</v>
      </c>
      <c r="F969" s="199">
        <v>3891.634653877104</v>
      </c>
    </row>
    <row r="970" spans="1:6" ht="36">
      <c r="A970" s="126">
        <v>8</v>
      </c>
      <c r="B970" s="150" t="s">
        <v>308</v>
      </c>
      <c r="C970" s="126" t="s">
        <v>266</v>
      </c>
      <c r="D970" s="138">
        <v>22.14</v>
      </c>
      <c r="E970" s="199">
        <v>305.38739497318733</v>
      </c>
      <c r="F970" s="199">
        <v>6761.276924706367</v>
      </c>
    </row>
    <row r="971" spans="1:6" ht="36">
      <c r="A971" s="140">
        <v>9</v>
      </c>
      <c r="B971" s="150" t="s">
        <v>273</v>
      </c>
      <c r="C971" s="140" t="s">
        <v>169</v>
      </c>
      <c r="D971" s="140">
        <v>32</v>
      </c>
      <c r="E971" s="199">
        <v>9.7871557608989654</v>
      </c>
      <c r="F971" s="199">
        <v>313.18898434876689</v>
      </c>
    </row>
    <row r="972" spans="1:6" ht="18">
      <c r="A972" s="85" t="s">
        <v>214</v>
      </c>
      <c r="B972" s="85" t="s">
        <v>293</v>
      </c>
      <c r="C972" s="85"/>
      <c r="D972" s="85"/>
      <c r="E972" s="85"/>
      <c r="F972" s="85"/>
    </row>
    <row r="973" spans="1:6" ht="18" customHeight="1">
      <c r="A973" s="136">
        <v>1</v>
      </c>
      <c r="B973" s="153" t="s">
        <v>294</v>
      </c>
      <c r="C973" s="136" t="s">
        <v>245</v>
      </c>
      <c r="D973" s="136">
        <f>480*0.1</f>
        <v>48</v>
      </c>
      <c r="E973" s="199">
        <v>12.45627951963783</v>
      </c>
      <c r="F973" s="199">
        <v>597.90141694261581</v>
      </c>
    </row>
    <row r="974" spans="1:6" ht="18">
      <c r="A974" s="126">
        <v>2</v>
      </c>
      <c r="B974" s="153" t="s">
        <v>296</v>
      </c>
      <c r="C974" s="136" t="s">
        <v>266</v>
      </c>
      <c r="D974" s="169">
        <v>4.8</v>
      </c>
      <c r="E974" s="199">
        <v>151.80624637007551</v>
      </c>
      <c r="F974" s="199">
        <v>728.66998257636237</v>
      </c>
    </row>
    <row r="975" spans="1:6" ht="36">
      <c r="A975" s="125">
        <v>3</v>
      </c>
      <c r="B975" s="152" t="s">
        <v>299</v>
      </c>
      <c r="C975" s="125" t="s">
        <v>114</v>
      </c>
      <c r="D975" s="161">
        <f>(4.12*480)/1000</f>
        <v>1.9776000000000002</v>
      </c>
      <c r="E975" s="199">
        <v>267.42340582276449</v>
      </c>
      <c r="F975" s="199">
        <v>528.85652735509916</v>
      </c>
    </row>
    <row r="976" spans="1:6" ht="54">
      <c r="A976" s="125">
        <v>4</v>
      </c>
      <c r="B976" s="152" t="s">
        <v>301</v>
      </c>
      <c r="C976" s="125" t="s">
        <v>266</v>
      </c>
      <c r="D976" s="162">
        <v>4.8</v>
      </c>
      <c r="E976" s="199">
        <v>517.51149538303025</v>
      </c>
      <c r="F976" s="199">
        <v>2484.0551778385452</v>
      </c>
    </row>
    <row r="977" spans="1:6" ht="18">
      <c r="A977" s="85" t="s">
        <v>215</v>
      </c>
      <c r="B977" s="85" t="s">
        <v>210</v>
      </c>
      <c r="C977" s="85"/>
      <c r="D977" s="85"/>
      <c r="E977" s="85"/>
      <c r="F977" s="85"/>
    </row>
    <row r="978" spans="1:6" ht="36">
      <c r="A978" s="6">
        <v>1</v>
      </c>
      <c r="B978" s="150" t="s">
        <v>307</v>
      </c>
      <c r="C978" s="6" t="s">
        <v>122</v>
      </c>
      <c r="D978" s="155">
        <v>1.4</v>
      </c>
      <c r="E978" s="199">
        <v>79.039716910367773</v>
      </c>
      <c r="F978" s="199">
        <v>110.65560367451485</v>
      </c>
    </row>
    <row r="979" spans="1:6" ht="36">
      <c r="A979" s="6">
        <v>2</v>
      </c>
      <c r="B979" s="151" t="s">
        <v>209</v>
      </c>
      <c r="C979" s="6" t="s">
        <v>122</v>
      </c>
      <c r="D979" s="165">
        <v>4</v>
      </c>
      <c r="E979" s="199">
        <v>31.316305243911088</v>
      </c>
      <c r="F979" s="199">
        <v>125.26522097564435</v>
      </c>
    </row>
    <row r="980" spans="1:6" ht="18">
      <c r="A980" s="6">
        <v>3</v>
      </c>
      <c r="B980" s="124" t="s">
        <v>204</v>
      </c>
      <c r="C980" s="6" t="s">
        <v>114</v>
      </c>
      <c r="D980" s="119">
        <f>4*1.95</f>
        <v>7.8</v>
      </c>
      <c r="E980" s="199">
        <v>0.74043603725302221</v>
      </c>
      <c r="F980" s="199">
        <v>5.775401090573574</v>
      </c>
    </row>
    <row r="981" spans="1:6" ht="18">
      <c r="A981" s="53">
        <v>4</v>
      </c>
      <c r="B981" s="123" t="s">
        <v>395</v>
      </c>
      <c r="C981" s="95" t="s">
        <v>114</v>
      </c>
      <c r="D981" s="119">
        <f>4*1.95</f>
        <v>7.8</v>
      </c>
      <c r="E981" s="199">
        <v>1.994353711924294</v>
      </c>
      <c r="F981" s="199">
        <v>15.555958953009492</v>
      </c>
    </row>
    <row r="982" spans="1:6" ht="36">
      <c r="A982" s="6">
        <v>5</v>
      </c>
      <c r="B982" s="124" t="s">
        <v>206</v>
      </c>
      <c r="C982" s="6" t="s">
        <v>207</v>
      </c>
      <c r="D982" s="162">
        <f>(1.5*1.5*5)/100</f>
        <v>0.1125</v>
      </c>
      <c r="E982" s="199">
        <v>159.54379948281763</v>
      </c>
      <c r="F982" s="199">
        <v>17.948677441816983</v>
      </c>
    </row>
    <row r="983" spans="1:6" ht="36">
      <c r="A983" s="53">
        <v>6</v>
      </c>
      <c r="B983" s="150" t="s">
        <v>304</v>
      </c>
      <c r="C983" s="53" t="s">
        <v>153</v>
      </c>
      <c r="D983" s="168">
        <v>5</v>
      </c>
      <c r="E983" s="199">
        <v>165.3547084966776</v>
      </c>
      <c r="F983" s="199">
        <v>826.77354248338804</v>
      </c>
    </row>
    <row r="984" spans="1:6" ht="18">
      <c r="A984" s="85"/>
      <c r="B984" s="85" t="s">
        <v>329</v>
      </c>
      <c r="C984" s="85"/>
      <c r="D984" s="85"/>
      <c r="E984" s="85"/>
      <c r="F984" s="85"/>
    </row>
    <row r="985" spans="1:6" ht="18">
      <c r="A985" s="85" t="s">
        <v>107</v>
      </c>
      <c r="B985" s="85" t="s">
        <v>291</v>
      </c>
      <c r="C985" s="85"/>
      <c r="D985" s="85"/>
      <c r="E985" s="85"/>
      <c r="F985" s="85"/>
    </row>
    <row r="986" spans="1:6" ht="36">
      <c r="A986" s="126">
        <v>1</v>
      </c>
      <c r="B986" s="124" t="s">
        <v>286</v>
      </c>
      <c r="C986" s="126" t="s">
        <v>242</v>
      </c>
      <c r="D986" s="126">
        <v>0.02</v>
      </c>
      <c r="E986" s="199">
        <v>1494.9675424584509</v>
      </c>
      <c r="F986" s="199">
        <v>29.899350849169014</v>
      </c>
    </row>
    <row r="987" spans="1:6" ht="54">
      <c r="A987" s="126">
        <v>2</v>
      </c>
      <c r="B987" s="124" t="s">
        <v>244</v>
      </c>
      <c r="C987" s="126" t="s">
        <v>113</v>
      </c>
      <c r="D987" s="138">
        <v>0.02</v>
      </c>
      <c r="E987" s="199">
        <v>844.93026260636645</v>
      </c>
      <c r="F987" s="199">
        <v>16.898605252127329</v>
      </c>
    </row>
    <row r="988" spans="1:6" ht="36">
      <c r="A988" s="126">
        <v>3</v>
      </c>
      <c r="B988" s="151" t="s">
        <v>292</v>
      </c>
      <c r="C988" s="126" t="s">
        <v>288</v>
      </c>
      <c r="D988" s="139">
        <v>0.46600000000000003</v>
      </c>
      <c r="E988" s="199">
        <v>544.45856335533222</v>
      </c>
      <c r="F988" s="199">
        <v>253.71769052358485</v>
      </c>
    </row>
    <row r="989" spans="1:6" ht="36">
      <c r="A989" s="126">
        <v>4</v>
      </c>
      <c r="B989" s="149" t="s">
        <v>289</v>
      </c>
      <c r="C989" s="125" t="s">
        <v>113</v>
      </c>
      <c r="D989" s="139">
        <v>0.46600000000000003</v>
      </c>
      <c r="E989" s="199">
        <v>767.61890197513344</v>
      </c>
      <c r="F989" s="199">
        <v>357.71040832041223</v>
      </c>
    </row>
    <row r="990" spans="1:6" ht="18">
      <c r="A990" s="126">
        <v>5</v>
      </c>
      <c r="B990" s="124" t="s">
        <v>395</v>
      </c>
      <c r="C990" s="136" t="s">
        <v>114</v>
      </c>
      <c r="D990" s="156">
        <v>909</v>
      </c>
      <c r="E990" s="199">
        <v>1.994353711924294</v>
      </c>
      <c r="F990" s="199">
        <v>1812.8675241391834</v>
      </c>
    </row>
    <row r="991" spans="1:6" ht="36">
      <c r="A991" s="126">
        <v>6</v>
      </c>
      <c r="B991" s="150" t="s">
        <v>290</v>
      </c>
      <c r="C991" s="126" t="s">
        <v>118</v>
      </c>
      <c r="D991" s="159">
        <v>46.62</v>
      </c>
      <c r="E991" s="199">
        <v>37.493849784176732</v>
      </c>
      <c r="F991" s="199">
        <v>1747.9632769383193</v>
      </c>
    </row>
    <row r="992" spans="1:6" ht="36">
      <c r="A992" s="136">
        <v>7</v>
      </c>
      <c r="B992" s="153" t="s">
        <v>256</v>
      </c>
      <c r="C992" s="136" t="s">
        <v>245</v>
      </c>
      <c r="D992" s="136">
        <f>4662*0.1</f>
        <v>466.20000000000005</v>
      </c>
      <c r="E992" s="199">
        <v>12.45627951963783</v>
      </c>
      <c r="F992" s="199">
        <v>5807.117512055157</v>
      </c>
    </row>
    <row r="993" spans="1:6" ht="18">
      <c r="A993" s="85" t="s">
        <v>149</v>
      </c>
      <c r="B993" s="85" t="s">
        <v>262</v>
      </c>
      <c r="C993" s="85"/>
      <c r="D993" s="85"/>
      <c r="E993" s="85"/>
      <c r="F993" s="85"/>
    </row>
    <row r="994" spans="1:6" ht="36">
      <c r="A994" s="126">
        <v>1</v>
      </c>
      <c r="B994" s="151" t="s">
        <v>292</v>
      </c>
      <c r="C994" s="126" t="s">
        <v>288</v>
      </c>
      <c r="D994" s="139">
        <v>0.62590000000000001</v>
      </c>
      <c r="E994" s="199">
        <v>544.45856335533222</v>
      </c>
      <c r="F994" s="199">
        <v>340.77661480410251</v>
      </c>
    </row>
    <row r="995" spans="1:6" ht="36">
      <c r="A995" s="126">
        <v>2</v>
      </c>
      <c r="B995" s="149" t="s">
        <v>289</v>
      </c>
      <c r="C995" s="125" t="s">
        <v>113</v>
      </c>
      <c r="D995" s="139">
        <v>0.62590000000000001</v>
      </c>
      <c r="E995" s="199">
        <v>767.61890197513344</v>
      </c>
      <c r="F995" s="199">
        <v>480.45267074623604</v>
      </c>
    </row>
    <row r="996" spans="1:6" ht="18">
      <c r="A996" s="126">
        <v>3</v>
      </c>
      <c r="B996" s="124" t="s">
        <v>395</v>
      </c>
      <c r="C996" s="136" t="s">
        <v>114</v>
      </c>
      <c r="D996" s="137">
        <v>1220.5</v>
      </c>
      <c r="E996" s="199">
        <v>1.994353711924294</v>
      </c>
      <c r="F996" s="199">
        <v>2434.1087054036011</v>
      </c>
    </row>
    <row r="997" spans="1:6" ht="36">
      <c r="A997" s="126">
        <v>4</v>
      </c>
      <c r="B997" s="150" t="s">
        <v>290</v>
      </c>
      <c r="C997" s="126" t="s">
        <v>118</v>
      </c>
      <c r="D997" s="159">
        <v>26.08</v>
      </c>
      <c r="E997" s="199">
        <v>37.493849784176732</v>
      </c>
      <c r="F997" s="199">
        <v>977.83960237132908</v>
      </c>
    </row>
    <row r="998" spans="1:6" ht="36">
      <c r="A998" s="140">
        <v>5</v>
      </c>
      <c r="B998" s="150" t="s">
        <v>275</v>
      </c>
      <c r="C998" s="140" t="s">
        <v>169</v>
      </c>
      <c r="D998" s="140">
        <v>1304</v>
      </c>
      <c r="E998" s="199">
        <v>12.45049460531215</v>
      </c>
      <c r="F998" s="199">
        <v>16235.444965327044</v>
      </c>
    </row>
    <row r="999" spans="1:6" ht="36">
      <c r="A999" s="126">
        <v>6</v>
      </c>
      <c r="B999" s="150" t="s">
        <v>282</v>
      </c>
      <c r="C999" s="126" t="s">
        <v>245</v>
      </c>
      <c r="D999" s="137">
        <f>1304*0.1*0.2</f>
        <v>26.080000000000002</v>
      </c>
      <c r="E999" s="199">
        <v>73.977664938375781</v>
      </c>
      <c r="F999" s="199">
        <v>1929.3375015928405</v>
      </c>
    </row>
    <row r="1000" spans="1:6" ht="36">
      <c r="A1000" s="126">
        <v>7</v>
      </c>
      <c r="B1000" s="150" t="s">
        <v>264</v>
      </c>
      <c r="C1000" s="126" t="s">
        <v>245</v>
      </c>
      <c r="D1000" s="126">
        <f>2160*0.12</f>
        <v>259.2</v>
      </c>
      <c r="E1000" s="199">
        <v>14.647826911612107</v>
      </c>
      <c r="F1000" s="199">
        <v>3796.7167354898579</v>
      </c>
    </row>
    <row r="1001" spans="1:6" ht="36">
      <c r="A1001" s="126">
        <v>8</v>
      </c>
      <c r="B1001" s="150" t="s">
        <v>308</v>
      </c>
      <c r="C1001" s="126" t="s">
        <v>266</v>
      </c>
      <c r="D1001" s="137">
        <v>21.6</v>
      </c>
      <c r="E1001" s="199">
        <v>305.38739497318733</v>
      </c>
      <c r="F1001" s="199">
        <v>6596.3677314208471</v>
      </c>
    </row>
    <row r="1002" spans="1:6" ht="36">
      <c r="A1002" s="140">
        <v>9</v>
      </c>
      <c r="B1002" s="150" t="s">
        <v>273</v>
      </c>
      <c r="C1002" s="140" t="s">
        <v>169</v>
      </c>
      <c r="D1002" s="140">
        <v>38.4</v>
      </c>
      <c r="E1002" s="199">
        <v>9.7871557608989654</v>
      </c>
      <c r="F1002" s="199">
        <v>375.8267812185203</v>
      </c>
    </row>
    <row r="1003" spans="1:6" ht="18">
      <c r="A1003" s="85" t="s">
        <v>214</v>
      </c>
      <c r="B1003" s="85" t="s">
        <v>293</v>
      </c>
      <c r="C1003" s="85"/>
      <c r="D1003" s="85"/>
      <c r="E1003" s="85"/>
      <c r="F1003" s="85"/>
    </row>
    <row r="1004" spans="1:6" ht="18" customHeight="1">
      <c r="A1004" s="136">
        <v>1</v>
      </c>
      <c r="B1004" s="153" t="s">
        <v>294</v>
      </c>
      <c r="C1004" s="136" t="s">
        <v>245</v>
      </c>
      <c r="D1004" s="136">
        <f>448*0.1</f>
        <v>44.800000000000004</v>
      </c>
      <c r="E1004" s="199">
        <v>12.45627951963783</v>
      </c>
      <c r="F1004" s="199">
        <v>558.04132247977486</v>
      </c>
    </row>
    <row r="1005" spans="1:6" ht="18">
      <c r="A1005" s="126">
        <v>2</v>
      </c>
      <c r="B1005" s="153" t="s">
        <v>296</v>
      </c>
      <c r="C1005" s="136" t="s">
        <v>266</v>
      </c>
      <c r="D1005" s="166">
        <v>4.4800000000000004</v>
      </c>
      <c r="E1005" s="199">
        <v>151.80624637007551</v>
      </c>
      <c r="F1005" s="199">
        <v>680.09198373793834</v>
      </c>
    </row>
    <row r="1006" spans="1:6" ht="36">
      <c r="A1006" s="125">
        <v>3</v>
      </c>
      <c r="B1006" s="152" t="s">
        <v>299</v>
      </c>
      <c r="C1006" s="125" t="s">
        <v>114</v>
      </c>
      <c r="D1006" s="161">
        <f>(4.12*448)/1000</f>
        <v>1.8457600000000001</v>
      </c>
      <c r="E1006" s="199">
        <v>267.42340582276449</v>
      </c>
      <c r="F1006" s="199">
        <v>493.59942553142582</v>
      </c>
    </row>
    <row r="1007" spans="1:6" ht="54">
      <c r="A1007" s="125">
        <v>4</v>
      </c>
      <c r="B1007" s="152" t="s">
        <v>301</v>
      </c>
      <c r="C1007" s="125" t="s">
        <v>266</v>
      </c>
      <c r="D1007" s="133">
        <v>4.4800000000000004</v>
      </c>
      <c r="E1007" s="199">
        <v>517.51149538303025</v>
      </c>
      <c r="F1007" s="199">
        <v>2318.451499315976</v>
      </c>
    </row>
    <row r="1008" spans="1:6" ht="18">
      <c r="A1008" s="85" t="s">
        <v>215</v>
      </c>
      <c r="B1008" s="85" t="s">
        <v>210</v>
      </c>
      <c r="C1008" s="85"/>
      <c r="D1008" s="85"/>
      <c r="E1008" s="85"/>
      <c r="F1008" s="85"/>
    </row>
    <row r="1009" spans="1:6" ht="36">
      <c r="A1009" s="6">
        <v>1</v>
      </c>
      <c r="B1009" s="150" t="s">
        <v>307</v>
      </c>
      <c r="C1009" s="6" t="s">
        <v>122</v>
      </c>
      <c r="D1009" s="155">
        <v>1.4</v>
      </c>
      <c r="E1009" s="199">
        <v>79.039716910367773</v>
      </c>
      <c r="F1009" s="199">
        <v>110.65560367451485</v>
      </c>
    </row>
    <row r="1010" spans="1:6" ht="36">
      <c r="A1010" s="6">
        <v>2</v>
      </c>
      <c r="B1010" s="151" t="s">
        <v>209</v>
      </c>
      <c r="C1010" s="6" t="s">
        <v>122</v>
      </c>
      <c r="D1010" s="165">
        <v>4</v>
      </c>
      <c r="E1010" s="199">
        <v>31.316305243911088</v>
      </c>
      <c r="F1010" s="199">
        <v>125.26522097564435</v>
      </c>
    </row>
    <row r="1011" spans="1:6" ht="18">
      <c r="A1011" s="6">
        <v>3</v>
      </c>
      <c r="B1011" s="124" t="s">
        <v>204</v>
      </c>
      <c r="C1011" s="6" t="s">
        <v>114</v>
      </c>
      <c r="D1011" s="119">
        <f>4*1.95</f>
        <v>7.8</v>
      </c>
      <c r="E1011" s="199">
        <v>0.74043603725302221</v>
      </c>
      <c r="F1011" s="199">
        <v>5.775401090573574</v>
      </c>
    </row>
    <row r="1012" spans="1:6" ht="18">
      <c r="A1012" s="53">
        <v>4</v>
      </c>
      <c r="B1012" s="123" t="s">
        <v>395</v>
      </c>
      <c r="C1012" s="95" t="s">
        <v>114</v>
      </c>
      <c r="D1012" s="119">
        <f>4*1.95</f>
        <v>7.8</v>
      </c>
      <c r="E1012" s="199">
        <v>1.994353711924294</v>
      </c>
      <c r="F1012" s="199">
        <v>15.555958953009492</v>
      </c>
    </row>
    <row r="1013" spans="1:6" ht="36">
      <c r="A1013" s="6">
        <v>5</v>
      </c>
      <c r="B1013" s="124" t="s">
        <v>206</v>
      </c>
      <c r="C1013" s="6" t="s">
        <v>207</v>
      </c>
      <c r="D1013" s="162">
        <f>(1.5*1.5*5)/100</f>
        <v>0.1125</v>
      </c>
      <c r="E1013" s="199">
        <v>159.54379948281763</v>
      </c>
      <c r="F1013" s="199">
        <v>17.948677441816983</v>
      </c>
    </row>
    <row r="1014" spans="1:6" ht="36">
      <c r="A1014" s="53">
        <v>6</v>
      </c>
      <c r="B1014" s="150" t="s">
        <v>304</v>
      </c>
      <c r="C1014" s="53" t="s">
        <v>153</v>
      </c>
      <c r="D1014" s="168">
        <v>5</v>
      </c>
      <c r="E1014" s="199">
        <v>165.3547084966776</v>
      </c>
      <c r="F1014" s="199">
        <v>826.77354248338804</v>
      </c>
    </row>
    <row r="1015" spans="1:6" ht="18">
      <c r="A1015" s="85"/>
      <c r="B1015" s="85" t="s">
        <v>330</v>
      </c>
      <c r="C1015" s="85"/>
      <c r="D1015" s="85"/>
      <c r="E1015" s="85"/>
      <c r="F1015" s="85"/>
    </row>
    <row r="1016" spans="1:6" ht="18">
      <c r="A1016" s="85" t="s">
        <v>107</v>
      </c>
      <c r="B1016" s="85" t="s">
        <v>291</v>
      </c>
      <c r="C1016" s="85"/>
      <c r="D1016" s="85"/>
      <c r="E1016" s="85"/>
      <c r="F1016" s="85"/>
    </row>
    <row r="1017" spans="1:6" ht="36">
      <c r="A1017" s="126">
        <v>1</v>
      </c>
      <c r="B1017" s="124" t="s">
        <v>286</v>
      </c>
      <c r="C1017" s="126" t="s">
        <v>242</v>
      </c>
      <c r="D1017" s="126">
        <v>8.9999999999999993E-3</v>
      </c>
      <c r="E1017" s="199">
        <v>1494.9675424584509</v>
      </c>
      <c r="F1017" s="199">
        <v>13.454707882126057</v>
      </c>
    </row>
    <row r="1018" spans="1:6" ht="65.25" customHeight="1">
      <c r="A1018" s="126">
        <v>2</v>
      </c>
      <c r="B1018" s="124" t="s">
        <v>244</v>
      </c>
      <c r="C1018" s="126" t="s">
        <v>113</v>
      </c>
      <c r="D1018" s="139">
        <v>8.9999999999999993E-3</v>
      </c>
      <c r="E1018" s="199">
        <v>844.93026260636645</v>
      </c>
      <c r="F1018" s="199">
        <v>7.6043723634572968</v>
      </c>
    </row>
    <row r="1019" spans="1:6" ht="45" customHeight="1">
      <c r="A1019" s="126">
        <v>3</v>
      </c>
      <c r="B1019" s="151" t="s">
        <v>292</v>
      </c>
      <c r="C1019" s="126" t="s">
        <v>288</v>
      </c>
      <c r="D1019" s="139">
        <v>0.20200000000000001</v>
      </c>
      <c r="E1019" s="199">
        <v>544.45856335533222</v>
      </c>
      <c r="F1019" s="199">
        <v>109.98062979777713</v>
      </c>
    </row>
    <row r="1020" spans="1:6" ht="36">
      <c r="A1020" s="126">
        <v>4</v>
      </c>
      <c r="B1020" s="149" t="s">
        <v>289</v>
      </c>
      <c r="C1020" s="125" t="s">
        <v>113</v>
      </c>
      <c r="D1020" s="139">
        <v>0.20200000000000001</v>
      </c>
      <c r="E1020" s="199">
        <v>767.61890197513344</v>
      </c>
      <c r="F1020" s="199">
        <v>155.05901819897696</v>
      </c>
    </row>
    <row r="1021" spans="1:6" ht="18">
      <c r="A1021" s="126">
        <v>5</v>
      </c>
      <c r="B1021" s="124" t="s">
        <v>395</v>
      </c>
      <c r="C1021" s="136" t="s">
        <v>114</v>
      </c>
      <c r="D1021" s="156">
        <v>394</v>
      </c>
      <c r="E1021" s="199">
        <v>1.994353711924294</v>
      </c>
      <c r="F1021" s="199">
        <v>785.77536249817183</v>
      </c>
    </row>
    <row r="1022" spans="1:6" ht="36">
      <c r="A1022" s="126">
        <v>6</v>
      </c>
      <c r="B1022" s="150" t="s">
        <v>290</v>
      </c>
      <c r="C1022" s="126" t="s">
        <v>118</v>
      </c>
      <c r="D1022" s="159">
        <v>20.23</v>
      </c>
      <c r="E1022" s="199">
        <v>37.493849784176732</v>
      </c>
      <c r="F1022" s="199">
        <v>758.50058113389537</v>
      </c>
    </row>
    <row r="1023" spans="1:6" ht="36">
      <c r="A1023" s="136">
        <v>7</v>
      </c>
      <c r="B1023" s="153" t="s">
        <v>256</v>
      </c>
      <c r="C1023" s="136" t="s">
        <v>245</v>
      </c>
      <c r="D1023" s="136">
        <f>2023*0.1</f>
        <v>202.3</v>
      </c>
      <c r="E1023" s="199">
        <v>12.45627951963783</v>
      </c>
      <c r="F1023" s="199">
        <v>2519.905346822733</v>
      </c>
    </row>
    <row r="1024" spans="1:6" ht="18">
      <c r="A1024" s="85" t="s">
        <v>149</v>
      </c>
      <c r="B1024" s="85" t="s">
        <v>262</v>
      </c>
      <c r="C1024" s="85"/>
      <c r="D1024" s="85"/>
      <c r="E1024" s="85"/>
      <c r="F1024" s="85"/>
    </row>
    <row r="1025" spans="1:6" ht="36">
      <c r="A1025" s="126">
        <v>1</v>
      </c>
      <c r="B1025" s="151" t="s">
        <v>292</v>
      </c>
      <c r="C1025" s="126" t="s">
        <v>288</v>
      </c>
      <c r="D1025" s="139">
        <v>0.25819999999999999</v>
      </c>
      <c r="E1025" s="199">
        <v>544.45856335533222</v>
      </c>
      <c r="F1025" s="199">
        <v>140.5792010583468</v>
      </c>
    </row>
    <row r="1026" spans="1:6" ht="36">
      <c r="A1026" s="126">
        <v>2</v>
      </c>
      <c r="B1026" s="149" t="s">
        <v>289</v>
      </c>
      <c r="C1026" s="125" t="s">
        <v>113</v>
      </c>
      <c r="D1026" s="139">
        <v>0.25819999999999999</v>
      </c>
      <c r="E1026" s="199">
        <v>767.61890197513344</v>
      </c>
      <c r="F1026" s="199">
        <v>198.19920048997946</v>
      </c>
    </row>
    <row r="1027" spans="1:6" ht="18">
      <c r="A1027" s="126">
        <v>3</v>
      </c>
      <c r="B1027" s="124" t="s">
        <v>395</v>
      </c>
      <c r="C1027" s="136" t="s">
        <v>114</v>
      </c>
      <c r="D1027" s="137">
        <v>503.6</v>
      </c>
      <c r="E1027" s="199">
        <v>1.994353711924294</v>
      </c>
      <c r="F1027" s="199">
        <v>1004.3565293250745</v>
      </c>
    </row>
    <row r="1028" spans="1:6" ht="36">
      <c r="A1028" s="126">
        <v>4</v>
      </c>
      <c r="B1028" s="150" t="s">
        <v>290</v>
      </c>
      <c r="C1028" s="126" t="s">
        <v>118</v>
      </c>
      <c r="D1028" s="159">
        <v>10.76</v>
      </c>
      <c r="E1028" s="199">
        <v>37.493849784176732</v>
      </c>
      <c r="F1028" s="199">
        <v>403.4338236777416</v>
      </c>
    </row>
    <row r="1029" spans="1:6" ht="36">
      <c r="A1029" s="140">
        <v>5</v>
      </c>
      <c r="B1029" s="150" t="s">
        <v>275</v>
      </c>
      <c r="C1029" s="140" t="s">
        <v>169</v>
      </c>
      <c r="D1029" s="140">
        <v>538</v>
      </c>
      <c r="E1029" s="199">
        <v>12.45049460531215</v>
      </c>
      <c r="F1029" s="199">
        <v>6698.3660976579367</v>
      </c>
    </row>
    <row r="1030" spans="1:6" ht="36">
      <c r="A1030" s="126">
        <v>6</v>
      </c>
      <c r="B1030" s="150" t="s">
        <v>282</v>
      </c>
      <c r="C1030" s="126" t="s">
        <v>245</v>
      </c>
      <c r="D1030" s="137">
        <f>538*0.1*0.2</f>
        <v>10.760000000000002</v>
      </c>
      <c r="E1030" s="199">
        <v>73.977664938375781</v>
      </c>
      <c r="F1030" s="199">
        <v>795.99967473692357</v>
      </c>
    </row>
    <row r="1031" spans="1:6" ht="36">
      <c r="A1031" s="126">
        <v>7</v>
      </c>
      <c r="B1031" s="150" t="s">
        <v>264</v>
      </c>
      <c r="C1031" s="126" t="s">
        <v>245</v>
      </c>
      <c r="D1031" s="126">
        <f>884*0.12</f>
        <v>106.08</v>
      </c>
      <c r="E1031" s="199">
        <v>14.647826911612107</v>
      </c>
      <c r="F1031" s="199">
        <v>1553.8414787838121</v>
      </c>
    </row>
    <row r="1032" spans="1:6" ht="36">
      <c r="A1032" s="126">
        <v>8</v>
      </c>
      <c r="B1032" s="150" t="s">
        <v>308</v>
      </c>
      <c r="C1032" s="126" t="s">
        <v>266</v>
      </c>
      <c r="D1032" s="138">
        <v>8.84</v>
      </c>
      <c r="E1032" s="199">
        <v>305.38739497318733</v>
      </c>
      <c r="F1032" s="199">
        <v>2699.6245715629761</v>
      </c>
    </row>
    <row r="1033" spans="1:6" ht="36">
      <c r="A1033" s="140">
        <v>9</v>
      </c>
      <c r="B1033" s="150" t="s">
        <v>273</v>
      </c>
      <c r="C1033" s="140" t="s">
        <v>169</v>
      </c>
      <c r="D1033" s="140">
        <v>44.8</v>
      </c>
      <c r="E1033" s="199">
        <v>9.7871557608989654</v>
      </c>
      <c r="F1033" s="199">
        <v>438.46457808827364</v>
      </c>
    </row>
    <row r="1034" spans="1:6" ht="18">
      <c r="A1034" s="85" t="s">
        <v>214</v>
      </c>
      <c r="B1034" s="85" t="s">
        <v>293</v>
      </c>
      <c r="C1034" s="85"/>
      <c r="D1034" s="85"/>
      <c r="E1034" s="85"/>
      <c r="F1034" s="85"/>
    </row>
    <row r="1035" spans="1:6" ht="18" customHeight="1">
      <c r="A1035" s="136">
        <v>1</v>
      </c>
      <c r="B1035" s="153" t="s">
        <v>294</v>
      </c>
      <c r="C1035" s="136" t="s">
        <v>245</v>
      </c>
      <c r="D1035" s="136">
        <f>192*0.1</f>
        <v>19.200000000000003</v>
      </c>
      <c r="E1035" s="199">
        <v>12.45627951963783</v>
      </c>
      <c r="F1035" s="199">
        <v>239.16056677704637</v>
      </c>
    </row>
    <row r="1036" spans="1:6" ht="18">
      <c r="A1036" s="126">
        <v>2</v>
      </c>
      <c r="B1036" s="153" t="s">
        <v>296</v>
      </c>
      <c r="C1036" s="136" t="s">
        <v>266</v>
      </c>
      <c r="D1036" s="166">
        <v>1.92</v>
      </c>
      <c r="E1036" s="199">
        <v>151.80624637007551</v>
      </c>
      <c r="F1036" s="199">
        <v>291.46799303054496</v>
      </c>
    </row>
    <row r="1037" spans="1:6" ht="36">
      <c r="A1037" s="125">
        <v>3</v>
      </c>
      <c r="B1037" s="152" t="s">
        <v>299</v>
      </c>
      <c r="C1037" s="125" t="s">
        <v>114</v>
      </c>
      <c r="D1037" s="161">
        <f>(4.12*192)/1000</f>
        <v>0.79103999999999997</v>
      </c>
      <c r="E1037" s="199">
        <v>267.42340582276449</v>
      </c>
      <c r="F1037" s="199">
        <v>211.54261094203963</v>
      </c>
    </row>
    <row r="1038" spans="1:6" ht="54">
      <c r="A1038" s="125">
        <v>4</v>
      </c>
      <c r="B1038" s="152" t="s">
        <v>301</v>
      </c>
      <c r="C1038" s="125" t="s">
        <v>266</v>
      </c>
      <c r="D1038" s="133">
        <v>1.92</v>
      </c>
      <c r="E1038" s="199">
        <v>517.51149538303025</v>
      </c>
      <c r="F1038" s="199">
        <v>993.62207113541808</v>
      </c>
    </row>
    <row r="1039" spans="1:6" ht="18">
      <c r="A1039" s="85" t="s">
        <v>215</v>
      </c>
      <c r="B1039" s="85" t="s">
        <v>210</v>
      </c>
      <c r="C1039" s="85"/>
      <c r="D1039" s="85"/>
      <c r="E1039" s="85"/>
      <c r="F1039" s="85"/>
    </row>
    <row r="1040" spans="1:6" ht="36">
      <c r="A1040" s="6">
        <v>1</v>
      </c>
      <c r="B1040" s="150" t="s">
        <v>307</v>
      </c>
      <c r="C1040" s="6" t="s">
        <v>122</v>
      </c>
      <c r="D1040" s="155">
        <v>1.4</v>
      </c>
      <c r="E1040" s="199">
        <v>79.039716910367773</v>
      </c>
      <c r="F1040" s="199">
        <v>110.65560367451485</v>
      </c>
    </row>
    <row r="1041" spans="1:6" ht="36">
      <c r="A1041" s="6">
        <v>2</v>
      </c>
      <c r="B1041" s="151" t="s">
        <v>209</v>
      </c>
      <c r="C1041" s="6" t="s">
        <v>122</v>
      </c>
      <c r="D1041" s="165">
        <v>4</v>
      </c>
      <c r="E1041" s="199">
        <v>31.316305243911088</v>
      </c>
      <c r="F1041" s="199">
        <v>125.26522097564435</v>
      </c>
    </row>
    <row r="1042" spans="1:6" ht="18">
      <c r="A1042" s="6">
        <v>3</v>
      </c>
      <c r="B1042" s="124" t="s">
        <v>204</v>
      </c>
      <c r="C1042" s="6" t="s">
        <v>114</v>
      </c>
      <c r="D1042" s="119">
        <f>4*1.95</f>
        <v>7.8</v>
      </c>
      <c r="E1042" s="199">
        <v>0.74043603725302221</v>
      </c>
      <c r="F1042" s="199">
        <v>5.775401090573574</v>
      </c>
    </row>
    <row r="1043" spans="1:6" ht="18">
      <c r="A1043" s="53">
        <v>4</v>
      </c>
      <c r="B1043" s="123" t="s">
        <v>395</v>
      </c>
      <c r="C1043" s="95" t="s">
        <v>114</v>
      </c>
      <c r="D1043" s="119">
        <f>4*1.95</f>
        <v>7.8</v>
      </c>
      <c r="E1043" s="199">
        <v>1.994353711924294</v>
      </c>
      <c r="F1043" s="199">
        <v>15.555958953009492</v>
      </c>
    </row>
    <row r="1044" spans="1:6" ht="36">
      <c r="A1044" s="6">
        <v>5</v>
      </c>
      <c r="B1044" s="124" t="s">
        <v>206</v>
      </c>
      <c r="C1044" s="6" t="s">
        <v>207</v>
      </c>
      <c r="D1044" s="162">
        <f>(1.5*1.5*5)/100</f>
        <v>0.1125</v>
      </c>
      <c r="E1044" s="199">
        <v>159.54379948281763</v>
      </c>
      <c r="F1044" s="199">
        <v>17.948677441816983</v>
      </c>
    </row>
    <row r="1045" spans="1:6" ht="36">
      <c r="A1045" s="53">
        <v>6</v>
      </c>
      <c r="B1045" s="150" t="s">
        <v>304</v>
      </c>
      <c r="C1045" s="53" t="s">
        <v>153</v>
      </c>
      <c r="D1045" s="168">
        <v>5</v>
      </c>
      <c r="E1045" s="199">
        <v>165.3547084966776</v>
      </c>
      <c r="F1045" s="199">
        <v>826.77354248338804</v>
      </c>
    </row>
    <row r="1046" spans="1:6" ht="18">
      <c r="A1046" s="85"/>
      <c r="B1046" s="85" t="s">
        <v>331</v>
      </c>
      <c r="C1046" s="85"/>
      <c r="D1046" s="85"/>
      <c r="E1046" s="85"/>
      <c r="F1046" s="85"/>
    </row>
    <row r="1047" spans="1:6" ht="18">
      <c r="A1047" s="85" t="s">
        <v>107</v>
      </c>
      <c r="B1047" s="85" t="s">
        <v>291</v>
      </c>
      <c r="C1047" s="85"/>
      <c r="D1047" s="85"/>
      <c r="E1047" s="85"/>
      <c r="F1047" s="85"/>
    </row>
    <row r="1048" spans="1:6" ht="36">
      <c r="A1048" s="126">
        <v>1</v>
      </c>
      <c r="B1048" s="124" t="s">
        <v>286</v>
      </c>
      <c r="C1048" s="126" t="s">
        <v>242</v>
      </c>
      <c r="D1048" s="126">
        <v>1.6E-2</v>
      </c>
      <c r="E1048" s="199">
        <v>1494.9675424584509</v>
      </c>
      <c r="F1048" s="199">
        <v>23.919480679335212</v>
      </c>
    </row>
    <row r="1049" spans="1:6" ht="54">
      <c r="A1049" s="126">
        <v>2</v>
      </c>
      <c r="B1049" s="124" t="s">
        <v>244</v>
      </c>
      <c r="C1049" s="126" t="s">
        <v>113</v>
      </c>
      <c r="D1049" s="139">
        <v>1.6E-2</v>
      </c>
      <c r="E1049" s="199">
        <v>844.93026260636645</v>
      </c>
      <c r="F1049" s="199">
        <v>13.518884201701862</v>
      </c>
    </row>
    <row r="1050" spans="1:6" ht="36">
      <c r="A1050" s="126">
        <v>3</v>
      </c>
      <c r="B1050" s="151" t="s">
        <v>292</v>
      </c>
      <c r="C1050" s="126" t="s">
        <v>288</v>
      </c>
      <c r="D1050" s="139">
        <v>0.377</v>
      </c>
      <c r="E1050" s="199">
        <v>544.45856335533222</v>
      </c>
      <c r="F1050" s="199">
        <v>205.26087838496028</v>
      </c>
    </row>
    <row r="1051" spans="1:6" ht="36">
      <c r="A1051" s="126">
        <v>4</v>
      </c>
      <c r="B1051" s="149" t="s">
        <v>289</v>
      </c>
      <c r="C1051" s="125" t="s">
        <v>113</v>
      </c>
      <c r="D1051" s="139">
        <v>0.377</v>
      </c>
      <c r="E1051" s="199">
        <v>767.61890197513344</v>
      </c>
      <c r="F1051" s="199">
        <v>289.39232604462535</v>
      </c>
    </row>
    <row r="1052" spans="1:6" ht="18">
      <c r="A1052" s="126">
        <v>5</v>
      </c>
      <c r="B1052" s="124" t="s">
        <v>395</v>
      </c>
      <c r="C1052" s="136" t="s">
        <v>114</v>
      </c>
      <c r="D1052" s="156">
        <v>734</v>
      </c>
      <c r="E1052" s="199">
        <v>1.994353711924294</v>
      </c>
      <c r="F1052" s="199">
        <v>1463.8556245524317</v>
      </c>
    </row>
    <row r="1053" spans="1:6" ht="36">
      <c r="A1053" s="126">
        <v>6</v>
      </c>
      <c r="B1053" s="150" t="s">
        <v>290</v>
      </c>
      <c r="C1053" s="126" t="s">
        <v>118</v>
      </c>
      <c r="D1053" s="159">
        <v>37.659999999999997</v>
      </c>
      <c r="E1053" s="199">
        <v>37.493849784176732</v>
      </c>
      <c r="F1053" s="199">
        <v>1412.0183828720956</v>
      </c>
    </row>
    <row r="1054" spans="1:6" ht="36">
      <c r="A1054" s="136">
        <v>7</v>
      </c>
      <c r="B1054" s="153" t="s">
        <v>256</v>
      </c>
      <c r="C1054" s="136" t="s">
        <v>245</v>
      </c>
      <c r="D1054" s="136">
        <f>3766*0.1</f>
        <v>376.6</v>
      </c>
      <c r="E1054" s="199">
        <v>12.45627951963783</v>
      </c>
      <c r="F1054" s="199">
        <v>4691.0348670956073</v>
      </c>
    </row>
    <row r="1055" spans="1:6" ht="18">
      <c r="A1055" s="85" t="s">
        <v>149</v>
      </c>
      <c r="B1055" s="85" t="s">
        <v>262</v>
      </c>
      <c r="C1055" s="85"/>
      <c r="D1055" s="85"/>
      <c r="E1055" s="85"/>
      <c r="F1055" s="85"/>
    </row>
    <row r="1056" spans="1:6" ht="36">
      <c r="A1056" s="126">
        <v>1</v>
      </c>
      <c r="B1056" s="151" t="s">
        <v>292</v>
      </c>
      <c r="C1056" s="126" t="s">
        <v>288</v>
      </c>
      <c r="D1056" s="139">
        <v>0.37919999999999998</v>
      </c>
      <c r="E1056" s="199">
        <v>544.45856335533222</v>
      </c>
      <c r="F1056" s="199">
        <v>206.45868722434199</v>
      </c>
    </row>
    <row r="1057" spans="1:14" ht="36">
      <c r="A1057" s="126">
        <v>2</v>
      </c>
      <c r="B1057" s="149" t="s">
        <v>289</v>
      </c>
      <c r="C1057" s="125" t="s">
        <v>113</v>
      </c>
      <c r="D1057" s="139">
        <v>0.37919999999999998</v>
      </c>
      <c r="E1057" s="199">
        <v>767.61890197513344</v>
      </c>
      <c r="F1057" s="199">
        <v>291.08108762897058</v>
      </c>
    </row>
    <row r="1058" spans="1:14" ht="18">
      <c r="A1058" s="126">
        <v>3</v>
      </c>
      <c r="B1058" s="124" t="s">
        <v>395</v>
      </c>
      <c r="C1058" s="136" t="s">
        <v>114</v>
      </c>
      <c r="D1058" s="137">
        <v>739.4</v>
      </c>
      <c r="E1058" s="199">
        <v>1.994353711924294</v>
      </c>
      <c r="F1058" s="199">
        <v>1474.625134596823</v>
      </c>
    </row>
    <row r="1059" spans="1:14" ht="36">
      <c r="A1059" s="126">
        <v>4</v>
      </c>
      <c r="B1059" s="150" t="s">
        <v>290</v>
      </c>
      <c r="C1059" s="126" t="s">
        <v>118</v>
      </c>
      <c r="D1059" s="163">
        <v>15.8</v>
      </c>
      <c r="E1059" s="199">
        <v>37.493849784176732</v>
      </c>
      <c r="F1059" s="199">
        <v>592.40282658999229</v>
      </c>
    </row>
    <row r="1060" spans="1:14" ht="36">
      <c r="A1060" s="140">
        <v>5</v>
      </c>
      <c r="B1060" s="124" t="s">
        <v>275</v>
      </c>
      <c r="C1060" s="140" t="s">
        <v>169</v>
      </c>
      <c r="D1060" s="140">
        <v>790</v>
      </c>
      <c r="E1060" s="199">
        <v>12.45049460531215</v>
      </c>
      <c r="F1060" s="199">
        <v>9835.8907381965982</v>
      </c>
    </row>
    <row r="1061" spans="1:14" ht="36">
      <c r="A1061" s="126">
        <v>6</v>
      </c>
      <c r="B1061" s="150" t="s">
        <v>282</v>
      </c>
      <c r="C1061" s="126" t="s">
        <v>245</v>
      </c>
      <c r="D1061" s="137">
        <f>790*0.1*0.2</f>
        <v>15.8</v>
      </c>
      <c r="E1061" s="199">
        <v>73.977664938375781</v>
      </c>
      <c r="F1061" s="199">
        <v>1168.8471060263373</v>
      </c>
    </row>
    <row r="1062" spans="1:14" ht="36">
      <c r="A1062" s="126">
        <v>7</v>
      </c>
      <c r="B1062" s="150" t="s">
        <v>264</v>
      </c>
      <c r="C1062" s="126" t="s">
        <v>245</v>
      </c>
      <c r="D1062" s="126">
        <f>1428*0.12</f>
        <v>171.35999999999999</v>
      </c>
      <c r="E1062" s="199">
        <v>14.647826911612107</v>
      </c>
      <c r="F1062" s="199">
        <v>2510.0516195738501</v>
      </c>
    </row>
    <row r="1063" spans="1:14" ht="36">
      <c r="A1063" s="126">
        <v>8</v>
      </c>
      <c r="B1063" s="150" t="s">
        <v>308</v>
      </c>
      <c r="C1063" s="126" t="s">
        <v>266</v>
      </c>
      <c r="D1063" s="138">
        <v>14.28</v>
      </c>
      <c r="E1063" s="199">
        <v>305.38739497318733</v>
      </c>
      <c r="F1063" s="199">
        <v>4360.9320002171144</v>
      </c>
    </row>
    <row r="1064" spans="1:14" ht="36">
      <c r="A1064" s="140">
        <v>9</v>
      </c>
      <c r="B1064" s="150" t="s">
        <v>273</v>
      </c>
      <c r="C1064" s="140" t="s">
        <v>169</v>
      </c>
      <c r="D1064" s="140">
        <v>44.8</v>
      </c>
      <c r="E1064" s="199">
        <v>9.7871557608989654</v>
      </c>
      <c r="F1064" s="199">
        <v>438.46457808827364</v>
      </c>
    </row>
    <row r="1065" spans="1:14" ht="18">
      <c r="A1065" s="85" t="s">
        <v>214</v>
      </c>
      <c r="B1065" s="85" t="s">
        <v>293</v>
      </c>
      <c r="C1065" s="85"/>
      <c r="D1065" s="85"/>
      <c r="E1065" s="85"/>
      <c r="F1065" s="85"/>
    </row>
    <row r="1066" spans="1:14" ht="36">
      <c r="A1066" s="136">
        <v>1</v>
      </c>
      <c r="B1066" s="153" t="s">
        <v>294</v>
      </c>
      <c r="C1066" s="136" t="s">
        <v>245</v>
      </c>
      <c r="D1066" s="136">
        <f>152*0.1</f>
        <v>15.200000000000001</v>
      </c>
      <c r="E1066" s="199">
        <v>12.45627951963783</v>
      </c>
      <c r="F1066" s="199">
        <v>189.33544869849504</v>
      </c>
    </row>
    <row r="1067" spans="1:14" ht="18">
      <c r="A1067" s="126">
        <v>2</v>
      </c>
      <c r="B1067" s="153" t="s">
        <v>296</v>
      </c>
      <c r="C1067" s="136" t="s">
        <v>266</v>
      </c>
      <c r="D1067" s="166">
        <v>1.52</v>
      </c>
      <c r="E1067" s="199">
        <v>151.80624637007551</v>
      </c>
      <c r="F1067" s="199">
        <v>230.74549448251477</v>
      </c>
    </row>
    <row r="1068" spans="1:14" ht="36">
      <c r="A1068" s="125">
        <v>3</v>
      </c>
      <c r="B1068" s="152" t="s">
        <v>299</v>
      </c>
      <c r="C1068" s="125" t="s">
        <v>114</v>
      </c>
      <c r="D1068" s="161">
        <f>(4.12*152)/1000</f>
        <v>0.62624000000000002</v>
      </c>
      <c r="E1068" s="199">
        <v>267.42340582276449</v>
      </c>
      <c r="F1068" s="199">
        <v>167.47123366244804</v>
      </c>
    </row>
    <row r="1069" spans="1:14" ht="54">
      <c r="A1069" s="125">
        <v>4</v>
      </c>
      <c r="B1069" s="152" t="s">
        <v>301</v>
      </c>
      <c r="C1069" s="125" t="s">
        <v>266</v>
      </c>
      <c r="D1069" s="133">
        <v>1.52</v>
      </c>
      <c r="E1069" s="199">
        <v>517.51149538303025</v>
      </c>
      <c r="F1069" s="199">
        <v>786.61747298220598</v>
      </c>
      <c r="N1069" s="195"/>
    </row>
    <row r="1070" spans="1:14" ht="18">
      <c r="B1070" s="16" t="s">
        <v>42</v>
      </c>
      <c r="E1070" s="71"/>
      <c r="F1070" s="62">
        <v>920200.37074379006</v>
      </c>
      <c r="I1070" s="195"/>
    </row>
    <row r="1071" spans="1:14" ht="18">
      <c r="A1071" s="18"/>
      <c r="B1071" s="16" t="s">
        <v>86</v>
      </c>
      <c r="C1071" s="16"/>
      <c r="D1071" s="18"/>
      <c r="E1071" s="19"/>
      <c r="F1071" s="20">
        <f>F1070*20%</f>
        <v>184040.07414875802</v>
      </c>
    </row>
    <row r="1072" spans="1:14" ht="18">
      <c r="A1072" s="18"/>
      <c r="B1072" s="16" t="s">
        <v>42</v>
      </c>
      <c r="C1072" s="16"/>
      <c r="D1072" s="18"/>
      <c r="E1072" s="19"/>
      <c r="F1072" s="20">
        <f>F1070+F1071</f>
        <v>1104240.444892548</v>
      </c>
    </row>
    <row r="1073" spans="1:6" ht="18">
      <c r="A1073" s="1"/>
      <c r="B1073" s="23"/>
      <c r="C1073" s="23"/>
      <c r="D1073" s="23"/>
      <c r="E1073" s="22"/>
      <c r="F1073" s="22"/>
    </row>
    <row r="1074" spans="1:6" ht="18">
      <c r="B1074" s="72" t="s">
        <v>83</v>
      </c>
      <c r="C1074" s="73"/>
      <c r="D1074" s="74"/>
      <c r="E1074" s="72" t="s">
        <v>92</v>
      </c>
      <c r="F1074" s="75"/>
    </row>
    <row r="1075" spans="1:6" ht="18">
      <c r="B1075" s="76"/>
      <c r="C1075" s="77"/>
      <c r="D1075" s="78"/>
      <c r="E1075" s="72"/>
      <c r="F1075" s="75"/>
    </row>
    <row r="1076" spans="1:6" ht="18">
      <c r="B1076" s="72" t="s">
        <v>17</v>
      </c>
      <c r="C1076" s="79"/>
      <c r="D1076" s="80"/>
      <c r="E1076" s="72" t="s">
        <v>93</v>
      </c>
      <c r="F1076" s="75"/>
    </row>
    <row r="1077" spans="1:6" ht="18">
      <c r="A1077" s="56"/>
      <c r="B1077" s="63"/>
      <c r="C1077" s="63"/>
      <c r="D1077" s="63"/>
      <c r="E1077" s="61"/>
      <c r="F1077" s="6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8740157480314965" right="0.19685039370078741" top="0.19685039370078741" bottom="0.19685039370078741" header="0.51181102362204722" footer="0.51181102362204722"/>
  <pageSetup paperSize="9" scale="94" fitToHeight="0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336"/>
  <sheetViews>
    <sheetView view="pageBreakPreview" zoomScaleNormal="100" zoomScaleSheetLayoutView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0" ht="19.5">
      <c r="A1" s="204" t="s">
        <v>87</v>
      </c>
      <c r="B1" s="204"/>
      <c r="C1" s="204"/>
      <c r="D1" s="204"/>
      <c r="E1" s="340"/>
      <c r="F1" s="340"/>
    </row>
    <row r="2" spans="1:10" ht="78" customHeight="1">
      <c r="A2" s="205" t="s">
        <v>104</v>
      </c>
      <c r="B2" s="205"/>
      <c r="C2" s="205"/>
      <c r="D2" s="205"/>
      <c r="E2" s="341"/>
      <c r="F2" s="341"/>
    </row>
    <row r="3" spans="1:10" ht="15.75">
      <c r="A3" s="1"/>
      <c r="B3" s="1"/>
      <c r="C3" s="2"/>
      <c r="D3" s="2"/>
      <c r="E3" s="3"/>
      <c r="F3" s="3"/>
    </row>
    <row r="4" spans="1:10">
      <c r="A4" s="342" t="s">
        <v>20</v>
      </c>
      <c r="B4" s="345" t="s">
        <v>22</v>
      </c>
      <c r="C4" s="345" t="s">
        <v>23</v>
      </c>
      <c r="D4" s="345" t="s">
        <v>24</v>
      </c>
      <c r="E4" s="348" t="s">
        <v>26</v>
      </c>
      <c r="F4" s="351" t="s">
        <v>28</v>
      </c>
    </row>
    <row r="5" spans="1:10">
      <c r="A5" s="343"/>
      <c r="B5" s="346"/>
      <c r="C5" s="346"/>
      <c r="D5" s="346"/>
      <c r="E5" s="349"/>
      <c r="F5" s="352"/>
    </row>
    <row r="6" spans="1:10">
      <c r="A6" s="343"/>
      <c r="B6" s="346"/>
      <c r="C6" s="346"/>
      <c r="D6" s="346"/>
      <c r="E6" s="349"/>
      <c r="F6" s="352"/>
      <c r="I6" s="70"/>
    </row>
    <row r="7" spans="1:10">
      <c r="A7" s="343"/>
      <c r="B7" s="346"/>
      <c r="C7" s="346"/>
      <c r="D7" s="346"/>
      <c r="E7" s="349"/>
      <c r="F7" s="352"/>
    </row>
    <row r="8" spans="1:10">
      <c r="A8" s="344"/>
      <c r="B8" s="347"/>
      <c r="C8" s="347"/>
      <c r="D8" s="347"/>
      <c r="E8" s="350"/>
      <c r="F8" s="353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5"/>
    </row>
    <row r="10" spans="1:10" ht="18">
      <c r="A10" s="85"/>
      <c r="B10" s="85" t="s">
        <v>220</v>
      </c>
      <c r="C10" s="85"/>
      <c r="D10" s="85"/>
      <c r="E10" s="85"/>
      <c r="F10" s="85"/>
      <c r="J10" s="15"/>
    </row>
    <row r="11" spans="1:10" ht="18">
      <c r="A11" s="83" t="s">
        <v>107</v>
      </c>
      <c r="B11" s="85" t="s">
        <v>108</v>
      </c>
      <c r="C11" s="83"/>
      <c r="D11" s="83"/>
      <c r="E11" s="85"/>
      <c r="F11" s="85"/>
      <c r="J11" s="15"/>
    </row>
    <row r="12" spans="1:10" ht="36">
      <c r="A12" s="6">
        <v>1</v>
      </c>
      <c r="B12" s="124" t="s">
        <v>280</v>
      </c>
      <c r="C12" s="6" t="s">
        <v>110</v>
      </c>
      <c r="D12" s="89">
        <v>0.79800000000000004</v>
      </c>
      <c r="E12" s="199">
        <v>1026.6932908986264</v>
      </c>
      <c r="F12" s="199">
        <v>819.30124613710393</v>
      </c>
      <c r="J12" s="15"/>
    </row>
    <row r="13" spans="1:10" ht="36">
      <c r="A13" s="6">
        <v>2</v>
      </c>
      <c r="B13" s="149" t="s">
        <v>283</v>
      </c>
      <c r="C13" s="8" t="s">
        <v>113</v>
      </c>
      <c r="D13" s="89">
        <v>0.79800000000000004</v>
      </c>
      <c r="E13" s="199">
        <v>767.61890197513344</v>
      </c>
      <c r="F13" s="199">
        <v>612.55988377615654</v>
      </c>
      <c r="J13" s="15"/>
    </row>
    <row r="14" spans="1:10" ht="18">
      <c r="A14" s="53">
        <v>3</v>
      </c>
      <c r="B14" s="123" t="s">
        <v>395</v>
      </c>
      <c r="C14" s="95" t="s">
        <v>114</v>
      </c>
      <c r="D14" s="95">
        <v>1516</v>
      </c>
      <c r="E14" s="199">
        <v>1.994353711924294</v>
      </c>
      <c r="F14" s="199">
        <v>3023.44022727723</v>
      </c>
      <c r="J14" s="15"/>
    </row>
    <row r="15" spans="1:10" ht="36">
      <c r="A15" s="6">
        <v>4</v>
      </c>
      <c r="B15" s="150" t="s">
        <v>117</v>
      </c>
      <c r="C15" s="6" t="s">
        <v>118</v>
      </c>
      <c r="D15" s="6">
        <v>19.29</v>
      </c>
      <c r="E15" s="199">
        <v>37.493849784176732</v>
      </c>
      <c r="F15" s="199">
        <v>723.25636233676914</v>
      </c>
      <c r="J15" s="15"/>
    </row>
    <row r="16" spans="1:10" ht="18">
      <c r="A16" s="53"/>
      <c r="B16" s="9" t="s">
        <v>88</v>
      </c>
      <c r="C16" s="53"/>
      <c r="D16" s="10"/>
      <c r="E16" s="200"/>
      <c r="F16" s="194">
        <f>SUM(F12:F15)</f>
        <v>5178.5577195272599</v>
      </c>
      <c r="J16" s="15"/>
    </row>
    <row r="17" spans="1:10" ht="18">
      <c r="A17" s="53"/>
      <c r="B17" s="9" t="s">
        <v>89</v>
      </c>
      <c r="C17" s="53"/>
      <c r="D17" s="10"/>
      <c r="E17" s="200"/>
      <c r="F17" s="11">
        <f>F16/F$1330</f>
        <v>5.6276414182940045E-3</v>
      </c>
      <c r="J17" s="15"/>
    </row>
    <row r="18" spans="1:10" ht="18">
      <c r="A18" s="85" t="s">
        <v>149</v>
      </c>
      <c r="B18" s="85" t="s">
        <v>119</v>
      </c>
      <c r="C18" s="85"/>
      <c r="D18" s="85"/>
      <c r="E18" s="85"/>
      <c r="F18" s="85"/>
      <c r="J18" s="15"/>
    </row>
    <row r="19" spans="1:10" ht="18">
      <c r="A19" s="6">
        <v>1</v>
      </c>
      <c r="B19" s="123" t="s">
        <v>150</v>
      </c>
      <c r="C19" s="6" t="s">
        <v>118</v>
      </c>
      <c r="D19" s="6">
        <v>18.23</v>
      </c>
      <c r="E19" s="199">
        <v>158.58704899061811</v>
      </c>
      <c r="F19" s="199">
        <v>2891.0419030989679</v>
      </c>
      <c r="J19" s="15"/>
    </row>
    <row r="20" spans="1:10" ht="18">
      <c r="A20" s="98">
        <v>2</v>
      </c>
      <c r="B20" s="124" t="s">
        <v>128</v>
      </c>
      <c r="C20" s="98" t="s">
        <v>129</v>
      </c>
      <c r="D20" s="98">
        <f>1823*0.1</f>
        <v>182.3</v>
      </c>
      <c r="E20" s="199">
        <v>12.033392573653824</v>
      </c>
      <c r="F20" s="199">
        <v>2193.6874661770926</v>
      </c>
      <c r="J20" s="15"/>
    </row>
    <row r="21" spans="1:10" ht="36">
      <c r="A21" s="95">
        <v>3</v>
      </c>
      <c r="B21" s="151" t="s">
        <v>392</v>
      </c>
      <c r="C21" s="53" t="s">
        <v>118</v>
      </c>
      <c r="D21" s="53">
        <v>18.23</v>
      </c>
      <c r="E21" s="199">
        <v>685.35121513937861</v>
      </c>
      <c r="F21" s="199">
        <v>12493.952651990872</v>
      </c>
      <c r="J21" s="15"/>
    </row>
    <row r="22" spans="1:10" ht="36">
      <c r="A22" s="53">
        <v>4</v>
      </c>
      <c r="B22" s="124" t="s">
        <v>188</v>
      </c>
      <c r="C22" s="53" t="s">
        <v>135</v>
      </c>
      <c r="D22" s="105">
        <v>159</v>
      </c>
      <c r="E22" s="199">
        <v>1.6453405730413455</v>
      </c>
      <c r="F22" s="199">
        <v>261.60915111357394</v>
      </c>
      <c r="J22" s="15"/>
    </row>
    <row r="23" spans="1:10" ht="54">
      <c r="A23" s="95">
        <v>5</v>
      </c>
      <c r="B23" s="131" t="s">
        <v>138</v>
      </c>
      <c r="C23" s="95" t="s">
        <v>129</v>
      </c>
      <c r="D23" s="95">
        <v>42</v>
      </c>
      <c r="E23" s="199">
        <v>62.406737902251038</v>
      </c>
      <c r="F23" s="199">
        <v>2621.0829918945433</v>
      </c>
      <c r="J23" s="15"/>
    </row>
    <row r="24" spans="1:10" ht="18">
      <c r="A24" s="53">
        <v>6</v>
      </c>
      <c r="B24" s="150" t="s">
        <v>221</v>
      </c>
      <c r="C24" s="53" t="s">
        <v>118</v>
      </c>
      <c r="D24" s="101">
        <v>1.1100000000000001</v>
      </c>
      <c r="E24" s="199">
        <v>144.15121107713881</v>
      </c>
      <c r="F24" s="199">
        <v>160.0078442956241</v>
      </c>
      <c r="J24" s="15"/>
    </row>
    <row r="25" spans="1:10" ht="18">
      <c r="A25" s="53"/>
      <c r="B25" s="9" t="s">
        <v>88</v>
      </c>
      <c r="C25" s="53"/>
      <c r="D25" s="10"/>
      <c r="E25" s="200"/>
      <c r="F25" s="194">
        <f>SUM(F19:F24)</f>
        <v>20621.382008570676</v>
      </c>
      <c r="J25" s="15"/>
    </row>
    <row r="26" spans="1:10" ht="18">
      <c r="A26" s="53"/>
      <c r="B26" s="9" t="s">
        <v>89</v>
      </c>
      <c r="C26" s="53"/>
      <c r="D26" s="10"/>
      <c r="E26" s="200"/>
      <c r="F26" s="11">
        <f>F25/F$1330</f>
        <v>2.2409664964493065E-2</v>
      </c>
      <c r="J26" s="15"/>
    </row>
    <row r="27" spans="1:10" ht="18">
      <c r="A27" s="85" t="s">
        <v>214</v>
      </c>
      <c r="B27" s="85" t="s">
        <v>151</v>
      </c>
      <c r="C27" s="85"/>
      <c r="D27" s="85"/>
      <c r="E27" s="85"/>
      <c r="F27" s="85"/>
      <c r="J27" s="15"/>
    </row>
    <row r="28" spans="1:10" ht="18">
      <c r="A28" s="171">
        <v>1</v>
      </c>
      <c r="B28" s="153" t="s">
        <v>190</v>
      </c>
      <c r="C28" s="171" t="s">
        <v>148</v>
      </c>
      <c r="D28" s="171">
        <f>0.24*62</f>
        <v>14.879999999999999</v>
      </c>
      <c r="E28" s="199">
        <v>32.672409621379266</v>
      </c>
      <c r="F28" s="199">
        <v>486.16545516612348</v>
      </c>
      <c r="J28" s="15"/>
    </row>
    <row r="29" spans="1:10" ht="18">
      <c r="A29" s="53">
        <v>2</v>
      </c>
      <c r="B29" s="124" t="s">
        <v>193</v>
      </c>
      <c r="C29" s="53" t="s">
        <v>153</v>
      </c>
      <c r="D29" s="105">
        <v>62</v>
      </c>
      <c r="E29" s="199">
        <v>38.047697777331209</v>
      </c>
      <c r="F29" s="199">
        <v>2358.9572621945354</v>
      </c>
      <c r="J29" s="15"/>
    </row>
    <row r="30" spans="1:10" ht="18">
      <c r="A30" s="103">
        <v>3</v>
      </c>
      <c r="B30" s="152" t="s">
        <v>154</v>
      </c>
      <c r="C30" s="103" t="s">
        <v>113</v>
      </c>
      <c r="D30" s="103">
        <v>6.7320000000000005E-2</v>
      </c>
      <c r="E30" s="199">
        <v>767.61890197513344</v>
      </c>
      <c r="F30" s="199">
        <v>51.676104480965989</v>
      </c>
      <c r="J30" s="15"/>
    </row>
    <row r="31" spans="1:10" ht="18">
      <c r="A31" s="53">
        <v>4</v>
      </c>
      <c r="B31" s="123" t="s">
        <v>222</v>
      </c>
      <c r="C31" s="53" t="s">
        <v>129</v>
      </c>
      <c r="D31" s="53">
        <v>13.09</v>
      </c>
      <c r="E31" s="199">
        <v>16.790518821079999</v>
      </c>
      <c r="F31" s="199">
        <v>219.78789136793719</v>
      </c>
      <c r="J31" s="15"/>
    </row>
    <row r="32" spans="1:10" ht="18">
      <c r="A32" s="53">
        <v>5</v>
      </c>
      <c r="B32" s="123" t="s">
        <v>157</v>
      </c>
      <c r="C32" s="53" t="s">
        <v>118</v>
      </c>
      <c r="D32" s="53">
        <v>1.4212</v>
      </c>
      <c r="E32" s="199">
        <v>112.93027763319084</v>
      </c>
      <c r="F32" s="199">
        <v>160.49651057229082</v>
      </c>
      <c r="J32" s="15"/>
    </row>
    <row r="33" spans="1:10" ht="18">
      <c r="A33" s="53">
        <v>6</v>
      </c>
      <c r="B33" s="123" t="s">
        <v>160</v>
      </c>
      <c r="C33" s="53" t="s">
        <v>161</v>
      </c>
      <c r="D33" s="53">
        <v>0.14960000000000001</v>
      </c>
      <c r="E33" s="199">
        <v>213.76066466782902</v>
      </c>
      <c r="F33" s="199">
        <v>31.978595434307223</v>
      </c>
      <c r="J33" s="15"/>
    </row>
    <row r="34" spans="1:10" ht="18">
      <c r="A34" s="53">
        <v>7</v>
      </c>
      <c r="B34" s="124" t="s">
        <v>163</v>
      </c>
      <c r="C34" s="53" t="s">
        <v>114</v>
      </c>
      <c r="D34" s="113">
        <f>52.36*1.95</f>
        <v>102.10199999999999</v>
      </c>
      <c r="E34" s="199">
        <v>0.74043603725302221</v>
      </c>
      <c r="F34" s="199">
        <v>75.600000275608068</v>
      </c>
      <c r="J34" s="15"/>
    </row>
    <row r="35" spans="1:10" ht="18">
      <c r="A35" s="53">
        <v>8</v>
      </c>
      <c r="B35" s="123" t="s">
        <v>395</v>
      </c>
      <c r="C35" s="95" t="s">
        <v>114</v>
      </c>
      <c r="D35" s="122">
        <f>52.36*1.95</f>
        <v>102.10199999999999</v>
      </c>
      <c r="E35" s="199">
        <v>1.994353711924294</v>
      </c>
      <c r="F35" s="199">
        <v>203.62750269489428</v>
      </c>
      <c r="J35" s="15"/>
    </row>
    <row r="36" spans="1:10" ht="18">
      <c r="A36" s="53">
        <v>9</v>
      </c>
      <c r="B36" s="69" t="s">
        <v>165</v>
      </c>
      <c r="C36" s="53" t="s">
        <v>129</v>
      </c>
      <c r="D36" s="53">
        <v>2</v>
      </c>
      <c r="E36" s="199">
        <v>60.813254295789193</v>
      </c>
      <c r="F36" s="199">
        <v>121.62650859157839</v>
      </c>
      <c r="J36" s="15"/>
    </row>
    <row r="37" spans="1:10" ht="18">
      <c r="A37" s="53"/>
      <c r="B37" s="9" t="s">
        <v>88</v>
      </c>
      <c r="C37" s="53"/>
      <c r="D37" s="10"/>
      <c r="E37" s="200"/>
      <c r="F37" s="194">
        <f>SUM(F28:F36)</f>
        <v>3709.9158307782413</v>
      </c>
      <c r="J37" s="15"/>
    </row>
    <row r="38" spans="1:10" ht="18">
      <c r="A38" s="53"/>
      <c r="B38" s="9" t="s">
        <v>89</v>
      </c>
      <c r="C38" s="53"/>
      <c r="D38" s="10"/>
      <c r="E38" s="200"/>
      <c r="F38" s="11">
        <f>F37/F$1330</f>
        <v>4.0316391393969359E-3</v>
      </c>
      <c r="J38" s="15"/>
    </row>
    <row r="39" spans="1:10" ht="18">
      <c r="A39" s="85" t="s">
        <v>215</v>
      </c>
      <c r="B39" s="85" t="s">
        <v>181</v>
      </c>
      <c r="C39" s="85"/>
      <c r="D39" s="85"/>
      <c r="E39" s="85"/>
      <c r="F39" s="85"/>
      <c r="J39" s="15"/>
    </row>
    <row r="40" spans="1:10" ht="18">
      <c r="A40" s="53">
        <v>1</v>
      </c>
      <c r="B40" s="124" t="s">
        <v>183</v>
      </c>
      <c r="C40" s="53" t="s">
        <v>114</v>
      </c>
      <c r="D40" s="115">
        <f>1.5496+0.2909+1.1584</f>
        <v>2.9988999999999999</v>
      </c>
      <c r="E40" s="199">
        <v>94.282630802679265</v>
      </c>
      <c r="F40" s="199">
        <v>282.74418151415483</v>
      </c>
      <c r="J40" s="15"/>
    </row>
    <row r="41" spans="1:10" ht="18">
      <c r="A41" s="53">
        <v>2</v>
      </c>
      <c r="B41" s="124" t="s">
        <v>200</v>
      </c>
      <c r="C41" s="53" t="s">
        <v>169</v>
      </c>
      <c r="D41" s="105">
        <f>270.9+50.9</f>
        <v>321.79999999999995</v>
      </c>
      <c r="E41" s="199">
        <v>2.6176816070803874</v>
      </c>
      <c r="F41" s="199">
        <v>842.36994115846846</v>
      </c>
      <c r="J41" s="15"/>
    </row>
    <row r="42" spans="1:10" ht="18">
      <c r="A42" s="53">
        <v>3</v>
      </c>
      <c r="B42" s="124" t="s">
        <v>184</v>
      </c>
      <c r="C42" s="53" t="s">
        <v>114</v>
      </c>
      <c r="D42" s="116">
        <v>1.1584000000000001</v>
      </c>
      <c r="E42" s="199">
        <v>429.93898488384269</v>
      </c>
      <c r="F42" s="199">
        <v>498.04132008944339</v>
      </c>
      <c r="J42" s="15"/>
    </row>
    <row r="43" spans="1:10" ht="36">
      <c r="A43" s="171">
        <v>4</v>
      </c>
      <c r="B43" s="153" t="s">
        <v>186</v>
      </c>
      <c r="C43" s="171" t="s">
        <v>187</v>
      </c>
      <c r="D43" s="171">
        <v>0.34</v>
      </c>
      <c r="E43" s="199">
        <v>157.41934769132328</v>
      </c>
      <c r="F43" s="199">
        <v>53.522578215049919</v>
      </c>
      <c r="J43" s="15"/>
    </row>
    <row r="44" spans="1:10" ht="18">
      <c r="A44" s="53"/>
      <c r="B44" s="9" t="s">
        <v>88</v>
      </c>
      <c r="C44" s="53"/>
      <c r="D44" s="10"/>
      <c r="E44" s="200"/>
      <c r="F44" s="194">
        <f>SUM(F40:F43)</f>
        <v>1676.6780209771166</v>
      </c>
      <c r="J44" s="15"/>
    </row>
    <row r="45" spans="1:10" ht="18">
      <c r="A45" s="53"/>
      <c r="B45" s="9" t="s">
        <v>89</v>
      </c>
      <c r="C45" s="53"/>
      <c r="D45" s="10"/>
      <c r="E45" s="200"/>
      <c r="F45" s="11">
        <f>F44/F$1330</f>
        <v>1.8220792713024767E-3</v>
      </c>
      <c r="J45" s="15"/>
    </row>
    <row r="46" spans="1:10" ht="18">
      <c r="A46" s="85" t="s">
        <v>216</v>
      </c>
      <c r="B46" s="85" t="s">
        <v>166</v>
      </c>
      <c r="C46" s="85"/>
      <c r="D46" s="85"/>
      <c r="E46" s="85"/>
      <c r="F46" s="85"/>
      <c r="J46" s="15"/>
    </row>
    <row r="47" spans="1:10" ht="18">
      <c r="A47" s="95">
        <v>1</v>
      </c>
      <c r="B47" s="134" t="s">
        <v>168</v>
      </c>
      <c r="C47" s="95" t="s">
        <v>169</v>
      </c>
      <c r="D47" s="95">
        <v>7</v>
      </c>
      <c r="E47" s="199">
        <v>10.347996877042281</v>
      </c>
      <c r="F47" s="199">
        <v>72.435978139295969</v>
      </c>
      <c r="J47" s="15"/>
    </row>
    <row r="48" spans="1:10" ht="18">
      <c r="A48" s="53">
        <v>2</v>
      </c>
      <c r="B48" s="123" t="s">
        <v>171</v>
      </c>
      <c r="C48" s="53" t="s">
        <v>135</v>
      </c>
      <c r="D48" s="53">
        <v>12.6</v>
      </c>
      <c r="E48" s="199">
        <v>1.1414309333199362</v>
      </c>
      <c r="F48" s="199">
        <v>14.382029759831198</v>
      </c>
      <c r="J48" s="15"/>
    </row>
    <row r="49" spans="1:10" ht="18">
      <c r="A49" s="53">
        <v>3</v>
      </c>
      <c r="B49" s="123" t="s">
        <v>172</v>
      </c>
      <c r="C49" s="53" t="s">
        <v>169</v>
      </c>
      <c r="D49" s="53">
        <v>17.5</v>
      </c>
      <c r="E49" s="199">
        <v>3.5764835910691337</v>
      </c>
      <c r="F49" s="199">
        <v>62.588462843709841</v>
      </c>
      <c r="J49" s="15"/>
    </row>
    <row r="50" spans="1:10" ht="18">
      <c r="A50" s="53">
        <v>4</v>
      </c>
      <c r="B50" s="123" t="s">
        <v>174</v>
      </c>
      <c r="C50" s="53" t="s">
        <v>169</v>
      </c>
      <c r="D50" s="53">
        <v>14</v>
      </c>
      <c r="E50" s="199">
        <v>1.2023072497636664</v>
      </c>
      <c r="F50" s="199">
        <v>16.832301496691329</v>
      </c>
      <c r="J50" s="15"/>
    </row>
    <row r="51" spans="1:10" ht="18">
      <c r="A51" s="95">
        <v>5</v>
      </c>
      <c r="B51" s="134" t="s">
        <v>196</v>
      </c>
      <c r="C51" s="95" t="s">
        <v>169</v>
      </c>
      <c r="D51" s="95">
        <v>14</v>
      </c>
      <c r="E51" s="199">
        <v>1.3392789617620586</v>
      </c>
      <c r="F51" s="199">
        <v>18.749905464668821</v>
      </c>
      <c r="J51" s="15"/>
    </row>
    <row r="52" spans="1:10" ht="18">
      <c r="A52" s="95">
        <v>6</v>
      </c>
      <c r="B52" s="150" t="s">
        <v>175</v>
      </c>
      <c r="C52" s="53" t="s">
        <v>129</v>
      </c>
      <c r="D52" s="53">
        <v>2.1</v>
      </c>
      <c r="E52" s="199">
        <v>58.591268745593055</v>
      </c>
      <c r="F52" s="199">
        <v>123.04166436574542</v>
      </c>
      <c r="J52" s="15"/>
    </row>
    <row r="53" spans="1:10" ht="18">
      <c r="A53" s="53">
        <v>7</v>
      </c>
      <c r="B53" s="123" t="s">
        <v>157</v>
      </c>
      <c r="C53" s="53" t="s">
        <v>118</v>
      </c>
      <c r="D53" s="53">
        <v>0.27089999999999997</v>
      </c>
      <c r="E53" s="199">
        <v>112.93027763319084</v>
      </c>
      <c r="F53" s="199">
        <v>30.592812210831394</v>
      </c>
      <c r="J53" s="15"/>
    </row>
    <row r="54" spans="1:10" ht="36">
      <c r="A54" s="53">
        <v>8</v>
      </c>
      <c r="B54" s="69" t="s">
        <v>177</v>
      </c>
      <c r="C54" s="53" t="s">
        <v>118</v>
      </c>
      <c r="D54" s="53">
        <v>6.3E-2</v>
      </c>
      <c r="E54" s="199">
        <v>157.41934769132328</v>
      </c>
      <c r="F54" s="199">
        <v>9.9174189045533669</v>
      </c>
      <c r="J54" s="15"/>
    </row>
    <row r="55" spans="1:10" ht="18">
      <c r="A55" s="53"/>
      <c r="B55" s="9" t="s">
        <v>88</v>
      </c>
      <c r="C55" s="53"/>
      <c r="D55" s="10"/>
      <c r="E55" s="200"/>
      <c r="F55" s="194">
        <f>SUM(F47:F54)</f>
        <v>348.54057318532728</v>
      </c>
      <c r="J55" s="15"/>
    </row>
    <row r="56" spans="1:10" ht="18">
      <c r="A56" s="53"/>
      <c r="B56" s="9" t="s">
        <v>89</v>
      </c>
      <c r="C56" s="53"/>
      <c r="D56" s="10"/>
      <c r="E56" s="200"/>
      <c r="F56" s="11">
        <f>F55/F$1330</f>
        <v>3.7876595605324995E-4</v>
      </c>
      <c r="J56" s="15"/>
    </row>
    <row r="57" spans="1:10" ht="18">
      <c r="A57" s="85" t="s">
        <v>217</v>
      </c>
      <c r="B57" s="85" t="s">
        <v>210</v>
      </c>
      <c r="C57" s="85"/>
      <c r="D57" s="85"/>
      <c r="E57" s="85"/>
      <c r="F57" s="85"/>
      <c r="J57" s="15"/>
    </row>
    <row r="58" spans="1:10" ht="36">
      <c r="A58" s="6">
        <v>1</v>
      </c>
      <c r="B58" s="150" t="s">
        <v>208</v>
      </c>
      <c r="C58" s="6" t="s">
        <v>122</v>
      </c>
      <c r="D58" s="155">
        <v>0.3</v>
      </c>
      <c r="E58" s="199">
        <v>81.250810374533543</v>
      </c>
      <c r="F58" s="199">
        <v>24.375243112360064</v>
      </c>
      <c r="J58" s="15"/>
    </row>
    <row r="59" spans="1:10" ht="36">
      <c r="A59" s="6">
        <v>2</v>
      </c>
      <c r="B59" s="151" t="s">
        <v>209</v>
      </c>
      <c r="C59" s="6" t="s">
        <v>122</v>
      </c>
      <c r="D59" s="12">
        <v>0.18</v>
      </c>
      <c r="E59" s="199">
        <v>31.316305243911088</v>
      </c>
      <c r="F59" s="199">
        <v>5.636934943903996</v>
      </c>
      <c r="J59" s="15"/>
    </row>
    <row r="60" spans="1:10" ht="18">
      <c r="A60" s="6">
        <v>3</v>
      </c>
      <c r="B60" s="124" t="s">
        <v>204</v>
      </c>
      <c r="C60" s="6" t="s">
        <v>114</v>
      </c>
      <c r="D60" s="119">
        <f>0.18*1.95</f>
        <v>0.35099999999999998</v>
      </c>
      <c r="E60" s="199">
        <v>0.74043603725302221</v>
      </c>
      <c r="F60" s="199">
        <v>0.25989304907581079</v>
      </c>
      <c r="J60" s="15"/>
    </row>
    <row r="61" spans="1:10" ht="18">
      <c r="A61" s="53">
        <v>4</v>
      </c>
      <c r="B61" s="123" t="s">
        <v>395</v>
      </c>
      <c r="C61" s="95" t="s">
        <v>114</v>
      </c>
      <c r="D61" s="119">
        <f>0.18*1.95</f>
        <v>0.35099999999999998</v>
      </c>
      <c r="E61" s="199">
        <v>1.994353711924294</v>
      </c>
      <c r="F61" s="199">
        <v>0.70001815288542724</v>
      </c>
      <c r="J61" s="15"/>
    </row>
    <row r="62" spans="1:10" ht="36">
      <c r="A62" s="6">
        <v>5</v>
      </c>
      <c r="B62" s="124" t="s">
        <v>206</v>
      </c>
      <c r="C62" s="6" t="s">
        <v>207</v>
      </c>
      <c r="D62" s="14">
        <f>(0.1/0.03)/100</f>
        <v>3.3333333333333333E-2</v>
      </c>
      <c r="E62" s="199">
        <v>159.54379948281763</v>
      </c>
      <c r="F62" s="199">
        <v>5.3181266494272554</v>
      </c>
      <c r="J62" s="15"/>
    </row>
    <row r="63" spans="1:10" ht="36">
      <c r="A63" s="53">
        <v>6</v>
      </c>
      <c r="B63" s="150" t="s">
        <v>212</v>
      </c>
      <c r="C63" s="53" t="s">
        <v>153</v>
      </c>
      <c r="D63" s="168">
        <v>8</v>
      </c>
      <c r="E63" s="199">
        <v>131.94882984818082</v>
      </c>
      <c r="F63" s="199">
        <v>1055.5906387854466</v>
      </c>
      <c r="J63" s="15"/>
    </row>
    <row r="64" spans="1:10" ht="18">
      <c r="A64" s="53"/>
      <c r="B64" s="9" t="s">
        <v>88</v>
      </c>
      <c r="C64" s="53"/>
      <c r="D64" s="10"/>
      <c r="E64" s="200"/>
      <c r="F64" s="194">
        <f>SUM(F58:F63)</f>
        <v>1091.8808546930991</v>
      </c>
      <c r="J64" s="15"/>
    </row>
    <row r="65" spans="1:10" ht="18">
      <c r="A65" s="53"/>
      <c r="B65" s="9" t="s">
        <v>89</v>
      </c>
      <c r="C65" s="53"/>
      <c r="D65" s="10"/>
      <c r="E65" s="200"/>
      <c r="F65" s="11">
        <f>F64/F$1330</f>
        <v>1.1865685881114558E-3</v>
      </c>
      <c r="J65" s="15"/>
    </row>
    <row r="66" spans="1:10" ht="18">
      <c r="A66" s="85"/>
      <c r="B66" s="85" t="s">
        <v>223</v>
      </c>
      <c r="C66" s="85"/>
      <c r="D66" s="85"/>
      <c r="E66" s="85"/>
      <c r="F66" s="85"/>
      <c r="J66" s="15"/>
    </row>
    <row r="67" spans="1:10" ht="18">
      <c r="A67" s="83" t="s">
        <v>107</v>
      </c>
      <c r="B67" s="85" t="s">
        <v>108</v>
      </c>
      <c r="C67" s="83"/>
      <c r="D67" s="83"/>
      <c r="E67" s="85"/>
      <c r="F67" s="85"/>
      <c r="J67" s="15"/>
    </row>
    <row r="68" spans="1:10" ht="36">
      <c r="A68" s="6">
        <v>1</v>
      </c>
      <c r="B68" s="124" t="s">
        <v>280</v>
      </c>
      <c r="C68" s="6" t="s">
        <v>110</v>
      </c>
      <c r="D68" s="89">
        <v>0.96399999999999997</v>
      </c>
      <c r="E68" s="199">
        <v>1026.6932908986264</v>
      </c>
      <c r="F68" s="199">
        <v>989.73233242627589</v>
      </c>
      <c r="J68" s="15"/>
    </row>
    <row r="69" spans="1:10" ht="36">
      <c r="A69" s="6">
        <v>2</v>
      </c>
      <c r="B69" s="149" t="s">
        <v>283</v>
      </c>
      <c r="C69" s="8" t="s">
        <v>113</v>
      </c>
      <c r="D69" s="89">
        <v>0.96399999999999997</v>
      </c>
      <c r="E69" s="199">
        <v>767.61890197513344</v>
      </c>
      <c r="F69" s="199">
        <v>739.98462150402872</v>
      </c>
      <c r="J69" s="15"/>
    </row>
    <row r="70" spans="1:10" ht="18">
      <c r="A70" s="53">
        <v>3</v>
      </c>
      <c r="B70" s="123" t="s">
        <v>395</v>
      </c>
      <c r="C70" s="95" t="s">
        <v>114</v>
      </c>
      <c r="D70" s="95">
        <v>1832</v>
      </c>
      <c r="E70" s="199">
        <v>1.994353711924294</v>
      </c>
      <c r="F70" s="199">
        <v>3653.6560002453066</v>
      </c>
      <c r="J70" s="15"/>
    </row>
    <row r="71" spans="1:10" ht="36">
      <c r="A71" s="6">
        <v>4</v>
      </c>
      <c r="B71" s="150" t="s">
        <v>117</v>
      </c>
      <c r="C71" s="6" t="s">
        <v>118</v>
      </c>
      <c r="D71" s="6">
        <v>22.87</v>
      </c>
      <c r="E71" s="199">
        <v>37.493849784176732</v>
      </c>
      <c r="F71" s="199">
        <v>857.4843445641219</v>
      </c>
      <c r="J71" s="15"/>
    </row>
    <row r="72" spans="1:10" ht="54">
      <c r="A72" s="126">
        <v>5</v>
      </c>
      <c r="B72" s="131" t="s">
        <v>239</v>
      </c>
      <c r="C72" s="125" t="s">
        <v>113</v>
      </c>
      <c r="D72" s="132">
        <v>4.1300000000000003E-2</v>
      </c>
      <c r="E72" s="199">
        <v>767.61890197513344</v>
      </c>
      <c r="F72" s="199">
        <v>31.702660651573012</v>
      </c>
      <c r="J72" s="15"/>
    </row>
    <row r="73" spans="1:10" ht="18">
      <c r="A73" s="126">
        <v>6</v>
      </c>
      <c r="B73" s="124" t="s">
        <v>395</v>
      </c>
      <c r="C73" s="136" t="s">
        <v>114</v>
      </c>
      <c r="D73" s="137">
        <f>41.3*1.95</f>
        <v>80.534999999999997</v>
      </c>
      <c r="E73" s="199">
        <v>1.994353711924294</v>
      </c>
      <c r="F73" s="199">
        <v>160.61527618982302</v>
      </c>
      <c r="J73" s="15"/>
    </row>
    <row r="74" spans="1:10" ht="18">
      <c r="A74" s="53"/>
      <c r="B74" s="9" t="s">
        <v>88</v>
      </c>
      <c r="C74" s="53"/>
      <c r="D74" s="10"/>
      <c r="E74" s="200"/>
      <c r="F74" s="194">
        <f>SUM(F68:F73)</f>
        <v>6433.1752355811286</v>
      </c>
      <c r="J74" s="15"/>
    </row>
    <row r="75" spans="1:10" ht="18">
      <c r="A75" s="53"/>
      <c r="B75" s="9" t="s">
        <v>89</v>
      </c>
      <c r="C75" s="53"/>
      <c r="D75" s="10"/>
      <c r="E75" s="200"/>
      <c r="F75" s="11">
        <f>F74/F$1330</f>
        <v>6.9910591650612329E-3</v>
      </c>
      <c r="J75" s="15"/>
    </row>
    <row r="76" spans="1:10" ht="18">
      <c r="A76" s="85" t="s">
        <v>149</v>
      </c>
      <c r="B76" s="85" t="s">
        <v>119</v>
      </c>
      <c r="C76" s="85"/>
      <c r="D76" s="85"/>
      <c r="E76" s="85"/>
      <c r="F76" s="85"/>
      <c r="J76" s="15"/>
    </row>
    <row r="77" spans="1:10" ht="18">
      <c r="A77" s="6">
        <v>1</v>
      </c>
      <c r="B77" s="123" t="s">
        <v>150</v>
      </c>
      <c r="C77" s="6" t="s">
        <v>118</v>
      </c>
      <c r="D77" s="6">
        <v>22.11</v>
      </c>
      <c r="E77" s="199">
        <v>158.58704899061811</v>
      </c>
      <c r="F77" s="199">
        <v>3506.359653182566</v>
      </c>
      <c r="J77" s="15"/>
    </row>
    <row r="78" spans="1:10" ht="18">
      <c r="A78" s="98">
        <v>2</v>
      </c>
      <c r="B78" s="124" t="s">
        <v>128</v>
      </c>
      <c r="C78" s="98" t="s">
        <v>129</v>
      </c>
      <c r="D78" s="98">
        <f>2211*0.1</f>
        <v>221.10000000000002</v>
      </c>
      <c r="E78" s="199">
        <v>12.033392573653824</v>
      </c>
      <c r="F78" s="199">
        <v>2660.583098034861</v>
      </c>
      <c r="J78" s="15"/>
    </row>
    <row r="79" spans="1:10" ht="36">
      <c r="A79" s="95">
        <v>3</v>
      </c>
      <c r="B79" s="151" t="s">
        <v>392</v>
      </c>
      <c r="C79" s="53" t="s">
        <v>118</v>
      </c>
      <c r="D79" s="53">
        <v>22.11</v>
      </c>
      <c r="E79" s="199">
        <v>685.35121513937861</v>
      </c>
      <c r="F79" s="199">
        <v>15153.115366731661</v>
      </c>
      <c r="J79" s="15"/>
    </row>
    <row r="80" spans="1:10" ht="36">
      <c r="A80" s="53">
        <v>4</v>
      </c>
      <c r="B80" s="124" t="s">
        <v>188</v>
      </c>
      <c r="C80" s="53" t="s">
        <v>135</v>
      </c>
      <c r="D80" s="105">
        <v>192</v>
      </c>
      <c r="E80" s="199">
        <v>1.6453405730413455</v>
      </c>
      <c r="F80" s="199">
        <v>315.90539002393831</v>
      </c>
      <c r="J80" s="15"/>
    </row>
    <row r="81" spans="1:10" ht="54">
      <c r="A81" s="95">
        <v>5</v>
      </c>
      <c r="B81" s="131" t="s">
        <v>138</v>
      </c>
      <c r="C81" s="95" t="s">
        <v>129</v>
      </c>
      <c r="D81" s="95">
        <v>30</v>
      </c>
      <c r="E81" s="199">
        <v>62.406737902251038</v>
      </c>
      <c r="F81" s="199">
        <v>1872.2021370675311</v>
      </c>
      <c r="J81" s="15"/>
    </row>
    <row r="82" spans="1:10" ht="18">
      <c r="A82" s="53"/>
      <c r="B82" s="9" t="s">
        <v>88</v>
      </c>
      <c r="C82" s="53"/>
      <c r="D82" s="10"/>
      <c r="E82" s="200"/>
      <c r="F82" s="194">
        <f>SUM(F77:F81)</f>
        <v>23508.165645040557</v>
      </c>
      <c r="J82" s="15"/>
    </row>
    <row r="83" spans="1:10" ht="18">
      <c r="A83" s="53"/>
      <c r="B83" s="9" t="s">
        <v>89</v>
      </c>
      <c r="C83" s="53"/>
      <c r="D83" s="10"/>
      <c r="E83" s="200"/>
      <c r="F83" s="11">
        <f>F82/F$1330</f>
        <v>2.5546790017090593E-2</v>
      </c>
      <c r="J83" s="15"/>
    </row>
    <row r="84" spans="1:10" ht="18">
      <c r="A84" s="85" t="s">
        <v>214</v>
      </c>
      <c r="B84" s="85" t="s">
        <v>210</v>
      </c>
      <c r="C84" s="85"/>
      <c r="D84" s="85"/>
      <c r="E84" s="85"/>
      <c r="F84" s="85"/>
      <c r="J84" s="15"/>
    </row>
    <row r="85" spans="1:10" ht="36">
      <c r="A85" s="6">
        <v>1</v>
      </c>
      <c r="B85" s="150" t="s">
        <v>208</v>
      </c>
      <c r="C85" s="6" t="s">
        <v>122</v>
      </c>
      <c r="D85" s="12">
        <v>0.18</v>
      </c>
      <c r="E85" s="199">
        <v>81.250810374533543</v>
      </c>
      <c r="F85" s="199">
        <v>14.625145867416038</v>
      </c>
      <c r="J85" s="15"/>
    </row>
    <row r="86" spans="1:10" ht="36">
      <c r="A86" s="6">
        <v>2</v>
      </c>
      <c r="B86" s="151" t="s">
        <v>209</v>
      </c>
      <c r="C86" s="6" t="s">
        <v>122</v>
      </c>
      <c r="D86" s="12">
        <v>0.24</v>
      </c>
      <c r="E86" s="199">
        <v>31.316305243911088</v>
      </c>
      <c r="F86" s="199">
        <v>7.515913258538661</v>
      </c>
      <c r="J86" s="15"/>
    </row>
    <row r="87" spans="1:10" ht="18">
      <c r="A87" s="6">
        <v>3</v>
      </c>
      <c r="B87" s="124" t="s">
        <v>204</v>
      </c>
      <c r="C87" s="6" t="s">
        <v>114</v>
      </c>
      <c r="D87" s="119">
        <f>0.24*1.95</f>
        <v>0.46799999999999997</v>
      </c>
      <c r="E87" s="199">
        <v>0.74043603725302221</v>
      </c>
      <c r="F87" s="199">
        <v>0.34652406543441444</v>
      </c>
      <c r="J87" s="15"/>
    </row>
    <row r="88" spans="1:10" ht="18">
      <c r="A88" s="53">
        <v>4</v>
      </c>
      <c r="B88" s="123" t="s">
        <v>395</v>
      </c>
      <c r="C88" s="95" t="s">
        <v>114</v>
      </c>
      <c r="D88" s="119">
        <f>0.24*1.95</f>
        <v>0.46799999999999997</v>
      </c>
      <c r="E88" s="199">
        <v>1.994353711924294</v>
      </c>
      <c r="F88" s="199">
        <v>0.93335753718056957</v>
      </c>
      <c r="J88" s="15"/>
    </row>
    <row r="89" spans="1:10" ht="36">
      <c r="A89" s="6">
        <v>5</v>
      </c>
      <c r="B89" s="124" t="s">
        <v>206</v>
      </c>
      <c r="C89" s="6" t="s">
        <v>207</v>
      </c>
      <c r="D89" s="14">
        <f>(0.2/0.03)/100</f>
        <v>6.6666666666666666E-2</v>
      </c>
      <c r="E89" s="199">
        <v>159.54379948281763</v>
      </c>
      <c r="F89" s="199">
        <v>10.636253298854511</v>
      </c>
      <c r="J89" s="15"/>
    </row>
    <row r="90" spans="1:10" ht="36">
      <c r="A90" s="53">
        <v>6</v>
      </c>
      <c r="B90" s="150" t="s">
        <v>212</v>
      </c>
      <c r="C90" s="53" t="s">
        <v>153</v>
      </c>
      <c r="D90" s="168">
        <v>3</v>
      </c>
      <c r="E90" s="199">
        <v>131.94882984818082</v>
      </c>
      <c r="F90" s="199">
        <v>395.84648954454241</v>
      </c>
      <c r="J90" s="15"/>
    </row>
    <row r="91" spans="1:10" ht="18">
      <c r="A91" s="53"/>
      <c r="B91" s="9" t="s">
        <v>88</v>
      </c>
      <c r="C91" s="53"/>
      <c r="D91" s="10"/>
      <c r="E91" s="200"/>
      <c r="F91" s="194">
        <f>SUM(F85:F90)</f>
        <v>429.90368357196661</v>
      </c>
      <c r="J91" s="15"/>
    </row>
    <row r="92" spans="1:10" ht="18">
      <c r="A92" s="53"/>
      <c r="B92" s="9" t="s">
        <v>89</v>
      </c>
      <c r="C92" s="53"/>
      <c r="D92" s="10"/>
      <c r="E92" s="200"/>
      <c r="F92" s="11">
        <f>F91/F$1330</f>
        <v>4.6718486238435055E-4</v>
      </c>
      <c r="J92" s="15"/>
    </row>
    <row r="93" spans="1:10" ht="18">
      <c r="A93" s="85"/>
      <c r="B93" s="85" t="s">
        <v>240</v>
      </c>
      <c r="C93" s="85"/>
      <c r="D93" s="85"/>
      <c r="E93" s="85"/>
      <c r="F93" s="85"/>
      <c r="J93" s="15"/>
    </row>
    <row r="94" spans="1:10" ht="18">
      <c r="A94" s="83" t="s">
        <v>107</v>
      </c>
      <c r="B94" s="85" t="s">
        <v>108</v>
      </c>
      <c r="C94" s="83"/>
      <c r="D94" s="83"/>
      <c r="E94" s="85"/>
      <c r="F94" s="85"/>
      <c r="J94" s="15"/>
    </row>
    <row r="95" spans="1:10" ht="36">
      <c r="A95" s="6">
        <v>1</v>
      </c>
      <c r="B95" s="124" t="s">
        <v>280</v>
      </c>
      <c r="C95" s="6" t="s">
        <v>110</v>
      </c>
      <c r="D95" s="89">
        <v>0.65300000000000002</v>
      </c>
      <c r="E95" s="199">
        <v>1026.6932908986264</v>
      </c>
      <c r="F95" s="199">
        <v>670.43071895680316</v>
      </c>
      <c r="J95" s="15"/>
    </row>
    <row r="96" spans="1:10" ht="36">
      <c r="A96" s="6">
        <v>2</v>
      </c>
      <c r="B96" s="149" t="s">
        <v>283</v>
      </c>
      <c r="C96" s="8" t="s">
        <v>113</v>
      </c>
      <c r="D96" s="89">
        <v>0.65300000000000002</v>
      </c>
      <c r="E96" s="199">
        <v>767.61890197513344</v>
      </c>
      <c r="F96" s="199">
        <v>501.25514298976219</v>
      </c>
      <c r="J96" s="15"/>
    </row>
    <row r="97" spans="1:10" ht="18">
      <c r="A97" s="53">
        <v>3</v>
      </c>
      <c r="B97" s="123" t="s">
        <v>395</v>
      </c>
      <c r="C97" s="95" t="s">
        <v>114</v>
      </c>
      <c r="D97" s="95">
        <v>1241</v>
      </c>
      <c r="E97" s="199">
        <v>1.994353711924294</v>
      </c>
      <c r="F97" s="199">
        <v>2474.9929564980489</v>
      </c>
      <c r="J97" s="15"/>
    </row>
    <row r="98" spans="1:10" ht="36">
      <c r="A98" s="6">
        <v>4</v>
      </c>
      <c r="B98" s="150" t="s">
        <v>117</v>
      </c>
      <c r="C98" s="6" t="s">
        <v>118</v>
      </c>
      <c r="D98" s="6">
        <v>15.83</v>
      </c>
      <c r="E98" s="199">
        <v>37.493849784176732</v>
      </c>
      <c r="F98" s="199">
        <v>593.52764208351766</v>
      </c>
      <c r="J98" s="15"/>
    </row>
    <row r="99" spans="1:10" ht="54">
      <c r="A99" s="126">
        <v>5</v>
      </c>
      <c r="B99" s="131" t="s">
        <v>239</v>
      </c>
      <c r="C99" s="125" t="s">
        <v>113</v>
      </c>
      <c r="D99" s="148">
        <v>1.6E-2</v>
      </c>
      <c r="E99" s="199">
        <v>767.61890197513344</v>
      </c>
      <c r="F99" s="199">
        <v>12.281902431602136</v>
      </c>
      <c r="J99" s="15"/>
    </row>
    <row r="100" spans="1:10" ht="18">
      <c r="A100" s="126">
        <v>6</v>
      </c>
      <c r="B100" s="124" t="s">
        <v>395</v>
      </c>
      <c r="C100" s="136" t="s">
        <v>114</v>
      </c>
      <c r="D100" s="137">
        <f>16*1.95</f>
        <v>31.2</v>
      </c>
      <c r="E100" s="199">
        <v>1.994353711924294</v>
      </c>
      <c r="F100" s="199">
        <v>62.223835812037969</v>
      </c>
      <c r="J100" s="15"/>
    </row>
    <row r="101" spans="1:10" ht="18">
      <c r="A101" s="53"/>
      <c r="B101" s="9" t="s">
        <v>88</v>
      </c>
      <c r="C101" s="53"/>
      <c r="D101" s="10"/>
      <c r="E101" s="200"/>
      <c r="F101" s="194">
        <f>SUM(F95:F100)</f>
        <v>4314.7121987717719</v>
      </c>
      <c r="J101" s="15"/>
    </row>
    <row r="102" spans="1:10" ht="18">
      <c r="A102" s="53"/>
      <c r="B102" s="9" t="s">
        <v>89</v>
      </c>
      <c r="C102" s="53"/>
      <c r="D102" s="10"/>
      <c r="E102" s="200"/>
      <c r="F102" s="11">
        <f>F101/F$1330</f>
        <v>4.6888833518771789E-3</v>
      </c>
      <c r="J102" s="15"/>
    </row>
    <row r="103" spans="1:10" ht="18">
      <c r="A103" s="85" t="s">
        <v>149</v>
      </c>
      <c r="B103" s="85" t="s">
        <v>119</v>
      </c>
      <c r="C103" s="85"/>
      <c r="D103" s="85"/>
      <c r="E103" s="85"/>
      <c r="F103" s="85"/>
      <c r="J103" s="15"/>
    </row>
    <row r="104" spans="1:10" ht="18">
      <c r="A104" s="6">
        <v>1</v>
      </c>
      <c r="B104" s="123" t="s">
        <v>150</v>
      </c>
      <c r="C104" s="6" t="s">
        <v>118</v>
      </c>
      <c r="D104" s="6">
        <v>15.1</v>
      </c>
      <c r="E104" s="199">
        <v>158.58704899061811</v>
      </c>
      <c r="F104" s="199">
        <v>2394.6644397583332</v>
      </c>
      <c r="J104" s="15"/>
    </row>
    <row r="105" spans="1:10" ht="18">
      <c r="A105" s="98">
        <v>2</v>
      </c>
      <c r="B105" s="124" t="s">
        <v>128</v>
      </c>
      <c r="C105" s="98" t="s">
        <v>129</v>
      </c>
      <c r="D105" s="98">
        <f>1510*0.1</f>
        <v>151</v>
      </c>
      <c r="E105" s="199">
        <v>12.033392573653824</v>
      </c>
      <c r="F105" s="199">
        <v>1817.0422786217275</v>
      </c>
      <c r="J105" s="15"/>
    </row>
    <row r="106" spans="1:10" ht="36">
      <c r="A106" s="95">
        <v>3</v>
      </c>
      <c r="B106" s="151" t="s">
        <v>392</v>
      </c>
      <c r="C106" s="53" t="s">
        <v>118</v>
      </c>
      <c r="D106" s="53">
        <v>15.1</v>
      </c>
      <c r="E106" s="199">
        <v>685.35121513937861</v>
      </c>
      <c r="F106" s="199">
        <v>10348.803348604617</v>
      </c>
      <c r="J106" s="15"/>
    </row>
    <row r="107" spans="1:10" ht="36">
      <c r="A107" s="53">
        <v>4</v>
      </c>
      <c r="B107" s="124" t="s">
        <v>188</v>
      </c>
      <c r="C107" s="53" t="s">
        <v>135</v>
      </c>
      <c r="D107" s="105">
        <v>131</v>
      </c>
      <c r="E107" s="199">
        <v>1.6453405730413455</v>
      </c>
      <c r="F107" s="199">
        <v>215.53961506841625</v>
      </c>
      <c r="J107" s="15"/>
    </row>
    <row r="108" spans="1:10" ht="54">
      <c r="A108" s="95">
        <v>5</v>
      </c>
      <c r="B108" s="131" t="s">
        <v>138</v>
      </c>
      <c r="C108" s="95" t="s">
        <v>129</v>
      </c>
      <c r="D108" s="95">
        <v>29</v>
      </c>
      <c r="E108" s="199">
        <v>62.406737902251038</v>
      </c>
      <c r="F108" s="199">
        <v>1809.7953991652801</v>
      </c>
      <c r="J108" s="15"/>
    </row>
    <row r="109" spans="1:10" ht="18">
      <c r="A109" s="53">
        <v>6</v>
      </c>
      <c r="B109" s="150" t="s">
        <v>221</v>
      </c>
      <c r="C109" s="53" t="s">
        <v>118</v>
      </c>
      <c r="D109" s="122">
        <v>0.3</v>
      </c>
      <c r="E109" s="199">
        <v>144.15121107713881</v>
      </c>
      <c r="F109" s="199">
        <v>43.245363323141639</v>
      </c>
      <c r="J109" s="15"/>
    </row>
    <row r="110" spans="1:10" ht="18">
      <c r="A110" s="53"/>
      <c r="B110" s="9" t="s">
        <v>88</v>
      </c>
      <c r="C110" s="53"/>
      <c r="D110" s="10"/>
      <c r="E110" s="200"/>
      <c r="F110" s="194">
        <f>SUM(F104:F109)</f>
        <v>16629.090444541514</v>
      </c>
      <c r="J110" s="15"/>
    </row>
    <row r="111" spans="1:10" ht="18">
      <c r="A111" s="53"/>
      <c r="B111" s="9" t="s">
        <v>89</v>
      </c>
      <c r="C111" s="53"/>
      <c r="D111" s="10"/>
      <c r="E111" s="200"/>
      <c r="F111" s="11">
        <f>F110/F$1330</f>
        <v>1.8071162513334283E-2</v>
      </c>
      <c r="J111" s="15"/>
    </row>
    <row r="112" spans="1:10" ht="18">
      <c r="A112" s="85"/>
      <c r="B112" s="85" t="s">
        <v>241</v>
      </c>
      <c r="C112" s="85"/>
      <c r="D112" s="85"/>
      <c r="E112" s="85"/>
      <c r="F112" s="85"/>
      <c r="J112" s="15"/>
    </row>
    <row r="113" spans="1:10" ht="18">
      <c r="A113" s="83" t="s">
        <v>107</v>
      </c>
      <c r="B113" s="85" t="s">
        <v>108</v>
      </c>
      <c r="C113" s="83"/>
      <c r="D113" s="83"/>
      <c r="E113" s="85"/>
      <c r="F113" s="85"/>
      <c r="J113" s="15"/>
    </row>
    <row r="114" spans="1:10" ht="36">
      <c r="A114" s="126">
        <v>1</v>
      </c>
      <c r="B114" s="124" t="s">
        <v>281</v>
      </c>
      <c r="C114" s="126" t="s">
        <v>242</v>
      </c>
      <c r="D114" s="139">
        <v>3.0000000000000001E-3</v>
      </c>
      <c r="E114" s="199">
        <v>1729.1046682383628</v>
      </c>
      <c r="F114" s="199">
        <v>5.1873140047150885</v>
      </c>
      <c r="J114" s="15"/>
    </row>
    <row r="115" spans="1:10" ht="54">
      <c r="A115" s="126">
        <v>2</v>
      </c>
      <c r="B115" s="124" t="s">
        <v>244</v>
      </c>
      <c r="C115" s="126" t="s">
        <v>113</v>
      </c>
      <c r="D115" s="126">
        <v>3.0000000000000001E-3</v>
      </c>
      <c r="E115" s="199">
        <v>844.93026260636645</v>
      </c>
      <c r="F115" s="199">
        <v>2.5347907878190994</v>
      </c>
      <c r="J115" s="15"/>
    </row>
    <row r="116" spans="1:10" ht="36">
      <c r="A116" s="6">
        <v>3</v>
      </c>
      <c r="B116" s="124" t="s">
        <v>280</v>
      </c>
      <c r="C116" s="6" t="s">
        <v>110</v>
      </c>
      <c r="D116" s="89">
        <v>1.4139999999999999</v>
      </c>
      <c r="E116" s="199">
        <v>1026.6932908986264</v>
      </c>
      <c r="F116" s="199">
        <v>1451.7443133306579</v>
      </c>
      <c r="J116" s="15"/>
    </row>
    <row r="117" spans="1:10" ht="36">
      <c r="A117" s="6">
        <v>4</v>
      </c>
      <c r="B117" s="149" t="s">
        <v>283</v>
      </c>
      <c r="C117" s="8" t="s">
        <v>113</v>
      </c>
      <c r="D117" s="89">
        <v>1.4139999999999999</v>
      </c>
      <c r="E117" s="199">
        <v>767.61890197513344</v>
      </c>
      <c r="F117" s="199">
        <v>1085.4131273928388</v>
      </c>
      <c r="J117" s="15"/>
    </row>
    <row r="118" spans="1:10" ht="18">
      <c r="A118" s="53">
        <v>5</v>
      </c>
      <c r="B118" s="123" t="s">
        <v>395</v>
      </c>
      <c r="C118" s="95" t="s">
        <v>114</v>
      </c>
      <c r="D118" s="95">
        <v>2687</v>
      </c>
      <c r="E118" s="199">
        <v>1.994353711924294</v>
      </c>
      <c r="F118" s="199">
        <v>5358.8284239405775</v>
      </c>
      <c r="J118" s="15"/>
    </row>
    <row r="119" spans="1:10" ht="36">
      <c r="A119" s="6">
        <v>6</v>
      </c>
      <c r="B119" s="150" t="s">
        <v>117</v>
      </c>
      <c r="C119" s="6" t="s">
        <v>118</v>
      </c>
      <c r="D119" s="6">
        <v>33.89</v>
      </c>
      <c r="E119" s="199">
        <v>37.493849784176732</v>
      </c>
      <c r="F119" s="199">
        <v>1270.6665691857495</v>
      </c>
      <c r="J119" s="15"/>
    </row>
    <row r="120" spans="1:10" ht="18">
      <c r="A120" s="53"/>
      <c r="B120" s="9" t="s">
        <v>88</v>
      </c>
      <c r="C120" s="53"/>
      <c r="D120" s="10"/>
      <c r="E120" s="200"/>
      <c r="F120" s="194">
        <f>SUM(F114:F119)</f>
        <v>9174.3745386423579</v>
      </c>
      <c r="J120" s="15"/>
    </row>
    <row r="121" spans="1:10" ht="18">
      <c r="A121" s="53"/>
      <c r="B121" s="9" t="s">
        <v>89</v>
      </c>
      <c r="C121" s="53"/>
      <c r="D121" s="10"/>
      <c r="E121" s="200"/>
      <c r="F121" s="11">
        <f>F120/F$1330</f>
        <v>9.9699748340970288E-3</v>
      </c>
      <c r="J121" s="15"/>
    </row>
    <row r="122" spans="1:10" ht="18">
      <c r="A122" s="85" t="s">
        <v>149</v>
      </c>
      <c r="B122" s="85" t="s">
        <v>119</v>
      </c>
      <c r="C122" s="85"/>
      <c r="D122" s="85"/>
      <c r="E122" s="85"/>
      <c r="F122" s="85"/>
      <c r="J122" s="15"/>
    </row>
    <row r="123" spans="1:10" ht="18">
      <c r="A123" s="6">
        <v>1</v>
      </c>
      <c r="B123" s="123" t="s">
        <v>150</v>
      </c>
      <c r="C123" s="6" t="s">
        <v>118</v>
      </c>
      <c r="D123" s="6">
        <v>32.26</v>
      </c>
      <c r="E123" s="199">
        <v>158.58704899061811</v>
      </c>
      <c r="F123" s="199">
        <v>5116.0182004373391</v>
      </c>
      <c r="J123" s="15"/>
    </row>
    <row r="124" spans="1:10" ht="18">
      <c r="A124" s="98">
        <v>2</v>
      </c>
      <c r="B124" s="124" t="s">
        <v>128</v>
      </c>
      <c r="C124" s="98" t="s">
        <v>129</v>
      </c>
      <c r="D124" s="98">
        <f>3226*0.1</f>
        <v>322.60000000000002</v>
      </c>
      <c r="E124" s="199">
        <v>12.033392573653824</v>
      </c>
      <c r="F124" s="199">
        <v>3881.9724442607239</v>
      </c>
      <c r="J124" s="15"/>
    </row>
    <row r="125" spans="1:10" ht="36">
      <c r="A125" s="95">
        <v>3</v>
      </c>
      <c r="B125" s="151" t="s">
        <v>392</v>
      </c>
      <c r="C125" s="53" t="s">
        <v>118</v>
      </c>
      <c r="D125" s="53">
        <v>32.26</v>
      </c>
      <c r="E125" s="199">
        <v>685.35121513937861</v>
      </c>
      <c r="F125" s="199">
        <v>22109.430200396353</v>
      </c>
      <c r="J125" s="15"/>
    </row>
    <row r="126" spans="1:10" ht="36">
      <c r="A126" s="53">
        <v>4</v>
      </c>
      <c r="B126" s="124" t="s">
        <v>188</v>
      </c>
      <c r="C126" s="53" t="s">
        <v>135</v>
      </c>
      <c r="D126" s="105">
        <v>281</v>
      </c>
      <c r="E126" s="199">
        <v>1.6453405730413455</v>
      </c>
      <c r="F126" s="199">
        <v>462.34070102461811</v>
      </c>
      <c r="J126" s="15"/>
    </row>
    <row r="127" spans="1:10" ht="54">
      <c r="A127" s="95">
        <v>5</v>
      </c>
      <c r="B127" s="131" t="s">
        <v>138</v>
      </c>
      <c r="C127" s="95" t="s">
        <v>129</v>
      </c>
      <c r="D127" s="95">
        <v>64</v>
      </c>
      <c r="E127" s="199">
        <v>62.406737902251038</v>
      </c>
      <c r="F127" s="199">
        <v>3994.0312257440664</v>
      </c>
      <c r="J127" s="15"/>
    </row>
    <row r="128" spans="1:10" ht="18">
      <c r="A128" s="53">
        <v>6</v>
      </c>
      <c r="B128" s="150" t="s">
        <v>221</v>
      </c>
      <c r="C128" s="53" t="s">
        <v>118</v>
      </c>
      <c r="D128" s="101">
        <v>0.56000000000000005</v>
      </c>
      <c r="E128" s="199">
        <v>144.15121107713881</v>
      </c>
      <c r="F128" s="199">
        <v>80.72467820319774</v>
      </c>
      <c r="J128" s="15"/>
    </row>
    <row r="129" spans="1:10" ht="18">
      <c r="A129" s="53"/>
      <c r="B129" s="9" t="s">
        <v>88</v>
      </c>
      <c r="C129" s="53"/>
      <c r="D129" s="10"/>
      <c r="E129" s="200"/>
      <c r="F129" s="194">
        <f>SUM(F123:F128)</f>
        <v>35644.517450066298</v>
      </c>
      <c r="J129" s="15"/>
    </row>
    <row r="130" spans="1:10" ht="18">
      <c r="A130" s="53"/>
      <c r="B130" s="9" t="s">
        <v>89</v>
      </c>
      <c r="C130" s="53"/>
      <c r="D130" s="10"/>
      <c r="E130" s="200"/>
      <c r="F130" s="11">
        <f>F129/F$1330</f>
        <v>3.8735604313281338E-2</v>
      </c>
      <c r="J130" s="15"/>
    </row>
    <row r="131" spans="1:10" ht="18">
      <c r="A131" s="85" t="s">
        <v>214</v>
      </c>
      <c r="B131" s="85" t="s">
        <v>151</v>
      </c>
      <c r="C131" s="85"/>
      <c r="D131" s="85"/>
      <c r="E131" s="85"/>
      <c r="F131" s="85"/>
      <c r="J131" s="15"/>
    </row>
    <row r="132" spans="1:10" ht="18">
      <c r="A132" s="171">
        <v>1</v>
      </c>
      <c r="B132" s="153" t="s">
        <v>190</v>
      </c>
      <c r="C132" s="171" t="s">
        <v>148</v>
      </c>
      <c r="D132" s="171">
        <f>0.24*12</f>
        <v>2.88</v>
      </c>
      <c r="E132" s="199">
        <v>32.672409621379266</v>
      </c>
      <c r="F132" s="199">
        <v>94.096539709572284</v>
      </c>
      <c r="J132" s="15"/>
    </row>
    <row r="133" spans="1:10" ht="18">
      <c r="A133" s="53">
        <v>2</v>
      </c>
      <c r="B133" s="124" t="s">
        <v>193</v>
      </c>
      <c r="C133" s="53" t="s">
        <v>153</v>
      </c>
      <c r="D133" s="105">
        <v>12</v>
      </c>
      <c r="E133" s="199">
        <v>38.047697777331209</v>
      </c>
      <c r="F133" s="199">
        <v>456.5723733279745</v>
      </c>
      <c r="J133" s="15"/>
    </row>
    <row r="134" spans="1:10" ht="18">
      <c r="A134" s="103">
        <v>3</v>
      </c>
      <c r="B134" s="152" t="s">
        <v>154</v>
      </c>
      <c r="C134" s="103" t="s">
        <v>113</v>
      </c>
      <c r="D134" s="103">
        <v>1.2959999999999999E-2</v>
      </c>
      <c r="E134" s="199">
        <v>767.61890197513344</v>
      </c>
      <c r="F134" s="199">
        <v>9.9483409695977301</v>
      </c>
      <c r="J134" s="15"/>
    </row>
    <row r="135" spans="1:10" ht="18">
      <c r="A135" s="53">
        <v>4</v>
      </c>
      <c r="B135" s="123" t="s">
        <v>222</v>
      </c>
      <c r="C135" s="53" t="s">
        <v>129</v>
      </c>
      <c r="D135" s="53">
        <v>2.52</v>
      </c>
      <c r="E135" s="199">
        <v>16.790518821079999</v>
      </c>
      <c r="F135" s="199">
        <v>42.312107429121596</v>
      </c>
      <c r="J135" s="15"/>
    </row>
    <row r="136" spans="1:10" ht="18">
      <c r="A136" s="53">
        <v>5</v>
      </c>
      <c r="B136" s="123" t="s">
        <v>157</v>
      </c>
      <c r="C136" s="53" t="s">
        <v>118</v>
      </c>
      <c r="D136" s="53">
        <v>0.27360000000000001</v>
      </c>
      <c r="E136" s="199">
        <v>112.93027763319084</v>
      </c>
      <c r="F136" s="199">
        <v>30.897723960441013</v>
      </c>
      <c r="J136" s="15"/>
    </row>
    <row r="137" spans="1:10" ht="18">
      <c r="A137" s="53">
        <v>6</v>
      </c>
      <c r="B137" s="123" t="s">
        <v>160</v>
      </c>
      <c r="C137" s="53" t="s">
        <v>161</v>
      </c>
      <c r="D137" s="53">
        <v>2.8799999999999999E-2</v>
      </c>
      <c r="E137" s="199">
        <v>213.76066466782902</v>
      </c>
      <c r="F137" s="199">
        <v>6.1563071424334757</v>
      </c>
      <c r="J137" s="15"/>
    </row>
    <row r="138" spans="1:10" ht="18">
      <c r="A138" s="53">
        <v>7</v>
      </c>
      <c r="B138" s="124" t="s">
        <v>163</v>
      </c>
      <c r="C138" s="53" t="s">
        <v>114</v>
      </c>
      <c r="D138" s="113">
        <f>10.08*1.95</f>
        <v>19.655999999999999</v>
      </c>
      <c r="E138" s="199">
        <v>0.74043603725302221</v>
      </c>
      <c r="F138" s="199">
        <v>14.554010748245405</v>
      </c>
      <c r="J138" s="15"/>
    </row>
    <row r="139" spans="1:10" ht="18">
      <c r="A139" s="53">
        <v>8</v>
      </c>
      <c r="B139" s="123" t="s">
        <v>395</v>
      </c>
      <c r="C139" s="95" t="s">
        <v>114</v>
      </c>
      <c r="D139" s="122">
        <f>10.08*1.95</f>
        <v>19.655999999999999</v>
      </c>
      <c r="E139" s="199">
        <v>1.994353711924294</v>
      </c>
      <c r="F139" s="199">
        <v>39.20101656158392</v>
      </c>
      <c r="J139" s="15"/>
    </row>
    <row r="140" spans="1:10" ht="18">
      <c r="A140" s="53">
        <v>9</v>
      </c>
      <c r="B140" s="69" t="s">
        <v>165</v>
      </c>
      <c r="C140" s="53" t="s">
        <v>129</v>
      </c>
      <c r="D140" s="53">
        <v>2</v>
      </c>
      <c r="E140" s="199">
        <v>60.813254295789193</v>
      </c>
      <c r="F140" s="199">
        <v>121.62650859157839</v>
      </c>
      <c r="J140" s="15"/>
    </row>
    <row r="141" spans="1:10" ht="18">
      <c r="A141" s="53"/>
      <c r="B141" s="9" t="s">
        <v>88</v>
      </c>
      <c r="C141" s="53"/>
      <c r="D141" s="10"/>
      <c r="E141" s="200"/>
      <c r="F141" s="194">
        <f>SUM(F132:F140)</f>
        <v>815.3649284405484</v>
      </c>
      <c r="J141" s="15"/>
    </row>
    <row r="142" spans="1:10" ht="18">
      <c r="A142" s="53"/>
      <c r="B142" s="9" t="s">
        <v>89</v>
      </c>
      <c r="C142" s="53"/>
      <c r="D142" s="10"/>
      <c r="E142" s="200"/>
      <c r="F142" s="11">
        <f>F141/F$1330</f>
        <v>8.8607324487545533E-4</v>
      </c>
      <c r="J142" s="15"/>
    </row>
    <row r="143" spans="1:10" ht="18">
      <c r="A143" s="85" t="s">
        <v>215</v>
      </c>
      <c r="B143" s="85" t="s">
        <v>166</v>
      </c>
      <c r="C143" s="85"/>
      <c r="D143" s="85"/>
      <c r="E143" s="85"/>
      <c r="F143" s="85"/>
      <c r="J143" s="15"/>
    </row>
    <row r="144" spans="1:10" ht="18">
      <c r="A144" s="95">
        <v>1</v>
      </c>
      <c r="B144" s="134" t="s">
        <v>168</v>
      </c>
      <c r="C144" s="95" t="s">
        <v>169</v>
      </c>
      <c r="D144" s="95">
        <v>8</v>
      </c>
      <c r="E144" s="199">
        <v>10.347996877042281</v>
      </c>
      <c r="F144" s="199">
        <v>82.783975016338246</v>
      </c>
      <c r="J144" s="15"/>
    </row>
    <row r="145" spans="1:10" ht="18">
      <c r="A145" s="53">
        <v>2</v>
      </c>
      <c r="B145" s="123" t="s">
        <v>171</v>
      </c>
      <c r="C145" s="53" t="s">
        <v>135</v>
      </c>
      <c r="D145" s="53">
        <v>14.4</v>
      </c>
      <c r="E145" s="199">
        <v>1.1414309333199362</v>
      </c>
      <c r="F145" s="199">
        <v>16.436605439807082</v>
      </c>
      <c r="J145" s="15"/>
    </row>
    <row r="146" spans="1:10" ht="18">
      <c r="A146" s="53">
        <v>3</v>
      </c>
      <c r="B146" s="123" t="s">
        <v>172</v>
      </c>
      <c r="C146" s="53" t="s">
        <v>169</v>
      </c>
      <c r="D146" s="53">
        <v>20</v>
      </c>
      <c r="E146" s="199">
        <v>3.5764835910691337</v>
      </c>
      <c r="F146" s="199">
        <v>71.529671821382678</v>
      </c>
      <c r="J146" s="15"/>
    </row>
    <row r="147" spans="1:10" ht="18">
      <c r="A147" s="53">
        <v>4</v>
      </c>
      <c r="B147" s="123" t="s">
        <v>174</v>
      </c>
      <c r="C147" s="53" t="s">
        <v>169</v>
      </c>
      <c r="D147" s="53">
        <v>16</v>
      </c>
      <c r="E147" s="199">
        <v>1.2023072497636664</v>
      </c>
      <c r="F147" s="199">
        <v>19.236915996218663</v>
      </c>
      <c r="J147" s="15"/>
    </row>
    <row r="148" spans="1:10" ht="18">
      <c r="A148" s="95">
        <v>5</v>
      </c>
      <c r="B148" s="134" t="s">
        <v>196</v>
      </c>
      <c r="C148" s="95" t="s">
        <v>169</v>
      </c>
      <c r="D148" s="95">
        <v>16</v>
      </c>
      <c r="E148" s="199">
        <v>1.3392789617620586</v>
      </c>
      <c r="F148" s="199">
        <v>21.428463388192938</v>
      </c>
      <c r="J148" s="15"/>
    </row>
    <row r="149" spans="1:10" ht="18">
      <c r="A149" s="95">
        <v>6</v>
      </c>
      <c r="B149" s="150" t="s">
        <v>175</v>
      </c>
      <c r="C149" s="53" t="s">
        <v>129</v>
      </c>
      <c r="D149" s="53">
        <v>2.4</v>
      </c>
      <c r="E149" s="199">
        <v>58.591268745593055</v>
      </c>
      <c r="F149" s="199">
        <v>140.61904498942332</v>
      </c>
      <c r="J149" s="15"/>
    </row>
    <row r="150" spans="1:10" ht="18">
      <c r="A150" s="53">
        <v>7</v>
      </c>
      <c r="B150" s="123" t="s">
        <v>157</v>
      </c>
      <c r="C150" s="53" t="s">
        <v>118</v>
      </c>
      <c r="D150" s="53">
        <v>0.30959999999999999</v>
      </c>
      <c r="E150" s="199">
        <v>112.93027763319084</v>
      </c>
      <c r="F150" s="199">
        <v>34.963213955235879</v>
      </c>
      <c r="J150" s="15"/>
    </row>
    <row r="151" spans="1:10" ht="36">
      <c r="A151" s="53">
        <v>8</v>
      </c>
      <c r="B151" s="69" t="s">
        <v>177</v>
      </c>
      <c r="C151" s="53" t="s">
        <v>118</v>
      </c>
      <c r="D151" s="53">
        <v>7.1999999999999995E-2</v>
      </c>
      <c r="E151" s="199">
        <v>157.41934769132328</v>
      </c>
      <c r="F151" s="199">
        <v>11.334193033775275</v>
      </c>
      <c r="J151" s="15"/>
    </row>
    <row r="152" spans="1:10" ht="18">
      <c r="A152" s="53"/>
      <c r="B152" s="9" t="s">
        <v>88</v>
      </c>
      <c r="C152" s="53"/>
      <c r="D152" s="10"/>
      <c r="E152" s="200"/>
      <c r="F152" s="194">
        <f>SUM(F144:F151)</f>
        <v>398.33208364037404</v>
      </c>
      <c r="J152" s="15"/>
    </row>
    <row r="153" spans="1:10" ht="18">
      <c r="A153" s="53"/>
      <c r="B153" s="9" t="s">
        <v>89</v>
      </c>
      <c r="C153" s="53"/>
      <c r="D153" s="10"/>
      <c r="E153" s="200"/>
      <c r="F153" s="11">
        <f>F152/F$1330</f>
        <v>4.328753783465714E-4</v>
      </c>
      <c r="J153" s="15"/>
    </row>
    <row r="154" spans="1:10" ht="18">
      <c r="A154" s="85" t="s">
        <v>216</v>
      </c>
      <c r="B154" s="85" t="s">
        <v>210</v>
      </c>
      <c r="C154" s="85"/>
      <c r="D154" s="85"/>
      <c r="E154" s="85"/>
      <c r="F154" s="85"/>
      <c r="J154" s="15"/>
    </row>
    <row r="155" spans="1:10" ht="36">
      <c r="A155" s="6">
        <v>1</v>
      </c>
      <c r="B155" s="150" t="s">
        <v>208</v>
      </c>
      <c r="C155" s="6" t="s">
        <v>122</v>
      </c>
      <c r="D155" s="12">
        <v>0.18</v>
      </c>
      <c r="E155" s="199">
        <v>81.250810374533543</v>
      </c>
      <c r="F155" s="199">
        <v>14.625145867416038</v>
      </c>
      <c r="J155" s="15"/>
    </row>
    <row r="156" spans="1:10" ht="36">
      <c r="A156" s="6">
        <v>2</v>
      </c>
      <c r="B156" s="151" t="s">
        <v>209</v>
      </c>
      <c r="C156" s="6" t="s">
        <v>122</v>
      </c>
      <c r="D156" s="12">
        <v>0.24</v>
      </c>
      <c r="E156" s="199">
        <v>31.316305243911088</v>
      </c>
      <c r="F156" s="199">
        <v>7.515913258538661</v>
      </c>
      <c r="J156" s="15"/>
    </row>
    <row r="157" spans="1:10" ht="18">
      <c r="A157" s="6">
        <v>3</v>
      </c>
      <c r="B157" s="124" t="s">
        <v>204</v>
      </c>
      <c r="C157" s="6" t="s">
        <v>114</v>
      </c>
      <c r="D157" s="119">
        <f>0.24*1.95</f>
        <v>0.46799999999999997</v>
      </c>
      <c r="E157" s="199">
        <v>0.74043603725302221</v>
      </c>
      <c r="F157" s="199">
        <v>0.34652406543441444</v>
      </c>
      <c r="J157" s="15"/>
    </row>
    <row r="158" spans="1:10" ht="18">
      <c r="A158" s="53">
        <v>4</v>
      </c>
      <c r="B158" s="123" t="s">
        <v>395</v>
      </c>
      <c r="C158" s="95" t="s">
        <v>114</v>
      </c>
      <c r="D158" s="119">
        <f>0.24*1.95</f>
        <v>0.46799999999999997</v>
      </c>
      <c r="E158" s="199">
        <v>1.994353711924294</v>
      </c>
      <c r="F158" s="199">
        <v>0.93335753718056957</v>
      </c>
      <c r="J158" s="15"/>
    </row>
    <row r="159" spans="1:10" ht="36">
      <c r="A159" s="6">
        <v>5</v>
      </c>
      <c r="B159" s="124" t="s">
        <v>206</v>
      </c>
      <c r="C159" s="6" t="s">
        <v>207</v>
      </c>
      <c r="D159" s="14">
        <f>(0.2/0.03)/100</f>
        <v>6.6666666666666666E-2</v>
      </c>
      <c r="E159" s="199">
        <v>159.54379948281763</v>
      </c>
      <c r="F159" s="199">
        <v>10.636253298854511</v>
      </c>
      <c r="J159" s="15"/>
    </row>
    <row r="160" spans="1:10" ht="36">
      <c r="A160" s="53">
        <v>6</v>
      </c>
      <c r="B160" s="150" t="s">
        <v>212</v>
      </c>
      <c r="C160" s="53" t="s">
        <v>153</v>
      </c>
      <c r="D160" s="168">
        <v>4</v>
      </c>
      <c r="E160" s="199">
        <v>131.94882984818082</v>
      </c>
      <c r="F160" s="199">
        <v>527.79531939272329</v>
      </c>
      <c r="J160" s="15"/>
    </row>
    <row r="161" spans="1:10" ht="18">
      <c r="A161" s="53"/>
      <c r="B161" s="9" t="s">
        <v>88</v>
      </c>
      <c r="C161" s="53"/>
      <c r="D161" s="10"/>
      <c r="E161" s="200"/>
      <c r="F161" s="194">
        <f>SUM(F155:F160)</f>
        <v>561.85251342014749</v>
      </c>
      <c r="J161" s="15"/>
    </row>
    <row r="162" spans="1:10" ht="18">
      <c r="A162" s="53"/>
      <c r="B162" s="9" t="s">
        <v>89</v>
      </c>
      <c r="C162" s="53"/>
      <c r="D162" s="10"/>
      <c r="E162" s="200"/>
      <c r="F162" s="11">
        <f>F161/F$1330</f>
        <v>6.1057627369352828E-4</v>
      </c>
      <c r="J162" s="15"/>
    </row>
    <row r="163" spans="1:10" ht="18">
      <c r="A163" s="85"/>
      <c r="B163" s="85" t="s">
        <v>246</v>
      </c>
      <c r="C163" s="85"/>
      <c r="D163" s="85"/>
      <c r="E163" s="85"/>
      <c r="F163" s="85"/>
      <c r="J163" s="15"/>
    </row>
    <row r="164" spans="1:10" ht="18">
      <c r="A164" s="83" t="s">
        <v>107</v>
      </c>
      <c r="B164" s="85" t="s">
        <v>108</v>
      </c>
      <c r="C164" s="83"/>
      <c r="D164" s="83"/>
      <c r="E164" s="85"/>
      <c r="F164" s="85"/>
      <c r="J164" s="15"/>
    </row>
    <row r="165" spans="1:10" ht="36">
      <c r="A165" s="6">
        <v>1</v>
      </c>
      <c r="B165" s="124" t="s">
        <v>280</v>
      </c>
      <c r="C165" s="6" t="s">
        <v>110</v>
      </c>
      <c r="D165" s="12">
        <v>0.33</v>
      </c>
      <c r="E165" s="199">
        <v>1026.6932908986264</v>
      </c>
      <c r="F165" s="199">
        <v>338.80878599654676</v>
      </c>
      <c r="J165" s="15"/>
    </row>
    <row r="166" spans="1:10" ht="36">
      <c r="A166" s="6">
        <v>2</v>
      </c>
      <c r="B166" s="149" t="s">
        <v>283</v>
      </c>
      <c r="C166" s="8" t="s">
        <v>113</v>
      </c>
      <c r="D166" s="12">
        <v>0.33</v>
      </c>
      <c r="E166" s="199">
        <v>767.61890197513344</v>
      </c>
      <c r="F166" s="199">
        <v>253.31423765179406</v>
      </c>
      <c r="J166" s="15"/>
    </row>
    <row r="167" spans="1:10" ht="18">
      <c r="A167" s="53">
        <v>3</v>
      </c>
      <c r="B167" s="123" t="s">
        <v>395</v>
      </c>
      <c r="C167" s="95" t="s">
        <v>114</v>
      </c>
      <c r="D167" s="95">
        <v>627</v>
      </c>
      <c r="E167" s="199">
        <v>1.994353711924294</v>
      </c>
      <c r="F167" s="199">
        <v>1250.4597773765324</v>
      </c>
      <c r="J167" s="15"/>
    </row>
    <row r="168" spans="1:10" ht="36">
      <c r="A168" s="6">
        <v>4</v>
      </c>
      <c r="B168" s="150" t="s">
        <v>117</v>
      </c>
      <c r="C168" s="6" t="s">
        <v>118</v>
      </c>
      <c r="D168" s="6">
        <v>8.02</v>
      </c>
      <c r="E168" s="199">
        <v>37.493849784176732</v>
      </c>
      <c r="F168" s="199">
        <v>300.70067526909736</v>
      </c>
      <c r="J168" s="15"/>
    </row>
    <row r="169" spans="1:10" ht="18">
      <c r="A169" s="53"/>
      <c r="B169" s="9" t="s">
        <v>88</v>
      </c>
      <c r="C169" s="53"/>
      <c r="D169" s="10"/>
      <c r="E169" s="200"/>
      <c r="F169" s="194">
        <f>SUM(F165:F168)</f>
        <v>2143.2834762939706</v>
      </c>
      <c r="J169" s="15"/>
    </row>
    <row r="170" spans="1:10" ht="18">
      <c r="A170" s="53"/>
      <c r="B170" s="9" t="s">
        <v>89</v>
      </c>
      <c r="C170" s="53"/>
      <c r="D170" s="10"/>
      <c r="E170" s="200"/>
      <c r="F170" s="11">
        <f>F169/F$1330</f>
        <v>2.3291486772186033E-3</v>
      </c>
      <c r="J170" s="15"/>
    </row>
    <row r="171" spans="1:10" ht="18">
      <c r="A171" s="85" t="s">
        <v>149</v>
      </c>
      <c r="B171" s="85" t="s">
        <v>119</v>
      </c>
      <c r="C171" s="85"/>
      <c r="D171" s="85"/>
      <c r="E171" s="85"/>
      <c r="F171" s="85"/>
      <c r="J171" s="15"/>
    </row>
    <row r="172" spans="1:10" ht="18">
      <c r="A172" s="6">
        <v>1</v>
      </c>
      <c r="B172" s="123" t="s">
        <v>150</v>
      </c>
      <c r="C172" s="6" t="s">
        <v>118</v>
      </c>
      <c r="D172" s="6">
        <v>7.56</v>
      </c>
      <c r="E172" s="199">
        <v>158.58704899061811</v>
      </c>
      <c r="F172" s="199">
        <v>1198.9180903690726</v>
      </c>
      <c r="J172" s="15"/>
    </row>
    <row r="173" spans="1:10" ht="18">
      <c r="A173" s="98">
        <v>2</v>
      </c>
      <c r="B173" s="124" t="s">
        <v>128</v>
      </c>
      <c r="C173" s="98" t="s">
        <v>129</v>
      </c>
      <c r="D173" s="98">
        <f>756*0.1</f>
        <v>75.600000000000009</v>
      </c>
      <c r="E173" s="199">
        <v>12.033392573653824</v>
      </c>
      <c r="F173" s="199">
        <v>909.72447856822919</v>
      </c>
      <c r="J173" s="15"/>
    </row>
    <row r="174" spans="1:10" ht="36">
      <c r="A174" s="95">
        <v>3</v>
      </c>
      <c r="B174" s="151" t="s">
        <v>392</v>
      </c>
      <c r="C174" s="53" t="s">
        <v>118</v>
      </c>
      <c r="D174" s="53">
        <v>7.56</v>
      </c>
      <c r="E174" s="199">
        <v>685.35121513937861</v>
      </c>
      <c r="F174" s="199">
        <v>5181.2551864537018</v>
      </c>
      <c r="J174" s="15"/>
    </row>
    <row r="175" spans="1:10" ht="36">
      <c r="A175" s="53">
        <v>4</v>
      </c>
      <c r="B175" s="124" t="s">
        <v>188</v>
      </c>
      <c r="C175" s="53" t="s">
        <v>135</v>
      </c>
      <c r="D175" s="105">
        <v>66</v>
      </c>
      <c r="E175" s="199">
        <v>1.6453405730413455</v>
      </c>
      <c r="F175" s="199">
        <v>108.5924778207288</v>
      </c>
      <c r="J175" s="15"/>
    </row>
    <row r="176" spans="1:10" ht="54">
      <c r="A176" s="95">
        <v>5</v>
      </c>
      <c r="B176" s="131" t="s">
        <v>138</v>
      </c>
      <c r="C176" s="95" t="s">
        <v>129</v>
      </c>
      <c r="D176" s="95">
        <v>18</v>
      </c>
      <c r="E176" s="199">
        <v>62.406737902251038</v>
      </c>
      <c r="F176" s="199">
        <v>1123.3212822405187</v>
      </c>
      <c r="J176" s="15"/>
    </row>
    <row r="177" spans="1:10" ht="18">
      <c r="A177" s="53"/>
      <c r="B177" s="9" t="s">
        <v>88</v>
      </c>
      <c r="C177" s="53"/>
      <c r="D177" s="10"/>
      <c r="E177" s="200"/>
      <c r="F177" s="194">
        <f>SUM(F172:F176)</f>
        <v>8521.8115154522511</v>
      </c>
      <c r="J177" s="15"/>
    </row>
    <row r="178" spans="1:10" ht="18">
      <c r="A178" s="53"/>
      <c r="B178" s="9" t="s">
        <v>89</v>
      </c>
      <c r="C178" s="53"/>
      <c r="D178" s="10"/>
      <c r="E178" s="200"/>
      <c r="F178" s="11">
        <f>F177/F$1330</f>
        <v>9.2608216497067162E-3</v>
      </c>
      <c r="J178" s="15"/>
    </row>
    <row r="179" spans="1:10" ht="18">
      <c r="A179" s="85" t="s">
        <v>214</v>
      </c>
      <c r="B179" s="85" t="s">
        <v>247</v>
      </c>
      <c r="C179" s="85"/>
      <c r="D179" s="85"/>
      <c r="E179" s="85"/>
      <c r="F179" s="85"/>
      <c r="J179" s="15"/>
    </row>
    <row r="180" spans="1:10" ht="36">
      <c r="A180" s="6">
        <v>1</v>
      </c>
      <c r="B180" s="124" t="s">
        <v>280</v>
      </c>
      <c r="C180" s="6" t="s">
        <v>110</v>
      </c>
      <c r="D180" s="89">
        <v>0.11700000000000001</v>
      </c>
      <c r="E180" s="199">
        <v>1026.6932908986264</v>
      </c>
      <c r="F180" s="199">
        <v>120.12311503513931</v>
      </c>
      <c r="J180" s="15"/>
    </row>
    <row r="181" spans="1:10" ht="36">
      <c r="A181" s="6">
        <v>2</v>
      </c>
      <c r="B181" s="149" t="s">
        <v>283</v>
      </c>
      <c r="C181" s="8" t="s">
        <v>113</v>
      </c>
      <c r="D181" s="89">
        <v>0.11700000000000001</v>
      </c>
      <c r="E181" s="199">
        <v>767.61890197513344</v>
      </c>
      <c r="F181" s="199">
        <v>89.811411531090613</v>
      </c>
      <c r="J181" s="15"/>
    </row>
    <row r="182" spans="1:10" ht="18">
      <c r="A182" s="53">
        <v>3</v>
      </c>
      <c r="B182" s="123" t="s">
        <v>395</v>
      </c>
      <c r="C182" s="95" t="s">
        <v>114</v>
      </c>
      <c r="D182" s="95">
        <v>222</v>
      </c>
      <c r="E182" s="199">
        <v>1.994353711924294</v>
      </c>
      <c r="F182" s="199">
        <v>442.74652404719325</v>
      </c>
      <c r="J182" s="15"/>
    </row>
    <row r="183" spans="1:10" ht="36">
      <c r="A183" s="6">
        <v>4</v>
      </c>
      <c r="B183" s="150" t="s">
        <v>117</v>
      </c>
      <c r="C183" s="6" t="s">
        <v>118</v>
      </c>
      <c r="D183" s="6">
        <v>2.92</v>
      </c>
      <c r="E183" s="199">
        <v>37.493849784176732</v>
      </c>
      <c r="F183" s="199">
        <v>109.48204136979604</v>
      </c>
      <c r="J183" s="15"/>
    </row>
    <row r="184" spans="1:10" ht="18">
      <c r="A184" s="98">
        <v>5</v>
      </c>
      <c r="B184" s="124" t="s">
        <v>128</v>
      </c>
      <c r="C184" s="98" t="s">
        <v>129</v>
      </c>
      <c r="D184" s="98">
        <f>292*0.1</f>
        <v>29.200000000000003</v>
      </c>
      <c r="E184" s="199">
        <v>12.033392573653824</v>
      </c>
      <c r="F184" s="199">
        <v>351.37506315069169</v>
      </c>
      <c r="J184" s="15"/>
    </row>
    <row r="185" spans="1:10" ht="36">
      <c r="A185" s="95">
        <v>6</v>
      </c>
      <c r="B185" s="151" t="s">
        <v>392</v>
      </c>
      <c r="C185" s="53" t="s">
        <v>118</v>
      </c>
      <c r="D185" s="53">
        <v>2.92</v>
      </c>
      <c r="E185" s="199">
        <v>685.35121513937861</v>
      </c>
      <c r="F185" s="199">
        <v>2001.2255482069854</v>
      </c>
      <c r="J185" s="15"/>
    </row>
    <row r="186" spans="1:10" ht="36">
      <c r="A186" s="53">
        <v>7</v>
      </c>
      <c r="B186" s="124" t="s">
        <v>188</v>
      </c>
      <c r="C186" s="53" t="s">
        <v>135</v>
      </c>
      <c r="D186" s="105">
        <v>25</v>
      </c>
      <c r="E186" s="199">
        <v>1.6453405730413455</v>
      </c>
      <c r="F186" s="199">
        <v>41.133514326033634</v>
      </c>
      <c r="J186" s="15"/>
    </row>
    <row r="187" spans="1:10" ht="54">
      <c r="A187" s="95">
        <v>8</v>
      </c>
      <c r="B187" s="131" t="s">
        <v>138</v>
      </c>
      <c r="C187" s="95" t="s">
        <v>129</v>
      </c>
      <c r="D187" s="95">
        <v>2.8</v>
      </c>
      <c r="E187" s="199">
        <v>62.406737902251038</v>
      </c>
      <c r="F187" s="199">
        <v>174.7388661263029</v>
      </c>
      <c r="J187" s="15"/>
    </row>
    <row r="188" spans="1:10" ht="18">
      <c r="A188" s="53"/>
      <c r="B188" s="9" t="s">
        <v>88</v>
      </c>
      <c r="C188" s="53"/>
      <c r="D188" s="10"/>
      <c r="E188" s="200"/>
      <c r="F188" s="194">
        <f>SUM(F180:F187)</f>
        <v>3330.636083793233</v>
      </c>
      <c r="J188" s="15"/>
    </row>
    <row r="189" spans="1:10" ht="18">
      <c r="A189" s="53"/>
      <c r="B189" s="9" t="s">
        <v>89</v>
      </c>
      <c r="C189" s="53"/>
      <c r="D189" s="10"/>
      <c r="E189" s="200"/>
      <c r="F189" s="11">
        <f>F188/F$1330</f>
        <v>3.6194683132990948E-3</v>
      </c>
      <c r="J189" s="15"/>
    </row>
    <row r="190" spans="1:10" ht="18">
      <c r="A190" s="85" t="s">
        <v>215</v>
      </c>
      <c r="B190" s="85" t="s">
        <v>210</v>
      </c>
      <c r="C190" s="85"/>
      <c r="D190" s="85"/>
      <c r="E190" s="85"/>
      <c r="F190" s="85"/>
      <c r="J190" s="15"/>
    </row>
    <row r="191" spans="1:10" ht="36">
      <c r="A191" s="6">
        <v>1</v>
      </c>
      <c r="B191" s="150" t="s">
        <v>208</v>
      </c>
      <c r="C191" s="6" t="s">
        <v>122</v>
      </c>
      <c r="D191" s="12">
        <v>0.18</v>
      </c>
      <c r="E191" s="199">
        <v>81.250810374533543</v>
      </c>
      <c r="F191" s="199">
        <v>14.625145867416038</v>
      </c>
      <c r="J191" s="15"/>
    </row>
    <row r="192" spans="1:10" ht="36">
      <c r="A192" s="6">
        <v>2</v>
      </c>
      <c r="B192" s="151" t="s">
        <v>209</v>
      </c>
      <c r="C192" s="6" t="s">
        <v>122</v>
      </c>
      <c r="D192" s="12">
        <v>0.12</v>
      </c>
      <c r="E192" s="199">
        <v>31.316305243911088</v>
      </c>
      <c r="F192" s="199">
        <v>3.7579566292693305</v>
      </c>
      <c r="J192" s="15"/>
    </row>
    <row r="193" spans="1:10" ht="18">
      <c r="A193" s="6">
        <v>3</v>
      </c>
      <c r="B193" s="124" t="s">
        <v>204</v>
      </c>
      <c r="C193" s="6" t="s">
        <v>114</v>
      </c>
      <c r="D193" s="119">
        <f>0.12*1.95</f>
        <v>0.23399999999999999</v>
      </c>
      <c r="E193" s="199">
        <v>0.74043603725302221</v>
      </c>
      <c r="F193" s="199">
        <v>0.17326203271720722</v>
      </c>
      <c r="J193" s="15"/>
    </row>
    <row r="194" spans="1:10" ht="18">
      <c r="A194" s="53">
        <v>4</v>
      </c>
      <c r="B194" s="94" t="s">
        <v>395</v>
      </c>
      <c r="C194" s="95" t="s">
        <v>114</v>
      </c>
      <c r="D194" s="119">
        <f>0.12*1.95</f>
        <v>0.23399999999999999</v>
      </c>
      <c r="E194" s="199">
        <v>1.994353711924294</v>
      </c>
      <c r="F194" s="199">
        <v>0.46667876859028479</v>
      </c>
      <c r="J194" s="15"/>
    </row>
    <row r="195" spans="1:10" ht="36">
      <c r="A195" s="6">
        <v>5</v>
      </c>
      <c r="B195" s="88" t="s">
        <v>206</v>
      </c>
      <c r="C195" s="6" t="s">
        <v>207</v>
      </c>
      <c r="D195" s="14">
        <f>(0.1/0.03)/100</f>
        <v>3.3333333333333333E-2</v>
      </c>
      <c r="E195" s="199">
        <v>159.54379948281763</v>
      </c>
      <c r="F195" s="199">
        <v>5.3181266494272554</v>
      </c>
      <c r="J195" s="15"/>
    </row>
    <row r="196" spans="1:10" ht="36">
      <c r="A196" s="53">
        <v>6</v>
      </c>
      <c r="B196" s="114" t="s">
        <v>212</v>
      </c>
      <c r="C196" s="53" t="s">
        <v>153</v>
      </c>
      <c r="D196" s="168">
        <v>4</v>
      </c>
      <c r="E196" s="199">
        <v>131.94882984818082</v>
      </c>
      <c r="F196" s="199">
        <v>527.79531939272329</v>
      </c>
      <c r="J196" s="15"/>
    </row>
    <row r="197" spans="1:10" ht="18">
      <c r="A197" s="53"/>
      <c r="B197" s="9" t="s">
        <v>88</v>
      </c>
      <c r="C197" s="53"/>
      <c r="D197" s="10"/>
      <c r="E197" s="200"/>
      <c r="F197" s="194">
        <f>SUM(F191:F196)</f>
        <v>552.13648934014338</v>
      </c>
      <c r="J197" s="15"/>
    </row>
    <row r="198" spans="1:10" ht="18">
      <c r="A198" s="53"/>
      <c r="B198" s="9" t="s">
        <v>89</v>
      </c>
      <c r="C198" s="53"/>
      <c r="D198" s="10"/>
      <c r="E198" s="200"/>
      <c r="F198" s="11">
        <f>F197/F$1330</f>
        <v>6.0001767755630793E-4</v>
      </c>
      <c r="J198" s="15"/>
    </row>
    <row r="199" spans="1:10" ht="18">
      <c r="A199" s="85"/>
      <c r="B199" s="85" t="s">
        <v>248</v>
      </c>
      <c r="C199" s="85"/>
      <c r="D199" s="85"/>
      <c r="E199" s="85"/>
      <c r="F199" s="85"/>
      <c r="J199" s="15"/>
    </row>
    <row r="200" spans="1:10" ht="18">
      <c r="A200" s="83" t="s">
        <v>107</v>
      </c>
      <c r="B200" s="85" t="s">
        <v>108</v>
      </c>
      <c r="C200" s="83"/>
      <c r="D200" s="83"/>
      <c r="E200" s="85"/>
      <c r="F200" s="85"/>
      <c r="J200" s="15"/>
    </row>
    <row r="201" spans="1:10" ht="36">
      <c r="A201" s="6">
        <v>1</v>
      </c>
      <c r="B201" s="88" t="s">
        <v>280</v>
      </c>
      <c r="C201" s="6" t="s">
        <v>110</v>
      </c>
      <c r="D201" s="89">
        <v>0.29899999999999999</v>
      </c>
      <c r="E201" s="199">
        <v>1026.6932908986264</v>
      </c>
      <c r="F201" s="199">
        <v>306.98129397868934</v>
      </c>
      <c r="J201" s="15"/>
    </row>
    <row r="202" spans="1:10" ht="36">
      <c r="A202" s="6">
        <v>2</v>
      </c>
      <c r="B202" s="7" t="s">
        <v>283</v>
      </c>
      <c r="C202" s="8" t="s">
        <v>113</v>
      </c>
      <c r="D202" s="89">
        <v>0.29899999999999999</v>
      </c>
      <c r="E202" s="199">
        <v>767.61890197513344</v>
      </c>
      <c r="F202" s="199">
        <v>229.5180516905649</v>
      </c>
      <c r="J202" s="15"/>
    </row>
    <row r="203" spans="1:10" ht="18">
      <c r="A203" s="53">
        <v>3</v>
      </c>
      <c r="B203" s="123" t="s">
        <v>395</v>
      </c>
      <c r="C203" s="95" t="s">
        <v>114</v>
      </c>
      <c r="D203" s="95">
        <v>568</v>
      </c>
      <c r="E203" s="199">
        <v>1.994353711924294</v>
      </c>
      <c r="F203" s="199">
        <v>1132.7929083729989</v>
      </c>
      <c r="J203" s="15"/>
    </row>
    <row r="204" spans="1:10" ht="36">
      <c r="A204" s="6">
        <v>4</v>
      </c>
      <c r="B204" s="150" t="s">
        <v>117</v>
      </c>
      <c r="C204" s="6" t="s">
        <v>118</v>
      </c>
      <c r="D204" s="6">
        <v>7.23</v>
      </c>
      <c r="E204" s="199">
        <v>37.493849784176732</v>
      </c>
      <c r="F204" s="199">
        <v>271.08053393959779</v>
      </c>
      <c r="J204" s="15"/>
    </row>
    <row r="205" spans="1:10" ht="18">
      <c r="A205" s="53"/>
      <c r="B205" s="9" t="s">
        <v>88</v>
      </c>
      <c r="C205" s="53"/>
      <c r="D205" s="10"/>
      <c r="E205" s="200"/>
      <c r="F205" s="194">
        <f>SUM(F201:F204)</f>
        <v>1940.3727879818512</v>
      </c>
      <c r="J205" s="15"/>
    </row>
    <row r="206" spans="1:10" ht="18">
      <c r="A206" s="53"/>
      <c r="B206" s="9" t="s">
        <v>89</v>
      </c>
      <c r="C206" s="53"/>
      <c r="D206" s="10"/>
      <c r="E206" s="200"/>
      <c r="F206" s="11">
        <f>F205/F$1330</f>
        <v>2.1086416064073753E-3</v>
      </c>
      <c r="J206" s="15"/>
    </row>
    <row r="207" spans="1:10" ht="18">
      <c r="A207" s="85" t="s">
        <v>149</v>
      </c>
      <c r="B207" s="85" t="s">
        <v>119</v>
      </c>
      <c r="C207" s="85"/>
      <c r="D207" s="85"/>
      <c r="E207" s="85"/>
      <c r="F207" s="85"/>
      <c r="J207" s="15"/>
    </row>
    <row r="208" spans="1:10" ht="18">
      <c r="A208" s="6">
        <v>1</v>
      </c>
      <c r="B208" s="123" t="s">
        <v>150</v>
      </c>
      <c r="C208" s="6" t="s">
        <v>118</v>
      </c>
      <c r="D208" s="6">
        <v>6.77</v>
      </c>
      <c r="E208" s="199">
        <v>158.58704899061811</v>
      </c>
      <c r="F208" s="199">
        <v>1073.6343216664845</v>
      </c>
      <c r="J208" s="15"/>
    </row>
    <row r="209" spans="1:10" ht="18">
      <c r="A209" s="98">
        <v>2</v>
      </c>
      <c r="B209" s="100" t="s">
        <v>128</v>
      </c>
      <c r="C209" s="98" t="s">
        <v>129</v>
      </c>
      <c r="D209" s="98">
        <f>677*0.1</f>
        <v>67.7</v>
      </c>
      <c r="E209" s="199">
        <v>12.033392573653824</v>
      </c>
      <c r="F209" s="199">
        <v>814.66067723636399</v>
      </c>
      <c r="J209" s="15"/>
    </row>
    <row r="210" spans="1:10" ht="36">
      <c r="A210" s="95">
        <v>3</v>
      </c>
      <c r="B210" s="151" t="s">
        <v>392</v>
      </c>
      <c r="C210" s="53" t="s">
        <v>118</v>
      </c>
      <c r="D210" s="53">
        <v>6.77</v>
      </c>
      <c r="E210" s="199">
        <v>685.35121513937861</v>
      </c>
      <c r="F210" s="199">
        <v>4639.8277264935932</v>
      </c>
      <c r="J210" s="15"/>
    </row>
    <row r="211" spans="1:10" ht="36">
      <c r="A211" s="53">
        <v>4</v>
      </c>
      <c r="B211" s="124" t="s">
        <v>188</v>
      </c>
      <c r="C211" s="53" t="s">
        <v>135</v>
      </c>
      <c r="D211" s="105">
        <v>59</v>
      </c>
      <c r="E211" s="199">
        <v>1.6453405730413455</v>
      </c>
      <c r="F211" s="199">
        <v>97.07509380943938</v>
      </c>
      <c r="J211" s="15"/>
    </row>
    <row r="212" spans="1:10" ht="54">
      <c r="A212" s="95">
        <v>5</v>
      </c>
      <c r="B212" s="131" t="s">
        <v>138</v>
      </c>
      <c r="C212" s="95" t="s">
        <v>129</v>
      </c>
      <c r="D212" s="95">
        <v>19</v>
      </c>
      <c r="E212" s="199">
        <v>62.406737902251038</v>
      </c>
      <c r="F212" s="199">
        <v>1185.7280201427695</v>
      </c>
      <c r="J212" s="15"/>
    </row>
    <row r="213" spans="1:10" ht="18">
      <c r="A213" s="53"/>
      <c r="B213" s="9" t="s">
        <v>88</v>
      </c>
      <c r="C213" s="53"/>
      <c r="D213" s="10"/>
      <c r="E213" s="200"/>
      <c r="F213" s="194">
        <f>SUM(F208:F212)</f>
        <v>7810.9258393486507</v>
      </c>
      <c r="J213" s="15"/>
    </row>
    <row r="214" spans="1:10" ht="18">
      <c r="A214" s="53"/>
      <c r="B214" s="9" t="s">
        <v>89</v>
      </c>
      <c r="C214" s="53"/>
      <c r="D214" s="10"/>
      <c r="E214" s="200"/>
      <c r="F214" s="11">
        <f>F213/F$1330</f>
        <v>8.4882880812524927E-3</v>
      </c>
      <c r="J214" s="15"/>
    </row>
    <row r="215" spans="1:10" ht="18">
      <c r="A215" s="85" t="s">
        <v>214</v>
      </c>
      <c r="B215" s="85" t="s">
        <v>247</v>
      </c>
      <c r="C215" s="85"/>
      <c r="D215" s="85"/>
      <c r="E215" s="85"/>
      <c r="F215" s="85"/>
      <c r="J215" s="15"/>
    </row>
    <row r="216" spans="1:10" ht="36">
      <c r="A216" s="6">
        <v>1</v>
      </c>
      <c r="B216" s="124" t="s">
        <v>280</v>
      </c>
      <c r="C216" s="6" t="s">
        <v>110</v>
      </c>
      <c r="D216" s="89">
        <v>9.7000000000000003E-2</v>
      </c>
      <c r="E216" s="199">
        <v>1026.6932908986264</v>
      </c>
      <c r="F216" s="199">
        <v>99.589249217166767</v>
      </c>
      <c r="J216" s="15"/>
    </row>
    <row r="217" spans="1:10" ht="36">
      <c r="A217" s="6">
        <v>2</v>
      </c>
      <c r="B217" s="149" t="s">
        <v>283</v>
      </c>
      <c r="C217" s="8" t="s">
        <v>113</v>
      </c>
      <c r="D217" s="89">
        <v>9.7000000000000003E-2</v>
      </c>
      <c r="E217" s="199">
        <v>767.61890197513344</v>
      </c>
      <c r="F217" s="199">
        <v>74.459033491587945</v>
      </c>
      <c r="J217" s="15"/>
    </row>
    <row r="218" spans="1:10" ht="18">
      <c r="A218" s="53">
        <v>3</v>
      </c>
      <c r="B218" s="123" t="s">
        <v>395</v>
      </c>
      <c r="C218" s="95" t="s">
        <v>114</v>
      </c>
      <c r="D218" s="95">
        <v>184</v>
      </c>
      <c r="E218" s="199">
        <v>1.994353711924294</v>
      </c>
      <c r="F218" s="199">
        <v>366.96108299407007</v>
      </c>
      <c r="J218" s="15"/>
    </row>
    <row r="219" spans="1:10" ht="36">
      <c r="A219" s="6">
        <v>4</v>
      </c>
      <c r="B219" s="150" t="s">
        <v>117</v>
      </c>
      <c r="C219" s="6" t="s">
        <v>118</v>
      </c>
      <c r="D219" s="6">
        <v>2.42</v>
      </c>
      <c r="E219" s="199">
        <v>37.493849784176732</v>
      </c>
      <c r="F219" s="199">
        <v>90.735116477707692</v>
      </c>
      <c r="J219" s="15"/>
    </row>
    <row r="220" spans="1:10" ht="18">
      <c r="A220" s="98">
        <v>5</v>
      </c>
      <c r="B220" s="124" t="s">
        <v>128</v>
      </c>
      <c r="C220" s="98" t="s">
        <v>129</v>
      </c>
      <c r="D220" s="98">
        <f>242*0.1</f>
        <v>24.200000000000003</v>
      </c>
      <c r="E220" s="199">
        <v>12.033392573653824</v>
      </c>
      <c r="F220" s="199">
        <v>291.20810028242261</v>
      </c>
      <c r="J220" s="15"/>
    </row>
    <row r="221" spans="1:10" ht="36">
      <c r="A221" s="95">
        <v>6</v>
      </c>
      <c r="B221" s="151" t="s">
        <v>392</v>
      </c>
      <c r="C221" s="53" t="s">
        <v>118</v>
      </c>
      <c r="D221" s="53">
        <v>2.42</v>
      </c>
      <c r="E221" s="199">
        <v>685.35121513937861</v>
      </c>
      <c r="F221" s="199">
        <v>1658.5499406372962</v>
      </c>
      <c r="J221" s="15"/>
    </row>
    <row r="222" spans="1:10" ht="36">
      <c r="A222" s="53">
        <v>7</v>
      </c>
      <c r="B222" s="124" t="s">
        <v>188</v>
      </c>
      <c r="C222" s="53" t="s">
        <v>135</v>
      </c>
      <c r="D222" s="105">
        <v>21</v>
      </c>
      <c r="E222" s="199">
        <v>1.6453405730413455</v>
      </c>
      <c r="F222" s="199">
        <v>34.552152033868254</v>
      </c>
      <c r="J222" s="15"/>
    </row>
    <row r="223" spans="1:10" ht="54">
      <c r="A223" s="95">
        <v>8</v>
      </c>
      <c r="B223" s="131" t="s">
        <v>138</v>
      </c>
      <c r="C223" s="95" t="s">
        <v>129</v>
      </c>
      <c r="D223" s="95">
        <v>2.2999999999999998</v>
      </c>
      <c r="E223" s="199">
        <v>62.406737902251038</v>
      </c>
      <c r="F223" s="199">
        <v>143.53549717517737</v>
      </c>
      <c r="J223" s="15"/>
    </row>
    <row r="224" spans="1:10" ht="18">
      <c r="A224" s="53"/>
      <c r="B224" s="9" t="s">
        <v>88</v>
      </c>
      <c r="C224" s="53"/>
      <c r="D224" s="10"/>
      <c r="E224" s="200"/>
      <c r="F224" s="194">
        <f>SUM(F216:F223)</f>
        <v>2759.590172309297</v>
      </c>
      <c r="J224" s="15"/>
    </row>
    <row r="225" spans="1:10" ht="18">
      <c r="A225" s="53"/>
      <c r="B225" s="9" t="s">
        <v>89</v>
      </c>
      <c r="C225" s="53"/>
      <c r="D225" s="10"/>
      <c r="E225" s="200"/>
      <c r="F225" s="11">
        <f>F224/F$1330</f>
        <v>2.9989013915292595E-3</v>
      </c>
      <c r="J225" s="15"/>
    </row>
    <row r="226" spans="1:10" ht="18">
      <c r="A226" s="85" t="s">
        <v>215</v>
      </c>
      <c r="B226" s="85" t="s">
        <v>210</v>
      </c>
      <c r="C226" s="85"/>
      <c r="D226" s="85"/>
      <c r="E226" s="85"/>
      <c r="F226" s="85"/>
      <c r="J226" s="15"/>
    </row>
    <row r="227" spans="1:10" ht="36">
      <c r="A227" s="6">
        <v>1</v>
      </c>
      <c r="B227" s="150" t="s">
        <v>208</v>
      </c>
      <c r="C227" s="6" t="s">
        <v>122</v>
      </c>
      <c r="D227" s="12">
        <v>0.12</v>
      </c>
      <c r="E227" s="199">
        <v>81.250810374533543</v>
      </c>
      <c r="F227" s="199">
        <v>9.7500972449440244</v>
      </c>
      <c r="J227" s="15"/>
    </row>
    <row r="228" spans="1:10" ht="36">
      <c r="A228" s="6">
        <v>2</v>
      </c>
      <c r="B228" s="151" t="s">
        <v>209</v>
      </c>
      <c r="C228" s="6" t="s">
        <v>122</v>
      </c>
      <c r="D228" s="12">
        <v>0.12</v>
      </c>
      <c r="E228" s="199">
        <v>31.316305243911088</v>
      </c>
      <c r="F228" s="199">
        <v>3.7579566292693305</v>
      </c>
      <c r="J228" s="15"/>
    </row>
    <row r="229" spans="1:10" ht="18">
      <c r="A229" s="6">
        <v>3</v>
      </c>
      <c r="B229" s="124" t="s">
        <v>204</v>
      </c>
      <c r="C229" s="6" t="s">
        <v>114</v>
      </c>
      <c r="D229" s="119">
        <f>0.12*1.95</f>
        <v>0.23399999999999999</v>
      </c>
      <c r="E229" s="199">
        <v>0.74043603725302221</v>
      </c>
      <c r="F229" s="199">
        <v>0.17326203271720722</v>
      </c>
      <c r="J229" s="15"/>
    </row>
    <row r="230" spans="1:10" ht="18">
      <c r="A230" s="53">
        <v>4</v>
      </c>
      <c r="B230" s="123" t="s">
        <v>395</v>
      </c>
      <c r="C230" s="95" t="s">
        <v>114</v>
      </c>
      <c r="D230" s="119">
        <f>0.12*1.95</f>
        <v>0.23399999999999999</v>
      </c>
      <c r="E230" s="199">
        <v>1.994353711924294</v>
      </c>
      <c r="F230" s="199">
        <v>0.46667876859028479</v>
      </c>
      <c r="J230" s="15"/>
    </row>
    <row r="231" spans="1:10" ht="36">
      <c r="A231" s="6">
        <v>5</v>
      </c>
      <c r="B231" s="124" t="s">
        <v>206</v>
      </c>
      <c r="C231" s="6" t="s">
        <v>207</v>
      </c>
      <c r="D231" s="14">
        <f>(0.1/0.03)/100</f>
        <v>3.3333333333333333E-2</v>
      </c>
      <c r="E231" s="199">
        <v>159.54379948281763</v>
      </c>
      <c r="F231" s="199">
        <v>5.3181266494272554</v>
      </c>
      <c r="J231" s="15"/>
    </row>
    <row r="232" spans="1:10" ht="36">
      <c r="A232" s="53">
        <v>6</v>
      </c>
      <c r="B232" s="150" t="s">
        <v>212</v>
      </c>
      <c r="C232" s="53" t="s">
        <v>153</v>
      </c>
      <c r="D232" s="168">
        <v>2</v>
      </c>
      <c r="E232" s="199">
        <v>131.94882984818082</v>
      </c>
      <c r="F232" s="199">
        <v>263.89765969636164</v>
      </c>
      <c r="J232" s="15"/>
    </row>
    <row r="233" spans="1:10" ht="18">
      <c r="A233" s="53"/>
      <c r="B233" s="9" t="s">
        <v>88</v>
      </c>
      <c r="C233" s="53"/>
      <c r="D233" s="10"/>
      <c r="E233" s="200"/>
      <c r="F233" s="194">
        <f>SUM(F227:F232)</f>
        <v>283.36378102130976</v>
      </c>
      <c r="J233" s="15"/>
    </row>
    <row r="234" spans="1:10" ht="18">
      <c r="A234" s="53"/>
      <c r="B234" s="9" t="s">
        <v>89</v>
      </c>
      <c r="C234" s="53"/>
      <c r="D234" s="10"/>
      <c r="E234" s="200"/>
      <c r="F234" s="11">
        <f>F233/F$1330</f>
        <v>3.0793704287716031E-4</v>
      </c>
      <c r="J234" s="15"/>
    </row>
    <row r="235" spans="1:10" ht="18">
      <c r="A235" s="85"/>
      <c r="B235" s="85" t="s">
        <v>249</v>
      </c>
      <c r="C235" s="85"/>
      <c r="D235" s="85"/>
      <c r="E235" s="85"/>
      <c r="F235" s="85"/>
      <c r="J235" s="15"/>
    </row>
    <row r="236" spans="1:10" ht="18">
      <c r="A236" s="83" t="s">
        <v>107</v>
      </c>
      <c r="B236" s="85" t="s">
        <v>108</v>
      </c>
      <c r="C236" s="83"/>
      <c r="D236" s="83"/>
      <c r="E236" s="85"/>
      <c r="F236" s="85"/>
      <c r="J236" s="15"/>
    </row>
    <row r="237" spans="1:10" ht="36">
      <c r="A237" s="6">
        <v>1</v>
      </c>
      <c r="B237" s="124" t="s">
        <v>280</v>
      </c>
      <c r="C237" s="6" t="s">
        <v>110</v>
      </c>
      <c r="D237" s="89">
        <v>1.6890000000000001</v>
      </c>
      <c r="E237" s="199">
        <v>1026.6932908986264</v>
      </c>
      <c r="F237" s="199">
        <v>1734.0849683277802</v>
      </c>
      <c r="J237" s="15"/>
    </row>
    <row r="238" spans="1:10" ht="36">
      <c r="A238" s="6">
        <v>2</v>
      </c>
      <c r="B238" s="149" t="s">
        <v>283</v>
      </c>
      <c r="C238" s="8" t="s">
        <v>113</v>
      </c>
      <c r="D238" s="89">
        <v>1.6890000000000001</v>
      </c>
      <c r="E238" s="199">
        <v>767.61890197513344</v>
      </c>
      <c r="F238" s="199">
        <v>1296.5083254360006</v>
      </c>
      <c r="J238" s="15"/>
    </row>
    <row r="239" spans="1:10" ht="18">
      <c r="A239" s="53">
        <v>3</v>
      </c>
      <c r="B239" s="123" t="s">
        <v>395</v>
      </c>
      <c r="C239" s="95" t="s">
        <v>114</v>
      </c>
      <c r="D239" s="95">
        <v>3209</v>
      </c>
      <c r="E239" s="199">
        <v>1.994353711924294</v>
      </c>
      <c r="F239" s="199">
        <v>6399.8810615650591</v>
      </c>
      <c r="J239" s="15"/>
    </row>
    <row r="240" spans="1:10" ht="36">
      <c r="A240" s="6">
        <v>4</v>
      </c>
      <c r="B240" s="150" t="s">
        <v>117</v>
      </c>
      <c r="C240" s="6" t="s">
        <v>118</v>
      </c>
      <c r="D240" s="6">
        <v>40.229999999999997</v>
      </c>
      <c r="E240" s="199">
        <v>37.493849784176732</v>
      </c>
      <c r="F240" s="199">
        <v>1508.3775768174298</v>
      </c>
      <c r="J240" s="15"/>
    </row>
    <row r="241" spans="1:10" ht="54">
      <c r="A241" s="126">
        <v>5</v>
      </c>
      <c r="B241" s="131" t="s">
        <v>239</v>
      </c>
      <c r="C241" s="125" t="s">
        <v>113</v>
      </c>
      <c r="D241" s="132">
        <v>5.16E-2</v>
      </c>
      <c r="E241" s="199">
        <v>767.61890197513344</v>
      </c>
      <c r="F241" s="199">
        <v>39.60913534191689</v>
      </c>
      <c r="J241" s="15"/>
    </row>
    <row r="242" spans="1:10" ht="18">
      <c r="A242" s="126">
        <v>6</v>
      </c>
      <c r="B242" s="124" t="s">
        <v>395</v>
      </c>
      <c r="C242" s="136" t="s">
        <v>114</v>
      </c>
      <c r="D242" s="137">
        <f>51.6*1.95</f>
        <v>100.62</v>
      </c>
      <c r="E242" s="199">
        <v>1.994353711924294</v>
      </c>
      <c r="F242" s="199">
        <v>200.67187049382247</v>
      </c>
      <c r="J242" s="15"/>
    </row>
    <row r="243" spans="1:10" ht="18">
      <c r="A243" s="53"/>
      <c r="B243" s="9" t="s">
        <v>88</v>
      </c>
      <c r="C243" s="53"/>
      <c r="D243" s="10"/>
      <c r="E243" s="200"/>
      <c r="F243" s="194">
        <f>SUM(F237:F242)</f>
        <v>11179.132937982007</v>
      </c>
      <c r="J243" s="15"/>
    </row>
    <row r="244" spans="1:10" ht="18">
      <c r="A244" s="53"/>
      <c r="B244" s="9" t="s">
        <v>89</v>
      </c>
      <c r="C244" s="53"/>
      <c r="D244" s="10"/>
      <c r="E244" s="200"/>
      <c r="F244" s="11">
        <f>F243/F$1330</f>
        <v>1.2148585561801059E-2</v>
      </c>
      <c r="J244" s="15"/>
    </row>
    <row r="245" spans="1:10" ht="18">
      <c r="A245" s="85" t="s">
        <v>149</v>
      </c>
      <c r="B245" s="85" t="s">
        <v>119</v>
      </c>
      <c r="C245" s="85"/>
      <c r="D245" s="85"/>
      <c r="E245" s="85"/>
      <c r="F245" s="85"/>
      <c r="J245" s="15"/>
    </row>
    <row r="246" spans="1:10" ht="18">
      <c r="A246" s="6">
        <v>1</v>
      </c>
      <c r="B246" s="123" t="s">
        <v>150</v>
      </c>
      <c r="C246" s="6" t="s">
        <v>118</v>
      </c>
      <c r="D246" s="6">
        <v>38.69</v>
      </c>
      <c r="E246" s="199">
        <v>158.58704899061811</v>
      </c>
      <c r="F246" s="199">
        <v>6135.7329254470142</v>
      </c>
      <c r="J246" s="15"/>
    </row>
    <row r="247" spans="1:10" ht="18">
      <c r="A247" s="98">
        <v>2</v>
      </c>
      <c r="B247" s="124" t="s">
        <v>128</v>
      </c>
      <c r="C247" s="98" t="s">
        <v>129</v>
      </c>
      <c r="D247" s="98">
        <f>3869*0.1</f>
        <v>386.90000000000003</v>
      </c>
      <c r="E247" s="199">
        <v>12.033392573653824</v>
      </c>
      <c r="F247" s="199">
        <v>4655.7195867466644</v>
      </c>
      <c r="J247" s="15"/>
    </row>
    <row r="248" spans="1:10" ht="36">
      <c r="A248" s="95">
        <v>3</v>
      </c>
      <c r="B248" s="151" t="s">
        <v>392</v>
      </c>
      <c r="C248" s="53" t="s">
        <v>118</v>
      </c>
      <c r="D248" s="53">
        <v>38.69</v>
      </c>
      <c r="E248" s="199">
        <v>685.35121513937861</v>
      </c>
      <c r="F248" s="199">
        <v>26516.238513742559</v>
      </c>
      <c r="J248" s="15"/>
    </row>
    <row r="249" spans="1:10" ht="36">
      <c r="A249" s="53">
        <v>4</v>
      </c>
      <c r="B249" s="124" t="s">
        <v>188</v>
      </c>
      <c r="C249" s="53" t="s">
        <v>135</v>
      </c>
      <c r="D249" s="105">
        <v>337</v>
      </c>
      <c r="E249" s="199">
        <v>1.6453405730413455</v>
      </c>
      <c r="F249" s="199">
        <v>554.47977311493344</v>
      </c>
      <c r="J249" s="15"/>
    </row>
    <row r="250" spans="1:10" ht="54">
      <c r="A250" s="95">
        <v>5</v>
      </c>
      <c r="B250" s="131" t="s">
        <v>138</v>
      </c>
      <c r="C250" s="95" t="s">
        <v>129</v>
      </c>
      <c r="D250" s="95">
        <v>61</v>
      </c>
      <c r="E250" s="199">
        <v>62.406737902251038</v>
      </c>
      <c r="F250" s="199">
        <v>3806.811012037313</v>
      </c>
      <c r="J250" s="15"/>
    </row>
    <row r="251" spans="1:10" ht="18">
      <c r="A251" s="53">
        <v>6</v>
      </c>
      <c r="B251" s="150" t="s">
        <v>221</v>
      </c>
      <c r="C251" s="53" t="s">
        <v>118</v>
      </c>
      <c r="D251" s="122">
        <v>9.9</v>
      </c>
      <c r="E251" s="199">
        <v>144.15121107713881</v>
      </c>
      <c r="F251" s="199">
        <v>1427.0969896636741</v>
      </c>
      <c r="J251" s="15"/>
    </row>
    <row r="252" spans="1:10" ht="18">
      <c r="A252" s="53"/>
      <c r="B252" s="9" t="s">
        <v>88</v>
      </c>
      <c r="C252" s="53"/>
      <c r="D252" s="10"/>
      <c r="E252" s="200"/>
      <c r="F252" s="194">
        <f>SUM(F246:F251)</f>
        <v>43096.078800752155</v>
      </c>
      <c r="J252" s="15"/>
    </row>
    <row r="253" spans="1:10" ht="18">
      <c r="A253" s="53"/>
      <c r="B253" s="9" t="s">
        <v>89</v>
      </c>
      <c r="C253" s="53"/>
      <c r="D253" s="10"/>
      <c r="E253" s="200"/>
      <c r="F253" s="11">
        <f>F252/F$1330</f>
        <v>4.6833363874780765E-2</v>
      </c>
      <c r="J253" s="15"/>
    </row>
    <row r="254" spans="1:10" ht="18">
      <c r="A254" s="85" t="s">
        <v>214</v>
      </c>
      <c r="B254" s="85" t="s">
        <v>247</v>
      </c>
      <c r="C254" s="85"/>
      <c r="D254" s="85"/>
      <c r="E254" s="85"/>
      <c r="F254" s="85"/>
      <c r="J254" s="15"/>
    </row>
    <row r="255" spans="1:10" ht="36">
      <c r="A255" s="6">
        <v>1</v>
      </c>
      <c r="B255" s="124" t="s">
        <v>280</v>
      </c>
      <c r="C255" s="6" t="s">
        <v>110</v>
      </c>
      <c r="D255" s="89">
        <v>6.9000000000000006E-2</v>
      </c>
      <c r="E255" s="199">
        <v>1026.6932908986264</v>
      </c>
      <c r="F255" s="199">
        <v>70.841837072005234</v>
      </c>
      <c r="J255" s="15"/>
    </row>
    <row r="256" spans="1:10" ht="36">
      <c r="A256" s="6">
        <v>2</v>
      </c>
      <c r="B256" s="149" t="s">
        <v>283</v>
      </c>
      <c r="C256" s="8" t="s">
        <v>113</v>
      </c>
      <c r="D256" s="89">
        <v>6.9000000000000006E-2</v>
      </c>
      <c r="E256" s="199">
        <v>767.61890197513344</v>
      </c>
      <c r="F256" s="199">
        <v>52.965704236284218</v>
      </c>
      <c r="J256" s="15"/>
    </row>
    <row r="257" spans="1:10" ht="18">
      <c r="A257" s="53">
        <v>3</v>
      </c>
      <c r="B257" s="123" t="s">
        <v>395</v>
      </c>
      <c r="C257" s="95" t="s">
        <v>114</v>
      </c>
      <c r="D257" s="95">
        <v>131</v>
      </c>
      <c r="E257" s="199">
        <v>1.994353711924294</v>
      </c>
      <c r="F257" s="199">
        <v>261.26033626208249</v>
      </c>
      <c r="J257" s="15"/>
    </row>
    <row r="258" spans="1:10" ht="36">
      <c r="A258" s="6">
        <v>4</v>
      </c>
      <c r="B258" s="150" t="s">
        <v>117</v>
      </c>
      <c r="C258" s="6" t="s">
        <v>118</v>
      </c>
      <c r="D258" s="6">
        <v>1.72</v>
      </c>
      <c r="E258" s="199">
        <v>37.493849784176732</v>
      </c>
      <c r="F258" s="199">
        <v>64.489421628783973</v>
      </c>
      <c r="J258" s="15"/>
    </row>
    <row r="259" spans="1:10" ht="18">
      <c r="A259" s="98">
        <v>5</v>
      </c>
      <c r="B259" s="124" t="s">
        <v>128</v>
      </c>
      <c r="C259" s="98" t="s">
        <v>129</v>
      </c>
      <c r="D259" s="98">
        <f>172*0.1</f>
        <v>17.2</v>
      </c>
      <c r="E259" s="199">
        <v>12.033392573653824</v>
      </c>
      <c r="F259" s="199">
        <v>206.97435226684576</v>
      </c>
      <c r="J259" s="15"/>
    </row>
    <row r="260" spans="1:10" ht="36">
      <c r="A260" s="95">
        <v>6</v>
      </c>
      <c r="B260" s="151" t="s">
        <v>392</v>
      </c>
      <c r="C260" s="53" t="s">
        <v>118</v>
      </c>
      <c r="D260" s="53">
        <v>1.72</v>
      </c>
      <c r="E260" s="199">
        <v>685.35121513937861</v>
      </c>
      <c r="F260" s="199">
        <v>1178.8040900397314</v>
      </c>
      <c r="J260" s="15"/>
    </row>
    <row r="261" spans="1:10" ht="36">
      <c r="A261" s="53">
        <v>7</v>
      </c>
      <c r="B261" s="124" t="s">
        <v>188</v>
      </c>
      <c r="C261" s="53" t="s">
        <v>135</v>
      </c>
      <c r="D261" s="105">
        <v>15</v>
      </c>
      <c r="E261" s="199">
        <v>1.6453405730413455</v>
      </c>
      <c r="F261" s="199">
        <v>24.680108595620183</v>
      </c>
      <c r="J261" s="15"/>
    </row>
    <row r="262" spans="1:10" ht="54">
      <c r="A262" s="95">
        <v>8</v>
      </c>
      <c r="B262" s="131" t="s">
        <v>138</v>
      </c>
      <c r="C262" s="95" t="s">
        <v>129</v>
      </c>
      <c r="D262" s="95">
        <v>1.7</v>
      </c>
      <c r="E262" s="199">
        <v>62.406737902251038</v>
      </c>
      <c r="F262" s="199">
        <v>106.09145443382677</v>
      </c>
      <c r="J262" s="15"/>
    </row>
    <row r="263" spans="1:10" ht="18">
      <c r="A263" s="53"/>
      <c r="B263" s="9" t="s">
        <v>88</v>
      </c>
      <c r="C263" s="53"/>
      <c r="D263" s="10"/>
      <c r="E263" s="200"/>
      <c r="F263" s="194">
        <f>SUM(F255:F262)</f>
        <v>1966.10730453518</v>
      </c>
      <c r="J263" s="15"/>
    </row>
    <row r="264" spans="1:10" ht="18">
      <c r="A264" s="53"/>
      <c r="B264" s="9" t="s">
        <v>89</v>
      </c>
      <c r="C264" s="53"/>
      <c r="D264" s="10"/>
      <c r="E264" s="200"/>
      <c r="F264" s="11">
        <f>F263/F$1330</f>
        <v>2.1366078161281212E-3</v>
      </c>
      <c r="J264" s="15"/>
    </row>
    <row r="265" spans="1:10" ht="18">
      <c r="A265" s="85" t="s">
        <v>215</v>
      </c>
      <c r="B265" s="85" t="s">
        <v>384</v>
      </c>
      <c r="C265" s="178"/>
      <c r="D265" s="179"/>
      <c r="E265" s="85"/>
      <c r="F265" s="85"/>
      <c r="J265" s="15"/>
    </row>
    <row r="266" spans="1:10" ht="18">
      <c r="A266" s="192">
        <v>1</v>
      </c>
      <c r="B266" s="193" t="s">
        <v>385</v>
      </c>
      <c r="C266" s="192" t="s">
        <v>129</v>
      </c>
      <c r="D266" s="192">
        <f>0.1*495</f>
        <v>49.5</v>
      </c>
      <c r="E266" s="199">
        <v>32.672409621379266</v>
      </c>
      <c r="F266" s="199">
        <v>1617.2842762582736</v>
      </c>
      <c r="J266" s="15"/>
    </row>
    <row r="267" spans="1:10" ht="18">
      <c r="A267" s="53">
        <v>2</v>
      </c>
      <c r="B267" s="104" t="s">
        <v>386</v>
      </c>
      <c r="C267" s="53" t="s">
        <v>153</v>
      </c>
      <c r="D267" s="105">
        <v>495</v>
      </c>
      <c r="E267" s="199">
        <v>9.5119244443328022</v>
      </c>
      <c r="F267" s="199">
        <v>4708.4025999447376</v>
      </c>
      <c r="J267" s="15"/>
    </row>
    <row r="268" spans="1:10" ht="18">
      <c r="A268" s="6">
        <v>3</v>
      </c>
      <c r="B268" s="185" t="s">
        <v>393</v>
      </c>
      <c r="C268" s="6" t="s">
        <v>129</v>
      </c>
      <c r="D268" s="6">
        <v>40</v>
      </c>
      <c r="E268" s="199">
        <v>16.790518821079999</v>
      </c>
      <c r="F268" s="199">
        <v>671.62075284319997</v>
      </c>
      <c r="J268" s="15"/>
    </row>
    <row r="269" spans="1:10" ht="18">
      <c r="A269" s="6">
        <v>4</v>
      </c>
      <c r="B269" s="185" t="s">
        <v>394</v>
      </c>
      <c r="C269" s="6" t="s">
        <v>118</v>
      </c>
      <c r="D269" s="6">
        <v>4.7</v>
      </c>
      <c r="E269" s="199">
        <v>112.93027763319084</v>
      </c>
      <c r="F269" s="199">
        <v>530.77230487599695</v>
      </c>
      <c r="J269" s="15"/>
    </row>
    <row r="270" spans="1:10" ht="18">
      <c r="A270" s="53"/>
      <c r="B270" s="9" t="s">
        <v>88</v>
      </c>
      <c r="C270" s="53"/>
      <c r="D270" s="10"/>
      <c r="E270" s="200"/>
      <c r="F270" s="194">
        <f>SUM(F266:F269)</f>
        <v>7528.0799339222085</v>
      </c>
      <c r="J270" s="15"/>
    </row>
    <row r="271" spans="1:10" ht="18">
      <c r="A271" s="53"/>
      <c r="B271" s="9" t="s">
        <v>89</v>
      </c>
      <c r="C271" s="53"/>
      <c r="D271" s="10"/>
      <c r="E271" s="200"/>
      <c r="F271" s="11">
        <f>F270/F$1330</f>
        <v>8.1809138240591158E-3</v>
      </c>
      <c r="J271" s="15"/>
    </row>
    <row r="272" spans="1:10" ht="18">
      <c r="A272" s="85" t="s">
        <v>216</v>
      </c>
      <c r="B272" s="85" t="s">
        <v>210</v>
      </c>
      <c r="C272" s="85"/>
      <c r="D272" s="85"/>
      <c r="E272" s="85"/>
      <c r="F272" s="85"/>
      <c r="J272" s="15"/>
    </row>
    <row r="273" spans="1:10" ht="36">
      <c r="A273" s="6">
        <v>1</v>
      </c>
      <c r="B273" s="150" t="s">
        <v>208</v>
      </c>
      <c r="C273" s="6" t="s">
        <v>122</v>
      </c>
      <c r="D273" s="12">
        <v>0.24</v>
      </c>
      <c r="E273" s="199">
        <v>81.250810374533543</v>
      </c>
      <c r="F273" s="199">
        <v>19.500194489888049</v>
      </c>
      <c r="J273" s="15"/>
    </row>
    <row r="274" spans="1:10" ht="36">
      <c r="A274" s="6">
        <v>2</v>
      </c>
      <c r="B274" s="151" t="s">
        <v>209</v>
      </c>
      <c r="C274" s="6" t="s">
        <v>122</v>
      </c>
      <c r="D274" s="12">
        <v>0.12</v>
      </c>
      <c r="E274" s="199">
        <v>31.316305243911088</v>
      </c>
      <c r="F274" s="199">
        <v>3.7579566292693305</v>
      </c>
      <c r="J274" s="15"/>
    </row>
    <row r="275" spans="1:10" ht="18">
      <c r="A275" s="6">
        <v>3</v>
      </c>
      <c r="B275" s="124" t="s">
        <v>204</v>
      </c>
      <c r="C275" s="6" t="s">
        <v>114</v>
      </c>
      <c r="D275" s="119">
        <f>0.12*1.95</f>
        <v>0.23399999999999999</v>
      </c>
      <c r="E275" s="199">
        <v>0.74043603725302221</v>
      </c>
      <c r="F275" s="199">
        <v>0.17326203271720722</v>
      </c>
      <c r="J275" s="15"/>
    </row>
    <row r="276" spans="1:10" ht="18">
      <c r="A276" s="53">
        <v>4</v>
      </c>
      <c r="B276" s="123" t="s">
        <v>395</v>
      </c>
      <c r="C276" s="95" t="s">
        <v>114</v>
      </c>
      <c r="D276" s="119">
        <f>0.12*1.95</f>
        <v>0.23399999999999999</v>
      </c>
      <c r="E276" s="199">
        <v>1.994353711924294</v>
      </c>
      <c r="F276" s="199">
        <v>0.46667876859028479</v>
      </c>
      <c r="J276" s="15"/>
    </row>
    <row r="277" spans="1:10" ht="36">
      <c r="A277" s="6">
        <v>5</v>
      </c>
      <c r="B277" s="124" t="s">
        <v>206</v>
      </c>
      <c r="C277" s="6" t="s">
        <v>207</v>
      </c>
      <c r="D277" s="14">
        <f>(0.1/0.03)/100</f>
        <v>3.3333333333333333E-2</v>
      </c>
      <c r="E277" s="199">
        <v>159.54379948281763</v>
      </c>
      <c r="F277" s="199">
        <v>5.3181266494272554</v>
      </c>
      <c r="J277" s="15"/>
    </row>
    <row r="278" spans="1:10" ht="36">
      <c r="A278" s="53">
        <v>6</v>
      </c>
      <c r="B278" s="114" t="s">
        <v>212</v>
      </c>
      <c r="C278" s="53" t="s">
        <v>153</v>
      </c>
      <c r="D278" s="168">
        <v>4</v>
      </c>
      <c r="E278" s="199">
        <v>131.94882984818082</v>
      </c>
      <c r="F278" s="199">
        <v>527.79531939272329</v>
      </c>
      <c r="J278" s="15"/>
    </row>
    <row r="279" spans="1:10" ht="18">
      <c r="A279" s="53"/>
      <c r="B279" s="9" t="s">
        <v>88</v>
      </c>
      <c r="C279" s="53"/>
      <c r="D279" s="10"/>
      <c r="E279" s="200"/>
      <c r="F279" s="194">
        <f>SUM(F273:F278)</f>
        <v>557.01153796261542</v>
      </c>
      <c r="J279" s="15"/>
    </row>
    <row r="280" spans="1:10" ht="18">
      <c r="A280" s="53"/>
      <c r="B280" s="9" t="s">
        <v>89</v>
      </c>
      <c r="C280" s="53"/>
      <c r="D280" s="10"/>
      <c r="E280" s="200"/>
      <c r="F280" s="11">
        <f>F279/F$1330</f>
        <v>6.0531548961710027E-4</v>
      </c>
      <c r="J280" s="15"/>
    </row>
    <row r="281" spans="1:10" ht="18">
      <c r="A281" s="85"/>
      <c r="B281" s="85" t="s">
        <v>332</v>
      </c>
      <c r="C281" s="85"/>
      <c r="D281" s="85"/>
      <c r="E281" s="85"/>
      <c r="F281" s="85"/>
      <c r="J281" s="15"/>
    </row>
    <row r="282" spans="1:10" ht="18">
      <c r="A282" s="83" t="s">
        <v>107</v>
      </c>
      <c r="B282" s="85" t="s">
        <v>108</v>
      </c>
      <c r="C282" s="83"/>
      <c r="D282" s="83"/>
      <c r="E282" s="85"/>
      <c r="F282" s="85"/>
      <c r="J282" s="15"/>
    </row>
    <row r="283" spans="1:10" ht="36">
      <c r="A283" s="126">
        <v>1</v>
      </c>
      <c r="B283" s="124" t="s">
        <v>286</v>
      </c>
      <c r="C283" s="126" t="s">
        <v>242</v>
      </c>
      <c r="D283" s="126">
        <v>3.0000000000000001E-3</v>
      </c>
      <c r="E283" s="199">
        <v>1494.9675424584509</v>
      </c>
      <c r="F283" s="199">
        <v>4.4849026273753525</v>
      </c>
      <c r="J283" s="15"/>
    </row>
    <row r="284" spans="1:10" ht="54">
      <c r="A284" s="126">
        <v>2</v>
      </c>
      <c r="B284" s="124" t="s">
        <v>244</v>
      </c>
      <c r="C284" s="126" t="s">
        <v>113</v>
      </c>
      <c r="D284" s="139">
        <v>3.0000000000000001E-3</v>
      </c>
      <c r="E284" s="199">
        <v>844.93026260636645</v>
      </c>
      <c r="F284" s="199">
        <v>2.5347907878190994</v>
      </c>
      <c r="J284" s="15"/>
    </row>
    <row r="285" spans="1:10" ht="36">
      <c r="A285" s="6">
        <v>3</v>
      </c>
      <c r="B285" s="124" t="s">
        <v>280</v>
      </c>
      <c r="C285" s="6" t="s">
        <v>110</v>
      </c>
      <c r="D285" s="172">
        <v>0.39150000000000001</v>
      </c>
      <c r="E285" s="199">
        <v>1026.6932908986264</v>
      </c>
      <c r="F285" s="199">
        <v>401.95042338681225</v>
      </c>
      <c r="J285" s="15"/>
    </row>
    <row r="286" spans="1:10" ht="36">
      <c r="A286" s="6">
        <v>4</v>
      </c>
      <c r="B286" s="149" t="s">
        <v>283</v>
      </c>
      <c r="C286" s="8" t="s">
        <v>113</v>
      </c>
      <c r="D286" s="172">
        <v>0.39150000000000001</v>
      </c>
      <c r="E286" s="199">
        <v>767.61890197513344</v>
      </c>
      <c r="F286" s="199">
        <v>300.52280012326474</v>
      </c>
      <c r="J286" s="15"/>
    </row>
    <row r="287" spans="1:10" ht="18">
      <c r="A287" s="53">
        <v>5</v>
      </c>
      <c r="B287" s="123" t="s">
        <v>395</v>
      </c>
      <c r="C287" s="95" t="s">
        <v>114</v>
      </c>
      <c r="D287" s="95">
        <v>763</v>
      </c>
      <c r="E287" s="199">
        <v>1.994353711924294</v>
      </c>
      <c r="F287" s="199">
        <v>1521.6918821982365</v>
      </c>
      <c r="J287" s="15"/>
    </row>
    <row r="288" spans="1:10" ht="36">
      <c r="A288" s="6">
        <v>6</v>
      </c>
      <c r="B288" s="150" t="s">
        <v>117</v>
      </c>
      <c r="C288" s="6" t="s">
        <v>118</v>
      </c>
      <c r="D288" s="6">
        <v>9.26</v>
      </c>
      <c r="E288" s="199">
        <v>37.493849784176732</v>
      </c>
      <c r="F288" s="199">
        <v>347.19304900147648</v>
      </c>
      <c r="J288" s="15"/>
    </row>
    <row r="289" spans="1:10" ht="18">
      <c r="A289" s="53"/>
      <c r="B289" s="9" t="s">
        <v>88</v>
      </c>
      <c r="C289" s="53"/>
      <c r="D289" s="10"/>
      <c r="E289" s="200"/>
      <c r="F289" s="194">
        <f>SUM(F283:F288)</f>
        <v>2578.3778481249847</v>
      </c>
      <c r="J289" s="15"/>
    </row>
    <row r="290" spans="1:10" ht="18">
      <c r="A290" s="53"/>
      <c r="B290" s="9" t="s">
        <v>89</v>
      </c>
      <c r="C290" s="53"/>
      <c r="D290" s="10"/>
      <c r="E290" s="200"/>
      <c r="F290" s="11">
        <f>F289/F$1330</f>
        <v>2.8019743635192191E-3</v>
      </c>
      <c r="J290" s="15"/>
    </row>
    <row r="291" spans="1:10" ht="18">
      <c r="A291" s="83" t="s">
        <v>149</v>
      </c>
      <c r="B291" s="85" t="s">
        <v>333</v>
      </c>
      <c r="C291" s="83"/>
      <c r="D291" s="83"/>
      <c r="E291" s="85"/>
      <c r="F291" s="85"/>
      <c r="J291" s="15"/>
    </row>
    <row r="292" spans="1:10" ht="54">
      <c r="A292" s="125">
        <v>1</v>
      </c>
      <c r="B292" s="152" t="s">
        <v>335</v>
      </c>
      <c r="C292" s="173" t="s">
        <v>118</v>
      </c>
      <c r="D292" s="175">
        <v>9.26</v>
      </c>
      <c r="E292" s="199">
        <v>417.98625947325201</v>
      </c>
      <c r="F292" s="199">
        <v>3870.5527627223132</v>
      </c>
      <c r="J292" s="15"/>
    </row>
    <row r="293" spans="1:10" ht="36">
      <c r="A293" s="126">
        <v>2</v>
      </c>
      <c r="B293" s="124" t="s">
        <v>338</v>
      </c>
      <c r="C293" s="146" t="s">
        <v>118</v>
      </c>
      <c r="D293" s="175">
        <v>9.26</v>
      </c>
      <c r="E293" s="199">
        <v>591.60150380779066</v>
      </c>
      <c r="F293" s="199">
        <v>5478.2299252601415</v>
      </c>
      <c r="J293" s="15"/>
    </row>
    <row r="294" spans="1:10" ht="36">
      <c r="A294" s="188">
        <v>3</v>
      </c>
      <c r="B294" s="149" t="s">
        <v>342</v>
      </c>
      <c r="C294" s="189" t="s">
        <v>118</v>
      </c>
      <c r="D294" s="191">
        <v>9.26</v>
      </c>
      <c r="E294" s="199">
        <v>157.22744384925201</v>
      </c>
      <c r="F294" s="199">
        <v>1455.9261300440737</v>
      </c>
      <c r="J294" s="15"/>
    </row>
    <row r="295" spans="1:10" ht="18">
      <c r="A295" s="136">
        <v>4</v>
      </c>
      <c r="B295" s="153" t="s">
        <v>350</v>
      </c>
      <c r="C295" s="190" t="s">
        <v>129</v>
      </c>
      <c r="D295" s="136">
        <f>926*0.1</f>
        <v>92.600000000000009</v>
      </c>
      <c r="E295" s="199">
        <v>12.45627951963783</v>
      </c>
      <c r="F295" s="199">
        <v>1153.4514835184632</v>
      </c>
      <c r="J295" s="15"/>
    </row>
    <row r="296" spans="1:10" ht="18">
      <c r="A296" s="53"/>
      <c r="B296" s="9" t="s">
        <v>88</v>
      </c>
      <c r="C296" s="53"/>
      <c r="D296" s="10"/>
      <c r="E296" s="200"/>
      <c r="F296" s="194">
        <f>SUM(F292:F295)</f>
        <v>11958.160301544993</v>
      </c>
      <c r="J296" s="15"/>
    </row>
    <row r="297" spans="1:10" ht="18">
      <c r="A297" s="53"/>
      <c r="B297" s="9" t="s">
        <v>89</v>
      </c>
      <c r="C297" s="53"/>
      <c r="D297" s="10"/>
      <c r="E297" s="200"/>
      <c r="F297" s="11">
        <f>F296/F$1330</f>
        <v>1.2995170053973456E-2</v>
      </c>
      <c r="J297" s="15"/>
    </row>
    <row r="298" spans="1:10" ht="18">
      <c r="A298" s="83" t="s">
        <v>214</v>
      </c>
      <c r="B298" s="85" t="s">
        <v>351</v>
      </c>
      <c r="C298" s="83"/>
      <c r="D298" s="83"/>
      <c r="E298" s="85"/>
      <c r="F298" s="85"/>
      <c r="J298" s="15"/>
    </row>
    <row r="299" spans="1:10" ht="54">
      <c r="A299" s="126">
        <v>1</v>
      </c>
      <c r="B299" s="124" t="s">
        <v>352</v>
      </c>
      <c r="C299" s="126" t="s">
        <v>288</v>
      </c>
      <c r="D299" s="139">
        <v>3.4000000000000002E-2</v>
      </c>
      <c r="E299" s="199">
        <v>792.55616511871426</v>
      </c>
      <c r="F299" s="199">
        <v>26.946909614036286</v>
      </c>
      <c r="J299" s="15"/>
    </row>
    <row r="300" spans="1:10" ht="36">
      <c r="A300" s="126">
        <v>2</v>
      </c>
      <c r="B300" s="149" t="s">
        <v>353</v>
      </c>
      <c r="C300" s="125" t="s">
        <v>113</v>
      </c>
      <c r="D300" s="139">
        <v>3.4000000000000002E-2</v>
      </c>
      <c r="E300" s="199">
        <v>767.61890197513344</v>
      </c>
      <c r="F300" s="199">
        <v>26.099042667154539</v>
      </c>
      <c r="J300" s="15"/>
    </row>
    <row r="301" spans="1:10" ht="18">
      <c r="A301" s="126">
        <v>3</v>
      </c>
      <c r="B301" s="124" t="s">
        <v>395</v>
      </c>
      <c r="C301" s="136" t="s">
        <v>114</v>
      </c>
      <c r="D301" s="137">
        <v>66.3</v>
      </c>
      <c r="E301" s="199">
        <v>1.994353711924294</v>
      </c>
      <c r="F301" s="199">
        <v>132.22565110058068</v>
      </c>
      <c r="J301" s="15"/>
    </row>
    <row r="302" spans="1:10" ht="36">
      <c r="A302" s="126">
        <v>4</v>
      </c>
      <c r="B302" s="150" t="s">
        <v>290</v>
      </c>
      <c r="C302" s="126" t="s">
        <v>118</v>
      </c>
      <c r="D302" s="138">
        <v>1.77</v>
      </c>
      <c r="E302" s="199">
        <v>37.493849784176732</v>
      </c>
      <c r="F302" s="199">
        <v>66.364114117992813</v>
      </c>
      <c r="J302" s="15"/>
    </row>
    <row r="303" spans="1:10" ht="54">
      <c r="A303" s="125">
        <v>5</v>
      </c>
      <c r="B303" s="152" t="s">
        <v>335</v>
      </c>
      <c r="C303" s="173" t="s">
        <v>118</v>
      </c>
      <c r="D303" s="133">
        <v>1.77</v>
      </c>
      <c r="E303" s="199">
        <v>417.98625947325201</v>
      </c>
      <c r="F303" s="199">
        <v>739.83567926765602</v>
      </c>
      <c r="J303" s="15"/>
    </row>
    <row r="304" spans="1:10" ht="36">
      <c r="A304" s="126">
        <v>6</v>
      </c>
      <c r="B304" s="124" t="s">
        <v>338</v>
      </c>
      <c r="C304" s="146" t="s">
        <v>118</v>
      </c>
      <c r="D304" s="133">
        <v>1.77</v>
      </c>
      <c r="E304" s="199">
        <v>591.60150380779066</v>
      </c>
      <c r="F304" s="199">
        <v>1047.1346617397894</v>
      </c>
      <c r="J304" s="15"/>
    </row>
    <row r="305" spans="1:10" ht="36">
      <c r="A305" s="188">
        <v>7</v>
      </c>
      <c r="B305" s="149" t="s">
        <v>342</v>
      </c>
      <c r="C305" s="189" t="s">
        <v>118</v>
      </c>
      <c r="D305" s="166">
        <v>1.77</v>
      </c>
      <c r="E305" s="199">
        <v>157.22744384925201</v>
      </c>
      <c r="F305" s="199">
        <v>278.2925756131761</v>
      </c>
      <c r="J305" s="15"/>
    </row>
    <row r="306" spans="1:10" ht="18">
      <c r="A306" s="136">
        <v>8</v>
      </c>
      <c r="B306" s="153" t="s">
        <v>350</v>
      </c>
      <c r="C306" s="190" t="s">
        <v>129</v>
      </c>
      <c r="D306" s="136">
        <f>177*0.1</f>
        <v>17.7</v>
      </c>
      <c r="E306" s="199">
        <v>12.45627951963783</v>
      </c>
      <c r="F306" s="199">
        <v>220.47614749758958</v>
      </c>
      <c r="J306" s="15"/>
    </row>
    <row r="307" spans="1:10" ht="18">
      <c r="A307" s="53"/>
      <c r="B307" s="9" t="s">
        <v>88</v>
      </c>
      <c r="C307" s="53"/>
      <c r="D307" s="10"/>
      <c r="E307" s="200"/>
      <c r="F307" s="194">
        <f>SUM(F299:F306)</f>
        <v>2537.3747816179753</v>
      </c>
      <c r="J307" s="15"/>
    </row>
    <row r="308" spans="1:10" ht="18">
      <c r="A308" s="53"/>
      <c r="B308" s="9" t="s">
        <v>89</v>
      </c>
      <c r="C308" s="53"/>
      <c r="D308" s="10"/>
      <c r="E308" s="200"/>
      <c r="F308" s="11">
        <f>F307/F$1330</f>
        <v>2.7574155176301796E-3</v>
      </c>
      <c r="J308" s="15"/>
    </row>
    <row r="309" spans="1:10" ht="18">
      <c r="A309" s="85" t="s">
        <v>215</v>
      </c>
      <c r="B309" s="85" t="s">
        <v>262</v>
      </c>
      <c r="C309" s="85"/>
      <c r="D309" s="85"/>
      <c r="E309" s="85"/>
      <c r="F309" s="85"/>
      <c r="J309" s="15"/>
    </row>
    <row r="310" spans="1:10" ht="54">
      <c r="A310" s="126">
        <v>1</v>
      </c>
      <c r="B310" s="131" t="s">
        <v>239</v>
      </c>
      <c r="C310" s="125" t="s">
        <v>113</v>
      </c>
      <c r="D310" s="132">
        <v>1.9300000000000001E-2</v>
      </c>
      <c r="E310" s="199">
        <v>767.61890197513344</v>
      </c>
      <c r="F310" s="199">
        <v>14.815044808120078</v>
      </c>
      <c r="J310" s="15"/>
    </row>
    <row r="311" spans="1:10" ht="18">
      <c r="A311" s="126">
        <v>2</v>
      </c>
      <c r="B311" s="124" t="s">
        <v>395</v>
      </c>
      <c r="C311" s="136" t="s">
        <v>114</v>
      </c>
      <c r="D311" s="137">
        <f>19.3*1.95</f>
        <v>37.634999999999998</v>
      </c>
      <c r="E311" s="199">
        <v>1.994353711924294</v>
      </c>
      <c r="F311" s="199">
        <v>75.057501948270797</v>
      </c>
      <c r="J311" s="15"/>
    </row>
    <row r="312" spans="1:10" ht="36">
      <c r="A312" s="126">
        <v>3</v>
      </c>
      <c r="B312" s="124" t="s">
        <v>356</v>
      </c>
      <c r="C312" s="126" t="s">
        <v>288</v>
      </c>
      <c r="D312" s="164">
        <v>6.1199999999999997E-2</v>
      </c>
      <c r="E312" s="199">
        <v>544.45856335533222</v>
      </c>
      <c r="F312" s="199">
        <v>33.320864077346329</v>
      </c>
      <c r="J312" s="15"/>
    </row>
    <row r="313" spans="1:10" ht="36">
      <c r="A313" s="126">
        <v>4</v>
      </c>
      <c r="B313" s="149" t="s">
        <v>353</v>
      </c>
      <c r="C313" s="125" t="s">
        <v>113</v>
      </c>
      <c r="D313" s="164">
        <v>6.1199999999999997E-2</v>
      </c>
      <c r="E313" s="199">
        <v>767.61890197513344</v>
      </c>
      <c r="F313" s="199">
        <v>46.97827680087817</v>
      </c>
      <c r="J313" s="15"/>
    </row>
    <row r="314" spans="1:10" ht="18">
      <c r="A314" s="126">
        <v>5</v>
      </c>
      <c r="B314" s="124" t="s">
        <v>395</v>
      </c>
      <c r="C314" s="136" t="s">
        <v>114</v>
      </c>
      <c r="D314" s="137">
        <v>119.3</v>
      </c>
      <c r="E314" s="199">
        <v>1.994353711924294</v>
      </c>
      <c r="F314" s="199">
        <v>237.92639783256828</v>
      </c>
      <c r="J314" s="15"/>
    </row>
    <row r="315" spans="1:10" ht="36">
      <c r="A315" s="126">
        <v>6</v>
      </c>
      <c r="B315" s="150" t="s">
        <v>117</v>
      </c>
      <c r="C315" s="126" t="s">
        <v>118</v>
      </c>
      <c r="D315" s="126">
        <v>2.7919999999999998</v>
      </c>
      <c r="E315" s="199">
        <v>37.493849784176732</v>
      </c>
      <c r="F315" s="199">
        <v>104.68282859742142</v>
      </c>
      <c r="J315" s="15"/>
    </row>
    <row r="316" spans="1:10" ht="36">
      <c r="A316" s="186">
        <v>7</v>
      </c>
      <c r="B316" s="153" t="s">
        <v>275</v>
      </c>
      <c r="C316" s="186" t="s">
        <v>169</v>
      </c>
      <c r="D316" s="186">
        <v>161</v>
      </c>
      <c r="E316" s="199">
        <v>12.45049460531215</v>
      </c>
      <c r="F316" s="199">
        <v>2004.5296314552563</v>
      </c>
      <c r="J316" s="15"/>
    </row>
    <row r="317" spans="1:10" ht="36">
      <c r="A317" s="126">
        <v>8</v>
      </c>
      <c r="B317" s="150" t="s">
        <v>282</v>
      </c>
      <c r="C317" s="126" t="s">
        <v>245</v>
      </c>
      <c r="D317" s="133">
        <f>0.1*0.2*103</f>
        <v>2.0600000000000005</v>
      </c>
      <c r="E317" s="199">
        <v>73.977664938375781</v>
      </c>
      <c r="F317" s="199">
        <v>152.39398977305413</v>
      </c>
      <c r="J317" s="15"/>
    </row>
    <row r="318" spans="1:10" ht="36">
      <c r="A318" s="187">
        <v>9</v>
      </c>
      <c r="B318" s="153" t="s">
        <v>264</v>
      </c>
      <c r="C318" s="187" t="s">
        <v>122</v>
      </c>
      <c r="D318" s="187">
        <f>255*0.12</f>
        <v>30.599999999999998</v>
      </c>
      <c r="E318" s="199">
        <v>12.45627951963783</v>
      </c>
      <c r="F318" s="199">
        <v>381.16215330091757</v>
      </c>
      <c r="J318" s="15"/>
    </row>
    <row r="319" spans="1:10" ht="36">
      <c r="A319" s="6">
        <v>10</v>
      </c>
      <c r="B319" s="185" t="s">
        <v>357</v>
      </c>
      <c r="C319" s="6" t="s">
        <v>207</v>
      </c>
      <c r="D319" s="12">
        <v>2.5499999999999998</v>
      </c>
      <c r="E319" s="199">
        <v>305.38739497318733</v>
      </c>
      <c r="F319" s="199">
        <v>778.73785718162765</v>
      </c>
      <c r="J319" s="15"/>
    </row>
    <row r="320" spans="1:10" ht="18">
      <c r="A320" s="53"/>
      <c r="B320" s="9" t="s">
        <v>88</v>
      </c>
      <c r="C320" s="53"/>
      <c r="D320" s="10"/>
      <c r="E320" s="200"/>
      <c r="F320" s="194">
        <f>SUM(F310:F319)</f>
        <v>3829.6045457754608</v>
      </c>
      <c r="J320" s="15"/>
    </row>
    <row r="321" spans="1:10" ht="18">
      <c r="A321" s="53"/>
      <c r="B321" s="9" t="s">
        <v>89</v>
      </c>
      <c r="C321" s="53"/>
      <c r="D321" s="10"/>
      <c r="E321" s="200"/>
      <c r="F321" s="11">
        <f>F320/F$1330</f>
        <v>4.1617072406524005E-3</v>
      </c>
      <c r="J321" s="15"/>
    </row>
    <row r="322" spans="1:10" ht="18">
      <c r="A322" s="85" t="s">
        <v>216</v>
      </c>
      <c r="B322" s="85" t="s">
        <v>373</v>
      </c>
      <c r="C322" s="178"/>
      <c r="D322" s="179"/>
      <c r="E322" s="85"/>
      <c r="F322" s="85"/>
      <c r="J322" s="15"/>
    </row>
    <row r="323" spans="1:10" ht="18">
      <c r="A323" s="85" t="s">
        <v>374</v>
      </c>
      <c r="B323" s="85" t="s">
        <v>375</v>
      </c>
      <c r="C323" s="178"/>
      <c r="D323" s="179"/>
      <c r="E323" s="85"/>
      <c r="F323" s="85"/>
      <c r="J323" s="15"/>
    </row>
    <row r="324" spans="1:10" ht="54">
      <c r="A324" s="6">
        <v>1</v>
      </c>
      <c r="B324" s="124" t="s">
        <v>376</v>
      </c>
      <c r="C324" s="6" t="s">
        <v>113</v>
      </c>
      <c r="D324" s="89">
        <v>0.1628</v>
      </c>
      <c r="E324" s="199">
        <v>676.85999401084041</v>
      </c>
      <c r="F324" s="199">
        <v>110.19280702496482</v>
      </c>
      <c r="J324" s="15"/>
    </row>
    <row r="325" spans="1:10" ht="36">
      <c r="A325" s="6">
        <v>2</v>
      </c>
      <c r="B325" s="124" t="s">
        <v>362</v>
      </c>
      <c r="C325" s="6" t="s">
        <v>113</v>
      </c>
      <c r="D325" s="89">
        <v>8.7999999999999995E-2</v>
      </c>
      <c r="E325" s="199">
        <v>382.91591268946439</v>
      </c>
      <c r="F325" s="199">
        <v>33.696600316672871</v>
      </c>
      <c r="J325" s="15"/>
    </row>
    <row r="326" spans="1:10" ht="36">
      <c r="A326" s="6">
        <v>3</v>
      </c>
      <c r="B326" s="88" t="s">
        <v>364</v>
      </c>
      <c r="C326" s="6" t="s">
        <v>113</v>
      </c>
      <c r="D326" s="89">
        <v>8.7999999999999995E-2</v>
      </c>
      <c r="E326" s="199">
        <v>837.60749788681881</v>
      </c>
      <c r="F326" s="199">
        <v>73.709459814040059</v>
      </c>
      <c r="J326" s="15"/>
    </row>
    <row r="327" spans="1:10" ht="18">
      <c r="A327" s="126">
        <v>4</v>
      </c>
      <c r="B327" s="124" t="s">
        <v>395</v>
      </c>
      <c r="C327" s="136" t="s">
        <v>114</v>
      </c>
      <c r="D327" s="137">
        <f>88*1.95</f>
        <v>171.6</v>
      </c>
      <c r="E327" s="199">
        <v>1.994353711924294</v>
      </c>
      <c r="F327" s="199">
        <v>342.23109696620878</v>
      </c>
      <c r="J327" s="15"/>
    </row>
    <row r="328" spans="1:10" ht="72">
      <c r="A328" s="6">
        <v>5</v>
      </c>
      <c r="B328" s="151" t="s">
        <v>377</v>
      </c>
      <c r="C328" s="6" t="s">
        <v>122</v>
      </c>
      <c r="D328" s="6">
        <v>48.4</v>
      </c>
      <c r="E328" s="199">
        <v>15.16974039683479</v>
      </c>
      <c r="F328" s="199">
        <v>734.21543520680382</v>
      </c>
      <c r="J328" s="15"/>
    </row>
    <row r="329" spans="1:10" ht="36">
      <c r="A329" s="6">
        <v>6</v>
      </c>
      <c r="B329" s="152" t="s">
        <v>379</v>
      </c>
      <c r="C329" s="6" t="s">
        <v>169</v>
      </c>
      <c r="D329" s="165">
        <v>88</v>
      </c>
      <c r="E329" s="199">
        <v>37.239801906532335</v>
      </c>
      <c r="F329" s="199">
        <v>3277.1025677748453</v>
      </c>
      <c r="J329" s="15"/>
    </row>
    <row r="330" spans="1:10" ht="18">
      <c r="A330" s="6">
        <v>7</v>
      </c>
      <c r="B330" s="88" t="s">
        <v>371</v>
      </c>
      <c r="C330" s="6" t="s">
        <v>122</v>
      </c>
      <c r="D330" s="6">
        <v>74.8</v>
      </c>
      <c r="E330" s="199">
        <v>1.8092393605921675</v>
      </c>
      <c r="F330" s="199">
        <v>135.33110417229412</v>
      </c>
      <c r="J330" s="15"/>
    </row>
    <row r="331" spans="1:10" ht="18">
      <c r="A331" s="53"/>
      <c r="B331" s="9" t="s">
        <v>88</v>
      </c>
      <c r="C331" s="53"/>
      <c r="D331" s="10"/>
      <c r="E331" s="200"/>
      <c r="F331" s="194">
        <f>SUM(F324:F330)</f>
        <v>4706.4790712758304</v>
      </c>
      <c r="J331" s="15"/>
    </row>
    <row r="332" spans="1:10" ht="18">
      <c r="A332" s="53"/>
      <c r="B332" s="9" t="s">
        <v>89</v>
      </c>
      <c r="C332" s="53"/>
      <c r="D332" s="10"/>
      <c r="E332" s="200"/>
      <c r="F332" s="11">
        <f>F331/F$1330</f>
        <v>5.1146241850257203E-3</v>
      </c>
      <c r="J332" s="15"/>
    </row>
    <row r="333" spans="1:10" ht="18">
      <c r="A333" s="85" t="s">
        <v>372</v>
      </c>
      <c r="B333" s="85" t="s">
        <v>358</v>
      </c>
      <c r="C333" s="178"/>
      <c r="D333" s="179"/>
      <c r="E333" s="85"/>
      <c r="F333" s="85"/>
      <c r="J333" s="15"/>
    </row>
    <row r="334" spans="1:10" ht="54">
      <c r="A334" s="6">
        <v>1</v>
      </c>
      <c r="B334" s="124" t="s">
        <v>360</v>
      </c>
      <c r="C334" s="6" t="s">
        <v>113</v>
      </c>
      <c r="D334" s="89">
        <f>0.0035*6</f>
        <v>2.1000000000000001E-2</v>
      </c>
      <c r="E334" s="199">
        <v>676.85999401084041</v>
      </c>
      <c r="F334" s="199">
        <v>14.214059874227649</v>
      </c>
      <c r="J334" s="15"/>
    </row>
    <row r="335" spans="1:10" ht="36">
      <c r="A335" s="6">
        <v>2</v>
      </c>
      <c r="B335" s="124" t="s">
        <v>362</v>
      </c>
      <c r="C335" s="6" t="s">
        <v>113</v>
      </c>
      <c r="D335" s="89">
        <f>0.0024*6</f>
        <v>1.44E-2</v>
      </c>
      <c r="E335" s="199">
        <v>382.91591268946439</v>
      </c>
      <c r="F335" s="199">
        <v>5.5139891427282874</v>
      </c>
      <c r="J335" s="15"/>
    </row>
    <row r="336" spans="1:10" ht="36">
      <c r="A336" s="6">
        <v>3</v>
      </c>
      <c r="B336" s="88" t="s">
        <v>364</v>
      </c>
      <c r="C336" s="6" t="s">
        <v>113</v>
      </c>
      <c r="D336" s="89">
        <f>0.0024*6</f>
        <v>1.44E-2</v>
      </c>
      <c r="E336" s="199">
        <v>837.60749788681881</v>
      </c>
      <c r="F336" s="199">
        <v>12.06154796957019</v>
      </c>
      <c r="J336" s="15"/>
    </row>
    <row r="337" spans="1:10" ht="18">
      <c r="A337" s="126">
        <v>4</v>
      </c>
      <c r="B337" s="124" t="s">
        <v>395</v>
      </c>
      <c r="C337" s="136" t="s">
        <v>114</v>
      </c>
      <c r="D337" s="137">
        <f>2.4*6*1.95</f>
        <v>28.08</v>
      </c>
      <c r="E337" s="199">
        <v>1.994353711924294</v>
      </c>
      <c r="F337" s="199">
        <v>56.001452230834175</v>
      </c>
      <c r="J337" s="15"/>
    </row>
    <row r="338" spans="1:10" ht="54">
      <c r="A338" s="6">
        <v>5</v>
      </c>
      <c r="B338" s="151" t="s">
        <v>366</v>
      </c>
      <c r="C338" s="6" t="s">
        <v>122</v>
      </c>
      <c r="D338" s="155">
        <f>0.2*6</f>
        <v>1.2000000000000002</v>
      </c>
      <c r="E338" s="199">
        <v>16.29651670219431</v>
      </c>
      <c r="F338" s="199">
        <v>19.555820042633176</v>
      </c>
      <c r="J338" s="15"/>
    </row>
    <row r="339" spans="1:10" ht="36">
      <c r="A339" s="6">
        <v>6</v>
      </c>
      <c r="B339" s="150" t="s">
        <v>368</v>
      </c>
      <c r="C339" s="6" t="s">
        <v>122</v>
      </c>
      <c r="D339" s="6">
        <f>0.24*6</f>
        <v>1.44</v>
      </c>
      <c r="E339" s="199">
        <v>60.813254295789193</v>
      </c>
      <c r="F339" s="199">
        <v>87.571086185936437</v>
      </c>
      <c r="J339" s="15"/>
    </row>
    <row r="340" spans="1:10" ht="36">
      <c r="A340" s="6">
        <v>7</v>
      </c>
      <c r="B340" s="150" t="s">
        <v>370</v>
      </c>
      <c r="C340" s="6" t="s">
        <v>122</v>
      </c>
      <c r="D340" s="6">
        <f>0.8*6</f>
        <v>4.8000000000000007</v>
      </c>
      <c r="E340" s="199">
        <v>82.34788607587285</v>
      </c>
      <c r="F340" s="199">
        <v>395.26985316418973</v>
      </c>
      <c r="J340" s="15"/>
    </row>
    <row r="341" spans="1:10" ht="18">
      <c r="A341" s="6">
        <v>8</v>
      </c>
      <c r="B341" s="124" t="s">
        <v>391</v>
      </c>
      <c r="C341" s="6" t="s">
        <v>153</v>
      </c>
      <c r="D341" s="165">
        <f>1*6</f>
        <v>6</v>
      </c>
      <c r="E341" s="199">
        <v>155.12520447226433</v>
      </c>
      <c r="F341" s="199">
        <v>930.75122683358597</v>
      </c>
      <c r="J341" s="15"/>
    </row>
    <row r="342" spans="1:10" ht="18">
      <c r="A342" s="6">
        <v>9</v>
      </c>
      <c r="B342" s="88" t="s">
        <v>371</v>
      </c>
      <c r="C342" s="6" t="s">
        <v>122</v>
      </c>
      <c r="D342" s="6">
        <f>1.1*6</f>
        <v>6.6000000000000005</v>
      </c>
      <c r="E342" s="199">
        <v>1.8092393605921675</v>
      </c>
      <c r="F342" s="199">
        <v>11.940979779908306</v>
      </c>
      <c r="J342" s="15"/>
    </row>
    <row r="343" spans="1:10" ht="18">
      <c r="A343" s="53"/>
      <c r="B343" s="9" t="s">
        <v>88</v>
      </c>
      <c r="C343" s="53"/>
      <c r="D343" s="10"/>
      <c r="E343" s="200"/>
      <c r="F343" s="194">
        <f>SUM(F334:F342)</f>
        <v>1532.8800152236138</v>
      </c>
      <c r="J343" s="15"/>
    </row>
    <row r="344" spans="1:10" ht="18">
      <c r="A344" s="53"/>
      <c r="B344" s="9" t="s">
        <v>89</v>
      </c>
      <c r="C344" s="53"/>
      <c r="D344" s="10"/>
      <c r="E344" s="200"/>
      <c r="F344" s="11">
        <f>F343/F$1330</f>
        <v>1.6658111254449913E-3</v>
      </c>
      <c r="J344" s="15"/>
    </row>
    <row r="345" spans="1:10" ht="18">
      <c r="A345" s="85"/>
      <c r="B345" s="85" t="s">
        <v>284</v>
      </c>
      <c r="C345" s="85"/>
      <c r="D345" s="85"/>
      <c r="E345" s="85"/>
      <c r="F345" s="85"/>
      <c r="J345" s="15"/>
    </row>
    <row r="346" spans="1:10" ht="18">
      <c r="A346" s="85"/>
      <c r="B346" s="85" t="s">
        <v>285</v>
      </c>
      <c r="C346" s="85"/>
      <c r="D346" s="85"/>
      <c r="E346" s="85"/>
      <c r="F346" s="85"/>
      <c r="J346" s="15"/>
    </row>
    <row r="347" spans="1:10" ht="18">
      <c r="A347" s="85" t="s">
        <v>107</v>
      </c>
      <c r="B347" s="85" t="s">
        <v>291</v>
      </c>
      <c r="C347" s="85"/>
      <c r="D347" s="85"/>
      <c r="E347" s="85"/>
      <c r="F347" s="85"/>
      <c r="J347" s="15"/>
    </row>
    <row r="348" spans="1:10" ht="36">
      <c r="A348" s="126">
        <v>1</v>
      </c>
      <c r="B348" s="124" t="s">
        <v>286</v>
      </c>
      <c r="C348" s="126" t="s">
        <v>242</v>
      </c>
      <c r="D348" s="126">
        <v>1.0999999999999999E-2</v>
      </c>
      <c r="E348" s="199">
        <v>1494.9675424584509</v>
      </c>
      <c r="F348" s="199">
        <v>16.444642967042959</v>
      </c>
      <c r="J348" s="15"/>
    </row>
    <row r="349" spans="1:10" ht="54">
      <c r="A349" s="126">
        <v>2</v>
      </c>
      <c r="B349" s="124" t="s">
        <v>244</v>
      </c>
      <c r="C349" s="126" t="s">
        <v>113</v>
      </c>
      <c r="D349" s="139">
        <v>1.0999999999999999E-2</v>
      </c>
      <c r="E349" s="199">
        <v>844.93026260636645</v>
      </c>
      <c r="F349" s="199">
        <v>9.2942328886700309</v>
      </c>
      <c r="J349" s="15"/>
    </row>
    <row r="350" spans="1:10" ht="36">
      <c r="A350" s="126">
        <v>3</v>
      </c>
      <c r="B350" s="151" t="s">
        <v>292</v>
      </c>
      <c r="C350" s="126" t="s">
        <v>288</v>
      </c>
      <c r="D350" s="139">
        <v>0.22900000000000001</v>
      </c>
      <c r="E350" s="199">
        <v>544.45856335533222</v>
      </c>
      <c r="F350" s="199">
        <v>124.68101100837109</v>
      </c>
      <c r="J350" s="15"/>
    </row>
    <row r="351" spans="1:10" ht="36">
      <c r="A351" s="126">
        <v>4</v>
      </c>
      <c r="B351" s="149" t="s">
        <v>289</v>
      </c>
      <c r="C351" s="125" t="s">
        <v>113</v>
      </c>
      <c r="D351" s="139">
        <v>0.22900000000000001</v>
      </c>
      <c r="E351" s="199">
        <v>767.61890197513344</v>
      </c>
      <c r="F351" s="199">
        <v>175.78472855230558</v>
      </c>
      <c r="J351" s="15"/>
    </row>
    <row r="352" spans="1:10" ht="18">
      <c r="A352" s="126">
        <v>5</v>
      </c>
      <c r="B352" s="124" t="s">
        <v>395</v>
      </c>
      <c r="C352" s="136" t="s">
        <v>114</v>
      </c>
      <c r="D352" s="156">
        <v>447</v>
      </c>
      <c r="E352" s="199">
        <v>1.994353711924294</v>
      </c>
      <c r="F352" s="199">
        <v>891.47610923015952</v>
      </c>
      <c r="J352" s="15"/>
    </row>
    <row r="353" spans="1:10" ht="36">
      <c r="A353" s="126">
        <v>6</v>
      </c>
      <c r="B353" s="150" t="s">
        <v>290</v>
      </c>
      <c r="C353" s="126" t="s">
        <v>118</v>
      </c>
      <c r="D353" s="159">
        <v>22.92</v>
      </c>
      <c r="E353" s="199">
        <v>37.493849784176732</v>
      </c>
      <c r="F353" s="199">
        <v>859.35903705333067</v>
      </c>
      <c r="J353" s="15"/>
    </row>
    <row r="354" spans="1:10" ht="36">
      <c r="A354" s="136">
        <v>7</v>
      </c>
      <c r="B354" s="153" t="s">
        <v>256</v>
      </c>
      <c r="C354" s="136" t="s">
        <v>245</v>
      </c>
      <c r="D354" s="136">
        <f>2292*0.1</f>
        <v>229.20000000000002</v>
      </c>
      <c r="E354" s="199">
        <v>12.45627951963783</v>
      </c>
      <c r="F354" s="199">
        <v>2854.9792659009904</v>
      </c>
      <c r="J354" s="15"/>
    </row>
    <row r="355" spans="1:10" ht="36">
      <c r="A355" s="126">
        <v>8</v>
      </c>
      <c r="B355" s="124" t="s">
        <v>257</v>
      </c>
      <c r="C355" s="126" t="s">
        <v>169</v>
      </c>
      <c r="D355" s="126">
        <v>7</v>
      </c>
      <c r="E355" s="199">
        <v>4.7264995857301049</v>
      </c>
      <c r="F355" s="199">
        <v>33.085497100110736</v>
      </c>
      <c r="J355" s="15"/>
    </row>
    <row r="356" spans="1:10" ht="18">
      <c r="A356" s="126">
        <v>9</v>
      </c>
      <c r="B356" s="124" t="s">
        <v>261</v>
      </c>
      <c r="C356" s="126" t="s">
        <v>169</v>
      </c>
      <c r="D356" s="126">
        <v>2</v>
      </c>
      <c r="E356" s="199">
        <v>69.407585807193158</v>
      </c>
      <c r="F356" s="199">
        <v>138.81517161438632</v>
      </c>
      <c r="J356" s="15"/>
    </row>
    <row r="357" spans="1:10" ht="36">
      <c r="A357" s="126">
        <v>10</v>
      </c>
      <c r="B357" s="124" t="s">
        <v>258</v>
      </c>
      <c r="C357" s="126" t="s">
        <v>255</v>
      </c>
      <c r="D357" s="126">
        <v>7.6999999999999999E-2</v>
      </c>
      <c r="E357" s="199">
        <v>210.08488475187073</v>
      </c>
      <c r="F357" s="199">
        <v>16.176536125894046</v>
      </c>
      <c r="J357" s="15"/>
    </row>
    <row r="358" spans="1:10" ht="54">
      <c r="A358" s="136">
        <v>11</v>
      </c>
      <c r="B358" s="153" t="s">
        <v>251</v>
      </c>
      <c r="C358" s="136" t="s">
        <v>252</v>
      </c>
      <c r="D358" s="136">
        <v>0.8</v>
      </c>
      <c r="E358" s="199">
        <v>60.184752352054886</v>
      </c>
      <c r="F358" s="199">
        <v>48.147801881643915</v>
      </c>
      <c r="J358" s="15"/>
    </row>
    <row r="359" spans="1:10" ht="18">
      <c r="A359" s="53"/>
      <c r="B359" s="9" t="s">
        <v>88</v>
      </c>
      <c r="C359" s="53"/>
      <c r="D359" s="10"/>
      <c r="E359" s="200"/>
      <c r="F359" s="194">
        <f>SUM(F348:F358)</f>
        <v>5168.2440343229064</v>
      </c>
      <c r="J359" s="15"/>
    </row>
    <row r="360" spans="1:10" ht="18">
      <c r="A360" s="53"/>
      <c r="B360" s="9" t="s">
        <v>89</v>
      </c>
      <c r="C360" s="53"/>
      <c r="D360" s="10"/>
      <c r="E360" s="200"/>
      <c r="F360" s="11">
        <f>F359/F$1330</f>
        <v>5.6164333319551375E-3</v>
      </c>
      <c r="J360" s="15"/>
    </row>
    <row r="361" spans="1:10" ht="18">
      <c r="A361" s="85" t="s">
        <v>149</v>
      </c>
      <c r="B361" s="85" t="s">
        <v>262</v>
      </c>
      <c r="C361" s="85"/>
      <c r="D361" s="85"/>
      <c r="E361" s="85"/>
      <c r="F361" s="85"/>
      <c r="J361" s="15"/>
    </row>
    <row r="362" spans="1:10" ht="54">
      <c r="A362" s="126">
        <v>1</v>
      </c>
      <c r="B362" s="131" t="s">
        <v>239</v>
      </c>
      <c r="C362" s="125" t="s">
        <v>113</v>
      </c>
      <c r="D362" s="132">
        <v>1.9E-3</v>
      </c>
      <c r="E362" s="199">
        <v>767.61890197513344</v>
      </c>
      <c r="F362" s="199">
        <v>1.4584759137527536</v>
      </c>
      <c r="J362" s="15"/>
    </row>
    <row r="363" spans="1:10" ht="18">
      <c r="A363" s="126">
        <v>2</v>
      </c>
      <c r="B363" s="124" t="s">
        <v>395</v>
      </c>
      <c r="C363" s="136" t="s">
        <v>114</v>
      </c>
      <c r="D363" s="137">
        <f>1.9*1.95</f>
        <v>3.7049999999999996</v>
      </c>
      <c r="E363" s="199">
        <v>1.994353711924294</v>
      </c>
      <c r="F363" s="199">
        <v>7.3890805026795086</v>
      </c>
      <c r="J363" s="15"/>
    </row>
    <row r="364" spans="1:10" ht="36">
      <c r="A364" s="126">
        <v>3</v>
      </c>
      <c r="B364" s="151" t="s">
        <v>292</v>
      </c>
      <c r="C364" s="126" t="s">
        <v>288</v>
      </c>
      <c r="D364" s="139">
        <v>0.15049999999999999</v>
      </c>
      <c r="E364" s="199">
        <v>544.45856335533222</v>
      </c>
      <c r="F364" s="199">
        <v>81.9410137849775</v>
      </c>
      <c r="J364" s="15"/>
    </row>
    <row r="365" spans="1:10" ht="36">
      <c r="A365" s="126">
        <v>4</v>
      </c>
      <c r="B365" s="149" t="s">
        <v>289</v>
      </c>
      <c r="C365" s="125" t="s">
        <v>113</v>
      </c>
      <c r="D365" s="139">
        <v>0.15049999999999999</v>
      </c>
      <c r="E365" s="199">
        <v>767.61890197513344</v>
      </c>
      <c r="F365" s="199">
        <v>115.52664474725758</v>
      </c>
      <c r="J365" s="15"/>
    </row>
    <row r="366" spans="1:10" ht="18">
      <c r="A366" s="126">
        <v>5</v>
      </c>
      <c r="B366" s="124" t="s">
        <v>395</v>
      </c>
      <c r="C366" s="136" t="s">
        <v>114</v>
      </c>
      <c r="D366" s="137">
        <v>293.39999999999998</v>
      </c>
      <c r="E366" s="199">
        <v>1.994353711924294</v>
      </c>
      <c r="F366" s="199">
        <v>585.14337907858783</v>
      </c>
      <c r="J366" s="15"/>
    </row>
    <row r="367" spans="1:10" ht="36">
      <c r="A367" s="126">
        <v>6</v>
      </c>
      <c r="B367" s="150" t="s">
        <v>290</v>
      </c>
      <c r="C367" s="126" t="s">
        <v>118</v>
      </c>
      <c r="D367" s="159">
        <v>6.27</v>
      </c>
      <c r="E367" s="199">
        <v>37.493849784176732</v>
      </c>
      <c r="F367" s="199">
        <v>235.08643814678808</v>
      </c>
      <c r="J367" s="15"/>
    </row>
    <row r="368" spans="1:10" ht="36">
      <c r="A368" s="140">
        <v>7</v>
      </c>
      <c r="B368" s="150" t="s">
        <v>275</v>
      </c>
      <c r="C368" s="140" t="s">
        <v>169</v>
      </c>
      <c r="D368" s="140">
        <v>379</v>
      </c>
      <c r="E368" s="199">
        <v>12.45049460531215</v>
      </c>
      <c r="F368" s="199">
        <v>4718.7374554133048</v>
      </c>
      <c r="J368" s="15"/>
    </row>
    <row r="369" spans="1:10" ht="36">
      <c r="A369" s="126">
        <v>8</v>
      </c>
      <c r="B369" s="150" t="s">
        <v>282</v>
      </c>
      <c r="C369" s="126" t="s">
        <v>245</v>
      </c>
      <c r="D369" s="138">
        <f>379*0.1*0.2</f>
        <v>7.58</v>
      </c>
      <c r="E369" s="199">
        <v>73.977664938375781</v>
      </c>
      <c r="F369" s="199">
        <v>560.75070023288845</v>
      </c>
      <c r="J369" s="15"/>
    </row>
    <row r="370" spans="1:10" ht="36">
      <c r="A370" s="126">
        <v>9</v>
      </c>
      <c r="B370" s="150" t="s">
        <v>264</v>
      </c>
      <c r="C370" s="126" t="s">
        <v>245</v>
      </c>
      <c r="D370" s="138">
        <f>527.8*0.12</f>
        <v>63.335999999999991</v>
      </c>
      <c r="E370" s="199">
        <v>14.647826911612107</v>
      </c>
      <c r="F370" s="199">
        <v>927.73476527386424</v>
      </c>
      <c r="J370" s="15"/>
    </row>
    <row r="371" spans="1:10" ht="36">
      <c r="A371" s="126">
        <v>10</v>
      </c>
      <c r="B371" s="150" t="s">
        <v>308</v>
      </c>
      <c r="C371" s="126" t="s">
        <v>266</v>
      </c>
      <c r="D371" s="139">
        <v>5.2779999999999996</v>
      </c>
      <c r="E371" s="199">
        <v>305.38739497318733</v>
      </c>
      <c r="F371" s="199">
        <v>1611.8346706684824</v>
      </c>
      <c r="J371" s="15"/>
    </row>
    <row r="372" spans="1:10" ht="36">
      <c r="A372" s="140">
        <v>11</v>
      </c>
      <c r="B372" s="150" t="s">
        <v>273</v>
      </c>
      <c r="C372" s="140" t="s">
        <v>169</v>
      </c>
      <c r="D372" s="140">
        <v>12.8</v>
      </c>
      <c r="E372" s="199">
        <v>9.7871557608989654</v>
      </c>
      <c r="F372" s="199">
        <v>125.27559373950677</v>
      </c>
      <c r="J372" s="15"/>
    </row>
    <row r="373" spans="1:10" ht="18">
      <c r="A373" s="53"/>
      <c r="B373" s="9" t="s">
        <v>88</v>
      </c>
      <c r="C373" s="53"/>
      <c r="D373" s="10"/>
      <c r="E373" s="200"/>
      <c r="F373" s="194">
        <f>SUM(F362:F372)</f>
        <v>8970.8782175020915</v>
      </c>
      <c r="J373" s="15"/>
    </row>
    <row r="374" spans="1:10" ht="18">
      <c r="A374" s="53"/>
      <c r="B374" s="9" t="s">
        <v>89</v>
      </c>
      <c r="C374" s="53"/>
      <c r="D374" s="10"/>
      <c r="E374" s="200"/>
      <c r="F374" s="11">
        <f>F373/F$1330</f>
        <v>9.7488313444722835E-3</v>
      </c>
      <c r="J374" s="15"/>
    </row>
    <row r="375" spans="1:10" ht="18">
      <c r="A375" s="85" t="s">
        <v>214</v>
      </c>
      <c r="B375" s="85" t="s">
        <v>293</v>
      </c>
      <c r="C375" s="85"/>
      <c r="D375" s="85"/>
      <c r="E375" s="85"/>
      <c r="F375" s="85"/>
      <c r="J375" s="15"/>
    </row>
    <row r="376" spans="1:10" ht="36">
      <c r="A376" s="136">
        <v>1</v>
      </c>
      <c r="B376" s="153" t="s">
        <v>294</v>
      </c>
      <c r="C376" s="136" t="s">
        <v>245</v>
      </c>
      <c r="D376" s="136">
        <f>99*0.1</f>
        <v>9.9</v>
      </c>
      <c r="E376" s="199">
        <v>12.45627951963783</v>
      </c>
      <c r="F376" s="199">
        <v>123.31716724441452</v>
      </c>
      <c r="J376" s="15"/>
    </row>
    <row r="377" spans="1:10" ht="18">
      <c r="A377" s="126">
        <v>2</v>
      </c>
      <c r="B377" s="153" t="s">
        <v>296</v>
      </c>
      <c r="C377" s="136" t="s">
        <v>266</v>
      </c>
      <c r="D377" s="166">
        <v>0.99</v>
      </c>
      <c r="E377" s="199">
        <v>151.80624637007551</v>
      </c>
      <c r="F377" s="199">
        <v>150.28818390637477</v>
      </c>
      <c r="J377" s="15"/>
    </row>
    <row r="378" spans="1:10" ht="36">
      <c r="A378" s="125">
        <v>3</v>
      </c>
      <c r="B378" s="152" t="s">
        <v>299</v>
      </c>
      <c r="C378" s="125" t="s">
        <v>114</v>
      </c>
      <c r="D378" s="161">
        <f>(4.12*99)/1000</f>
        <v>0.40788000000000002</v>
      </c>
      <c r="E378" s="199">
        <v>267.42340582276449</v>
      </c>
      <c r="F378" s="199">
        <v>109.0766587669892</v>
      </c>
      <c r="J378" s="15"/>
    </row>
    <row r="379" spans="1:10" ht="54">
      <c r="A379" s="125">
        <v>4</v>
      </c>
      <c r="B379" s="152" t="s">
        <v>301</v>
      </c>
      <c r="C379" s="125" t="s">
        <v>266</v>
      </c>
      <c r="D379" s="133">
        <v>0.99</v>
      </c>
      <c r="E379" s="199">
        <v>517.51149538303025</v>
      </c>
      <c r="F379" s="199">
        <v>512.33638042919995</v>
      </c>
      <c r="J379" s="15"/>
    </row>
    <row r="380" spans="1:10" ht="18">
      <c r="A380" s="53"/>
      <c r="B380" s="9" t="s">
        <v>88</v>
      </c>
      <c r="C380" s="53"/>
      <c r="D380" s="10"/>
      <c r="E380" s="200"/>
      <c r="F380" s="194">
        <f>SUM(F376:F379)</f>
        <v>895.01839034697844</v>
      </c>
      <c r="J380" s="15"/>
    </row>
    <row r="381" spans="1:10" ht="18">
      <c r="A381" s="53"/>
      <c r="B381" s="9" t="s">
        <v>89</v>
      </c>
      <c r="C381" s="53"/>
      <c r="D381" s="10"/>
      <c r="E381" s="200"/>
      <c r="F381" s="11">
        <f>F380/F$1330</f>
        <v>9.7263424228305982E-4</v>
      </c>
      <c r="J381" s="15"/>
    </row>
    <row r="382" spans="1:10" ht="18">
      <c r="A382" s="85" t="s">
        <v>215</v>
      </c>
      <c r="B382" s="85" t="s">
        <v>210</v>
      </c>
      <c r="C382" s="85"/>
      <c r="D382" s="85"/>
      <c r="E382" s="85"/>
      <c r="F382" s="85"/>
      <c r="J382" s="15"/>
    </row>
    <row r="383" spans="1:10" ht="36">
      <c r="A383" s="6">
        <v>1</v>
      </c>
      <c r="B383" s="150" t="s">
        <v>307</v>
      </c>
      <c r="C383" s="6" t="s">
        <v>122</v>
      </c>
      <c r="D383" s="155">
        <v>3.4</v>
      </c>
      <c r="E383" s="199">
        <v>79.039716910367773</v>
      </c>
      <c r="F383" s="199">
        <v>268.73503749525037</v>
      </c>
      <c r="J383" s="15"/>
    </row>
    <row r="384" spans="1:10" ht="36">
      <c r="A384" s="6">
        <v>2</v>
      </c>
      <c r="B384" s="151" t="s">
        <v>209</v>
      </c>
      <c r="C384" s="6" t="s">
        <v>122</v>
      </c>
      <c r="D384" s="155">
        <v>1.5</v>
      </c>
      <c r="E384" s="199">
        <v>31.316305243911088</v>
      </c>
      <c r="F384" s="199">
        <v>46.974457865866633</v>
      </c>
      <c r="J384" s="15"/>
    </row>
    <row r="385" spans="1:10" ht="18">
      <c r="A385" s="6">
        <v>3</v>
      </c>
      <c r="B385" s="124" t="s">
        <v>204</v>
      </c>
      <c r="C385" s="6" t="s">
        <v>114</v>
      </c>
      <c r="D385" s="119">
        <f>1.5*1.95</f>
        <v>2.9249999999999998</v>
      </c>
      <c r="E385" s="199">
        <v>0.74043603725302221</v>
      </c>
      <c r="F385" s="199">
        <v>2.1657754089650898</v>
      </c>
      <c r="J385" s="15"/>
    </row>
    <row r="386" spans="1:10" ht="18">
      <c r="A386" s="53">
        <v>4</v>
      </c>
      <c r="B386" s="123" t="s">
        <v>395</v>
      </c>
      <c r="C386" s="95" t="s">
        <v>114</v>
      </c>
      <c r="D386" s="119">
        <f>1.5*1.95</f>
        <v>2.9249999999999998</v>
      </c>
      <c r="E386" s="199">
        <v>1.994353711924294</v>
      </c>
      <c r="F386" s="199">
        <v>5.8334846073785593</v>
      </c>
      <c r="J386" s="15"/>
    </row>
    <row r="387" spans="1:10" ht="36">
      <c r="A387" s="6">
        <v>5</v>
      </c>
      <c r="B387" s="124" t="s">
        <v>206</v>
      </c>
      <c r="C387" s="6" t="s">
        <v>207</v>
      </c>
      <c r="D387" s="162">
        <f>(1.5*1.5*7)/100</f>
        <v>0.1575</v>
      </c>
      <c r="E387" s="199">
        <v>159.54379948281763</v>
      </c>
      <c r="F387" s="199">
        <v>25.12814841854378</v>
      </c>
      <c r="J387" s="15"/>
    </row>
    <row r="388" spans="1:10" ht="36">
      <c r="A388" s="53">
        <v>6</v>
      </c>
      <c r="B388" s="150" t="s">
        <v>304</v>
      </c>
      <c r="C388" s="53" t="s">
        <v>153</v>
      </c>
      <c r="D388" s="168">
        <v>8</v>
      </c>
      <c r="E388" s="199">
        <v>165.3547084966776</v>
      </c>
      <c r="F388" s="199">
        <v>1322.8376679734208</v>
      </c>
      <c r="J388" s="15"/>
    </row>
    <row r="389" spans="1:10" ht="18">
      <c r="A389" s="53"/>
      <c r="B389" s="9" t="s">
        <v>88</v>
      </c>
      <c r="C389" s="53"/>
      <c r="D389" s="10"/>
      <c r="E389" s="200"/>
      <c r="F389" s="194">
        <f>SUM(F383:F388)</f>
        <v>1671.6745717694253</v>
      </c>
      <c r="J389" s="15"/>
    </row>
    <row r="390" spans="1:10" ht="18">
      <c r="A390" s="53"/>
      <c r="B390" s="9" t="s">
        <v>89</v>
      </c>
      <c r="C390" s="53"/>
      <c r="D390" s="10"/>
      <c r="E390" s="200"/>
      <c r="F390" s="11">
        <f>F389/F$1330</f>
        <v>1.8166419237782118E-3</v>
      </c>
      <c r="J390" s="15"/>
    </row>
    <row r="391" spans="1:10" ht="18">
      <c r="A391" s="85"/>
      <c r="B391" s="85" t="s">
        <v>309</v>
      </c>
      <c r="C391" s="85"/>
      <c r="D391" s="85"/>
      <c r="E391" s="85"/>
      <c r="F391" s="85"/>
      <c r="J391" s="15"/>
    </row>
    <row r="392" spans="1:10" ht="18">
      <c r="A392" s="85" t="s">
        <v>107</v>
      </c>
      <c r="B392" s="85" t="s">
        <v>291</v>
      </c>
      <c r="C392" s="85"/>
      <c r="D392" s="85"/>
      <c r="E392" s="85"/>
      <c r="F392" s="85"/>
      <c r="J392" s="15"/>
    </row>
    <row r="393" spans="1:10" ht="36">
      <c r="A393" s="126">
        <v>1</v>
      </c>
      <c r="B393" s="124" t="s">
        <v>286</v>
      </c>
      <c r="C393" s="126" t="s">
        <v>242</v>
      </c>
      <c r="D393" s="126">
        <v>7.7999999999999996E-3</v>
      </c>
      <c r="E393" s="199">
        <v>1494.9675424584509</v>
      </c>
      <c r="F393" s="199">
        <v>11.660746831175917</v>
      </c>
      <c r="J393" s="15"/>
    </row>
    <row r="394" spans="1:10" ht="54">
      <c r="A394" s="126">
        <v>2</v>
      </c>
      <c r="B394" s="124" t="s">
        <v>244</v>
      </c>
      <c r="C394" s="126" t="s">
        <v>113</v>
      </c>
      <c r="D394" s="164">
        <v>7.7999999999999996E-3</v>
      </c>
      <c r="E394" s="199">
        <v>844.93026260636645</v>
      </c>
      <c r="F394" s="199">
        <v>6.5904560483296573</v>
      </c>
      <c r="J394" s="15"/>
    </row>
    <row r="395" spans="1:10" ht="36">
      <c r="A395" s="126">
        <v>3</v>
      </c>
      <c r="B395" s="151" t="s">
        <v>292</v>
      </c>
      <c r="C395" s="126" t="s">
        <v>288</v>
      </c>
      <c r="D395" s="139">
        <v>0.157</v>
      </c>
      <c r="E395" s="199">
        <v>544.45856335533222</v>
      </c>
      <c r="F395" s="199">
        <v>85.47999444678716</v>
      </c>
      <c r="J395" s="15"/>
    </row>
    <row r="396" spans="1:10" ht="36">
      <c r="A396" s="126">
        <v>4</v>
      </c>
      <c r="B396" s="149" t="s">
        <v>289</v>
      </c>
      <c r="C396" s="125" t="s">
        <v>113</v>
      </c>
      <c r="D396" s="139">
        <v>0.157</v>
      </c>
      <c r="E396" s="199">
        <v>767.61890197513344</v>
      </c>
      <c r="F396" s="199">
        <v>120.51616761009595</v>
      </c>
      <c r="J396" s="15"/>
    </row>
    <row r="397" spans="1:10" ht="18">
      <c r="A397" s="126">
        <v>5</v>
      </c>
      <c r="B397" s="124" t="s">
        <v>395</v>
      </c>
      <c r="C397" s="136" t="s">
        <v>114</v>
      </c>
      <c r="D397" s="156">
        <v>293</v>
      </c>
      <c r="E397" s="199">
        <v>1.994353711924294</v>
      </c>
      <c r="F397" s="199">
        <v>584.3456375938182</v>
      </c>
      <c r="J397" s="15"/>
    </row>
    <row r="398" spans="1:10" ht="36">
      <c r="A398" s="126">
        <v>6</v>
      </c>
      <c r="B398" s="150" t="s">
        <v>290</v>
      </c>
      <c r="C398" s="126" t="s">
        <v>118</v>
      </c>
      <c r="D398" s="159">
        <v>15.69</v>
      </c>
      <c r="E398" s="199">
        <v>37.493849784176732</v>
      </c>
      <c r="F398" s="199">
        <v>588.27850311373288</v>
      </c>
      <c r="J398" s="15"/>
    </row>
    <row r="399" spans="1:10" ht="18">
      <c r="A399" s="53"/>
      <c r="B399" s="9" t="s">
        <v>88</v>
      </c>
      <c r="C399" s="53"/>
      <c r="D399" s="10"/>
      <c r="E399" s="200"/>
      <c r="F399" s="194">
        <f>SUM(F393:F398)</f>
        <v>1396.8715056439396</v>
      </c>
      <c r="J399" s="15"/>
    </row>
    <row r="400" spans="1:10" ht="18">
      <c r="A400" s="53"/>
      <c r="B400" s="9" t="s">
        <v>89</v>
      </c>
      <c r="C400" s="53"/>
      <c r="D400" s="10"/>
      <c r="E400" s="200"/>
      <c r="F400" s="11">
        <f>F399/F$1330</f>
        <v>1.5180079796260656E-3</v>
      </c>
      <c r="J400" s="15"/>
    </row>
    <row r="401" spans="1:10" ht="18">
      <c r="A401" s="85" t="s">
        <v>149</v>
      </c>
      <c r="B401" s="85" t="s">
        <v>262</v>
      </c>
      <c r="C401" s="85"/>
      <c r="D401" s="85"/>
      <c r="E401" s="85"/>
      <c r="F401" s="85"/>
      <c r="J401" s="15"/>
    </row>
    <row r="402" spans="1:10" ht="36">
      <c r="A402" s="126">
        <v>1</v>
      </c>
      <c r="B402" s="151" t="s">
        <v>292</v>
      </c>
      <c r="C402" s="126" t="s">
        <v>288</v>
      </c>
      <c r="D402" s="164">
        <v>0.18240000000000001</v>
      </c>
      <c r="E402" s="199">
        <v>544.45856335533222</v>
      </c>
      <c r="F402" s="199">
        <v>99.309241956012599</v>
      </c>
      <c r="J402" s="15"/>
    </row>
    <row r="403" spans="1:10" ht="36">
      <c r="A403" s="126">
        <v>2</v>
      </c>
      <c r="B403" s="149" t="s">
        <v>289</v>
      </c>
      <c r="C403" s="125" t="s">
        <v>113</v>
      </c>
      <c r="D403" s="164">
        <v>0.18240000000000001</v>
      </c>
      <c r="E403" s="199">
        <v>767.61890197513344</v>
      </c>
      <c r="F403" s="199">
        <v>140.01368772026436</v>
      </c>
      <c r="J403" s="15"/>
    </row>
    <row r="404" spans="1:10" ht="18">
      <c r="A404" s="126">
        <v>3</v>
      </c>
      <c r="B404" s="124" t="s">
        <v>395</v>
      </c>
      <c r="C404" s="136" t="s">
        <v>114</v>
      </c>
      <c r="D404" s="137">
        <v>355.7</v>
      </c>
      <c r="E404" s="199">
        <v>1.994353711924294</v>
      </c>
      <c r="F404" s="199">
        <v>709.39161533147126</v>
      </c>
      <c r="J404" s="15"/>
    </row>
    <row r="405" spans="1:10" ht="36">
      <c r="A405" s="126">
        <v>4</v>
      </c>
      <c r="B405" s="150" t="s">
        <v>290</v>
      </c>
      <c r="C405" s="126" t="s">
        <v>118</v>
      </c>
      <c r="D405" s="163">
        <v>7.6</v>
      </c>
      <c r="E405" s="199">
        <v>37.493849784176732</v>
      </c>
      <c r="F405" s="199">
        <v>284.95325835974313</v>
      </c>
      <c r="J405" s="15"/>
    </row>
    <row r="406" spans="1:10" ht="36">
      <c r="A406" s="140">
        <v>5</v>
      </c>
      <c r="B406" s="150" t="s">
        <v>275</v>
      </c>
      <c r="C406" s="140" t="s">
        <v>169</v>
      </c>
      <c r="D406" s="140">
        <v>485</v>
      </c>
      <c r="E406" s="199">
        <v>12.45049460531215</v>
      </c>
      <c r="F406" s="199">
        <v>6038.4898835763925</v>
      </c>
      <c r="J406" s="15"/>
    </row>
    <row r="407" spans="1:10" ht="36">
      <c r="A407" s="126">
        <v>6</v>
      </c>
      <c r="B407" s="150" t="s">
        <v>282</v>
      </c>
      <c r="C407" s="126" t="s">
        <v>245</v>
      </c>
      <c r="D407" s="137">
        <f>485*0.1*0.2</f>
        <v>9.7000000000000011</v>
      </c>
      <c r="E407" s="199">
        <v>73.977664938375781</v>
      </c>
      <c r="F407" s="199">
        <v>717.58334990224523</v>
      </c>
      <c r="J407" s="15"/>
    </row>
    <row r="408" spans="1:10" ht="36">
      <c r="A408" s="126">
        <v>7</v>
      </c>
      <c r="B408" s="150" t="s">
        <v>264</v>
      </c>
      <c r="C408" s="126" t="s">
        <v>245</v>
      </c>
      <c r="D408" s="126">
        <f>677.5*0.12</f>
        <v>81.3</v>
      </c>
      <c r="E408" s="199">
        <v>14.647826911612107</v>
      </c>
      <c r="F408" s="199">
        <v>1190.8683279140641</v>
      </c>
      <c r="J408" s="15"/>
    </row>
    <row r="409" spans="1:10" ht="36">
      <c r="A409" s="126">
        <v>8</v>
      </c>
      <c r="B409" s="150" t="s">
        <v>308</v>
      </c>
      <c r="C409" s="126" t="s">
        <v>266</v>
      </c>
      <c r="D409" s="138">
        <v>6.7750000000000004</v>
      </c>
      <c r="E409" s="199">
        <v>305.38739497318733</v>
      </c>
      <c r="F409" s="199">
        <v>2068.9996009433444</v>
      </c>
      <c r="J409" s="15"/>
    </row>
    <row r="410" spans="1:10" ht="36">
      <c r="A410" s="140">
        <v>9</v>
      </c>
      <c r="B410" s="150" t="s">
        <v>273</v>
      </c>
      <c r="C410" s="140" t="s">
        <v>169</v>
      </c>
      <c r="D410" s="140">
        <v>41.6</v>
      </c>
      <c r="E410" s="199">
        <v>9.7871557608989654</v>
      </c>
      <c r="F410" s="199">
        <v>407.14567965339705</v>
      </c>
      <c r="J410" s="15"/>
    </row>
    <row r="411" spans="1:10" ht="18">
      <c r="A411" s="53"/>
      <c r="B411" s="9" t="s">
        <v>88</v>
      </c>
      <c r="C411" s="53"/>
      <c r="D411" s="10"/>
      <c r="E411" s="200"/>
      <c r="F411" s="194">
        <f>SUM(F402:F410)</f>
        <v>11656.754645356934</v>
      </c>
      <c r="J411" s="15"/>
    </row>
    <row r="412" spans="1:10" ht="18">
      <c r="A412" s="53"/>
      <c r="B412" s="9" t="s">
        <v>89</v>
      </c>
      <c r="C412" s="53"/>
      <c r="D412" s="10"/>
      <c r="E412" s="200"/>
      <c r="F412" s="11">
        <f>F411/F$1330</f>
        <v>1.2667626547395172E-2</v>
      </c>
      <c r="J412" s="15"/>
    </row>
    <row r="413" spans="1:10" ht="18">
      <c r="A413" s="85" t="s">
        <v>214</v>
      </c>
      <c r="B413" s="85" t="s">
        <v>293</v>
      </c>
      <c r="C413" s="85"/>
      <c r="D413" s="85"/>
      <c r="E413" s="85"/>
      <c r="F413" s="85"/>
      <c r="J413" s="15"/>
    </row>
    <row r="414" spans="1:10" ht="36">
      <c r="A414" s="136">
        <v>1</v>
      </c>
      <c r="B414" s="153" t="s">
        <v>294</v>
      </c>
      <c r="C414" s="136" t="s">
        <v>245</v>
      </c>
      <c r="D414" s="136">
        <f>82*0.1</f>
        <v>8.2000000000000011</v>
      </c>
      <c r="E414" s="199">
        <v>12.45627951963783</v>
      </c>
      <c r="F414" s="199">
        <v>102.14149206103022</v>
      </c>
      <c r="J414" s="15"/>
    </row>
    <row r="415" spans="1:10" ht="18">
      <c r="A415" s="126">
        <v>2</v>
      </c>
      <c r="B415" s="153" t="s">
        <v>296</v>
      </c>
      <c r="C415" s="136" t="s">
        <v>266</v>
      </c>
      <c r="D415" s="166">
        <v>0.82</v>
      </c>
      <c r="E415" s="199">
        <v>151.80624637007551</v>
      </c>
      <c r="F415" s="199">
        <v>124.48112202346192</v>
      </c>
      <c r="J415" s="15"/>
    </row>
    <row r="416" spans="1:10" ht="36">
      <c r="A416" s="125">
        <v>3</v>
      </c>
      <c r="B416" s="152" t="s">
        <v>299</v>
      </c>
      <c r="C416" s="125" t="s">
        <v>114</v>
      </c>
      <c r="D416" s="161">
        <f>(4.12*82)/1000</f>
        <v>0.33784000000000003</v>
      </c>
      <c r="E416" s="199">
        <v>267.42340582276449</v>
      </c>
      <c r="F416" s="199">
        <v>90.346323423162772</v>
      </c>
      <c r="J416" s="15"/>
    </row>
    <row r="417" spans="1:10" ht="54">
      <c r="A417" s="125">
        <v>4</v>
      </c>
      <c r="B417" s="152" t="s">
        <v>301</v>
      </c>
      <c r="C417" s="125" t="s">
        <v>266</v>
      </c>
      <c r="D417" s="133">
        <v>0.82</v>
      </c>
      <c r="E417" s="199">
        <v>517.51149538303025</v>
      </c>
      <c r="F417" s="199">
        <v>424.35942621408475</v>
      </c>
      <c r="J417" s="15"/>
    </row>
    <row r="418" spans="1:10" ht="18">
      <c r="A418" s="53"/>
      <c r="B418" s="9" t="s">
        <v>88</v>
      </c>
      <c r="C418" s="53"/>
      <c r="D418" s="10"/>
      <c r="E418" s="200"/>
      <c r="F418" s="194">
        <f>SUM(F414:F417)</f>
        <v>741.32836372173961</v>
      </c>
      <c r="J418" s="15"/>
    </row>
    <row r="419" spans="1:10" ht="18">
      <c r="A419" s="53"/>
      <c r="B419" s="9" t="s">
        <v>89</v>
      </c>
      <c r="C419" s="53"/>
      <c r="D419" s="10"/>
      <c r="E419" s="200"/>
      <c r="F419" s="11">
        <f>F418/F$1330</f>
        <v>8.0561624108293833E-4</v>
      </c>
      <c r="J419" s="15"/>
    </row>
    <row r="420" spans="1:10" ht="18">
      <c r="A420" s="85" t="s">
        <v>215</v>
      </c>
      <c r="B420" s="85" t="s">
        <v>210</v>
      </c>
      <c r="C420" s="85"/>
      <c r="D420" s="85"/>
      <c r="E420" s="85"/>
      <c r="F420" s="85"/>
      <c r="J420" s="15"/>
    </row>
    <row r="421" spans="1:10" ht="36">
      <c r="A421" s="6">
        <v>1</v>
      </c>
      <c r="B421" s="150" t="s">
        <v>307</v>
      </c>
      <c r="C421" s="6" t="s">
        <v>122</v>
      </c>
      <c r="D421" s="155">
        <v>4.0999999999999996</v>
      </c>
      <c r="E421" s="199">
        <v>79.039716910367773</v>
      </c>
      <c r="F421" s="199">
        <v>324.06283933250779</v>
      </c>
      <c r="J421" s="15"/>
    </row>
    <row r="422" spans="1:10" ht="36">
      <c r="A422" s="6">
        <v>2</v>
      </c>
      <c r="B422" s="151" t="s">
        <v>209</v>
      </c>
      <c r="C422" s="6" t="s">
        <v>122</v>
      </c>
      <c r="D422" s="12">
        <v>0.9</v>
      </c>
      <c r="E422" s="199">
        <v>31.316305243911088</v>
      </c>
      <c r="F422" s="199">
        <v>28.184674719519982</v>
      </c>
      <c r="J422" s="15"/>
    </row>
    <row r="423" spans="1:10" ht="18">
      <c r="A423" s="6">
        <v>3</v>
      </c>
      <c r="B423" s="124" t="s">
        <v>204</v>
      </c>
      <c r="C423" s="6" t="s">
        <v>114</v>
      </c>
      <c r="D423" s="119">
        <f>0.9*1.95</f>
        <v>1.7549999999999999</v>
      </c>
      <c r="E423" s="199">
        <v>0.74043603725302221</v>
      </c>
      <c r="F423" s="199">
        <v>1.2994652453790541</v>
      </c>
      <c r="J423" s="15"/>
    </row>
    <row r="424" spans="1:10" ht="18">
      <c r="A424" s="53">
        <v>4</v>
      </c>
      <c r="B424" s="123" t="s">
        <v>395</v>
      </c>
      <c r="C424" s="95" t="s">
        <v>114</v>
      </c>
      <c r="D424" s="119">
        <f>0.9*1.95</f>
        <v>1.7549999999999999</v>
      </c>
      <c r="E424" s="199">
        <v>1.994353711924294</v>
      </c>
      <c r="F424" s="199">
        <v>3.500090764427136</v>
      </c>
      <c r="J424" s="15"/>
    </row>
    <row r="425" spans="1:10" ht="36">
      <c r="A425" s="6">
        <v>5</v>
      </c>
      <c r="B425" s="124" t="s">
        <v>206</v>
      </c>
      <c r="C425" s="6" t="s">
        <v>207</v>
      </c>
      <c r="D425" s="162">
        <f>(1.5*1.5*4)/100</f>
        <v>0.09</v>
      </c>
      <c r="E425" s="199">
        <v>159.54379948281763</v>
      </c>
      <c r="F425" s="199">
        <v>14.358941953453588</v>
      </c>
      <c r="J425" s="15"/>
    </row>
    <row r="426" spans="1:10" ht="36">
      <c r="A426" s="53">
        <v>6</v>
      </c>
      <c r="B426" s="150" t="s">
        <v>304</v>
      </c>
      <c r="C426" s="53" t="s">
        <v>153</v>
      </c>
      <c r="D426" s="168">
        <v>6</v>
      </c>
      <c r="E426" s="199">
        <v>165.3547084966776</v>
      </c>
      <c r="F426" s="199">
        <v>992.12825098006567</v>
      </c>
      <c r="J426" s="15"/>
    </row>
    <row r="427" spans="1:10" ht="18">
      <c r="A427" s="53"/>
      <c r="B427" s="9" t="s">
        <v>88</v>
      </c>
      <c r="C427" s="53"/>
      <c r="D427" s="10"/>
      <c r="E427" s="200"/>
      <c r="F427" s="194">
        <f>SUM(F421:F426)</f>
        <v>1363.5342629953532</v>
      </c>
      <c r="J427" s="15"/>
    </row>
    <row r="428" spans="1:10" ht="18">
      <c r="A428" s="53"/>
      <c r="B428" s="9" t="s">
        <v>89</v>
      </c>
      <c r="C428" s="53"/>
      <c r="D428" s="10"/>
      <c r="E428" s="200"/>
      <c r="F428" s="11">
        <f>F427/F$1330</f>
        <v>1.4817797366167304E-3</v>
      </c>
      <c r="J428" s="15"/>
    </row>
    <row r="429" spans="1:10" ht="18">
      <c r="A429" s="85"/>
      <c r="B429" s="85" t="s">
        <v>310</v>
      </c>
      <c r="C429" s="85"/>
      <c r="D429" s="85"/>
      <c r="E429" s="85"/>
      <c r="F429" s="85"/>
      <c r="J429" s="15"/>
    </row>
    <row r="430" spans="1:10" ht="18">
      <c r="A430" s="85" t="s">
        <v>107</v>
      </c>
      <c r="B430" s="85" t="s">
        <v>291</v>
      </c>
      <c r="C430" s="85"/>
      <c r="D430" s="85"/>
      <c r="E430" s="85"/>
      <c r="F430" s="85"/>
      <c r="J430" s="15"/>
    </row>
    <row r="431" spans="1:10" ht="36">
      <c r="A431" s="126">
        <v>1</v>
      </c>
      <c r="B431" s="124" t="s">
        <v>286</v>
      </c>
      <c r="C431" s="126" t="s">
        <v>242</v>
      </c>
      <c r="D431" s="126">
        <v>7.7999999999999996E-3</v>
      </c>
      <c r="E431" s="199">
        <v>1494.9675424584509</v>
      </c>
      <c r="F431" s="199">
        <v>11.660746831175917</v>
      </c>
      <c r="J431" s="15"/>
    </row>
    <row r="432" spans="1:10" ht="54">
      <c r="A432" s="126">
        <v>2</v>
      </c>
      <c r="B432" s="124" t="s">
        <v>244</v>
      </c>
      <c r="C432" s="126" t="s">
        <v>113</v>
      </c>
      <c r="D432" s="164">
        <v>7.7999999999999996E-3</v>
      </c>
      <c r="E432" s="199">
        <v>844.93026260636645</v>
      </c>
      <c r="F432" s="199">
        <v>6.5904560483296573</v>
      </c>
      <c r="J432" s="15"/>
    </row>
    <row r="433" spans="1:10" ht="36">
      <c r="A433" s="126">
        <v>3</v>
      </c>
      <c r="B433" s="151" t="s">
        <v>292</v>
      </c>
      <c r="C433" s="126" t="s">
        <v>288</v>
      </c>
      <c r="D433" s="139">
        <v>0.124</v>
      </c>
      <c r="E433" s="199">
        <v>544.45856335533222</v>
      </c>
      <c r="F433" s="199">
        <v>67.512861856061193</v>
      </c>
      <c r="J433" s="15"/>
    </row>
    <row r="434" spans="1:10" ht="36">
      <c r="A434" s="126">
        <v>4</v>
      </c>
      <c r="B434" s="149" t="s">
        <v>289</v>
      </c>
      <c r="C434" s="125" t="s">
        <v>113</v>
      </c>
      <c r="D434" s="139">
        <v>0.124</v>
      </c>
      <c r="E434" s="199">
        <v>767.61890197513344</v>
      </c>
      <c r="F434" s="199">
        <v>95.184743844916554</v>
      </c>
      <c r="J434" s="15"/>
    </row>
    <row r="435" spans="1:10" ht="18">
      <c r="A435" s="126">
        <v>5</v>
      </c>
      <c r="B435" s="124" t="s">
        <v>395</v>
      </c>
      <c r="C435" s="136" t="s">
        <v>114</v>
      </c>
      <c r="D435" s="156">
        <v>356</v>
      </c>
      <c r="E435" s="199">
        <v>1.994353711924294</v>
      </c>
      <c r="F435" s="199">
        <v>709.98992144504871</v>
      </c>
      <c r="J435" s="15"/>
    </row>
    <row r="436" spans="1:10" ht="36">
      <c r="A436" s="126">
        <v>6</v>
      </c>
      <c r="B436" s="150" t="s">
        <v>290</v>
      </c>
      <c r="C436" s="126" t="s">
        <v>118</v>
      </c>
      <c r="D436" s="159">
        <v>12.35</v>
      </c>
      <c r="E436" s="199">
        <v>37.493849784176732</v>
      </c>
      <c r="F436" s="199">
        <v>463.04904483458262</v>
      </c>
      <c r="J436" s="15"/>
    </row>
    <row r="437" spans="1:10" ht="18">
      <c r="A437" s="53"/>
      <c r="B437" s="9" t="s">
        <v>88</v>
      </c>
      <c r="C437" s="53"/>
      <c r="D437" s="10"/>
      <c r="E437" s="200"/>
      <c r="F437" s="194">
        <f>SUM(F431:F436)</f>
        <v>1353.9877748601148</v>
      </c>
      <c r="J437" s="15"/>
    </row>
    <row r="438" spans="1:10" ht="18">
      <c r="A438" s="53"/>
      <c r="B438" s="9" t="s">
        <v>89</v>
      </c>
      <c r="C438" s="53"/>
      <c r="D438" s="10"/>
      <c r="E438" s="200"/>
      <c r="F438" s="11">
        <f>F437/F$1330</f>
        <v>1.4714053785543422E-3</v>
      </c>
      <c r="J438" s="15"/>
    </row>
    <row r="439" spans="1:10" ht="18">
      <c r="A439" s="85" t="s">
        <v>149</v>
      </c>
      <c r="B439" s="85" t="s">
        <v>262</v>
      </c>
      <c r="C439" s="85"/>
      <c r="D439" s="85"/>
      <c r="E439" s="85"/>
      <c r="F439" s="85"/>
      <c r="J439" s="15"/>
    </row>
    <row r="440" spans="1:10" ht="36">
      <c r="A440" s="126">
        <v>1</v>
      </c>
      <c r="B440" s="151" t="s">
        <v>292</v>
      </c>
      <c r="C440" s="126" t="s">
        <v>288</v>
      </c>
      <c r="D440" s="164">
        <v>4.9700000000000001E-2</v>
      </c>
      <c r="E440" s="199">
        <v>544.45856335533222</v>
      </c>
      <c r="F440" s="199">
        <v>27.05959059876001</v>
      </c>
      <c r="J440" s="15"/>
    </row>
    <row r="441" spans="1:10" ht="36">
      <c r="A441" s="126">
        <v>2</v>
      </c>
      <c r="B441" s="149" t="s">
        <v>289</v>
      </c>
      <c r="C441" s="125" t="s">
        <v>113</v>
      </c>
      <c r="D441" s="164">
        <v>4.9700000000000001E-2</v>
      </c>
      <c r="E441" s="199">
        <v>767.61890197513344</v>
      </c>
      <c r="F441" s="199">
        <v>38.150659428164133</v>
      </c>
      <c r="J441" s="15"/>
    </row>
    <row r="442" spans="1:10" ht="18">
      <c r="A442" s="126">
        <v>3</v>
      </c>
      <c r="B442" s="124" t="s">
        <v>395</v>
      </c>
      <c r="C442" s="136" t="s">
        <v>114</v>
      </c>
      <c r="D442" s="137">
        <v>96.9</v>
      </c>
      <c r="E442" s="199">
        <v>1.994353711924294</v>
      </c>
      <c r="F442" s="199">
        <v>193.25287468546412</v>
      </c>
      <c r="J442" s="15"/>
    </row>
    <row r="443" spans="1:10" ht="36">
      <c r="A443" s="126">
        <v>4</v>
      </c>
      <c r="B443" s="150" t="s">
        <v>290</v>
      </c>
      <c r="C443" s="126" t="s">
        <v>118</v>
      </c>
      <c r="D443" s="159">
        <v>2.0699999999999998</v>
      </c>
      <c r="E443" s="199">
        <v>37.493849784176732</v>
      </c>
      <c r="F443" s="199">
        <v>77.612269053245825</v>
      </c>
      <c r="J443" s="15"/>
    </row>
    <row r="444" spans="1:10" ht="36">
      <c r="A444" s="140">
        <v>5</v>
      </c>
      <c r="B444" s="150" t="s">
        <v>275</v>
      </c>
      <c r="C444" s="140" t="s">
        <v>169</v>
      </c>
      <c r="D444" s="140">
        <v>245</v>
      </c>
      <c r="E444" s="199">
        <v>12.45049460531215</v>
      </c>
      <c r="F444" s="199">
        <v>3050.3711783014769</v>
      </c>
      <c r="J444" s="15"/>
    </row>
    <row r="445" spans="1:10" ht="36">
      <c r="A445" s="126">
        <v>6</v>
      </c>
      <c r="B445" s="150" t="s">
        <v>282</v>
      </c>
      <c r="C445" s="126" t="s">
        <v>245</v>
      </c>
      <c r="D445" s="137">
        <f>245*0.1*0.2</f>
        <v>4.9000000000000004</v>
      </c>
      <c r="E445" s="199">
        <v>73.977664938375781</v>
      </c>
      <c r="F445" s="199">
        <v>362.49055819804136</v>
      </c>
      <c r="J445" s="15"/>
    </row>
    <row r="446" spans="1:10" ht="36">
      <c r="A446" s="126">
        <v>7</v>
      </c>
      <c r="B446" s="150" t="s">
        <v>264</v>
      </c>
      <c r="C446" s="126" t="s">
        <v>245</v>
      </c>
      <c r="D446" s="126">
        <f>176.5*0.12</f>
        <v>21.18</v>
      </c>
      <c r="E446" s="199">
        <v>14.647826911612107</v>
      </c>
      <c r="F446" s="199">
        <v>310.24097398794441</v>
      </c>
      <c r="J446" s="15"/>
    </row>
    <row r="447" spans="1:10" ht="36">
      <c r="A447" s="126">
        <v>8</v>
      </c>
      <c r="B447" s="150" t="s">
        <v>308</v>
      </c>
      <c r="C447" s="126" t="s">
        <v>266</v>
      </c>
      <c r="D447" s="139">
        <v>1.7649999999999999</v>
      </c>
      <c r="E447" s="199">
        <v>305.38739497318733</v>
      </c>
      <c r="F447" s="199">
        <v>539.00875212767562</v>
      </c>
      <c r="J447" s="15"/>
    </row>
    <row r="448" spans="1:10" ht="18">
      <c r="A448" s="53"/>
      <c r="B448" s="9" t="s">
        <v>88</v>
      </c>
      <c r="C448" s="53"/>
      <c r="D448" s="10"/>
      <c r="E448" s="200"/>
      <c r="F448" s="194">
        <f>SUM(F440:F447)</f>
        <v>4598.186856380773</v>
      </c>
      <c r="J448" s="15"/>
    </row>
    <row r="449" spans="1:10" ht="18">
      <c r="A449" s="53"/>
      <c r="B449" s="9" t="s">
        <v>89</v>
      </c>
      <c r="C449" s="53"/>
      <c r="D449" s="10"/>
      <c r="E449" s="200"/>
      <c r="F449" s="11">
        <f>F448/F$1330</f>
        <v>4.9969408865420152E-3</v>
      </c>
      <c r="J449" s="15"/>
    </row>
    <row r="450" spans="1:10" ht="18">
      <c r="A450" s="85" t="s">
        <v>214</v>
      </c>
      <c r="B450" s="85" t="s">
        <v>293</v>
      </c>
      <c r="C450" s="85"/>
      <c r="D450" s="85"/>
      <c r="E450" s="85"/>
      <c r="F450" s="85"/>
      <c r="J450" s="15"/>
    </row>
    <row r="451" spans="1:10" ht="36">
      <c r="A451" s="136">
        <v>1</v>
      </c>
      <c r="B451" s="153" t="s">
        <v>294</v>
      </c>
      <c r="C451" s="136" t="s">
        <v>245</v>
      </c>
      <c r="D451" s="136">
        <f>31*0.1</f>
        <v>3.1</v>
      </c>
      <c r="E451" s="199">
        <v>12.45627951963783</v>
      </c>
      <c r="F451" s="199">
        <v>38.614466510877271</v>
      </c>
      <c r="J451" s="15"/>
    </row>
    <row r="452" spans="1:10" ht="18">
      <c r="A452" s="126">
        <v>2</v>
      </c>
      <c r="B452" s="153" t="s">
        <v>296</v>
      </c>
      <c r="C452" s="136" t="s">
        <v>266</v>
      </c>
      <c r="D452" s="166">
        <v>0.31</v>
      </c>
      <c r="E452" s="199">
        <v>151.80624637007551</v>
      </c>
      <c r="F452" s="199">
        <v>47.059936374723407</v>
      </c>
      <c r="J452" s="15"/>
    </row>
    <row r="453" spans="1:10" ht="36">
      <c r="A453" s="125">
        <v>3</v>
      </c>
      <c r="B453" s="152" t="s">
        <v>299</v>
      </c>
      <c r="C453" s="125" t="s">
        <v>114</v>
      </c>
      <c r="D453" s="161">
        <f>(4.12*31)/1000</f>
        <v>0.12772</v>
      </c>
      <c r="E453" s="199">
        <v>267.42340582276449</v>
      </c>
      <c r="F453" s="199">
        <v>34.155317391683482</v>
      </c>
      <c r="J453" s="15"/>
    </row>
    <row r="454" spans="1:10" ht="54">
      <c r="A454" s="125">
        <v>4</v>
      </c>
      <c r="B454" s="152" t="s">
        <v>301</v>
      </c>
      <c r="C454" s="125" t="s">
        <v>266</v>
      </c>
      <c r="D454" s="133">
        <v>0.31</v>
      </c>
      <c r="E454" s="199">
        <v>517.51149538303025</v>
      </c>
      <c r="F454" s="199">
        <v>160.42856356873938</v>
      </c>
      <c r="J454" s="15"/>
    </row>
    <row r="455" spans="1:10" ht="18">
      <c r="A455" s="53"/>
      <c r="B455" s="9" t="s">
        <v>88</v>
      </c>
      <c r="C455" s="53"/>
      <c r="D455" s="10"/>
      <c r="E455" s="200"/>
      <c r="F455" s="194">
        <f>SUM(F451:F454)</f>
        <v>280.25828384602352</v>
      </c>
      <c r="J455" s="15"/>
    </row>
    <row r="456" spans="1:10" ht="18">
      <c r="A456" s="53"/>
      <c r="B456" s="9" t="s">
        <v>89</v>
      </c>
      <c r="C456" s="53"/>
      <c r="D456" s="10"/>
      <c r="E456" s="200"/>
      <c r="F456" s="11">
        <f>F455/F$1330</f>
        <v>3.0456223748257427E-4</v>
      </c>
      <c r="J456" s="15"/>
    </row>
    <row r="457" spans="1:10" ht="18">
      <c r="A457" s="85" t="s">
        <v>215</v>
      </c>
      <c r="B457" s="85" t="s">
        <v>210</v>
      </c>
      <c r="C457" s="85"/>
      <c r="D457" s="85"/>
      <c r="E457" s="85"/>
      <c r="F457" s="85"/>
      <c r="J457" s="15"/>
    </row>
    <row r="458" spans="1:10" ht="36">
      <c r="A458" s="6">
        <v>1</v>
      </c>
      <c r="B458" s="150" t="s">
        <v>307</v>
      </c>
      <c r="C458" s="6" t="s">
        <v>122</v>
      </c>
      <c r="D458" s="155">
        <v>1.7</v>
      </c>
      <c r="E458" s="199">
        <v>79.039716910367773</v>
      </c>
      <c r="F458" s="199">
        <v>134.36751874762518</v>
      </c>
      <c r="J458" s="15"/>
    </row>
    <row r="459" spans="1:10" ht="40.5" customHeight="1">
      <c r="A459" s="6">
        <v>2</v>
      </c>
      <c r="B459" s="151" t="s">
        <v>209</v>
      </c>
      <c r="C459" s="6" t="s">
        <v>122</v>
      </c>
      <c r="D459" s="155">
        <v>1.1000000000000001</v>
      </c>
      <c r="E459" s="199">
        <v>31.316305243911088</v>
      </c>
      <c r="F459" s="199">
        <v>34.447935768302202</v>
      </c>
      <c r="J459" s="15"/>
    </row>
    <row r="460" spans="1:10" ht="18">
      <c r="A460" s="6">
        <v>3</v>
      </c>
      <c r="B460" s="124" t="s">
        <v>204</v>
      </c>
      <c r="C460" s="6" t="s">
        <v>114</v>
      </c>
      <c r="D460" s="119">
        <f>1.1*1.95</f>
        <v>2.145</v>
      </c>
      <c r="E460" s="199">
        <v>0.74043603725302221</v>
      </c>
      <c r="F460" s="199">
        <v>1.5882352999077327</v>
      </c>
      <c r="J460" s="15"/>
    </row>
    <row r="461" spans="1:10" ht="18">
      <c r="A461" s="53">
        <v>4</v>
      </c>
      <c r="B461" s="123" t="s">
        <v>395</v>
      </c>
      <c r="C461" s="95" t="s">
        <v>114</v>
      </c>
      <c r="D461" s="119">
        <f>1.1*1.95</f>
        <v>2.145</v>
      </c>
      <c r="E461" s="199">
        <v>1.994353711924294</v>
      </c>
      <c r="F461" s="199">
        <v>4.277888712077611</v>
      </c>
      <c r="J461" s="15"/>
    </row>
    <row r="462" spans="1:10" ht="36">
      <c r="A462" s="6">
        <v>5</v>
      </c>
      <c r="B462" s="124" t="s">
        <v>206</v>
      </c>
      <c r="C462" s="6" t="s">
        <v>207</v>
      </c>
      <c r="D462" s="162">
        <f>(1.5*1.5*5)/100</f>
        <v>0.1125</v>
      </c>
      <c r="E462" s="199">
        <v>159.54379948281763</v>
      </c>
      <c r="F462" s="199">
        <v>17.948677441816983</v>
      </c>
      <c r="J462" s="15"/>
    </row>
    <row r="463" spans="1:10" ht="36">
      <c r="A463" s="53">
        <v>6</v>
      </c>
      <c r="B463" s="150" t="s">
        <v>304</v>
      </c>
      <c r="C463" s="53" t="s">
        <v>153</v>
      </c>
      <c r="D463" s="168">
        <v>5</v>
      </c>
      <c r="E463" s="199">
        <v>165.3547084966776</v>
      </c>
      <c r="F463" s="199">
        <v>826.77354248338804</v>
      </c>
      <c r="J463" s="15"/>
    </row>
    <row r="464" spans="1:10" ht="18">
      <c r="A464" s="53"/>
      <c r="B464" s="9" t="s">
        <v>88</v>
      </c>
      <c r="C464" s="53"/>
      <c r="D464" s="10"/>
      <c r="E464" s="200"/>
      <c r="F464" s="194">
        <f>SUM(F458:F463)</f>
        <v>1019.4037984531178</v>
      </c>
      <c r="J464" s="15"/>
    </row>
    <row r="465" spans="1:10" ht="18">
      <c r="A465" s="53"/>
      <c r="B465" s="9" t="s">
        <v>89</v>
      </c>
      <c r="C465" s="53"/>
      <c r="D465" s="10"/>
      <c r="E465" s="200"/>
      <c r="F465" s="11">
        <f>F464/F$1330</f>
        <v>1.1078063331241008E-3</v>
      </c>
      <c r="J465" s="15"/>
    </row>
    <row r="466" spans="1:10" ht="18">
      <c r="A466" s="85"/>
      <c r="B466" s="85" t="s">
        <v>311</v>
      </c>
      <c r="C466" s="85"/>
      <c r="D466" s="85"/>
      <c r="E466" s="85"/>
      <c r="F466" s="85"/>
      <c r="J466" s="15"/>
    </row>
    <row r="467" spans="1:10" ht="18">
      <c r="A467" s="85" t="s">
        <v>107</v>
      </c>
      <c r="B467" s="85" t="s">
        <v>291</v>
      </c>
      <c r="C467" s="85"/>
      <c r="D467" s="85"/>
      <c r="E467" s="85"/>
      <c r="F467" s="85"/>
      <c r="J467" s="15"/>
    </row>
    <row r="468" spans="1:10" ht="36">
      <c r="A468" s="126">
        <v>1</v>
      </c>
      <c r="B468" s="124" t="s">
        <v>286</v>
      </c>
      <c r="C468" s="126" t="s">
        <v>242</v>
      </c>
      <c r="D468" s="126">
        <v>3.8E-3</v>
      </c>
      <c r="E468" s="199">
        <v>1494.9675424584509</v>
      </c>
      <c r="F468" s="199">
        <v>5.6808766613421131</v>
      </c>
      <c r="J468" s="15"/>
    </row>
    <row r="469" spans="1:10" ht="54">
      <c r="A469" s="126">
        <v>2</v>
      </c>
      <c r="B469" s="124" t="s">
        <v>244</v>
      </c>
      <c r="C469" s="126" t="s">
        <v>113</v>
      </c>
      <c r="D469" s="164">
        <v>3.8E-3</v>
      </c>
      <c r="E469" s="199">
        <v>844.93026260636645</v>
      </c>
      <c r="F469" s="199">
        <v>3.2107349979041926</v>
      </c>
      <c r="J469" s="15"/>
    </row>
    <row r="470" spans="1:10" ht="36">
      <c r="A470" s="126">
        <v>3</v>
      </c>
      <c r="B470" s="151" t="s">
        <v>292</v>
      </c>
      <c r="C470" s="126" t="s">
        <v>288</v>
      </c>
      <c r="D470" s="139">
        <v>6.2E-2</v>
      </c>
      <c r="E470" s="199">
        <v>544.45856335533222</v>
      </c>
      <c r="F470" s="199">
        <v>33.756430928030596</v>
      </c>
      <c r="J470" s="15"/>
    </row>
    <row r="471" spans="1:10" ht="36">
      <c r="A471" s="126">
        <v>4</v>
      </c>
      <c r="B471" s="149" t="s">
        <v>289</v>
      </c>
      <c r="C471" s="125" t="s">
        <v>113</v>
      </c>
      <c r="D471" s="139">
        <v>6.2E-2</v>
      </c>
      <c r="E471" s="199">
        <v>767.61890197513344</v>
      </c>
      <c r="F471" s="199">
        <v>47.592371922458277</v>
      </c>
      <c r="J471" s="15"/>
    </row>
    <row r="472" spans="1:10" ht="18">
      <c r="A472" s="126">
        <v>5</v>
      </c>
      <c r="B472" s="124" t="s">
        <v>395</v>
      </c>
      <c r="C472" s="136" t="s">
        <v>114</v>
      </c>
      <c r="D472" s="156">
        <v>97</v>
      </c>
      <c r="E472" s="199">
        <v>1.994353711924294</v>
      </c>
      <c r="F472" s="199">
        <v>193.45231005665653</v>
      </c>
      <c r="J472" s="15"/>
    </row>
    <row r="473" spans="1:10" ht="36">
      <c r="A473" s="126">
        <v>6</v>
      </c>
      <c r="B473" s="150" t="s">
        <v>290</v>
      </c>
      <c r="C473" s="126" t="s">
        <v>118</v>
      </c>
      <c r="D473" s="159">
        <v>6.15</v>
      </c>
      <c r="E473" s="199">
        <v>37.493849784176732</v>
      </c>
      <c r="F473" s="199">
        <v>230.5871761726869</v>
      </c>
      <c r="J473" s="15"/>
    </row>
    <row r="474" spans="1:10" ht="18">
      <c r="A474" s="53"/>
      <c r="B474" s="9" t="s">
        <v>88</v>
      </c>
      <c r="C474" s="53"/>
      <c r="D474" s="10"/>
      <c r="E474" s="200"/>
      <c r="F474" s="194">
        <f>SUM(F468:F473)</f>
        <v>514.27990073907858</v>
      </c>
      <c r="J474" s="15"/>
    </row>
    <row r="475" spans="1:10" ht="18">
      <c r="A475" s="53"/>
      <c r="B475" s="9" t="s">
        <v>89</v>
      </c>
      <c r="C475" s="53"/>
      <c r="D475" s="10"/>
      <c r="E475" s="200"/>
      <c r="F475" s="11">
        <f>F474/F$1330</f>
        <v>5.5887817163493398E-4</v>
      </c>
      <c r="J475" s="15"/>
    </row>
    <row r="476" spans="1:10" ht="18">
      <c r="A476" s="85" t="s">
        <v>149</v>
      </c>
      <c r="B476" s="85" t="s">
        <v>262</v>
      </c>
      <c r="C476" s="85"/>
      <c r="D476" s="85"/>
      <c r="E476" s="85"/>
      <c r="F476" s="85"/>
      <c r="J476" s="15"/>
    </row>
    <row r="477" spans="1:10" ht="36">
      <c r="A477" s="126">
        <v>1</v>
      </c>
      <c r="B477" s="151" t="s">
        <v>292</v>
      </c>
      <c r="C477" s="126" t="s">
        <v>288</v>
      </c>
      <c r="D477" s="139">
        <v>6.0999999999999999E-2</v>
      </c>
      <c r="E477" s="199">
        <v>544.45856335533222</v>
      </c>
      <c r="F477" s="199">
        <v>33.211972364675269</v>
      </c>
      <c r="J477" s="15"/>
    </row>
    <row r="478" spans="1:10" ht="36">
      <c r="A478" s="126">
        <v>2</v>
      </c>
      <c r="B478" s="149" t="s">
        <v>289</v>
      </c>
      <c r="C478" s="125" t="s">
        <v>113</v>
      </c>
      <c r="D478" s="139">
        <v>6.0999999999999999E-2</v>
      </c>
      <c r="E478" s="199">
        <v>767.61890197513344</v>
      </c>
      <c r="F478" s="199">
        <v>46.824753020483143</v>
      </c>
      <c r="J478" s="15"/>
    </row>
    <row r="479" spans="1:10" ht="18">
      <c r="A479" s="126">
        <v>3</v>
      </c>
      <c r="B479" s="124" t="s">
        <v>395</v>
      </c>
      <c r="C479" s="136" t="s">
        <v>114</v>
      </c>
      <c r="D479" s="137">
        <v>118.9</v>
      </c>
      <c r="E479" s="199">
        <v>1.994353711924294</v>
      </c>
      <c r="F479" s="199">
        <v>237.12865634779854</v>
      </c>
      <c r="J479" s="15"/>
    </row>
    <row r="480" spans="1:10" ht="36">
      <c r="A480" s="126">
        <v>4</v>
      </c>
      <c r="B480" s="150" t="s">
        <v>290</v>
      </c>
      <c r="C480" s="126" t="s">
        <v>118</v>
      </c>
      <c r="D480" s="159">
        <v>2.54</v>
      </c>
      <c r="E480" s="199">
        <v>37.493849784176732</v>
      </c>
      <c r="F480" s="199">
        <v>95.234378451808894</v>
      </c>
      <c r="J480" s="15"/>
    </row>
    <row r="481" spans="1:10" ht="36">
      <c r="A481" s="186">
        <v>5</v>
      </c>
      <c r="B481" s="153" t="s">
        <v>275</v>
      </c>
      <c r="C481" s="186" t="s">
        <v>169</v>
      </c>
      <c r="D481" s="186">
        <v>233</v>
      </c>
      <c r="E481" s="199">
        <v>12.45049460531215</v>
      </c>
      <c r="F481" s="199">
        <v>2900.9652430377314</v>
      </c>
      <c r="J481" s="15"/>
    </row>
    <row r="482" spans="1:10" ht="36">
      <c r="A482" s="136">
        <v>6</v>
      </c>
      <c r="B482" s="153" t="s">
        <v>282</v>
      </c>
      <c r="C482" s="136" t="s">
        <v>245</v>
      </c>
      <c r="D482" s="169">
        <f>233*0.1*0.2</f>
        <v>4.66</v>
      </c>
      <c r="E482" s="199">
        <v>73.977664938375781</v>
      </c>
      <c r="F482" s="199">
        <v>344.73591861283114</v>
      </c>
      <c r="J482" s="15"/>
    </row>
    <row r="483" spans="1:10" ht="36">
      <c r="A483" s="136">
        <v>7</v>
      </c>
      <c r="B483" s="153" t="s">
        <v>264</v>
      </c>
      <c r="C483" s="136" t="s">
        <v>245</v>
      </c>
      <c r="D483" s="136">
        <f>215.5*0.12</f>
        <v>25.86</v>
      </c>
      <c r="E483" s="199">
        <v>14.647826911612107</v>
      </c>
      <c r="F483" s="199">
        <v>378.79280393428905</v>
      </c>
      <c r="J483" s="15"/>
    </row>
    <row r="484" spans="1:10" ht="36">
      <c r="A484" s="136">
        <v>8</v>
      </c>
      <c r="B484" s="153" t="s">
        <v>308</v>
      </c>
      <c r="C484" s="136" t="s">
        <v>266</v>
      </c>
      <c r="D484" s="167">
        <v>2.1549999999999998</v>
      </c>
      <c r="E484" s="199">
        <v>305.38739497318733</v>
      </c>
      <c r="F484" s="199">
        <v>658.10983616721865</v>
      </c>
      <c r="J484" s="15"/>
    </row>
    <row r="485" spans="1:10" ht="18">
      <c r="A485" s="53"/>
      <c r="B485" s="9" t="s">
        <v>88</v>
      </c>
      <c r="C485" s="53"/>
      <c r="D485" s="10"/>
      <c r="E485" s="200"/>
      <c r="F485" s="194">
        <f>SUM(F477:F484)</f>
        <v>4695.0035619368364</v>
      </c>
      <c r="J485" s="15"/>
    </row>
    <row r="486" spans="1:10" ht="18">
      <c r="A486" s="53"/>
      <c r="B486" s="9" t="s">
        <v>89</v>
      </c>
      <c r="C486" s="53"/>
      <c r="D486" s="10"/>
      <c r="E486" s="200"/>
      <c r="F486" s="11">
        <f>F485/F$1330</f>
        <v>5.1021535213487228E-3</v>
      </c>
      <c r="J486" s="15"/>
    </row>
    <row r="487" spans="1:10" ht="18">
      <c r="A487" s="85" t="s">
        <v>214</v>
      </c>
      <c r="B487" s="85" t="s">
        <v>293</v>
      </c>
      <c r="C487" s="85"/>
      <c r="D487" s="85"/>
      <c r="E487" s="85"/>
      <c r="F487" s="85"/>
      <c r="J487" s="15"/>
    </row>
    <row r="488" spans="1:10" ht="36">
      <c r="A488" s="136">
        <v>1</v>
      </c>
      <c r="B488" s="153" t="s">
        <v>294</v>
      </c>
      <c r="C488" s="136" t="s">
        <v>245</v>
      </c>
      <c r="D488" s="136">
        <f>39*0.1</f>
        <v>3.9000000000000004</v>
      </c>
      <c r="E488" s="199">
        <v>12.45627951963783</v>
      </c>
      <c r="F488" s="199">
        <v>48.579490126587544</v>
      </c>
      <c r="J488" s="15"/>
    </row>
    <row r="489" spans="1:10" ht="18">
      <c r="A489" s="126">
        <v>2</v>
      </c>
      <c r="B489" s="153" t="s">
        <v>296</v>
      </c>
      <c r="C489" s="136" t="s">
        <v>266</v>
      </c>
      <c r="D489" s="166">
        <v>0.39</v>
      </c>
      <c r="E489" s="199">
        <v>151.80624637007551</v>
      </c>
      <c r="F489" s="199">
        <v>59.204436084329451</v>
      </c>
      <c r="J489" s="15"/>
    </row>
    <row r="490" spans="1:10" ht="36">
      <c r="A490" s="125">
        <v>3</v>
      </c>
      <c r="B490" s="152" t="s">
        <v>299</v>
      </c>
      <c r="C490" s="125" t="s">
        <v>114</v>
      </c>
      <c r="D490" s="161">
        <f>(4.12*39)/1000</f>
        <v>0.16068000000000002</v>
      </c>
      <c r="E490" s="199">
        <v>267.42340582276449</v>
      </c>
      <c r="F490" s="199">
        <v>42.969592847601803</v>
      </c>
      <c r="J490" s="15"/>
    </row>
    <row r="491" spans="1:10" ht="54">
      <c r="A491" s="125">
        <v>4</v>
      </c>
      <c r="B491" s="152" t="s">
        <v>301</v>
      </c>
      <c r="C491" s="125" t="s">
        <v>266</v>
      </c>
      <c r="D491" s="133">
        <v>0.39</v>
      </c>
      <c r="E491" s="199">
        <v>517.51149538303025</v>
      </c>
      <c r="F491" s="199">
        <v>201.82948319938183</v>
      </c>
      <c r="J491" s="15"/>
    </row>
    <row r="492" spans="1:10" ht="18">
      <c r="A492" s="53"/>
      <c r="B492" s="9" t="s">
        <v>88</v>
      </c>
      <c r="C492" s="53"/>
      <c r="D492" s="10"/>
      <c r="E492" s="200"/>
      <c r="F492" s="194">
        <f>SUM(F488:F491)</f>
        <v>352.5830022579006</v>
      </c>
      <c r="J492" s="15"/>
    </row>
    <row r="493" spans="1:10" ht="18">
      <c r="A493" s="53"/>
      <c r="B493" s="9" t="s">
        <v>89</v>
      </c>
      <c r="C493" s="53"/>
      <c r="D493" s="10"/>
      <c r="E493" s="200"/>
      <c r="F493" s="11">
        <f>F492/F$1330</f>
        <v>3.8315894392969025E-4</v>
      </c>
      <c r="J493" s="15"/>
    </row>
    <row r="494" spans="1:10" ht="18">
      <c r="A494" s="85" t="s">
        <v>215</v>
      </c>
      <c r="B494" s="85" t="s">
        <v>210</v>
      </c>
      <c r="C494" s="85"/>
      <c r="D494" s="85"/>
      <c r="E494" s="85"/>
      <c r="F494" s="85"/>
      <c r="J494" s="15"/>
    </row>
    <row r="495" spans="1:10" ht="36">
      <c r="A495" s="6">
        <v>1</v>
      </c>
      <c r="B495" s="150" t="s">
        <v>307</v>
      </c>
      <c r="C495" s="6" t="s">
        <v>122</v>
      </c>
      <c r="D495" s="155">
        <v>1.7</v>
      </c>
      <c r="E495" s="199">
        <v>79.039716910367773</v>
      </c>
      <c r="F495" s="199">
        <v>134.36751874762518</v>
      </c>
      <c r="J495" s="15"/>
    </row>
    <row r="496" spans="1:10" ht="36">
      <c r="A496" s="6">
        <v>2</v>
      </c>
      <c r="B496" s="151" t="s">
        <v>209</v>
      </c>
      <c r="C496" s="6" t="s">
        <v>122</v>
      </c>
      <c r="D496" s="155">
        <v>0.9</v>
      </c>
      <c r="E496" s="199">
        <v>31.316305243911088</v>
      </c>
      <c r="F496" s="199">
        <v>28.184674719519982</v>
      </c>
      <c r="J496" s="15"/>
    </row>
    <row r="497" spans="1:10" ht="18">
      <c r="A497" s="6">
        <v>3</v>
      </c>
      <c r="B497" s="124" t="s">
        <v>204</v>
      </c>
      <c r="C497" s="6" t="s">
        <v>114</v>
      </c>
      <c r="D497" s="119">
        <f>0.9*1.95</f>
        <v>1.7549999999999999</v>
      </c>
      <c r="E497" s="199">
        <v>0.74043603725302221</v>
      </c>
      <c r="F497" s="199">
        <v>1.2994652453790541</v>
      </c>
      <c r="J497" s="15"/>
    </row>
    <row r="498" spans="1:10" ht="18">
      <c r="A498" s="53">
        <v>4</v>
      </c>
      <c r="B498" s="123" t="s">
        <v>395</v>
      </c>
      <c r="C498" s="95" t="s">
        <v>114</v>
      </c>
      <c r="D498" s="119">
        <f>0.9*1.95</f>
        <v>1.7549999999999999</v>
      </c>
      <c r="E498" s="199">
        <v>1.994353711924294</v>
      </c>
      <c r="F498" s="199">
        <v>3.500090764427136</v>
      </c>
      <c r="J498" s="15"/>
    </row>
    <row r="499" spans="1:10" ht="36">
      <c r="A499" s="6">
        <v>5</v>
      </c>
      <c r="B499" s="124" t="s">
        <v>206</v>
      </c>
      <c r="C499" s="6" t="s">
        <v>207</v>
      </c>
      <c r="D499" s="162">
        <f>(1.5*1.5*4)/100</f>
        <v>0.09</v>
      </c>
      <c r="E499" s="199">
        <v>159.54379948281763</v>
      </c>
      <c r="F499" s="199">
        <v>14.358941953453588</v>
      </c>
      <c r="J499" s="15"/>
    </row>
    <row r="500" spans="1:10" ht="36">
      <c r="A500" s="53">
        <v>6</v>
      </c>
      <c r="B500" s="150" t="s">
        <v>304</v>
      </c>
      <c r="C500" s="53" t="s">
        <v>153</v>
      </c>
      <c r="D500" s="168">
        <v>5</v>
      </c>
      <c r="E500" s="199">
        <v>165.3547084966776</v>
      </c>
      <c r="F500" s="199">
        <v>826.77354248338804</v>
      </c>
      <c r="J500" s="15"/>
    </row>
    <row r="501" spans="1:10" ht="18">
      <c r="A501" s="53"/>
      <c r="B501" s="9" t="s">
        <v>88</v>
      </c>
      <c r="C501" s="53"/>
      <c r="D501" s="10"/>
      <c r="E501" s="200"/>
      <c r="F501" s="194">
        <f>SUM(F495:F500)</f>
        <v>1008.484233913793</v>
      </c>
      <c r="J501" s="15"/>
    </row>
    <row r="502" spans="1:10" ht="18">
      <c r="A502" s="53"/>
      <c r="B502" s="9" t="s">
        <v>89</v>
      </c>
      <c r="C502" s="53"/>
      <c r="D502" s="10"/>
      <c r="E502" s="200"/>
      <c r="F502" s="11">
        <f>F501/F$1330</f>
        <v>1.0959398256910526E-3</v>
      </c>
      <c r="J502" s="15"/>
    </row>
    <row r="503" spans="1:10" ht="18">
      <c r="A503" s="85"/>
      <c r="B503" s="85" t="s">
        <v>312</v>
      </c>
      <c r="C503" s="85"/>
      <c r="D503" s="85"/>
      <c r="E503" s="85"/>
      <c r="F503" s="85"/>
      <c r="J503" s="15"/>
    </row>
    <row r="504" spans="1:10" ht="18">
      <c r="A504" s="85" t="s">
        <v>107</v>
      </c>
      <c r="B504" s="85" t="s">
        <v>291</v>
      </c>
      <c r="C504" s="85"/>
      <c r="D504" s="85"/>
      <c r="E504" s="85"/>
      <c r="F504" s="85"/>
      <c r="J504" s="15"/>
    </row>
    <row r="505" spans="1:10" ht="36">
      <c r="A505" s="126">
        <v>1</v>
      </c>
      <c r="B505" s="124" t="s">
        <v>286</v>
      </c>
      <c r="C505" s="126" t="s">
        <v>242</v>
      </c>
      <c r="D505" s="126">
        <v>1.4E-2</v>
      </c>
      <c r="E505" s="199">
        <v>1494.9675424584509</v>
      </c>
      <c r="F505" s="199">
        <v>20.929545594418311</v>
      </c>
      <c r="J505" s="15"/>
    </row>
    <row r="506" spans="1:10" ht="54">
      <c r="A506" s="126">
        <v>2</v>
      </c>
      <c r="B506" s="124" t="s">
        <v>244</v>
      </c>
      <c r="C506" s="126" t="s">
        <v>113</v>
      </c>
      <c r="D506" s="139">
        <v>1.4E-2</v>
      </c>
      <c r="E506" s="199">
        <v>844.93026260636645</v>
      </c>
      <c r="F506" s="199">
        <v>11.829023676489131</v>
      </c>
      <c r="J506" s="15"/>
    </row>
    <row r="507" spans="1:10" ht="36">
      <c r="A507" s="126">
        <v>3</v>
      </c>
      <c r="B507" s="151" t="s">
        <v>292</v>
      </c>
      <c r="C507" s="126" t="s">
        <v>288</v>
      </c>
      <c r="D507" s="139">
        <v>0.308</v>
      </c>
      <c r="E507" s="199">
        <v>544.45856335533222</v>
      </c>
      <c r="F507" s="199">
        <v>167.69323751344231</v>
      </c>
      <c r="J507" s="15"/>
    </row>
    <row r="508" spans="1:10" ht="36">
      <c r="A508" s="126">
        <v>4</v>
      </c>
      <c r="B508" s="149" t="s">
        <v>289</v>
      </c>
      <c r="C508" s="125" t="s">
        <v>113</v>
      </c>
      <c r="D508" s="139">
        <v>0.308</v>
      </c>
      <c r="E508" s="199">
        <v>767.61890197513344</v>
      </c>
      <c r="F508" s="199">
        <v>236.42662180834111</v>
      </c>
      <c r="J508" s="15"/>
    </row>
    <row r="509" spans="1:10" ht="18">
      <c r="A509" s="126">
        <v>5</v>
      </c>
      <c r="B509" s="124" t="s">
        <v>395</v>
      </c>
      <c r="C509" s="136" t="s">
        <v>114</v>
      </c>
      <c r="D509" s="156">
        <v>601</v>
      </c>
      <c r="E509" s="199">
        <v>1.994353711924294</v>
      </c>
      <c r="F509" s="199">
        <v>1198.6065808665005</v>
      </c>
      <c r="J509" s="15"/>
    </row>
    <row r="510" spans="1:10" ht="36">
      <c r="A510" s="126">
        <v>6</v>
      </c>
      <c r="B510" s="150" t="s">
        <v>290</v>
      </c>
      <c r="C510" s="126" t="s">
        <v>118</v>
      </c>
      <c r="D510" s="163">
        <v>30.8</v>
      </c>
      <c r="E510" s="199">
        <v>37.493849784176732</v>
      </c>
      <c r="F510" s="199">
        <v>1154.8105733526434</v>
      </c>
      <c r="J510" s="15"/>
    </row>
    <row r="511" spans="1:10" ht="36">
      <c r="A511" s="136">
        <v>7</v>
      </c>
      <c r="B511" s="153" t="s">
        <v>256</v>
      </c>
      <c r="C511" s="136" t="s">
        <v>245</v>
      </c>
      <c r="D511" s="136">
        <f>3080*0.1</f>
        <v>308</v>
      </c>
      <c r="E511" s="199">
        <v>12.45627951963783</v>
      </c>
      <c r="F511" s="199">
        <v>3836.5340920484514</v>
      </c>
      <c r="J511" s="15"/>
    </row>
    <row r="512" spans="1:10" ht="36">
      <c r="A512" s="126">
        <v>8</v>
      </c>
      <c r="B512" s="124" t="s">
        <v>257</v>
      </c>
      <c r="C512" s="126" t="s">
        <v>169</v>
      </c>
      <c r="D512" s="126">
        <v>7</v>
      </c>
      <c r="E512" s="199">
        <v>4.7264995857301049</v>
      </c>
      <c r="F512" s="199">
        <v>33.085497100110736</v>
      </c>
      <c r="J512" s="15"/>
    </row>
    <row r="513" spans="1:10" ht="18">
      <c r="A513" s="126">
        <v>9</v>
      </c>
      <c r="B513" s="124" t="s">
        <v>261</v>
      </c>
      <c r="C513" s="126" t="s">
        <v>169</v>
      </c>
      <c r="D513" s="126">
        <v>4</v>
      </c>
      <c r="E513" s="199">
        <v>69.407585807193158</v>
      </c>
      <c r="F513" s="199">
        <v>277.63034322877263</v>
      </c>
      <c r="J513" s="15"/>
    </row>
    <row r="514" spans="1:10" ht="36">
      <c r="A514" s="126">
        <v>10</v>
      </c>
      <c r="B514" s="124" t="s">
        <v>258</v>
      </c>
      <c r="C514" s="126" t="s">
        <v>255</v>
      </c>
      <c r="D514" s="126">
        <v>9.5000000000000001E-2</v>
      </c>
      <c r="E514" s="199">
        <v>210.08488475187073</v>
      </c>
      <c r="F514" s="199">
        <v>19.958064051427719</v>
      </c>
      <c r="J514" s="15"/>
    </row>
    <row r="515" spans="1:10" ht="54">
      <c r="A515" s="136">
        <v>11</v>
      </c>
      <c r="B515" s="153" t="s">
        <v>251</v>
      </c>
      <c r="C515" s="136" t="s">
        <v>252</v>
      </c>
      <c r="D515" s="136">
        <v>0.8</v>
      </c>
      <c r="E515" s="199">
        <v>60.184752352054886</v>
      </c>
      <c r="F515" s="199">
        <v>48.147801881643915</v>
      </c>
      <c r="J515" s="15"/>
    </row>
    <row r="516" spans="1:10" ht="18">
      <c r="A516" s="53"/>
      <c r="B516" s="9" t="s">
        <v>88</v>
      </c>
      <c r="C516" s="53"/>
      <c r="D516" s="10"/>
      <c r="E516" s="200"/>
      <c r="F516" s="194">
        <f>SUM(F505:F515)</f>
        <v>7005.6513811222412</v>
      </c>
      <c r="J516" s="15"/>
    </row>
    <row r="517" spans="1:10" ht="18">
      <c r="A517" s="53"/>
      <c r="B517" s="9" t="s">
        <v>89</v>
      </c>
      <c r="C517" s="53"/>
      <c r="D517" s="10"/>
      <c r="E517" s="200"/>
      <c r="F517" s="11">
        <f>F516/F$1330</f>
        <v>7.6131803505573702E-3</v>
      </c>
      <c r="J517" s="15"/>
    </row>
    <row r="518" spans="1:10" ht="18">
      <c r="A518" s="85" t="s">
        <v>149</v>
      </c>
      <c r="B518" s="85" t="s">
        <v>262</v>
      </c>
      <c r="C518" s="85"/>
      <c r="D518" s="85"/>
      <c r="E518" s="85"/>
      <c r="F518" s="85"/>
      <c r="J518" s="15"/>
    </row>
    <row r="519" spans="1:10" ht="54">
      <c r="A519" s="126">
        <v>1</v>
      </c>
      <c r="B519" s="131" t="s">
        <v>239</v>
      </c>
      <c r="C519" s="125" t="s">
        <v>113</v>
      </c>
      <c r="D519" s="132">
        <v>1.8E-3</v>
      </c>
      <c r="E519" s="199">
        <v>767.61890197513344</v>
      </c>
      <c r="F519" s="199">
        <v>1.3817140235552401</v>
      </c>
      <c r="J519" s="15"/>
    </row>
    <row r="520" spans="1:10" ht="18">
      <c r="A520" s="126">
        <v>2</v>
      </c>
      <c r="B520" s="124" t="s">
        <v>395</v>
      </c>
      <c r="C520" s="136" t="s">
        <v>114</v>
      </c>
      <c r="D520" s="137">
        <f>1.8*1.95</f>
        <v>3.51</v>
      </c>
      <c r="E520" s="199">
        <v>1.994353711924294</v>
      </c>
      <c r="F520" s="199">
        <v>7.0001815288542719</v>
      </c>
      <c r="J520" s="15"/>
    </row>
    <row r="521" spans="1:10" ht="36">
      <c r="A521" s="126">
        <v>3</v>
      </c>
      <c r="B521" s="151" t="s">
        <v>292</v>
      </c>
      <c r="C521" s="126" t="s">
        <v>288</v>
      </c>
      <c r="D521" s="139">
        <v>0.2369</v>
      </c>
      <c r="E521" s="199">
        <v>544.45856335533222</v>
      </c>
      <c r="F521" s="199">
        <v>128.98223365887822</v>
      </c>
      <c r="J521" s="15"/>
    </row>
    <row r="522" spans="1:10" ht="36">
      <c r="A522" s="126">
        <v>4</v>
      </c>
      <c r="B522" s="149" t="s">
        <v>289</v>
      </c>
      <c r="C522" s="125" t="s">
        <v>113</v>
      </c>
      <c r="D522" s="139">
        <v>0.2369</v>
      </c>
      <c r="E522" s="199">
        <v>767.61890197513344</v>
      </c>
      <c r="F522" s="199">
        <v>181.84891787790912</v>
      </c>
      <c r="J522" s="15"/>
    </row>
    <row r="523" spans="1:10" ht="18">
      <c r="A523" s="126">
        <v>5</v>
      </c>
      <c r="B523" s="124" t="s">
        <v>395</v>
      </c>
      <c r="C523" s="136" t="s">
        <v>114</v>
      </c>
      <c r="D523" s="137">
        <v>461.9</v>
      </c>
      <c r="E523" s="199">
        <v>1.994353711924294</v>
      </c>
      <c r="F523" s="199">
        <v>921.19197953783134</v>
      </c>
      <c r="J523" s="15"/>
    </row>
    <row r="524" spans="1:10" ht="36">
      <c r="A524" s="126">
        <v>6</v>
      </c>
      <c r="B524" s="150" t="s">
        <v>290</v>
      </c>
      <c r="C524" s="126" t="s">
        <v>118</v>
      </c>
      <c r="D524" s="159">
        <v>9.8699999999999992</v>
      </c>
      <c r="E524" s="199">
        <v>37.493849784176732</v>
      </c>
      <c r="F524" s="199">
        <v>370.06429736982426</v>
      </c>
      <c r="J524" s="15"/>
    </row>
    <row r="525" spans="1:10" ht="36">
      <c r="A525" s="140">
        <v>7</v>
      </c>
      <c r="B525" s="150" t="s">
        <v>275</v>
      </c>
      <c r="C525" s="140" t="s">
        <v>169</v>
      </c>
      <c r="D525" s="140">
        <v>518</v>
      </c>
      <c r="E525" s="199">
        <v>12.45049460531215</v>
      </c>
      <c r="F525" s="199">
        <v>6449.3562055516941</v>
      </c>
      <c r="J525" s="15"/>
    </row>
    <row r="526" spans="1:10" ht="36">
      <c r="A526" s="126">
        <v>8</v>
      </c>
      <c r="B526" s="150" t="s">
        <v>282</v>
      </c>
      <c r="C526" s="126" t="s">
        <v>245</v>
      </c>
      <c r="D526" s="137">
        <f>518*0.1*0.2</f>
        <v>10.360000000000001</v>
      </c>
      <c r="E526" s="199">
        <v>73.977664938375781</v>
      </c>
      <c r="F526" s="199">
        <v>766.40860876157308</v>
      </c>
      <c r="J526" s="15"/>
    </row>
    <row r="527" spans="1:10" ht="36">
      <c r="A527" s="126">
        <v>9</v>
      </c>
      <c r="B527" s="150" t="s">
        <v>264</v>
      </c>
      <c r="C527" s="126" t="s">
        <v>245</v>
      </c>
      <c r="D527" s="138">
        <f>862.2*0.12</f>
        <v>103.464</v>
      </c>
      <c r="E527" s="199">
        <v>14.647826911612107</v>
      </c>
      <c r="F527" s="199">
        <v>1515.5227635830349</v>
      </c>
      <c r="J527" s="15"/>
    </row>
    <row r="528" spans="1:10" ht="36">
      <c r="A528" s="126">
        <v>10</v>
      </c>
      <c r="B528" s="150" t="s">
        <v>308</v>
      </c>
      <c r="C528" s="126" t="s">
        <v>266</v>
      </c>
      <c r="D528" s="138">
        <v>8.6219999999999999</v>
      </c>
      <c r="E528" s="199">
        <v>305.38739497318733</v>
      </c>
      <c r="F528" s="199">
        <v>2633.050119458821</v>
      </c>
      <c r="J528" s="15"/>
    </row>
    <row r="529" spans="1:10" ht="36">
      <c r="A529" s="140">
        <v>11</v>
      </c>
      <c r="B529" s="150" t="s">
        <v>273</v>
      </c>
      <c r="C529" s="140" t="s">
        <v>169</v>
      </c>
      <c r="D529" s="140">
        <v>6.4</v>
      </c>
      <c r="E529" s="199">
        <v>9.7871557608989654</v>
      </c>
      <c r="F529" s="199">
        <v>62.637796869753387</v>
      </c>
      <c r="J529" s="15"/>
    </row>
    <row r="530" spans="1:10" ht="18">
      <c r="A530" s="53"/>
      <c r="B530" s="9" t="s">
        <v>88</v>
      </c>
      <c r="C530" s="53"/>
      <c r="D530" s="10"/>
      <c r="E530" s="200"/>
      <c r="F530" s="194">
        <f>SUM(F519:F529)</f>
        <v>13037.444818221727</v>
      </c>
      <c r="J530" s="15"/>
    </row>
    <row r="531" spans="1:10" ht="18">
      <c r="A531" s="53"/>
      <c r="B531" s="9" t="s">
        <v>89</v>
      </c>
      <c r="C531" s="53"/>
      <c r="D531" s="10"/>
      <c r="E531" s="200"/>
      <c r="F531" s="11">
        <f>F530/F$1330</f>
        <v>1.4168049951646566E-2</v>
      </c>
      <c r="J531" s="15"/>
    </row>
    <row r="532" spans="1:10" ht="18">
      <c r="A532" s="85" t="s">
        <v>214</v>
      </c>
      <c r="B532" s="85" t="s">
        <v>293</v>
      </c>
      <c r="C532" s="85"/>
      <c r="D532" s="85"/>
      <c r="E532" s="85"/>
      <c r="F532" s="85"/>
      <c r="J532" s="15"/>
    </row>
    <row r="533" spans="1:10" ht="36">
      <c r="A533" s="136">
        <v>1</v>
      </c>
      <c r="B533" s="153" t="s">
        <v>294</v>
      </c>
      <c r="C533" s="136" t="s">
        <v>245</v>
      </c>
      <c r="D533" s="136">
        <f>125*0.1</f>
        <v>12.5</v>
      </c>
      <c r="E533" s="199">
        <v>12.45627951963783</v>
      </c>
      <c r="F533" s="199">
        <v>155.70349399547288</v>
      </c>
      <c r="J533" s="15"/>
    </row>
    <row r="534" spans="1:10" ht="18">
      <c r="A534" s="126">
        <v>2</v>
      </c>
      <c r="B534" s="153" t="s">
        <v>296</v>
      </c>
      <c r="C534" s="136" t="s">
        <v>266</v>
      </c>
      <c r="D534" s="166">
        <v>1.25</v>
      </c>
      <c r="E534" s="199">
        <v>151.80624637007551</v>
      </c>
      <c r="F534" s="199">
        <v>189.75780796259437</v>
      </c>
      <c r="J534" s="15"/>
    </row>
    <row r="535" spans="1:10" ht="36">
      <c r="A535" s="125">
        <v>3</v>
      </c>
      <c r="B535" s="152" t="s">
        <v>299</v>
      </c>
      <c r="C535" s="125" t="s">
        <v>114</v>
      </c>
      <c r="D535" s="161">
        <f>(4.12*125)/1000</f>
        <v>0.51500000000000001</v>
      </c>
      <c r="E535" s="199">
        <v>267.42340582276449</v>
      </c>
      <c r="F535" s="199">
        <v>137.72305399872371</v>
      </c>
      <c r="J535" s="15"/>
    </row>
    <row r="536" spans="1:10" ht="54">
      <c r="A536" s="125">
        <v>4</v>
      </c>
      <c r="B536" s="152" t="s">
        <v>301</v>
      </c>
      <c r="C536" s="125" t="s">
        <v>266</v>
      </c>
      <c r="D536" s="133">
        <v>1.25</v>
      </c>
      <c r="E536" s="199">
        <v>517.51149538303025</v>
      </c>
      <c r="F536" s="199">
        <v>646.88936922878781</v>
      </c>
      <c r="J536" s="15"/>
    </row>
    <row r="537" spans="1:10" ht="18">
      <c r="A537" s="53"/>
      <c r="B537" s="9" t="s">
        <v>88</v>
      </c>
      <c r="C537" s="53"/>
      <c r="D537" s="10"/>
      <c r="E537" s="200"/>
      <c r="F537" s="194">
        <f>SUM(F533:F536)</f>
        <v>1130.0737251855787</v>
      </c>
      <c r="J537" s="15"/>
    </row>
    <row r="538" spans="1:10" ht="18">
      <c r="A538" s="53"/>
      <c r="B538" s="9" t="s">
        <v>89</v>
      </c>
      <c r="C538" s="53"/>
      <c r="D538" s="10"/>
      <c r="E538" s="200"/>
      <c r="F538" s="11">
        <f>F537/F$1330</f>
        <v>1.2280735382361864E-3</v>
      </c>
      <c r="J538" s="15"/>
    </row>
    <row r="539" spans="1:10" ht="18">
      <c r="A539" s="85" t="s">
        <v>215</v>
      </c>
      <c r="B539" s="85" t="s">
        <v>210</v>
      </c>
      <c r="C539" s="85"/>
      <c r="D539" s="85"/>
      <c r="E539" s="85"/>
      <c r="F539" s="85"/>
      <c r="J539" s="15"/>
    </row>
    <row r="540" spans="1:10" ht="36">
      <c r="A540" s="6">
        <v>1</v>
      </c>
      <c r="B540" s="150" t="s">
        <v>307</v>
      </c>
      <c r="C540" s="6" t="s">
        <v>122</v>
      </c>
      <c r="D540" s="155">
        <v>0.7</v>
      </c>
      <c r="E540" s="199">
        <v>79.039716910367773</v>
      </c>
      <c r="F540" s="199">
        <v>55.327801837257425</v>
      </c>
      <c r="J540" s="15"/>
    </row>
    <row r="541" spans="1:10" ht="36">
      <c r="A541" s="6">
        <v>2</v>
      </c>
      <c r="B541" s="151" t="s">
        <v>209</v>
      </c>
      <c r="C541" s="6" t="s">
        <v>122</v>
      </c>
      <c r="D541" s="155">
        <v>0.2</v>
      </c>
      <c r="E541" s="199">
        <v>31.316305243911088</v>
      </c>
      <c r="F541" s="199">
        <v>6.2632610487822182</v>
      </c>
      <c r="J541" s="15"/>
    </row>
    <row r="542" spans="1:10" ht="18">
      <c r="A542" s="6">
        <v>3</v>
      </c>
      <c r="B542" s="124" t="s">
        <v>204</v>
      </c>
      <c r="C542" s="6" t="s">
        <v>114</v>
      </c>
      <c r="D542" s="119">
        <f>0.2*1.95</f>
        <v>0.39</v>
      </c>
      <c r="E542" s="199">
        <v>0.74043603725302221</v>
      </c>
      <c r="F542" s="199">
        <v>0.28877005452867865</v>
      </c>
      <c r="J542" s="15"/>
    </row>
    <row r="543" spans="1:10" ht="18">
      <c r="A543" s="53">
        <v>4</v>
      </c>
      <c r="B543" s="123" t="s">
        <v>395</v>
      </c>
      <c r="C543" s="95" t="s">
        <v>114</v>
      </c>
      <c r="D543" s="119">
        <f>0.2*1.95</f>
        <v>0.39</v>
      </c>
      <c r="E543" s="199">
        <v>1.994353711924294</v>
      </c>
      <c r="F543" s="199">
        <v>0.77779794765047472</v>
      </c>
      <c r="J543" s="15"/>
    </row>
    <row r="544" spans="1:10" ht="36">
      <c r="A544" s="6">
        <v>5</v>
      </c>
      <c r="B544" s="124" t="s">
        <v>206</v>
      </c>
      <c r="C544" s="6" t="s">
        <v>207</v>
      </c>
      <c r="D544" s="133">
        <f>(1.5*1.5*1)/100</f>
        <v>2.2499999999999999E-2</v>
      </c>
      <c r="E544" s="199">
        <v>159.54379948281763</v>
      </c>
      <c r="F544" s="199">
        <v>3.589735488363397</v>
      </c>
      <c r="J544" s="15"/>
    </row>
    <row r="545" spans="1:10" ht="36">
      <c r="A545" s="53">
        <v>6</v>
      </c>
      <c r="B545" s="150" t="s">
        <v>304</v>
      </c>
      <c r="C545" s="53" t="s">
        <v>153</v>
      </c>
      <c r="D545" s="168">
        <v>3</v>
      </c>
      <c r="E545" s="199">
        <v>165.3547084966776</v>
      </c>
      <c r="F545" s="199">
        <v>496.06412549003284</v>
      </c>
      <c r="J545" s="15"/>
    </row>
    <row r="546" spans="1:10" ht="18">
      <c r="A546" s="53"/>
      <c r="B546" s="9" t="s">
        <v>88</v>
      </c>
      <c r="C546" s="53"/>
      <c r="D546" s="10"/>
      <c r="E546" s="200"/>
      <c r="F546" s="194">
        <f>SUM(F540:F545)</f>
        <v>562.31149186661503</v>
      </c>
      <c r="J546" s="15"/>
    </row>
    <row r="547" spans="1:10" ht="18">
      <c r="A547" s="53"/>
      <c r="B547" s="9" t="s">
        <v>89</v>
      </c>
      <c r="C547" s="53"/>
      <c r="D547" s="10"/>
      <c r="E547" s="200"/>
      <c r="F547" s="11">
        <f>F546/F$1330</f>
        <v>6.110750546776052E-4</v>
      </c>
      <c r="J547" s="15"/>
    </row>
    <row r="548" spans="1:10" ht="18">
      <c r="A548" s="85"/>
      <c r="B548" s="85" t="s">
        <v>313</v>
      </c>
      <c r="C548" s="85"/>
      <c r="D548" s="85"/>
      <c r="E548" s="85"/>
      <c r="F548" s="85"/>
      <c r="J548" s="15"/>
    </row>
    <row r="549" spans="1:10" ht="18">
      <c r="A549" s="85" t="s">
        <v>107</v>
      </c>
      <c r="B549" s="85" t="s">
        <v>291</v>
      </c>
      <c r="C549" s="85"/>
      <c r="D549" s="85"/>
      <c r="E549" s="85"/>
      <c r="F549" s="85"/>
      <c r="J549" s="15"/>
    </row>
    <row r="550" spans="1:10" ht="36">
      <c r="A550" s="126">
        <v>1</v>
      </c>
      <c r="B550" s="124" t="s">
        <v>286</v>
      </c>
      <c r="C550" s="126" t="s">
        <v>242</v>
      </c>
      <c r="D550" s="126">
        <v>1.4999999999999999E-2</v>
      </c>
      <c r="E550" s="199">
        <v>1494.9675424584509</v>
      </c>
      <c r="F550" s="199">
        <v>22.424513136876762</v>
      </c>
      <c r="J550" s="15"/>
    </row>
    <row r="551" spans="1:10" ht="54">
      <c r="A551" s="126">
        <v>2</v>
      </c>
      <c r="B551" s="124" t="s">
        <v>244</v>
      </c>
      <c r="C551" s="126" t="s">
        <v>113</v>
      </c>
      <c r="D551" s="139">
        <v>1.4999999999999999E-2</v>
      </c>
      <c r="E551" s="199">
        <v>844.93026260636645</v>
      </c>
      <c r="F551" s="199">
        <v>12.673953939095497</v>
      </c>
      <c r="J551" s="15"/>
    </row>
    <row r="552" spans="1:10" ht="36">
      <c r="A552" s="126">
        <v>3</v>
      </c>
      <c r="B552" s="151" t="s">
        <v>292</v>
      </c>
      <c r="C552" s="126" t="s">
        <v>288</v>
      </c>
      <c r="D552" s="139">
        <v>0.34200000000000003</v>
      </c>
      <c r="E552" s="199">
        <v>544.45856335533222</v>
      </c>
      <c r="F552" s="199">
        <v>186.20482866752363</v>
      </c>
      <c r="J552" s="15"/>
    </row>
    <row r="553" spans="1:10" ht="36">
      <c r="A553" s="126">
        <v>4</v>
      </c>
      <c r="B553" s="149" t="s">
        <v>289</v>
      </c>
      <c r="C553" s="125" t="s">
        <v>113</v>
      </c>
      <c r="D553" s="139">
        <v>0.34200000000000003</v>
      </c>
      <c r="E553" s="199">
        <v>767.61890197513344</v>
      </c>
      <c r="F553" s="199">
        <v>262.52566447549566</v>
      </c>
      <c r="J553" s="15"/>
    </row>
    <row r="554" spans="1:10" ht="18">
      <c r="A554" s="126">
        <v>5</v>
      </c>
      <c r="B554" s="124" t="s">
        <v>395</v>
      </c>
      <c r="C554" s="136" t="s">
        <v>114</v>
      </c>
      <c r="D554" s="156">
        <v>667</v>
      </c>
      <c r="E554" s="199">
        <v>1.994353711924294</v>
      </c>
      <c r="F554" s="199">
        <v>1330.2339258535039</v>
      </c>
      <c r="J554" s="15"/>
    </row>
    <row r="555" spans="1:10" ht="36">
      <c r="A555" s="126">
        <v>6</v>
      </c>
      <c r="B555" s="150" t="s">
        <v>290</v>
      </c>
      <c r="C555" s="126" t="s">
        <v>118</v>
      </c>
      <c r="D555" s="159">
        <v>34.229999999999997</v>
      </c>
      <c r="E555" s="199">
        <v>37.493849784176732</v>
      </c>
      <c r="F555" s="199">
        <v>1283.4144781123694</v>
      </c>
      <c r="J555" s="15"/>
    </row>
    <row r="556" spans="1:10" ht="36">
      <c r="A556" s="136">
        <v>7</v>
      </c>
      <c r="B556" s="153" t="s">
        <v>256</v>
      </c>
      <c r="C556" s="136" t="s">
        <v>245</v>
      </c>
      <c r="D556" s="136">
        <f>3423*0.1</f>
        <v>342.3</v>
      </c>
      <c r="E556" s="199">
        <v>12.45627951963783</v>
      </c>
      <c r="F556" s="199">
        <v>4263.7844795720293</v>
      </c>
      <c r="J556" s="15"/>
    </row>
    <row r="557" spans="1:10" ht="36">
      <c r="A557" s="126">
        <v>8</v>
      </c>
      <c r="B557" s="124" t="s">
        <v>257</v>
      </c>
      <c r="C557" s="126" t="s">
        <v>169</v>
      </c>
      <c r="D557" s="126">
        <v>9</v>
      </c>
      <c r="E557" s="199">
        <v>4.7264995857301049</v>
      </c>
      <c r="F557" s="199">
        <v>42.538496271570942</v>
      </c>
      <c r="J557" s="15"/>
    </row>
    <row r="558" spans="1:10" ht="18">
      <c r="A558" s="126">
        <v>9</v>
      </c>
      <c r="B558" s="124" t="s">
        <v>261</v>
      </c>
      <c r="C558" s="126" t="s">
        <v>169</v>
      </c>
      <c r="D558" s="126">
        <v>3</v>
      </c>
      <c r="E558" s="199">
        <v>69.407585807193158</v>
      </c>
      <c r="F558" s="199">
        <v>208.22275742157947</v>
      </c>
      <c r="J558" s="15"/>
    </row>
    <row r="559" spans="1:10" ht="36">
      <c r="A559" s="126">
        <v>10</v>
      </c>
      <c r="B559" s="124" t="s">
        <v>258</v>
      </c>
      <c r="C559" s="126" t="s">
        <v>255</v>
      </c>
      <c r="D559" s="126">
        <v>0.10299999999999999</v>
      </c>
      <c r="E559" s="199">
        <v>210.08488475187073</v>
      </c>
      <c r="F559" s="199">
        <v>21.638743129442684</v>
      </c>
      <c r="J559" s="15"/>
    </row>
    <row r="560" spans="1:10" ht="54">
      <c r="A560" s="136">
        <v>11</v>
      </c>
      <c r="B560" s="153" t="s">
        <v>251</v>
      </c>
      <c r="C560" s="136" t="s">
        <v>252</v>
      </c>
      <c r="D560" s="136">
        <v>0.8</v>
      </c>
      <c r="E560" s="199">
        <v>60.184752352054886</v>
      </c>
      <c r="F560" s="199">
        <v>48.147801881643915</v>
      </c>
      <c r="J560" s="15"/>
    </row>
    <row r="561" spans="1:10" ht="18">
      <c r="A561" s="53"/>
      <c r="B561" s="9" t="s">
        <v>88</v>
      </c>
      <c r="C561" s="53"/>
      <c r="D561" s="10"/>
      <c r="E561" s="200"/>
      <c r="F561" s="194">
        <f>SUM(F550:F560)</f>
        <v>7681.8096424611313</v>
      </c>
      <c r="J561" s="15"/>
    </row>
    <row r="562" spans="1:10" ht="18">
      <c r="A562" s="53"/>
      <c r="B562" s="9" t="s">
        <v>89</v>
      </c>
      <c r="C562" s="53"/>
      <c r="D562" s="10"/>
      <c r="E562" s="200"/>
      <c r="F562" s="11">
        <f>F561/F$1330</f>
        <v>8.3479749483821412E-3</v>
      </c>
      <c r="J562" s="15"/>
    </row>
    <row r="563" spans="1:10" ht="18">
      <c r="A563" s="85" t="s">
        <v>149</v>
      </c>
      <c r="B563" s="85" t="s">
        <v>262</v>
      </c>
      <c r="C563" s="85"/>
      <c r="D563" s="85"/>
      <c r="E563" s="85"/>
      <c r="F563" s="85"/>
      <c r="J563" s="15"/>
    </row>
    <row r="564" spans="1:10" ht="54">
      <c r="A564" s="126">
        <v>1</v>
      </c>
      <c r="B564" s="131" t="s">
        <v>239</v>
      </c>
      <c r="C564" s="125" t="s">
        <v>113</v>
      </c>
      <c r="D564" s="132">
        <v>1.8E-3</v>
      </c>
      <c r="E564" s="199">
        <v>767.61890197513344</v>
      </c>
      <c r="F564" s="199">
        <v>1.3817140235552401</v>
      </c>
      <c r="J564" s="15"/>
    </row>
    <row r="565" spans="1:10" ht="18">
      <c r="A565" s="126">
        <v>2</v>
      </c>
      <c r="B565" s="124" t="s">
        <v>395</v>
      </c>
      <c r="C565" s="136" t="s">
        <v>114</v>
      </c>
      <c r="D565" s="137">
        <f>1.8*1.95</f>
        <v>3.51</v>
      </c>
      <c r="E565" s="199">
        <v>1.994353711924294</v>
      </c>
      <c r="F565" s="199">
        <v>7.0001815288542719</v>
      </c>
      <c r="J565" s="15"/>
    </row>
    <row r="566" spans="1:10" ht="36">
      <c r="A566" s="126">
        <v>3</v>
      </c>
      <c r="B566" s="151" t="s">
        <v>292</v>
      </c>
      <c r="C566" s="126" t="s">
        <v>288</v>
      </c>
      <c r="D566" s="164">
        <v>0.46079999999999999</v>
      </c>
      <c r="E566" s="199">
        <v>544.45856335533222</v>
      </c>
      <c r="F566" s="199">
        <v>250.88650599413711</v>
      </c>
      <c r="J566" s="15"/>
    </row>
    <row r="567" spans="1:10" ht="36">
      <c r="A567" s="126">
        <v>4</v>
      </c>
      <c r="B567" s="149" t="s">
        <v>289</v>
      </c>
      <c r="C567" s="125" t="s">
        <v>113</v>
      </c>
      <c r="D567" s="164">
        <v>0.46079999999999999</v>
      </c>
      <c r="E567" s="199">
        <v>767.61890197513344</v>
      </c>
      <c r="F567" s="199">
        <v>353.71879003014146</v>
      </c>
      <c r="J567" s="15"/>
    </row>
    <row r="568" spans="1:10" ht="18">
      <c r="A568" s="126">
        <v>5</v>
      </c>
      <c r="B568" s="124" t="s">
        <v>395</v>
      </c>
      <c r="C568" s="136" t="s">
        <v>114</v>
      </c>
      <c r="D568" s="137">
        <v>898.6</v>
      </c>
      <c r="E568" s="199">
        <v>1.994353711924294</v>
      </c>
      <c r="F568" s="199">
        <v>1792.1262455351705</v>
      </c>
      <c r="J568" s="15"/>
    </row>
    <row r="569" spans="1:10" ht="36">
      <c r="A569" s="126">
        <v>6</v>
      </c>
      <c r="B569" s="150" t="s">
        <v>290</v>
      </c>
      <c r="C569" s="126" t="s">
        <v>118</v>
      </c>
      <c r="D569" s="163">
        <v>19.2</v>
      </c>
      <c r="E569" s="199">
        <v>37.493849784176732</v>
      </c>
      <c r="F569" s="199">
        <v>719.88191585619313</v>
      </c>
      <c r="J569" s="15"/>
    </row>
    <row r="570" spans="1:10" ht="36">
      <c r="A570" s="140">
        <v>7</v>
      </c>
      <c r="B570" s="150" t="s">
        <v>275</v>
      </c>
      <c r="C570" s="140" t="s">
        <v>169</v>
      </c>
      <c r="D570" s="140">
        <v>960</v>
      </c>
      <c r="E570" s="199">
        <v>12.45049460531215</v>
      </c>
      <c r="F570" s="199">
        <v>11952.474821099666</v>
      </c>
      <c r="J570" s="15"/>
    </row>
    <row r="571" spans="1:10" ht="36">
      <c r="A571" s="126">
        <v>8</v>
      </c>
      <c r="B571" s="150" t="s">
        <v>282</v>
      </c>
      <c r="C571" s="126" t="s">
        <v>245</v>
      </c>
      <c r="D571" s="137">
        <f>960*0.1*0.2</f>
        <v>19.200000000000003</v>
      </c>
      <c r="E571" s="199">
        <v>73.977664938375781</v>
      </c>
      <c r="F571" s="199">
        <v>1420.3711668168153</v>
      </c>
      <c r="J571" s="15"/>
    </row>
    <row r="572" spans="1:10" ht="36">
      <c r="A572" s="126">
        <v>9</v>
      </c>
      <c r="B572" s="150" t="s">
        <v>264</v>
      </c>
      <c r="C572" s="126" t="s">
        <v>245</v>
      </c>
      <c r="D572" s="126">
        <f>1632*0.12</f>
        <v>195.84</v>
      </c>
      <c r="E572" s="199">
        <v>14.647826911612107</v>
      </c>
      <c r="F572" s="199">
        <v>2868.630422370115</v>
      </c>
      <c r="J572" s="15"/>
    </row>
    <row r="573" spans="1:10" ht="36">
      <c r="A573" s="126">
        <v>10</v>
      </c>
      <c r="B573" s="150" t="s">
        <v>308</v>
      </c>
      <c r="C573" s="126" t="s">
        <v>266</v>
      </c>
      <c r="D573" s="138">
        <v>16.32</v>
      </c>
      <c r="E573" s="199">
        <v>305.38739497318733</v>
      </c>
      <c r="F573" s="199">
        <v>4983.9222859624169</v>
      </c>
      <c r="J573" s="15"/>
    </row>
    <row r="574" spans="1:10" ht="36">
      <c r="A574" s="140">
        <v>11</v>
      </c>
      <c r="B574" s="150" t="s">
        <v>273</v>
      </c>
      <c r="C574" s="140" t="s">
        <v>169</v>
      </c>
      <c r="D574" s="140">
        <v>16</v>
      </c>
      <c r="E574" s="199">
        <v>9.7871557608989654</v>
      </c>
      <c r="F574" s="199">
        <v>156.59449217438345</v>
      </c>
      <c r="J574" s="15"/>
    </row>
    <row r="575" spans="1:10" ht="18">
      <c r="A575" s="53"/>
      <c r="B575" s="9" t="s">
        <v>88</v>
      </c>
      <c r="C575" s="53"/>
      <c r="D575" s="10"/>
      <c r="E575" s="200"/>
      <c r="F575" s="194">
        <f>SUM(F564:F574)</f>
        <v>24506.988541391449</v>
      </c>
      <c r="J575" s="15"/>
    </row>
    <row r="576" spans="1:10" ht="18">
      <c r="A576" s="53"/>
      <c r="B576" s="9" t="s">
        <v>89</v>
      </c>
      <c r="C576" s="53"/>
      <c r="D576" s="10"/>
      <c r="E576" s="200"/>
      <c r="F576" s="11">
        <f>F575/F$1330</f>
        <v>2.663223067556756E-2</v>
      </c>
      <c r="J576" s="15"/>
    </row>
    <row r="577" spans="1:10" ht="18">
      <c r="A577" s="85" t="s">
        <v>214</v>
      </c>
      <c r="B577" s="85" t="s">
        <v>293</v>
      </c>
      <c r="C577" s="85"/>
      <c r="D577" s="85"/>
      <c r="E577" s="85"/>
      <c r="F577" s="85"/>
      <c r="J577" s="15"/>
    </row>
    <row r="578" spans="1:10" ht="36">
      <c r="A578" s="136">
        <v>1</v>
      </c>
      <c r="B578" s="153" t="s">
        <v>294</v>
      </c>
      <c r="C578" s="136" t="s">
        <v>245</v>
      </c>
      <c r="D578" s="136">
        <f>288*0.1</f>
        <v>28.8</v>
      </c>
      <c r="E578" s="199">
        <v>12.45627951963783</v>
      </c>
      <c r="F578" s="199">
        <v>358.74085016556955</v>
      </c>
      <c r="J578" s="15"/>
    </row>
    <row r="579" spans="1:10" ht="18">
      <c r="A579" s="126">
        <v>2</v>
      </c>
      <c r="B579" s="153" t="s">
        <v>296</v>
      </c>
      <c r="C579" s="136" t="s">
        <v>266</v>
      </c>
      <c r="D579" s="166">
        <v>2.88</v>
      </c>
      <c r="E579" s="199">
        <v>151.80624637007551</v>
      </c>
      <c r="F579" s="199">
        <v>437.20198954581747</v>
      </c>
      <c r="J579" s="15"/>
    </row>
    <row r="580" spans="1:10" ht="36">
      <c r="A580" s="125">
        <v>3</v>
      </c>
      <c r="B580" s="152" t="s">
        <v>299</v>
      </c>
      <c r="C580" s="125" t="s">
        <v>114</v>
      </c>
      <c r="D580" s="161">
        <f>(4.12*288)/1000</f>
        <v>1.1865599999999998</v>
      </c>
      <c r="E580" s="199">
        <v>267.42340582276449</v>
      </c>
      <c r="F580" s="199">
        <v>317.31391641305936</v>
      </c>
      <c r="J580" s="15"/>
    </row>
    <row r="581" spans="1:10" ht="54">
      <c r="A581" s="125">
        <v>4</v>
      </c>
      <c r="B581" s="152" t="s">
        <v>301</v>
      </c>
      <c r="C581" s="125" t="s">
        <v>266</v>
      </c>
      <c r="D581" s="133">
        <v>2.88</v>
      </c>
      <c r="E581" s="199">
        <v>517.51149538303025</v>
      </c>
      <c r="F581" s="199">
        <v>1490.4331067031271</v>
      </c>
      <c r="J581" s="15"/>
    </row>
    <row r="582" spans="1:10" ht="18">
      <c r="A582" s="53"/>
      <c r="B582" s="9" t="s">
        <v>88</v>
      </c>
      <c r="C582" s="53"/>
      <c r="D582" s="10"/>
      <c r="E582" s="200"/>
      <c r="F582" s="194">
        <f>SUM(F578:F581)</f>
        <v>2603.6898628275735</v>
      </c>
      <c r="J582" s="15"/>
    </row>
    <row r="583" spans="1:10" ht="18">
      <c r="A583" s="53"/>
      <c r="B583" s="9" t="s">
        <v>89</v>
      </c>
      <c r="C583" s="53"/>
      <c r="D583" s="10"/>
      <c r="E583" s="200"/>
      <c r="F583" s="11">
        <f>F582/F$1330</f>
        <v>2.829481432096174E-3</v>
      </c>
      <c r="J583" s="15"/>
    </row>
    <row r="584" spans="1:10" ht="18">
      <c r="A584" s="85" t="s">
        <v>215</v>
      </c>
      <c r="B584" s="85" t="s">
        <v>210</v>
      </c>
      <c r="C584" s="85"/>
      <c r="D584" s="85"/>
      <c r="E584" s="85"/>
      <c r="F584" s="85"/>
      <c r="J584" s="15"/>
    </row>
    <row r="585" spans="1:10" ht="36">
      <c r="A585" s="6">
        <v>1</v>
      </c>
      <c r="B585" s="150" t="s">
        <v>307</v>
      </c>
      <c r="C585" s="6" t="s">
        <v>122</v>
      </c>
      <c r="D585" s="155">
        <v>3.4</v>
      </c>
      <c r="E585" s="199">
        <v>79.039716910367773</v>
      </c>
      <c r="F585" s="199">
        <v>268.73503749525037</v>
      </c>
      <c r="J585" s="15"/>
    </row>
    <row r="586" spans="1:10" ht="36">
      <c r="A586" s="6">
        <v>2</v>
      </c>
      <c r="B586" s="151" t="s">
        <v>209</v>
      </c>
      <c r="C586" s="6" t="s">
        <v>122</v>
      </c>
      <c r="D586" s="165">
        <v>5</v>
      </c>
      <c r="E586" s="199">
        <v>31.316305243911088</v>
      </c>
      <c r="F586" s="199">
        <v>156.58152621955546</v>
      </c>
      <c r="J586" s="15"/>
    </row>
    <row r="587" spans="1:10" ht="18">
      <c r="A587" s="6">
        <v>3</v>
      </c>
      <c r="B587" s="124" t="s">
        <v>204</v>
      </c>
      <c r="C587" s="6" t="s">
        <v>114</v>
      </c>
      <c r="D587" s="119">
        <f>5*1.95</f>
        <v>9.75</v>
      </c>
      <c r="E587" s="199">
        <v>0.74043603725302221</v>
      </c>
      <c r="F587" s="199">
        <v>7.2192513632169675</v>
      </c>
      <c r="J587" s="15"/>
    </row>
    <row r="588" spans="1:10" ht="18">
      <c r="A588" s="53">
        <v>4</v>
      </c>
      <c r="B588" s="123" t="s">
        <v>395</v>
      </c>
      <c r="C588" s="95" t="s">
        <v>114</v>
      </c>
      <c r="D588" s="119">
        <f>5*1.95</f>
        <v>9.75</v>
      </c>
      <c r="E588" s="199">
        <v>1.994353711924294</v>
      </c>
      <c r="F588" s="199">
        <v>19.444948691261867</v>
      </c>
      <c r="J588" s="15"/>
    </row>
    <row r="589" spans="1:10" ht="36">
      <c r="A589" s="6">
        <v>5</v>
      </c>
      <c r="B589" s="124" t="s">
        <v>206</v>
      </c>
      <c r="C589" s="6" t="s">
        <v>207</v>
      </c>
      <c r="D589" s="133">
        <f>(1.5*1.5*1)/100</f>
        <v>2.2499999999999999E-2</v>
      </c>
      <c r="E589" s="199">
        <v>159.54379948281763</v>
      </c>
      <c r="F589" s="199">
        <v>3.589735488363397</v>
      </c>
      <c r="J589" s="15"/>
    </row>
    <row r="590" spans="1:10" ht="36">
      <c r="A590" s="53">
        <v>6</v>
      </c>
      <c r="B590" s="150" t="s">
        <v>304</v>
      </c>
      <c r="C590" s="53" t="s">
        <v>153</v>
      </c>
      <c r="D590" s="168">
        <v>8</v>
      </c>
      <c r="E590" s="199">
        <v>165.3547084966776</v>
      </c>
      <c r="F590" s="199">
        <v>1322.8376679734208</v>
      </c>
      <c r="J590" s="15"/>
    </row>
    <row r="591" spans="1:10" ht="18">
      <c r="A591" s="53"/>
      <c r="B591" s="9" t="s">
        <v>88</v>
      </c>
      <c r="C591" s="53"/>
      <c r="D591" s="10"/>
      <c r="E591" s="200"/>
      <c r="F591" s="194">
        <f>SUM(F585:F590)</f>
        <v>1778.408167231069</v>
      </c>
      <c r="J591" s="15"/>
    </row>
    <row r="592" spans="1:10" ht="18">
      <c r="A592" s="53"/>
      <c r="B592" s="9" t="s">
        <v>89</v>
      </c>
      <c r="C592" s="53"/>
      <c r="D592" s="10"/>
      <c r="E592" s="200"/>
      <c r="F592" s="11">
        <f>F591/F$1330</f>
        <v>1.9326314396000449E-3</v>
      </c>
      <c r="J592" s="15"/>
    </row>
    <row r="593" spans="1:10" ht="18">
      <c r="A593" s="85"/>
      <c r="B593" s="85" t="s">
        <v>314</v>
      </c>
      <c r="C593" s="85"/>
      <c r="D593" s="85"/>
      <c r="E593" s="85"/>
      <c r="F593" s="85"/>
      <c r="J593" s="15"/>
    </row>
    <row r="594" spans="1:10" ht="18">
      <c r="A594" s="85" t="s">
        <v>107</v>
      </c>
      <c r="B594" s="85" t="s">
        <v>291</v>
      </c>
      <c r="C594" s="85"/>
      <c r="D594" s="85"/>
      <c r="E594" s="85"/>
      <c r="F594" s="85"/>
      <c r="J594" s="15"/>
    </row>
    <row r="595" spans="1:10" ht="36">
      <c r="A595" s="126">
        <v>1</v>
      </c>
      <c r="B595" s="124" t="s">
        <v>286</v>
      </c>
      <c r="C595" s="126" t="s">
        <v>242</v>
      </c>
      <c r="D595" s="126">
        <v>1.7000000000000001E-2</v>
      </c>
      <c r="E595" s="199">
        <v>1494.9675424584509</v>
      </c>
      <c r="F595" s="199">
        <v>25.414448221793663</v>
      </c>
      <c r="J595" s="15"/>
    </row>
    <row r="596" spans="1:10" ht="54">
      <c r="A596" s="126">
        <v>2</v>
      </c>
      <c r="B596" s="124" t="s">
        <v>244</v>
      </c>
      <c r="C596" s="126" t="s">
        <v>113</v>
      </c>
      <c r="D596" s="139">
        <v>1.7000000000000001E-2</v>
      </c>
      <c r="E596" s="199">
        <v>844.93026260636645</v>
      </c>
      <c r="F596" s="199">
        <v>14.363814464308231</v>
      </c>
      <c r="J596" s="15"/>
    </row>
    <row r="597" spans="1:10" ht="36">
      <c r="A597" s="126">
        <v>3</v>
      </c>
      <c r="B597" s="151" t="s">
        <v>292</v>
      </c>
      <c r="C597" s="126" t="s">
        <v>288</v>
      </c>
      <c r="D597" s="139">
        <v>0.39100000000000001</v>
      </c>
      <c r="E597" s="199">
        <v>544.45856335533222</v>
      </c>
      <c r="F597" s="199">
        <v>212.8832982719349</v>
      </c>
      <c r="J597" s="15"/>
    </row>
    <row r="598" spans="1:10" ht="36">
      <c r="A598" s="126">
        <v>4</v>
      </c>
      <c r="B598" s="149" t="s">
        <v>289</v>
      </c>
      <c r="C598" s="125" t="s">
        <v>113</v>
      </c>
      <c r="D598" s="139">
        <v>0.39100000000000001</v>
      </c>
      <c r="E598" s="199">
        <v>767.61890197513344</v>
      </c>
      <c r="F598" s="199">
        <v>300.1389906722772</v>
      </c>
      <c r="J598" s="15"/>
    </row>
    <row r="599" spans="1:10" ht="18">
      <c r="A599" s="126">
        <v>5</v>
      </c>
      <c r="B599" s="124" t="s">
        <v>395</v>
      </c>
      <c r="C599" s="136" t="s">
        <v>114</v>
      </c>
      <c r="D599" s="156">
        <v>762</v>
      </c>
      <c r="E599" s="199">
        <v>1.994353711924294</v>
      </c>
      <c r="F599" s="199">
        <v>1519.6975284863122</v>
      </c>
      <c r="J599" s="15"/>
    </row>
    <row r="600" spans="1:10" ht="36">
      <c r="A600" s="126">
        <v>6</v>
      </c>
      <c r="B600" s="150" t="s">
        <v>290</v>
      </c>
      <c r="C600" s="126" t="s">
        <v>118</v>
      </c>
      <c r="D600" s="159">
        <v>39.06</v>
      </c>
      <c r="E600" s="199">
        <v>37.493849784176732</v>
      </c>
      <c r="F600" s="199">
        <v>1464.5097725699432</v>
      </c>
      <c r="J600" s="15"/>
    </row>
    <row r="601" spans="1:10" ht="36">
      <c r="A601" s="136">
        <v>7</v>
      </c>
      <c r="B601" s="153" t="s">
        <v>256</v>
      </c>
      <c r="C601" s="136" t="s">
        <v>245</v>
      </c>
      <c r="D601" s="136">
        <f>3906*0.1</f>
        <v>390.6</v>
      </c>
      <c r="E601" s="199">
        <v>12.45627951963783</v>
      </c>
      <c r="F601" s="199">
        <v>4865.4227803705371</v>
      </c>
      <c r="J601" s="15"/>
    </row>
    <row r="602" spans="1:10" ht="36">
      <c r="A602" s="126">
        <v>8</v>
      </c>
      <c r="B602" s="124" t="s">
        <v>257</v>
      </c>
      <c r="C602" s="126" t="s">
        <v>169</v>
      </c>
      <c r="D602" s="126">
        <v>8</v>
      </c>
      <c r="E602" s="199">
        <v>4.7264995857301049</v>
      </c>
      <c r="F602" s="199">
        <v>37.811996685840839</v>
      </c>
      <c r="J602" s="15"/>
    </row>
    <row r="603" spans="1:10" ht="18">
      <c r="A603" s="126">
        <v>9</v>
      </c>
      <c r="B603" s="124" t="s">
        <v>261</v>
      </c>
      <c r="C603" s="126" t="s">
        <v>169</v>
      </c>
      <c r="D603" s="126">
        <v>5</v>
      </c>
      <c r="E603" s="199">
        <v>69.407585807193158</v>
      </c>
      <c r="F603" s="199">
        <v>347.03792903596582</v>
      </c>
      <c r="J603" s="15"/>
    </row>
    <row r="604" spans="1:10" ht="36">
      <c r="A604" s="126">
        <v>10</v>
      </c>
      <c r="B604" s="124" t="s">
        <v>258</v>
      </c>
      <c r="C604" s="126" t="s">
        <v>255</v>
      </c>
      <c r="D604" s="126">
        <v>0.112</v>
      </c>
      <c r="E604" s="199">
        <v>210.08488475187073</v>
      </c>
      <c r="F604" s="199">
        <v>23.529507092209521</v>
      </c>
      <c r="J604" s="15"/>
    </row>
    <row r="605" spans="1:10" ht="54">
      <c r="A605" s="136">
        <v>11</v>
      </c>
      <c r="B605" s="153" t="s">
        <v>251</v>
      </c>
      <c r="C605" s="136" t="s">
        <v>252</v>
      </c>
      <c r="D605" s="136">
        <v>0.8</v>
      </c>
      <c r="E605" s="199">
        <v>60.184752352054886</v>
      </c>
      <c r="F605" s="199">
        <v>48.147801881643915</v>
      </c>
      <c r="J605" s="15"/>
    </row>
    <row r="606" spans="1:10" ht="18">
      <c r="A606" s="53"/>
      <c r="B606" s="9" t="s">
        <v>88</v>
      </c>
      <c r="C606" s="53"/>
      <c r="D606" s="10"/>
      <c r="E606" s="200"/>
      <c r="F606" s="194">
        <f>SUM(F595:F605)</f>
        <v>8858.9578677527643</v>
      </c>
      <c r="J606" s="15"/>
    </row>
    <row r="607" spans="1:10" ht="18">
      <c r="A607" s="53"/>
      <c r="B607" s="9" t="s">
        <v>89</v>
      </c>
      <c r="C607" s="53"/>
      <c r="D607" s="10"/>
      <c r="E607" s="200"/>
      <c r="F607" s="11">
        <f>F606/F$1330</f>
        <v>9.6272052798589188E-3</v>
      </c>
      <c r="J607" s="15"/>
    </row>
    <row r="608" spans="1:10" ht="18">
      <c r="A608" s="85" t="s">
        <v>149</v>
      </c>
      <c r="B608" s="85" t="s">
        <v>262</v>
      </c>
      <c r="C608" s="85"/>
      <c r="D608" s="85"/>
      <c r="E608" s="85"/>
      <c r="F608" s="85"/>
      <c r="J608" s="15"/>
    </row>
    <row r="609" spans="1:10" ht="54">
      <c r="A609" s="126">
        <v>1</v>
      </c>
      <c r="B609" s="131" t="s">
        <v>239</v>
      </c>
      <c r="C609" s="125" t="s">
        <v>113</v>
      </c>
      <c r="D609" s="132">
        <v>7.1999999999999998E-3</v>
      </c>
      <c r="E609" s="199">
        <v>767.61890197513344</v>
      </c>
      <c r="F609" s="199">
        <v>5.5268560942209604</v>
      </c>
      <c r="J609" s="15"/>
    </row>
    <row r="610" spans="1:10" ht="18">
      <c r="A610" s="126">
        <v>2</v>
      </c>
      <c r="B610" s="124" t="s">
        <v>395</v>
      </c>
      <c r="C610" s="136" t="s">
        <v>114</v>
      </c>
      <c r="D610" s="138">
        <f>7.2*1.95</f>
        <v>14.04</v>
      </c>
      <c r="E610" s="199">
        <v>1.994353711924294</v>
      </c>
      <c r="F610" s="199">
        <v>28.000726115417088</v>
      </c>
      <c r="J610" s="15"/>
    </row>
    <row r="611" spans="1:10" ht="36">
      <c r="A611" s="126">
        <v>3</v>
      </c>
      <c r="B611" s="151" t="s">
        <v>292</v>
      </c>
      <c r="C611" s="126" t="s">
        <v>288</v>
      </c>
      <c r="D611" s="139">
        <v>0.5222</v>
      </c>
      <c r="E611" s="199">
        <v>544.45856335533222</v>
      </c>
      <c r="F611" s="199">
        <v>284.31626178415451</v>
      </c>
      <c r="J611" s="15"/>
    </row>
    <row r="612" spans="1:10" ht="36">
      <c r="A612" s="126">
        <v>4</v>
      </c>
      <c r="B612" s="149" t="s">
        <v>289</v>
      </c>
      <c r="C612" s="125" t="s">
        <v>113</v>
      </c>
      <c r="D612" s="139">
        <v>0.5222</v>
      </c>
      <c r="E612" s="199">
        <v>767.61890197513344</v>
      </c>
      <c r="F612" s="199">
        <v>400.8505906114147</v>
      </c>
      <c r="J612" s="15"/>
    </row>
    <row r="613" spans="1:10" ht="18">
      <c r="A613" s="126">
        <v>5</v>
      </c>
      <c r="B613" s="124" t="s">
        <v>395</v>
      </c>
      <c r="C613" s="136" t="s">
        <v>114</v>
      </c>
      <c r="D613" s="137">
        <v>1018.4</v>
      </c>
      <c r="E613" s="199">
        <v>1.994353711924294</v>
      </c>
      <c r="F613" s="199">
        <v>2031.0498202237009</v>
      </c>
      <c r="J613" s="15"/>
    </row>
    <row r="614" spans="1:10" ht="36">
      <c r="A614" s="126">
        <v>6</v>
      </c>
      <c r="B614" s="150" t="s">
        <v>290</v>
      </c>
      <c r="C614" s="126" t="s">
        <v>118</v>
      </c>
      <c r="D614" s="159">
        <v>21.76</v>
      </c>
      <c r="E614" s="199">
        <v>37.493849784176732</v>
      </c>
      <c r="F614" s="199">
        <v>815.86617130368575</v>
      </c>
      <c r="J614" s="15"/>
    </row>
    <row r="615" spans="1:10" ht="36">
      <c r="A615" s="140">
        <v>7</v>
      </c>
      <c r="B615" s="150" t="s">
        <v>275</v>
      </c>
      <c r="C615" s="140" t="s">
        <v>169</v>
      </c>
      <c r="D615" s="140">
        <v>1088</v>
      </c>
      <c r="E615" s="199">
        <v>12.45049460531215</v>
      </c>
      <c r="F615" s="199">
        <v>13546.138130579619</v>
      </c>
      <c r="J615" s="15"/>
    </row>
    <row r="616" spans="1:10" ht="36">
      <c r="A616" s="126">
        <v>8</v>
      </c>
      <c r="B616" s="150" t="s">
        <v>282</v>
      </c>
      <c r="C616" s="126" t="s">
        <v>245</v>
      </c>
      <c r="D616" s="138">
        <f>1088*0.1*0.2</f>
        <v>21.760000000000005</v>
      </c>
      <c r="E616" s="199">
        <v>73.977664938375781</v>
      </c>
      <c r="F616" s="199">
        <v>1609.7539890590572</v>
      </c>
      <c r="J616" s="15"/>
    </row>
    <row r="617" spans="1:10" ht="36">
      <c r="A617" s="126">
        <v>9</v>
      </c>
      <c r="B617" s="150" t="s">
        <v>264</v>
      </c>
      <c r="C617" s="126" t="s">
        <v>245</v>
      </c>
      <c r="D617" s="126">
        <f>1824*0.12</f>
        <v>218.88</v>
      </c>
      <c r="E617" s="199">
        <v>14.647826911612107</v>
      </c>
      <c r="F617" s="199">
        <v>3206.1163544136575</v>
      </c>
      <c r="J617" s="15"/>
    </row>
    <row r="618" spans="1:10" ht="36">
      <c r="A618" s="126">
        <v>10</v>
      </c>
      <c r="B618" s="150" t="s">
        <v>308</v>
      </c>
      <c r="C618" s="126" t="s">
        <v>266</v>
      </c>
      <c r="D618" s="138">
        <v>18.239999999999998</v>
      </c>
      <c r="E618" s="199">
        <v>305.38739497318733</v>
      </c>
      <c r="F618" s="199">
        <v>5570.2660843109361</v>
      </c>
      <c r="J618" s="15"/>
    </row>
    <row r="619" spans="1:10" ht="36">
      <c r="A619" s="140">
        <v>11</v>
      </c>
      <c r="B619" s="150" t="s">
        <v>273</v>
      </c>
      <c r="C619" s="140" t="s">
        <v>169</v>
      </c>
      <c r="D619" s="140">
        <v>19.2</v>
      </c>
      <c r="E619" s="199">
        <v>9.7871557608989654</v>
      </c>
      <c r="F619" s="199">
        <v>187.91339060926015</v>
      </c>
      <c r="J619" s="15"/>
    </row>
    <row r="620" spans="1:10" ht="18">
      <c r="A620" s="53"/>
      <c r="B620" s="9" t="s">
        <v>88</v>
      </c>
      <c r="C620" s="53"/>
      <c r="D620" s="10"/>
      <c r="E620" s="200"/>
      <c r="F620" s="194">
        <f>SUM(F609:F619)</f>
        <v>27685.798375105125</v>
      </c>
      <c r="J620" s="15"/>
    </row>
    <row r="621" spans="1:10" ht="18">
      <c r="A621" s="53"/>
      <c r="B621" s="9" t="s">
        <v>89</v>
      </c>
      <c r="C621" s="53"/>
      <c r="D621" s="10"/>
      <c r="E621" s="200"/>
      <c r="F621" s="11">
        <f>F620/F$1330</f>
        <v>3.0086706390616738E-2</v>
      </c>
      <c r="J621" s="15"/>
    </row>
    <row r="622" spans="1:10" ht="18">
      <c r="A622" s="85" t="s">
        <v>214</v>
      </c>
      <c r="B622" s="85" t="s">
        <v>293</v>
      </c>
      <c r="C622" s="85"/>
      <c r="D622" s="85"/>
      <c r="E622" s="85"/>
      <c r="F622" s="85"/>
      <c r="J622" s="15"/>
    </row>
    <row r="623" spans="1:10" ht="36">
      <c r="A623" s="136">
        <v>1</v>
      </c>
      <c r="B623" s="153" t="s">
        <v>294</v>
      </c>
      <c r="C623" s="136" t="s">
        <v>245</v>
      </c>
      <c r="D623" s="136">
        <f>352*0.1</f>
        <v>35.200000000000003</v>
      </c>
      <c r="E623" s="199">
        <v>12.45627951963783</v>
      </c>
      <c r="F623" s="199">
        <v>438.46103909125162</v>
      </c>
      <c r="J623" s="15"/>
    </row>
    <row r="624" spans="1:10" ht="18">
      <c r="A624" s="126">
        <v>2</v>
      </c>
      <c r="B624" s="153" t="s">
        <v>296</v>
      </c>
      <c r="C624" s="136" t="s">
        <v>266</v>
      </c>
      <c r="D624" s="166">
        <v>3.52</v>
      </c>
      <c r="E624" s="199">
        <v>151.80624637007551</v>
      </c>
      <c r="F624" s="199">
        <v>534.35798722266577</v>
      </c>
      <c r="J624" s="15"/>
    </row>
    <row r="625" spans="1:10" ht="36">
      <c r="A625" s="125">
        <v>3</v>
      </c>
      <c r="B625" s="152" t="s">
        <v>299</v>
      </c>
      <c r="C625" s="125" t="s">
        <v>114</v>
      </c>
      <c r="D625" s="161">
        <f>(4.12*352)/1000</f>
        <v>1.45024</v>
      </c>
      <c r="E625" s="199">
        <v>267.42340582276449</v>
      </c>
      <c r="F625" s="199">
        <v>387.82812006040598</v>
      </c>
      <c r="J625" s="15"/>
    </row>
    <row r="626" spans="1:10" ht="54">
      <c r="A626" s="125">
        <v>4</v>
      </c>
      <c r="B626" s="152" t="s">
        <v>301</v>
      </c>
      <c r="C626" s="125" t="s">
        <v>266</v>
      </c>
      <c r="D626" s="133">
        <v>3.52</v>
      </c>
      <c r="E626" s="199">
        <v>517.51149538303025</v>
      </c>
      <c r="F626" s="199">
        <v>1821.6404637482667</v>
      </c>
      <c r="J626" s="15"/>
    </row>
    <row r="627" spans="1:10" ht="18">
      <c r="A627" s="53"/>
      <c r="B627" s="9" t="s">
        <v>88</v>
      </c>
      <c r="C627" s="53"/>
      <c r="D627" s="10"/>
      <c r="E627" s="200"/>
      <c r="F627" s="194">
        <f>SUM(F623:F626)</f>
        <v>3182.2876101225902</v>
      </c>
      <c r="J627" s="15"/>
    </row>
    <row r="628" spans="1:10" ht="18">
      <c r="A628" s="53"/>
      <c r="B628" s="9" t="s">
        <v>89</v>
      </c>
      <c r="C628" s="53"/>
      <c r="D628" s="10"/>
      <c r="E628" s="200"/>
      <c r="F628" s="11">
        <f>F627/F$1330</f>
        <v>3.4582550836731018E-3</v>
      </c>
      <c r="J628" s="15"/>
    </row>
    <row r="629" spans="1:10" ht="18">
      <c r="A629" s="85" t="s">
        <v>215</v>
      </c>
      <c r="B629" s="85" t="s">
        <v>210</v>
      </c>
      <c r="C629" s="85"/>
      <c r="D629" s="85"/>
      <c r="E629" s="85"/>
      <c r="F629" s="85"/>
      <c r="J629" s="15"/>
    </row>
    <row r="630" spans="1:10" ht="36">
      <c r="A630" s="6">
        <v>1</v>
      </c>
      <c r="B630" s="150" t="s">
        <v>307</v>
      </c>
      <c r="C630" s="6" t="s">
        <v>122</v>
      </c>
      <c r="D630" s="155">
        <v>1.4</v>
      </c>
      <c r="E630" s="199">
        <v>79.039716910367773</v>
      </c>
      <c r="F630" s="199">
        <v>110.65560367451485</v>
      </c>
      <c r="J630" s="15"/>
    </row>
    <row r="631" spans="1:10" ht="36">
      <c r="A631" s="6">
        <v>2</v>
      </c>
      <c r="B631" s="151" t="s">
        <v>209</v>
      </c>
      <c r="C631" s="6" t="s">
        <v>122</v>
      </c>
      <c r="D631" s="165">
        <v>5</v>
      </c>
      <c r="E631" s="199">
        <v>31.316305243911088</v>
      </c>
      <c r="F631" s="199">
        <v>156.58152621955546</v>
      </c>
      <c r="J631" s="15"/>
    </row>
    <row r="632" spans="1:10" ht="18">
      <c r="A632" s="6">
        <v>3</v>
      </c>
      <c r="B632" s="124" t="s">
        <v>204</v>
      </c>
      <c r="C632" s="6" t="s">
        <v>114</v>
      </c>
      <c r="D632" s="119">
        <f>5*1.95</f>
        <v>9.75</v>
      </c>
      <c r="E632" s="199">
        <v>0.74043603725302221</v>
      </c>
      <c r="F632" s="199">
        <v>7.2192513632169675</v>
      </c>
      <c r="J632" s="15"/>
    </row>
    <row r="633" spans="1:10" ht="18">
      <c r="A633" s="53">
        <v>4</v>
      </c>
      <c r="B633" s="123" t="s">
        <v>395</v>
      </c>
      <c r="C633" s="95" t="s">
        <v>114</v>
      </c>
      <c r="D633" s="119">
        <f>5*1.95</f>
        <v>9.75</v>
      </c>
      <c r="E633" s="199">
        <v>1.994353711924294</v>
      </c>
      <c r="F633" s="199">
        <v>19.444948691261867</v>
      </c>
      <c r="J633" s="15"/>
    </row>
    <row r="634" spans="1:10" ht="36">
      <c r="A634" s="6">
        <v>5</v>
      </c>
      <c r="B634" s="124" t="s">
        <v>206</v>
      </c>
      <c r="C634" s="6" t="s">
        <v>207</v>
      </c>
      <c r="D634" s="133">
        <f>(1.5*1.5*1)/100</f>
        <v>2.2499999999999999E-2</v>
      </c>
      <c r="E634" s="199">
        <v>159.54379948281763</v>
      </c>
      <c r="F634" s="199">
        <v>3.589735488363397</v>
      </c>
      <c r="J634" s="15"/>
    </row>
    <row r="635" spans="1:10" ht="36">
      <c r="A635" s="53">
        <v>6</v>
      </c>
      <c r="B635" s="150" t="s">
        <v>304</v>
      </c>
      <c r="C635" s="53" t="s">
        <v>153</v>
      </c>
      <c r="D635" s="168">
        <v>2</v>
      </c>
      <c r="E635" s="199">
        <v>165.3547084966776</v>
      </c>
      <c r="F635" s="199">
        <v>330.70941699335521</v>
      </c>
      <c r="J635" s="15"/>
    </row>
    <row r="636" spans="1:10" ht="18">
      <c r="A636" s="53"/>
      <c r="B636" s="9" t="s">
        <v>88</v>
      </c>
      <c r="C636" s="53"/>
      <c r="D636" s="10"/>
      <c r="E636" s="200"/>
      <c r="F636" s="194">
        <f>SUM(F630:F635)</f>
        <v>628.20048243026781</v>
      </c>
      <c r="J636" s="15"/>
    </row>
    <row r="637" spans="1:10" ht="18">
      <c r="A637" s="53"/>
      <c r="B637" s="9" t="s">
        <v>89</v>
      </c>
      <c r="C637" s="53"/>
      <c r="D637" s="10"/>
      <c r="E637" s="200"/>
      <c r="F637" s="11">
        <f>F636/F$1330</f>
        <v>6.8267792798485587E-4</v>
      </c>
      <c r="J637" s="15"/>
    </row>
    <row r="638" spans="1:10" ht="18">
      <c r="A638" s="85"/>
      <c r="B638" s="85" t="s">
        <v>315</v>
      </c>
      <c r="C638" s="85"/>
      <c r="D638" s="85"/>
      <c r="E638" s="85"/>
      <c r="F638" s="85"/>
      <c r="J638" s="15"/>
    </row>
    <row r="639" spans="1:10" ht="18">
      <c r="A639" s="85" t="s">
        <v>107</v>
      </c>
      <c r="B639" s="85" t="s">
        <v>291</v>
      </c>
      <c r="C639" s="85"/>
      <c r="D639" s="85"/>
      <c r="E639" s="85"/>
      <c r="F639" s="85"/>
      <c r="J639" s="15"/>
    </row>
    <row r="640" spans="1:10" ht="36">
      <c r="A640" s="126">
        <v>1</v>
      </c>
      <c r="B640" s="124" t="s">
        <v>286</v>
      </c>
      <c r="C640" s="126" t="s">
        <v>242</v>
      </c>
      <c r="D640" s="126">
        <v>1.7999999999999999E-2</v>
      </c>
      <c r="E640" s="199">
        <v>1494.9675424584509</v>
      </c>
      <c r="F640" s="199">
        <v>26.909415764252113</v>
      </c>
      <c r="J640" s="15"/>
    </row>
    <row r="641" spans="1:10" ht="54">
      <c r="A641" s="126">
        <v>2</v>
      </c>
      <c r="B641" s="124" t="s">
        <v>244</v>
      </c>
      <c r="C641" s="126" t="s">
        <v>113</v>
      </c>
      <c r="D641" s="139">
        <v>1.7999999999999999E-2</v>
      </c>
      <c r="E641" s="199">
        <v>844.93026260636645</v>
      </c>
      <c r="F641" s="199">
        <v>15.208744726914594</v>
      </c>
      <c r="J641" s="15"/>
    </row>
    <row r="642" spans="1:10" ht="36">
      <c r="A642" s="126">
        <v>3</v>
      </c>
      <c r="B642" s="151" t="s">
        <v>292</v>
      </c>
      <c r="C642" s="126" t="s">
        <v>288</v>
      </c>
      <c r="D642" s="138">
        <v>0.43</v>
      </c>
      <c r="E642" s="199">
        <v>544.45856335533222</v>
      </c>
      <c r="F642" s="199">
        <v>234.11718224279286</v>
      </c>
      <c r="J642" s="15"/>
    </row>
    <row r="643" spans="1:10" ht="36">
      <c r="A643" s="126">
        <v>4</v>
      </c>
      <c r="B643" s="149" t="s">
        <v>289</v>
      </c>
      <c r="C643" s="125" t="s">
        <v>113</v>
      </c>
      <c r="D643" s="138">
        <v>0.43</v>
      </c>
      <c r="E643" s="199">
        <v>767.61890197513344</v>
      </c>
      <c r="F643" s="199">
        <v>330.0761278493074</v>
      </c>
      <c r="J643" s="15"/>
    </row>
    <row r="644" spans="1:10" ht="18">
      <c r="A644" s="126">
        <v>5</v>
      </c>
      <c r="B644" s="124" t="s">
        <v>395</v>
      </c>
      <c r="C644" s="136" t="s">
        <v>114</v>
      </c>
      <c r="D644" s="156">
        <v>838</v>
      </c>
      <c r="E644" s="199">
        <v>1.994353711924294</v>
      </c>
      <c r="F644" s="199">
        <v>1671.2684105925584</v>
      </c>
      <c r="J644" s="15"/>
    </row>
    <row r="645" spans="1:10" ht="36">
      <c r="A645" s="126">
        <v>6</v>
      </c>
      <c r="B645" s="150" t="s">
        <v>290</v>
      </c>
      <c r="C645" s="126" t="s">
        <v>118</v>
      </c>
      <c r="D645" s="159">
        <v>42.98</v>
      </c>
      <c r="E645" s="199">
        <v>37.493849784176732</v>
      </c>
      <c r="F645" s="199">
        <v>1611.4856637239156</v>
      </c>
      <c r="J645" s="15"/>
    </row>
    <row r="646" spans="1:10" ht="36">
      <c r="A646" s="136">
        <v>7</v>
      </c>
      <c r="B646" s="153" t="s">
        <v>256</v>
      </c>
      <c r="C646" s="136" t="s">
        <v>245</v>
      </c>
      <c r="D646" s="136">
        <f>4298*0.1</f>
        <v>429.8</v>
      </c>
      <c r="E646" s="199">
        <v>12.45627951963783</v>
      </c>
      <c r="F646" s="199">
        <v>5353.7089375403402</v>
      </c>
      <c r="J646" s="15"/>
    </row>
    <row r="647" spans="1:10" ht="36">
      <c r="A647" s="126">
        <v>8</v>
      </c>
      <c r="B647" s="124" t="s">
        <v>257</v>
      </c>
      <c r="C647" s="126" t="s">
        <v>169</v>
      </c>
      <c r="D647" s="126">
        <v>8</v>
      </c>
      <c r="E647" s="199">
        <v>4.7264995857301049</v>
      </c>
      <c r="F647" s="199">
        <v>37.811996685840839</v>
      </c>
      <c r="J647" s="15"/>
    </row>
    <row r="648" spans="1:10" ht="18">
      <c r="A648" s="126">
        <v>9</v>
      </c>
      <c r="B648" s="124" t="s">
        <v>261</v>
      </c>
      <c r="C648" s="126" t="s">
        <v>169</v>
      </c>
      <c r="D648" s="126">
        <v>5</v>
      </c>
      <c r="E648" s="199">
        <v>69.407585807193158</v>
      </c>
      <c r="F648" s="199">
        <v>347.03792903596582</v>
      </c>
      <c r="J648" s="15"/>
    </row>
    <row r="649" spans="1:10" ht="36">
      <c r="A649" s="126">
        <v>10</v>
      </c>
      <c r="B649" s="124" t="s">
        <v>258</v>
      </c>
      <c r="C649" s="126" t="s">
        <v>255</v>
      </c>
      <c r="D649" s="126">
        <v>0.112</v>
      </c>
      <c r="E649" s="199">
        <v>210.08488475187073</v>
      </c>
      <c r="F649" s="199">
        <v>23.529507092209521</v>
      </c>
      <c r="J649" s="15"/>
    </row>
    <row r="650" spans="1:10" ht="54">
      <c r="A650" s="136">
        <v>11</v>
      </c>
      <c r="B650" s="153" t="s">
        <v>251</v>
      </c>
      <c r="C650" s="136" t="s">
        <v>252</v>
      </c>
      <c r="D650" s="136">
        <v>0.8</v>
      </c>
      <c r="E650" s="199">
        <v>60.184752352054886</v>
      </c>
      <c r="F650" s="199">
        <v>48.147801881643915</v>
      </c>
      <c r="J650" s="15"/>
    </row>
    <row r="651" spans="1:10" ht="18">
      <c r="A651" s="53"/>
      <c r="B651" s="9" t="s">
        <v>88</v>
      </c>
      <c r="C651" s="53"/>
      <c r="D651" s="10"/>
      <c r="E651" s="200"/>
      <c r="F651" s="194">
        <f>SUM(F640:F650)</f>
        <v>9699.3017171357405</v>
      </c>
      <c r="J651" s="15"/>
    </row>
    <row r="652" spans="1:10" ht="18">
      <c r="A652" s="53"/>
      <c r="B652" s="9" t="s">
        <v>89</v>
      </c>
      <c r="C652" s="53"/>
      <c r="D652" s="10"/>
      <c r="E652" s="200"/>
      <c r="F652" s="11">
        <f>F651/F$1330</f>
        <v>1.0540423613713459E-2</v>
      </c>
      <c r="J652" s="15"/>
    </row>
    <row r="653" spans="1:10" ht="18">
      <c r="A653" s="85" t="s">
        <v>149</v>
      </c>
      <c r="B653" s="85" t="s">
        <v>262</v>
      </c>
      <c r="C653" s="85"/>
      <c r="D653" s="85"/>
      <c r="E653" s="85"/>
      <c r="F653" s="85"/>
      <c r="J653" s="15"/>
    </row>
    <row r="654" spans="1:10" ht="54">
      <c r="A654" s="126">
        <v>1</v>
      </c>
      <c r="B654" s="131" t="s">
        <v>239</v>
      </c>
      <c r="C654" s="125" t="s">
        <v>113</v>
      </c>
      <c r="D654" s="132">
        <v>1.43E-2</v>
      </c>
      <c r="E654" s="199">
        <v>767.61890197513344</v>
      </c>
      <c r="F654" s="199">
        <v>10.976950298244409</v>
      </c>
      <c r="J654" s="15"/>
    </row>
    <row r="655" spans="1:10" ht="18">
      <c r="A655" s="126">
        <v>2</v>
      </c>
      <c r="B655" s="124" t="s">
        <v>395</v>
      </c>
      <c r="C655" s="136" t="s">
        <v>114</v>
      </c>
      <c r="D655" s="137">
        <f>14.3*1.95</f>
        <v>27.885000000000002</v>
      </c>
      <c r="E655" s="199">
        <v>1.994353711924294</v>
      </c>
      <c r="F655" s="199">
        <v>55.612553257008948</v>
      </c>
      <c r="J655" s="15"/>
    </row>
    <row r="656" spans="1:10" ht="36">
      <c r="A656" s="126">
        <v>3</v>
      </c>
      <c r="B656" s="151" t="s">
        <v>292</v>
      </c>
      <c r="C656" s="126" t="s">
        <v>288</v>
      </c>
      <c r="D656" s="139">
        <v>0.42430000000000001</v>
      </c>
      <c r="E656" s="199">
        <v>544.45856335533222</v>
      </c>
      <c r="F656" s="199">
        <v>231.01376843166747</v>
      </c>
      <c r="J656" s="15"/>
    </row>
    <row r="657" spans="1:10" ht="36">
      <c r="A657" s="126">
        <v>4</v>
      </c>
      <c r="B657" s="149" t="s">
        <v>289</v>
      </c>
      <c r="C657" s="125" t="s">
        <v>113</v>
      </c>
      <c r="D657" s="139">
        <v>0.42430000000000001</v>
      </c>
      <c r="E657" s="199">
        <v>767.61890197513344</v>
      </c>
      <c r="F657" s="199">
        <v>325.70070010804915</v>
      </c>
      <c r="J657" s="15"/>
    </row>
    <row r="658" spans="1:10" ht="18">
      <c r="A658" s="126">
        <v>5</v>
      </c>
      <c r="B658" s="124" t="s">
        <v>395</v>
      </c>
      <c r="C658" s="136" t="s">
        <v>114</v>
      </c>
      <c r="D658" s="137">
        <v>827.4</v>
      </c>
      <c r="E658" s="199">
        <v>1.994353711924294</v>
      </c>
      <c r="F658" s="199">
        <v>1650.1282612461609</v>
      </c>
      <c r="J658" s="15"/>
    </row>
    <row r="659" spans="1:10" ht="36">
      <c r="A659" s="126">
        <v>6</v>
      </c>
      <c r="B659" s="150" t="s">
        <v>290</v>
      </c>
      <c r="C659" s="126" t="s">
        <v>118</v>
      </c>
      <c r="D659" s="159">
        <v>17.68</v>
      </c>
      <c r="E659" s="199">
        <v>37.493849784176732</v>
      </c>
      <c r="F659" s="199">
        <v>662.89126418424451</v>
      </c>
      <c r="J659" s="15"/>
    </row>
    <row r="660" spans="1:10" ht="36">
      <c r="A660" s="140">
        <v>7</v>
      </c>
      <c r="B660" s="150" t="s">
        <v>275</v>
      </c>
      <c r="C660" s="140" t="s">
        <v>169</v>
      </c>
      <c r="D660" s="140">
        <v>884</v>
      </c>
      <c r="E660" s="199">
        <v>12.45049460531215</v>
      </c>
      <c r="F660" s="199">
        <v>11006.23723109594</v>
      </c>
      <c r="J660" s="15"/>
    </row>
    <row r="661" spans="1:10" ht="36">
      <c r="A661" s="126">
        <v>8</v>
      </c>
      <c r="B661" s="150" t="s">
        <v>282</v>
      </c>
      <c r="C661" s="126" t="s">
        <v>245</v>
      </c>
      <c r="D661" s="138">
        <f>884*0.1*0.2</f>
        <v>17.680000000000003</v>
      </c>
      <c r="E661" s="199">
        <v>73.977664938375781</v>
      </c>
      <c r="F661" s="199">
        <v>1307.9251161104842</v>
      </c>
      <c r="J661" s="15"/>
    </row>
    <row r="662" spans="1:10" ht="36">
      <c r="A662" s="126">
        <v>9</v>
      </c>
      <c r="B662" s="150" t="s">
        <v>264</v>
      </c>
      <c r="C662" s="126" t="s">
        <v>245</v>
      </c>
      <c r="D662" s="126">
        <f>1536*0.12</f>
        <v>184.32</v>
      </c>
      <c r="E662" s="199">
        <v>14.647826911612107</v>
      </c>
      <c r="F662" s="199">
        <v>2699.8874563483432</v>
      </c>
      <c r="J662" s="15"/>
    </row>
    <row r="663" spans="1:10" ht="36">
      <c r="A663" s="126">
        <v>10</v>
      </c>
      <c r="B663" s="150" t="s">
        <v>308</v>
      </c>
      <c r="C663" s="126" t="s">
        <v>266</v>
      </c>
      <c r="D663" s="138">
        <v>15.36</v>
      </c>
      <c r="E663" s="199">
        <v>305.38739497318733</v>
      </c>
      <c r="F663" s="199">
        <v>4690.7503867881569</v>
      </c>
      <c r="J663" s="15"/>
    </row>
    <row r="664" spans="1:10" ht="36">
      <c r="A664" s="140">
        <v>11</v>
      </c>
      <c r="B664" s="150" t="s">
        <v>273</v>
      </c>
      <c r="C664" s="140" t="s">
        <v>169</v>
      </c>
      <c r="D664" s="140">
        <v>22.4</v>
      </c>
      <c r="E664" s="199">
        <v>9.7871557608989654</v>
      </c>
      <c r="F664" s="199">
        <v>219.23228904413682</v>
      </c>
      <c r="J664" s="15"/>
    </row>
    <row r="665" spans="1:10" ht="18">
      <c r="A665" s="53"/>
      <c r="B665" s="9" t="s">
        <v>88</v>
      </c>
      <c r="C665" s="53"/>
      <c r="D665" s="10"/>
      <c r="E665" s="200"/>
      <c r="F665" s="194">
        <f>SUM(F654:F664)</f>
        <v>22860.355976912437</v>
      </c>
      <c r="J665" s="15"/>
    </row>
    <row r="666" spans="1:10" ht="18">
      <c r="A666" s="53"/>
      <c r="B666" s="9" t="s">
        <v>89</v>
      </c>
      <c r="C666" s="53"/>
      <c r="D666" s="10"/>
      <c r="E666" s="200"/>
      <c r="F666" s="11">
        <f>F665/F$1330</f>
        <v>2.4842802397954448E-2</v>
      </c>
      <c r="J666" s="15"/>
    </row>
    <row r="667" spans="1:10" ht="18">
      <c r="A667" s="85" t="s">
        <v>214</v>
      </c>
      <c r="B667" s="85" t="s">
        <v>293</v>
      </c>
      <c r="C667" s="85"/>
      <c r="D667" s="85"/>
      <c r="E667" s="85"/>
      <c r="F667" s="85"/>
      <c r="J667" s="15"/>
    </row>
    <row r="668" spans="1:10" ht="36">
      <c r="A668" s="136">
        <v>1</v>
      </c>
      <c r="B668" s="153" t="s">
        <v>294</v>
      </c>
      <c r="C668" s="136" t="s">
        <v>245</v>
      </c>
      <c r="D668" s="136">
        <f>232*0.1</f>
        <v>23.200000000000003</v>
      </c>
      <c r="E668" s="199">
        <v>12.45627951963783</v>
      </c>
      <c r="F668" s="199">
        <v>288.9856848555977</v>
      </c>
      <c r="J668" s="15"/>
    </row>
    <row r="669" spans="1:10" ht="18">
      <c r="A669" s="126">
        <v>2</v>
      </c>
      <c r="B669" s="153" t="s">
        <v>296</v>
      </c>
      <c r="C669" s="136" t="s">
        <v>266</v>
      </c>
      <c r="D669" s="166">
        <v>2.3199999999999998</v>
      </c>
      <c r="E669" s="199">
        <v>151.80624637007551</v>
      </c>
      <c r="F669" s="199">
        <v>352.19049157857512</v>
      </c>
      <c r="J669" s="15"/>
    </row>
    <row r="670" spans="1:10" ht="36">
      <c r="A670" s="125">
        <v>3</v>
      </c>
      <c r="B670" s="152" t="s">
        <v>299</v>
      </c>
      <c r="C670" s="125" t="s">
        <v>114</v>
      </c>
      <c r="D670" s="161">
        <f>(4.12*232)/1000</f>
        <v>0.95584000000000002</v>
      </c>
      <c r="E670" s="199">
        <v>267.42340582276449</v>
      </c>
      <c r="F670" s="199">
        <v>255.61398822163119</v>
      </c>
      <c r="J670" s="15"/>
    </row>
    <row r="671" spans="1:10" ht="54">
      <c r="A671" s="125">
        <v>4</v>
      </c>
      <c r="B671" s="152" t="s">
        <v>301</v>
      </c>
      <c r="C671" s="125" t="s">
        <v>266</v>
      </c>
      <c r="D671" s="133">
        <v>2.3199999999999998</v>
      </c>
      <c r="E671" s="199">
        <v>517.51149538303025</v>
      </c>
      <c r="F671" s="199">
        <v>1200.6266692886302</v>
      </c>
      <c r="J671" s="15"/>
    </row>
    <row r="672" spans="1:10" ht="18">
      <c r="A672" s="53"/>
      <c r="B672" s="9" t="s">
        <v>88</v>
      </c>
      <c r="C672" s="53"/>
      <c r="D672" s="10"/>
      <c r="E672" s="200"/>
      <c r="F672" s="194">
        <f>SUM(F668:F671)</f>
        <v>2097.4168339444341</v>
      </c>
      <c r="J672" s="15"/>
    </row>
    <row r="673" spans="1:10" ht="18">
      <c r="A673" s="53"/>
      <c r="B673" s="9" t="s">
        <v>89</v>
      </c>
      <c r="C673" s="53"/>
      <c r="D673" s="10"/>
      <c r="E673" s="200"/>
      <c r="F673" s="11">
        <f>F672/F$1330</f>
        <v>2.279304486966362E-3</v>
      </c>
      <c r="J673" s="15"/>
    </row>
    <row r="674" spans="1:10" ht="18">
      <c r="A674" s="85" t="s">
        <v>215</v>
      </c>
      <c r="B674" s="85" t="s">
        <v>210</v>
      </c>
      <c r="C674" s="85"/>
      <c r="D674" s="85"/>
      <c r="E674" s="85"/>
      <c r="F674" s="85"/>
      <c r="J674" s="15"/>
    </row>
    <row r="675" spans="1:10" ht="36">
      <c r="A675" s="6">
        <v>1</v>
      </c>
      <c r="B675" s="150" t="s">
        <v>307</v>
      </c>
      <c r="C675" s="6" t="s">
        <v>122</v>
      </c>
      <c r="D675" s="155">
        <v>1.4</v>
      </c>
      <c r="E675" s="199">
        <v>79.039716910367773</v>
      </c>
      <c r="F675" s="199">
        <v>110.65560367451485</v>
      </c>
      <c r="J675" s="15"/>
    </row>
    <row r="676" spans="1:10" ht="36">
      <c r="A676" s="6">
        <v>2</v>
      </c>
      <c r="B676" s="151" t="s">
        <v>209</v>
      </c>
      <c r="C676" s="6" t="s">
        <v>122</v>
      </c>
      <c r="D676" s="165">
        <v>5</v>
      </c>
      <c r="E676" s="199">
        <v>31.316305243911088</v>
      </c>
      <c r="F676" s="199">
        <v>156.58152621955546</v>
      </c>
      <c r="J676" s="15"/>
    </row>
    <row r="677" spans="1:10" ht="18">
      <c r="A677" s="6">
        <v>3</v>
      </c>
      <c r="B677" s="124" t="s">
        <v>204</v>
      </c>
      <c r="C677" s="6" t="s">
        <v>114</v>
      </c>
      <c r="D677" s="119">
        <f>5*1.95</f>
        <v>9.75</v>
      </c>
      <c r="E677" s="199">
        <v>0.74043603725302221</v>
      </c>
      <c r="F677" s="199">
        <v>7.2192513632169675</v>
      </c>
      <c r="J677" s="15"/>
    </row>
    <row r="678" spans="1:10" ht="18">
      <c r="A678" s="53">
        <v>4</v>
      </c>
      <c r="B678" s="123" t="s">
        <v>395</v>
      </c>
      <c r="C678" s="95" t="s">
        <v>114</v>
      </c>
      <c r="D678" s="119">
        <f>5*1.95</f>
        <v>9.75</v>
      </c>
      <c r="E678" s="199">
        <v>1.994353711924294</v>
      </c>
      <c r="F678" s="199">
        <v>19.444948691261867</v>
      </c>
      <c r="J678" s="15"/>
    </row>
    <row r="679" spans="1:10" ht="36">
      <c r="A679" s="6">
        <v>5</v>
      </c>
      <c r="B679" s="124" t="s">
        <v>206</v>
      </c>
      <c r="C679" s="6" t="s">
        <v>207</v>
      </c>
      <c r="D679" s="133">
        <f>(1.5*1.5*1)/100</f>
        <v>2.2499999999999999E-2</v>
      </c>
      <c r="E679" s="199">
        <v>159.54379948281763</v>
      </c>
      <c r="F679" s="199">
        <v>3.589735488363397</v>
      </c>
      <c r="J679" s="15"/>
    </row>
    <row r="680" spans="1:10" ht="36">
      <c r="A680" s="53">
        <v>6</v>
      </c>
      <c r="B680" s="150" t="s">
        <v>304</v>
      </c>
      <c r="C680" s="53" t="s">
        <v>153</v>
      </c>
      <c r="D680" s="168">
        <v>3</v>
      </c>
      <c r="E680" s="199">
        <v>165.3547084966776</v>
      </c>
      <c r="F680" s="199">
        <v>496.06412549003284</v>
      </c>
      <c r="J680" s="15"/>
    </row>
    <row r="681" spans="1:10" ht="18">
      <c r="A681" s="53"/>
      <c r="B681" s="9" t="s">
        <v>88</v>
      </c>
      <c r="C681" s="53"/>
      <c r="D681" s="10"/>
      <c r="E681" s="200"/>
      <c r="F681" s="194">
        <f>SUM(F675:F680)</f>
        <v>793.55519092694544</v>
      </c>
      <c r="J681" s="15"/>
    </row>
    <row r="682" spans="1:10" ht="18">
      <c r="A682" s="53"/>
      <c r="B682" s="9" t="s">
        <v>89</v>
      </c>
      <c r="C682" s="53"/>
      <c r="D682" s="10"/>
      <c r="E682" s="200"/>
      <c r="F682" s="11">
        <f>F681/F$1330</f>
        <v>8.6237217040623473E-4</v>
      </c>
      <c r="J682" s="15"/>
    </row>
    <row r="683" spans="1:10" ht="18">
      <c r="A683" s="85"/>
      <c r="B683" s="85" t="s">
        <v>316</v>
      </c>
      <c r="C683" s="85"/>
      <c r="D683" s="85"/>
      <c r="E683" s="85"/>
      <c r="F683" s="85"/>
      <c r="J683" s="15"/>
    </row>
    <row r="684" spans="1:10" ht="18">
      <c r="A684" s="85" t="s">
        <v>107</v>
      </c>
      <c r="B684" s="85" t="s">
        <v>291</v>
      </c>
      <c r="C684" s="85"/>
      <c r="D684" s="85"/>
      <c r="E684" s="85"/>
      <c r="F684" s="85"/>
      <c r="J684" s="15"/>
    </row>
    <row r="685" spans="1:10" ht="36">
      <c r="A685" s="126">
        <v>1</v>
      </c>
      <c r="B685" s="124" t="s">
        <v>286</v>
      </c>
      <c r="C685" s="126" t="s">
        <v>242</v>
      </c>
      <c r="D685" s="126">
        <v>8.0000000000000002E-3</v>
      </c>
      <c r="E685" s="199">
        <v>1494.9675424584509</v>
      </c>
      <c r="F685" s="199">
        <v>11.959740339667606</v>
      </c>
      <c r="J685" s="15"/>
    </row>
    <row r="686" spans="1:10" ht="54">
      <c r="A686" s="126">
        <v>2</v>
      </c>
      <c r="B686" s="124" t="s">
        <v>244</v>
      </c>
      <c r="C686" s="126" t="s">
        <v>113</v>
      </c>
      <c r="D686" s="139">
        <v>8.0000000000000002E-3</v>
      </c>
      <c r="E686" s="199">
        <v>844.93026260636645</v>
      </c>
      <c r="F686" s="199">
        <v>6.7594421008509311</v>
      </c>
      <c r="J686" s="15"/>
    </row>
    <row r="687" spans="1:10" ht="36">
      <c r="A687" s="126">
        <v>3</v>
      </c>
      <c r="B687" s="151" t="s">
        <v>292</v>
      </c>
      <c r="C687" s="126" t="s">
        <v>288</v>
      </c>
      <c r="D687" s="139">
        <v>0.19600000000000001</v>
      </c>
      <c r="E687" s="199">
        <v>544.45856335533222</v>
      </c>
      <c r="F687" s="199">
        <v>106.71387841764512</v>
      </c>
      <c r="J687" s="15"/>
    </row>
    <row r="688" spans="1:10" ht="36">
      <c r="A688" s="126">
        <v>4</v>
      </c>
      <c r="B688" s="149" t="s">
        <v>289</v>
      </c>
      <c r="C688" s="125" t="s">
        <v>113</v>
      </c>
      <c r="D688" s="139">
        <v>0.19600000000000001</v>
      </c>
      <c r="E688" s="199">
        <v>767.61890197513344</v>
      </c>
      <c r="F688" s="199">
        <v>150.45330478712617</v>
      </c>
      <c r="J688" s="15"/>
    </row>
    <row r="689" spans="1:10" ht="18">
      <c r="A689" s="126">
        <v>5</v>
      </c>
      <c r="B689" s="124" t="s">
        <v>395</v>
      </c>
      <c r="C689" s="136" t="s">
        <v>114</v>
      </c>
      <c r="D689" s="156">
        <v>382</v>
      </c>
      <c r="E689" s="199">
        <v>1.994353711924294</v>
      </c>
      <c r="F689" s="199">
        <v>761.84311795508029</v>
      </c>
      <c r="J689" s="15"/>
    </row>
    <row r="690" spans="1:10" ht="36">
      <c r="A690" s="126">
        <v>6</v>
      </c>
      <c r="B690" s="150" t="s">
        <v>290</v>
      </c>
      <c r="C690" s="126" t="s">
        <v>118</v>
      </c>
      <c r="D690" s="163">
        <v>19.600000000000001</v>
      </c>
      <c r="E690" s="199">
        <v>37.493849784176732</v>
      </c>
      <c r="F690" s="199">
        <v>734.87945576986408</v>
      </c>
      <c r="J690" s="15"/>
    </row>
    <row r="691" spans="1:10" ht="36">
      <c r="A691" s="136">
        <v>7</v>
      </c>
      <c r="B691" s="153" t="s">
        <v>256</v>
      </c>
      <c r="C691" s="136" t="s">
        <v>245</v>
      </c>
      <c r="D691" s="136">
        <f>1960*0.1</f>
        <v>196</v>
      </c>
      <c r="E691" s="199">
        <v>12.45627951963783</v>
      </c>
      <c r="F691" s="199">
        <v>2441.4307858490147</v>
      </c>
      <c r="J691" s="15"/>
    </row>
    <row r="692" spans="1:10" ht="36">
      <c r="A692" s="126">
        <v>8</v>
      </c>
      <c r="B692" s="124" t="s">
        <v>257</v>
      </c>
      <c r="C692" s="126" t="s">
        <v>169</v>
      </c>
      <c r="D692" s="126">
        <v>8</v>
      </c>
      <c r="E692" s="199">
        <v>4.7264995857301049</v>
      </c>
      <c r="F692" s="199">
        <v>37.811996685840839</v>
      </c>
      <c r="J692" s="15"/>
    </row>
    <row r="693" spans="1:10" ht="18">
      <c r="A693" s="126">
        <v>9</v>
      </c>
      <c r="B693" s="124" t="s">
        <v>261</v>
      </c>
      <c r="C693" s="126" t="s">
        <v>169</v>
      </c>
      <c r="D693" s="126">
        <v>5</v>
      </c>
      <c r="E693" s="199">
        <v>69.407585807193158</v>
      </c>
      <c r="F693" s="199">
        <v>347.03792903596582</v>
      </c>
      <c r="J693" s="15"/>
    </row>
    <row r="694" spans="1:10" ht="36">
      <c r="A694" s="126">
        <v>10</v>
      </c>
      <c r="B694" s="124" t="s">
        <v>258</v>
      </c>
      <c r="C694" s="126" t="s">
        <v>255</v>
      </c>
      <c r="D694" s="126">
        <v>0.112</v>
      </c>
      <c r="E694" s="199">
        <v>210.08488475187073</v>
      </c>
      <c r="F694" s="199">
        <v>23.529507092209521</v>
      </c>
      <c r="J694" s="15"/>
    </row>
    <row r="695" spans="1:10" ht="54">
      <c r="A695" s="136">
        <v>11</v>
      </c>
      <c r="B695" s="153" t="s">
        <v>251</v>
      </c>
      <c r="C695" s="136" t="s">
        <v>252</v>
      </c>
      <c r="D695" s="136">
        <v>0.8</v>
      </c>
      <c r="E695" s="199">
        <v>60.184752352054886</v>
      </c>
      <c r="F695" s="199">
        <v>48.147801881643915</v>
      </c>
      <c r="J695" s="15"/>
    </row>
    <row r="696" spans="1:10" ht="18">
      <c r="A696" s="53"/>
      <c r="B696" s="9" t="s">
        <v>88</v>
      </c>
      <c r="C696" s="53"/>
      <c r="D696" s="10"/>
      <c r="E696" s="200"/>
      <c r="F696" s="194">
        <f>SUM(F685:F695)</f>
        <v>4670.5669599149096</v>
      </c>
      <c r="J696" s="15"/>
    </row>
    <row r="697" spans="1:10" ht="18">
      <c r="A697" s="53"/>
      <c r="B697" s="9" t="s">
        <v>89</v>
      </c>
      <c r="C697" s="53"/>
      <c r="D697" s="10"/>
      <c r="E697" s="200"/>
      <c r="F697" s="11">
        <f>F696/F$1330</f>
        <v>5.0755977811003522E-3</v>
      </c>
      <c r="J697" s="15"/>
    </row>
    <row r="698" spans="1:10" ht="18">
      <c r="A698" s="85" t="s">
        <v>149</v>
      </c>
      <c r="B698" s="85" t="s">
        <v>262</v>
      </c>
      <c r="C698" s="85"/>
      <c r="D698" s="85"/>
      <c r="E698" s="85"/>
      <c r="F698" s="85"/>
      <c r="J698" s="15"/>
    </row>
    <row r="699" spans="1:10" ht="54">
      <c r="A699" s="126">
        <v>1</v>
      </c>
      <c r="B699" s="131" t="s">
        <v>239</v>
      </c>
      <c r="C699" s="125" t="s">
        <v>113</v>
      </c>
      <c r="D699" s="132">
        <v>2.2000000000000001E-3</v>
      </c>
      <c r="E699" s="199">
        <v>767.61890197513344</v>
      </c>
      <c r="F699" s="199">
        <v>1.6887615843452939</v>
      </c>
      <c r="J699" s="15"/>
    </row>
    <row r="700" spans="1:10" ht="18">
      <c r="A700" s="126">
        <v>2</v>
      </c>
      <c r="B700" s="124" t="s">
        <v>395</v>
      </c>
      <c r="C700" s="136" t="s">
        <v>114</v>
      </c>
      <c r="D700" s="137">
        <f>2.2*1.95</f>
        <v>4.29</v>
      </c>
      <c r="E700" s="199">
        <v>1.994353711924294</v>
      </c>
      <c r="F700" s="199">
        <v>8.555777424155222</v>
      </c>
      <c r="J700" s="15"/>
    </row>
    <row r="701" spans="1:10" ht="36">
      <c r="A701" s="126">
        <v>3</v>
      </c>
      <c r="B701" s="151" t="s">
        <v>292</v>
      </c>
      <c r="C701" s="126" t="s">
        <v>288</v>
      </c>
      <c r="D701" s="139">
        <v>0.26879999999999998</v>
      </c>
      <c r="E701" s="199">
        <v>544.45856335533222</v>
      </c>
      <c r="F701" s="199">
        <v>146.35046182991331</v>
      </c>
      <c r="J701" s="15"/>
    </row>
    <row r="702" spans="1:10" ht="36">
      <c r="A702" s="126">
        <v>4</v>
      </c>
      <c r="B702" s="149" t="s">
        <v>289</v>
      </c>
      <c r="C702" s="125" t="s">
        <v>113</v>
      </c>
      <c r="D702" s="139">
        <v>0.26879999999999998</v>
      </c>
      <c r="E702" s="199">
        <v>767.61890197513344</v>
      </c>
      <c r="F702" s="199">
        <v>206.33596085091588</v>
      </c>
      <c r="J702" s="15"/>
    </row>
    <row r="703" spans="1:10" ht="18">
      <c r="A703" s="126">
        <v>5</v>
      </c>
      <c r="B703" s="124" t="s">
        <v>395</v>
      </c>
      <c r="C703" s="136" t="s">
        <v>114</v>
      </c>
      <c r="D703" s="137">
        <v>524.20000000000005</v>
      </c>
      <c r="E703" s="199">
        <v>1.994353711924294</v>
      </c>
      <c r="F703" s="199">
        <v>1045.440215790715</v>
      </c>
      <c r="J703" s="15"/>
    </row>
    <row r="704" spans="1:10" ht="36">
      <c r="A704" s="126">
        <v>6</v>
      </c>
      <c r="B704" s="150" t="s">
        <v>290</v>
      </c>
      <c r="C704" s="126" t="s">
        <v>118</v>
      </c>
      <c r="D704" s="163">
        <v>11.2</v>
      </c>
      <c r="E704" s="199">
        <v>37.493849784176732</v>
      </c>
      <c r="F704" s="199">
        <v>419.93111758277939</v>
      </c>
      <c r="J704" s="15"/>
    </row>
    <row r="705" spans="1:10" ht="36">
      <c r="A705" s="140">
        <v>7</v>
      </c>
      <c r="B705" s="150" t="s">
        <v>275</v>
      </c>
      <c r="C705" s="140" t="s">
        <v>169</v>
      </c>
      <c r="D705" s="140">
        <v>560</v>
      </c>
      <c r="E705" s="199">
        <v>12.45049460531215</v>
      </c>
      <c r="F705" s="199">
        <v>6972.2769789748045</v>
      </c>
      <c r="J705" s="15"/>
    </row>
    <row r="706" spans="1:10" ht="36">
      <c r="A706" s="126">
        <v>8</v>
      </c>
      <c r="B706" s="150" t="s">
        <v>282</v>
      </c>
      <c r="C706" s="126" t="s">
        <v>245</v>
      </c>
      <c r="D706" s="137">
        <f>560*0.1*0.2</f>
        <v>11.200000000000001</v>
      </c>
      <c r="E706" s="199">
        <v>73.977664938375781</v>
      </c>
      <c r="F706" s="199">
        <v>828.5498473098088</v>
      </c>
      <c r="J706" s="15"/>
    </row>
    <row r="707" spans="1:10" ht="36">
      <c r="A707" s="126">
        <v>9</v>
      </c>
      <c r="B707" s="150" t="s">
        <v>264</v>
      </c>
      <c r="C707" s="126" t="s">
        <v>245</v>
      </c>
      <c r="D707" s="126">
        <f>952*0.12</f>
        <v>114.24</v>
      </c>
      <c r="E707" s="199">
        <v>14.647826911612107</v>
      </c>
      <c r="F707" s="199">
        <v>1673.3677463825668</v>
      </c>
      <c r="J707" s="15"/>
    </row>
    <row r="708" spans="1:10" ht="36">
      <c r="A708" s="126">
        <v>10</v>
      </c>
      <c r="B708" s="150" t="s">
        <v>308</v>
      </c>
      <c r="C708" s="126" t="s">
        <v>266</v>
      </c>
      <c r="D708" s="138">
        <v>9.52</v>
      </c>
      <c r="E708" s="199">
        <v>305.38739497318733</v>
      </c>
      <c r="F708" s="199">
        <v>2907.2880001447434</v>
      </c>
      <c r="J708" s="15"/>
    </row>
    <row r="709" spans="1:10" ht="36">
      <c r="A709" s="140">
        <v>11</v>
      </c>
      <c r="B709" s="150" t="s">
        <v>273</v>
      </c>
      <c r="C709" s="140" t="s">
        <v>169</v>
      </c>
      <c r="D709" s="140">
        <v>12.8</v>
      </c>
      <c r="E709" s="199">
        <v>9.7871557608989654</v>
      </c>
      <c r="F709" s="199">
        <v>125.27559373950677</v>
      </c>
      <c r="J709" s="15"/>
    </row>
    <row r="710" spans="1:10" ht="18">
      <c r="A710" s="53"/>
      <c r="B710" s="9" t="s">
        <v>88</v>
      </c>
      <c r="C710" s="53"/>
      <c r="D710" s="10"/>
      <c r="E710" s="200"/>
      <c r="F710" s="194">
        <f>SUM(F699:F709)</f>
        <v>14335.060461614254</v>
      </c>
      <c r="J710" s="15"/>
    </row>
    <row r="711" spans="1:10" ht="18">
      <c r="A711" s="53"/>
      <c r="B711" s="9" t="s">
        <v>89</v>
      </c>
      <c r="C711" s="53"/>
      <c r="D711" s="10"/>
      <c r="E711" s="200"/>
      <c r="F711" s="11">
        <f>F710/F$1330</f>
        <v>1.5578194616491323E-2</v>
      </c>
      <c r="J711" s="15"/>
    </row>
    <row r="712" spans="1:10" ht="18">
      <c r="A712" s="85" t="s">
        <v>214</v>
      </c>
      <c r="B712" s="85" t="s">
        <v>293</v>
      </c>
      <c r="C712" s="85"/>
      <c r="D712" s="85"/>
      <c r="E712" s="85"/>
      <c r="F712" s="85"/>
      <c r="J712" s="15"/>
    </row>
    <row r="713" spans="1:10" ht="36">
      <c r="A713" s="136">
        <v>1</v>
      </c>
      <c r="B713" s="153" t="s">
        <v>294</v>
      </c>
      <c r="C713" s="136" t="s">
        <v>245</v>
      </c>
      <c r="D713" s="136">
        <f>168*0.1</f>
        <v>16.8</v>
      </c>
      <c r="E713" s="199">
        <v>12.45627951963783</v>
      </c>
      <c r="F713" s="199">
        <v>209.26549592991555</v>
      </c>
      <c r="J713" s="15"/>
    </row>
    <row r="714" spans="1:10" ht="18">
      <c r="A714" s="126">
        <v>2</v>
      </c>
      <c r="B714" s="153" t="s">
        <v>296</v>
      </c>
      <c r="C714" s="136" t="s">
        <v>266</v>
      </c>
      <c r="D714" s="166">
        <v>1.68</v>
      </c>
      <c r="E714" s="199">
        <v>151.80624637007551</v>
      </c>
      <c r="F714" s="199">
        <v>255.03449390172688</v>
      </c>
      <c r="J714" s="15"/>
    </row>
    <row r="715" spans="1:10" ht="36">
      <c r="A715" s="125">
        <v>3</v>
      </c>
      <c r="B715" s="152" t="s">
        <v>299</v>
      </c>
      <c r="C715" s="125" t="s">
        <v>114</v>
      </c>
      <c r="D715" s="161">
        <f>(4.12*168)/1000</f>
        <v>0.69216</v>
      </c>
      <c r="E715" s="199">
        <v>267.42340582276449</v>
      </c>
      <c r="F715" s="199">
        <v>185.09978457428466</v>
      </c>
      <c r="J715" s="15"/>
    </row>
    <row r="716" spans="1:10" ht="54">
      <c r="A716" s="125">
        <v>4</v>
      </c>
      <c r="B716" s="152" t="s">
        <v>301</v>
      </c>
      <c r="C716" s="125" t="s">
        <v>266</v>
      </c>
      <c r="D716" s="133">
        <v>1.68</v>
      </c>
      <c r="E716" s="199">
        <v>517.51149538303025</v>
      </c>
      <c r="F716" s="199">
        <v>869.41931224349082</v>
      </c>
      <c r="J716" s="15"/>
    </row>
    <row r="717" spans="1:10" ht="18">
      <c r="A717" s="53"/>
      <c r="B717" s="9" t="s">
        <v>88</v>
      </c>
      <c r="C717" s="53"/>
      <c r="D717" s="10"/>
      <c r="E717" s="200"/>
      <c r="F717" s="194">
        <f>SUM(F713:F716)</f>
        <v>1518.8190866494178</v>
      </c>
      <c r="J717" s="15"/>
    </row>
    <row r="718" spans="1:10" ht="18">
      <c r="A718" s="53"/>
      <c r="B718" s="9" t="s">
        <v>89</v>
      </c>
      <c r="C718" s="53"/>
      <c r="D718" s="10"/>
      <c r="E718" s="200"/>
      <c r="F718" s="11">
        <f>F717/F$1330</f>
        <v>1.6505308353894348E-3</v>
      </c>
      <c r="J718" s="15"/>
    </row>
    <row r="719" spans="1:10" ht="18">
      <c r="A719" s="85" t="s">
        <v>215</v>
      </c>
      <c r="B719" s="85" t="s">
        <v>210</v>
      </c>
      <c r="C719" s="85"/>
      <c r="D719" s="85"/>
      <c r="E719" s="85"/>
      <c r="F719" s="85"/>
      <c r="J719" s="15"/>
    </row>
    <row r="720" spans="1:10" ht="36">
      <c r="A720" s="6">
        <v>1</v>
      </c>
      <c r="B720" s="150" t="s">
        <v>307</v>
      </c>
      <c r="C720" s="6" t="s">
        <v>122</v>
      </c>
      <c r="D720" s="155">
        <v>1.4</v>
      </c>
      <c r="E720" s="199">
        <v>79.039716910367773</v>
      </c>
      <c r="F720" s="199">
        <v>110.65560367451485</v>
      </c>
      <c r="J720" s="15"/>
    </row>
    <row r="721" spans="1:10" ht="36">
      <c r="A721" s="6">
        <v>2</v>
      </c>
      <c r="B721" s="151" t="s">
        <v>209</v>
      </c>
      <c r="C721" s="6" t="s">
        <v>122</v>
      </c>
      <c r="D721" s="165">
        <v>5</v>
      </c>
      <c r="E721" s="199">
        <v>31.316305243911088</v>
      </c>
      <c r="F721" s="199">
        <v>156.58152621955546</v>
      </c>
      <c r="J721" s="15"/>
    </row>
    <row r="722" spans="1:10" ht="18">
      <c r="A722" s="6">
        <v>3</v>
      </c>
      <c r="B722" s="124" t="s">
        <v>204</v>
      </c>
      <c r="C722" s="6" t="s">
        <v>114</v>
      </c>
      <c r="D722" s="119">
        <f>5*1.95</f>
        <v>9.75</v>
      </c>
      <c r="E722" s="199">
        <v>0.74043603725302221</v>
      </c>
      <c r="F722" s="199">
        <v>7.2192513632169675</v>
      </c>
      <c r="J722" s="15"/>
    </row>
    <row r="723" spans="1:10" ht="18">
      <c r="A723" s="53">
        <v>4</v>
      </c>
      <c r="B723" s="123" t="s">
        <v>395</v>
      </c>
      <c r="C723" s="95" t="s">
        <v>114</v>
      </c>
      <c r="D723" s="119">
        <f>5*1.95</f>
        <v>9.75</v>
      </c>
      <c r="E723" s="199">
        <v>1.994353711924294</v>
      </c>
      <c r="F723" s="199">
        <v>19.444948691261867</v>
      </c>
      <c r="J723" s="15"/>
    </row>
    <row r="724" spans="1:10" ht="36">
      <c r="A724" s="6">
        <v>5</v>
      </c>
      <c r="B724" s="124" t="s">
        <v>206</v>
      </c>
      <c r="C724" s="6" t="s">
        <v>207</v>
      </c>
      <c r="D724" s="133">
        <f>(1.5*1.5*1)/100</f>
        <v>2.2499999999999999E-2</v>
      </c>
      <c r="E724" s="199">
        <v>159.54379948281763</v>
      </c>
      <c r="F724" s="199">
        <v>3.589735488363397</v>
      </c>
      <c r="J724" s="15"/>
    </row>
    <row r="725" spans="1:10" ht="36">
      <c r="A725" s="53">
        <v>6</v>
      </c>
      <c r="B725" s="150" t="s">
        <v>304</v>
      </c>
      <c r="C725" s="53" t="s">
        <v>153</v>
      </c>
      <c r="D725" s="168">
        <v>2</v>
      </c>
      <c r="E725" s="199">
        <v>165.3547084966776</v>
      </c>
      <c r="F725" s="199">
        <v>330.70941699335521</v>
      </c>
      <c r="J725" s="15"/>
    </row>
    <row r="726" spans="1:10" ht="18">
      <c r="A726" s="53"/>
      <c r="B726" s="9" t="s">
        <v>88</v>
      </c>
      <c r="C726" s="53"/>
      <c r="D726" s="10"/>
      <c r="E726" s="200"/>
      <c r="F726" s="194">
        <f>SUM(F720:F725)</f>
        <v>628.20048243026781</v>
      </c>
      <c r="J726" s="15"/>
    </row>
    <row r="727" spans="1:10" ht="18">
      <c r="A727" s="53"/>
      <c r="B727" s="9" t="s">
        <v>89</v>
      </c>
      <c r="C727" s="53"/>
      <c r="D727" s="10"/>
      <c r="E727" s="200"/>
      <c r="F727" s="11">
        <f>F726/F$1330</f>
        <v>6.8267792798485587E-4</v>
      </c>
      <c r="J727" s="15"/>
    </row>
    <row r="728" spans="1:10" ht="18">
      <c r="A728" s="85"/>
      <c r="B728" s="85" t="s">
        <v>317</v>
      </c>
      <c r="C728" s="85"/>
      <c r="D728" s="85"/>
      <c r="E728" s="85"/>
      <c r="F728" s="85"/>
      <c r="J728" s="15"/>
    </row>
    <row r="729" spans="1:10" ht="18">
      <c r="A729" s="85" t="s">
        <v>107</v>
      </c>
      <c r="B729" s="85" t="s">
        <v>291</v>
      </c>
      <c r="C729" s="85"/>
      <c r="D729" s="85"/>
      <c r="E729" s="85"/>
      <c r="F729" s="85"/>
      <c r="J729" s="15"/>
    </row>
    <row r="730" spans="1:10" ht="36">
      <c r="A730" s="126">
        <v>1</v>
      </c>
      <c r="B730" s="124" t="s">
        <v>286</v>
      </c>
      <c r="C730" s="126" t="s">
        <v>242</v>
      </c>
      <c r="D730" s="126">
        <v>3.2000000000000001E-2</v>
      </c>
      <c r="E730" s="199">
        <v>1494.9675424584509</v>
      </c>
      <c r="F730" s="199">
        <v>47.838961358670424</v>
      </c>
      <c r="J730" s="15"/>
    </row>
    <row r="731" spans="1:10" ht="54">
      <c r="A731" s="126">
        <v>2</v>
      </c>
      <c r="B731" s="124" t="s">
        <v>244</v>
      </c>
      <c r="C731" s="126" t="s">
        <v>113</v>
      </c>
      <c r="D731" s="139">
        <v>3.2000000000000001E-2</v>
      </c>
      <c r="E731" s="199">
        <v>844.93026260636645</v>
      </c>
      <c r="F731" s="199">
        <v>27.037768403403724</v>
      </c>
      <c r="J731" s="15"/>
    </row>
    <row r="732" spans="1:10" ht="45" customHeight="1">
      <c r="A732" s="126">
        <v>3</v>
      </c>
      <c r="B732" s="151" t="s">
        <v>292</v>
      </c>
      <c r="C732" s="126" t="s">
        <v>288</v>
      </c>
      <c r="D732" s="139">
        <v>0.73599999999999999</v>
      </c>
      <c r="E732" s="199">
        <v>544.45856335533222</v>
      </c>
      <c r="F732" s="199">
        <v>400.72150262952454</v>
      </c>
      <c r="J732" s="15"/>
    </row>
    <row r="733" spans="1:10" ht="47.25" customHeight="1">
      <c r="A733" s="126">
        <v>4</v>
      </c>
      <c r="B733" s="149" t="s">
        <v>289</v>
      </c>
      <c r="C733" s="125" t="s">
        <v>113</v>
      </c>
      <c r="D733" s="139">
        <v>0.73599999999999999</v>
      </c>
      <c r="E733" s="199">
        <v>767.61890197513344</v>
      </c>
      <c r="F733" s="199">
        <v>564.96751185369817</v>
      </c>
      <c r="J733" s="15"/>
    </row>
    <row r="734" spans="1:10" ht="18">
      <c r="A734" s="126">
        <v>5</v>
      </c>
      <c r="B734" s="124" t="s">
        <v>395</v>
      </c>
      <c r="C734" s="136" t="s">
        <v>114</v>
      </c>
      <c r="D734" s="156">
        <v>1435</v>
      </c>
      <c r="E734" s="199">
        <v>1.994353711924294</v>
      </c>
      <c r="F734" s="199">
        <v>2861.8975766113622</v>
      </c>
      <c r="J734" s="15"/>
    </row>
    <row r="735" spans="1:10" ht="36">
      <c r="A735" s="126">
        <v>6</v>
      </c>
      <c r="B735" s="150" t="s">
        <v>290</v>
      </c>
      <c r="C735" s="126" t="s">
        <v>118</v>
      </c>
      <c r="D735" s="159">
        <v>73.569999999999993</v>
      </c>
      <c r="E735" s="199">
        <v>37.493849784176732</v>
      </c>
      <c r="F735" s="199">
        <v>2758.4225286218816</v>
      </c>
      <c r="J735" s="15"/>
    </row>
    <row r="736" spans="1:10" ht="36">
      <c r="A736" s="136">
        <v>7</v>
      </c>
      <c r="B736" s="153" t="s">
        <v>256</v>
      </c>
      <c r="C736" s="136" t="s">
        <v>245</v>
      </c>
      <c r="D736" s="136">
        <f>7357*0.1</f>
        <v>735.7</v>
      </c>
      <c r="E736" s="199">
        <v>12.45627951963783</v>
      </c>
      <c r="F736" s="199">
        <v>9164.0848425975528</v>
      </c>
      <c r="J736" s="15"/>
    </row>
    <row r="737" spans="1:10" ht="18">
      <c r="A737" s="53"/>
      <c r="B737" s="9" t="s">
        <v>88</v>
      </c>
      <c r="C737" s="53"/>
      <c r="D737" s="10"/>
      <c r="E737" s="200"/>
      <c r="F737" s="194">
        <f>SUM(F730:F736)</f>
        <v>15824.970692076095</v>
      </c>
      <c r="J737" s="15"/>
    </row>
    <row r="738" spans="1:10" ht="18">
      <c r="A738" s="53"/>
      <c r="B738" s="9" t="s">
        <v>89</v>
      </c>
      <c r="C738" s="53"/>
      <c r="D738" s="10"/>
      <c r="E738" s="200"/>
      <c r="F738" s="11">
        <f>F737/F$1330</f>
        <v>1.7197309624299412E-2</v>
      </c>
      <c r="J738" s="15"/>
    </row>
    <row r="739" spans="1:10" ht="18">
      <c r="A739" s="85" t="s">
        <v>149</v>
      </c>
      <c r="B739" s="85" t="s">
        <v>262</v>
      </c>
      <c r="C739" s="85"/>
      <c r="D739" s="85"/>
      <c r="E739" s="85"/>
      <c r="F739" s="85"/>
      <c r="J739" s="15"/>
    </row>
    <row r="740" spans="1:10" ht="36">
      <c r="A740" s="126">
        <v>1</v>
      </c>
      <c r="B740" s="151" t="s">
        <v>292</v>
      </c>
      <c r="C740" s="126" t="s">
        <v>288</v>
      </c>
      <c r="D740" s="139">
        <v>0.93789999999999996</v>
      </c>
      <c r="E740" s="199">
        <v>544.45856335533222</v>
      </c>
      <c r="F740" s="199">
        <v>510.64768657096607</v>
      </c>
      <c r="J740" s="15"/>
    </row>
    <row r="741" spans="1:10" ht="36">
      <c r="A741" s="126">
        <v>2</v>
      </c>
      <c r="B741" s="149" t="s">
        <v>289</v>
      </c>
      <c r="C741" s="125" t="s">
        <v>113</v>
      </c>
      <c r="D741" s="139">
        <v>0.93789999999999996</v>
      </c>
      <c r="E741" s="199">
        <v>767.61890197513344</v>
      </c>
      <c r="F741" s="199">
        <v>719.94976816247765</v>
      </c>
      <c r="J741" s="15"/>
    </row>
    <row r="742" spans="1:10" ht="18">
      <c r="A742" s="126">
        <v>3</v>
      </c>
      <c r="B742" s="124" t="s">
        <v>395</v>
      </c>
      <c r="C742" s="136" t="s">
        <v>114</v>
      </c>
      <c r="D742" s="137">
        <v>1828.9</v>
      </c>
      <c r="E742" s="199">
        <v>1.994353711924294</v>
      </c>
      <c r="F742" s="199">
        <v>3647.4735037383416</v>
      </c>
      <c r="J742" s="15"/>
    </row>
    <row r="743" spans="1:10" ht="36">
      <c r="A743" s="126">
        <v>4</v>
      </c>
      <c r="B743" s="150" t="s">
        <v>290</v>
      </c>
      <c r="C743" s="126" t="s">
        <v>118</v>
      </c>
      <c r="D743" s="159">
        <v>39.08</v>
      </c>
      <c r="E743" s="199">
        <v>37.493849784176732</v>
      </c>
      <c r="F743" s="199">
        <v>1465.2596495656264</v>
      </c>
      <c r="J743" s="15"/>
    </row>
    <row r="744" spans="1:10" ht="36">
      <c r="A744" s="140">
        <v>5</v>
      </c>
      <c r="B744" s="150" t="s">
        <v>275</v>
      </c>
      <c r="C744" s="140" t="s">
        <v>169</v>
      </c>
      <c r="D744" s="140">
        <v>1954</v>
      </c>
      <c r="E744" s="199">
        <v>12.45049460531215</v>
      </c>
      <c r="F744" s="199">
        <v>24328.266458779941</v>
      </c>
      <c r="J744" s="15"/>
    </row>
    <row r="745" spans="1:10" ht="36">
      <c r="A745" s="126">
        <v>6</v>
      </c>
      <c r="B745" s="150" t="s">
        <v>282</v>
      </c>
      <c r="C745" s="126" t="s">
        <v>245</v>
      </c>
      <c r="D745" s="156">
        <f>1954*0.1*0.2</f>
        <v>39.080000000000005</v>
      </c>
      <c r="E745" s="199">
        <v>73.977664938375781</v>
      </c>
      <c r="F745" s="199">
        <v>2891.0471457917261</v>
      </c>
      <c r="J745" s="15"/>
    </row>
    <row r="746" spans="1:10" ht="36">
      <c r="A746" s="126">
        <v>7</v>
      </c>
      <c r="B746" s="150" t="s">
        <v>264</v>
      </c>
      <c r="C746" s="126" t="s">
        <v>245</v>
      </c>
      <c r="D746" s="126">
        <f>3260*0.12</f>
        <v>391.2</v>
      </c>
      <c r="E746" s="199">
        <v>14.647826911612107</v>
      </c>
      <c r="F746" s="199">
        <v>5730.2298878226566</v>
      </c>
      <c r="J746" s="15"/>
    </row>
    <row r="747" spans="1:10" ht="36">
      <c r="A747" s="126">
        <v>8</v>
      </c>
      <c r="B747" s="150" t="s">
        <v>308</v>
      </c>
      <c r="C747" s="126" t="s">
        <v>266</v>
      </c>
      <c r="D747" s="137">
        <v>32.6</v>
      </c>
      <c r="E747" s="199">
        <v>305.38739497318733</v>
      </c>
      <c r="F747" s="199">
        <v>9955.6290761259079</v>
      </c>
      <c r="J747" s="15"/>
    </row>
    <row r="748" spans="1:10" ht="36">
      <c r="A748" s="140">
        <v>9</v>
      </c>
      <c r="B748" s="150" t="s">
        <v>273</v>
      </c>
      <c r="C748" s="140" t="s">
        <v>169</v>
      </c>
      <c r="D748" s="140">
        <v>70.400000000000006</v>
      </c>
      <c r="E748" s="199">
        <v>9.7871557608989654</v>
      </c>
      <c r="F748" s="199">
        <v>689.0157655672873</v>
      </c>
      <c r="J748" s="15"/>
    </row>
    <row r="749" spans="1:10" ht="18">
      <c r="A749" s="53"/>
      <c r="B749" s="9" t="s">
        <v>88</v>
      </c>
      <c r="C749" s="53"/>
      <c r="D749" s="10"/>
      <c r="E749" s="200"/>
      <c r="F749" s="194">
        <f>SUM(F740:F748)</f>
        <v>49937.518942124931</v>
      </c>
      <c r="J749" s="15"/>
    </row>
    <row r="750" spans="1:10" ht="18">
      <c r="A750" s="53"/>
      <c r="B750" s="9" t="s">
        <v>89</v>
      </c>
      <c r="C750" s="53"/>
      <c r="D750" s="10"/>
      <c r="E750" s="200"/>
      <c r="F750" s="11">
        <f>F749/F$1330</f>
        <v>5.4268092613091193E-2</v>
      </c>
      <c r="J750" s="15"/>
    </row>
    <row r="751" spans="1:10" ht="18">
      <c r="A751" s="85" t="s">
        <v>214</v>
      </c>
      <c r="B751" s="85" t="s">
        <v>293</v>
      </c>
      <c r="C751" s="85"/>
      <c r="D751" s="85"/>
      <c r="E751" s="85"/>
      <c r="F751" s="85"/>
      <c r="J751" s="15"/>
    </row>
    <row r="752" spans="1:10" ht="36">
      <c r="A752" s="136">
        <v>1</v>
      </c>
      <c r="B752" s="153" t="s">
        <v>294</v>
      </c>
      <c r="C752" s="136" t="s">
        <v>245</v>
      </c>
      <c r="D752" s="136">
        <f>648*0.1</f>
        <v>64.8</v>
      </c>
      <c r="E752" s="199">
        <v>12.45627951963783</v>
      </c>
      <c r="F752" s="199">
        <v>807.16691287253138</v>
      </c>
      <c r="J752" s="15"/>
    </row>
    <row r="753" spans="1:10" ht="18">
      <c r="A753" s="126">
        <v>2</v>
      </c>
      <c r="B753" s="153" t="s">
        <v>296</v>
      </c>
      <c r="C753" s="136" t="s">
        <v>266</v>
      </c>
      <c r="D753" s="166">
        <v>6.48</v>
      </c>
      <c r="E753" s="199">
        <v>151.80624637007551</v>
      </c>
      <c r="F753" s="199">
        <v>983.7044764780893</v>
      </c>
      <c r="J753" s="15"/>
    </row>
    <row r="754" spans="1:10" ht="36">
      <c r="A754" s="125">
        <v>3</v>
      </c>
      <c r="B754" s="152" t="s">
        <v>299</v>
      </c>
      <c r="C754" s="125" t="s">
        <v>114</v>
      </c>
      <c r="D754" s="161">
        <f>(4.12*648)/1000</f>
        <v>2.6697600000000001</v>
      </c>
      <c r="E754" s="199">
        <v>267.42340582276449</v>
      </c>
      <c r="F754" s="199">
        <v>713.95631192938379</v>
      </c>
      <c r="J754" s="15"/>
    </row>
    <row r="755" spans="1:10" ht="54">
      <c r="A755" s="125">
        <v>4</v>
      </c>
      <c r="B755" s="152" t="s">
        <v>301</v>
      </c>
      <c r="C755" s="125" t="s">
        <v>266</v>
      </c>
      <c r="D755" s="133">
        <v>6.48</v>
      </c>
      <c r="E755" s="199">
        <v>517.51149538303025</v>
      </c>
      <c r="F755" s="199">
        <v>3353.474490082036</v>
      </c>
      <c r="J755" s="15"/>
    </row>
    <row r="756" spans="1:10" ht="18">
      <c r="A756" s="53"/>
      <c r="B756" s="9" t="s">
        <v>88</v>
      </c>
      <c r="C756" s="53"/>
      <c r="D756" s="10"/>
      <c r="E756" s="200"/>
      <c r="F756" s="194">
        <f>SUM(F752:F755)</f>
        <v>5858.3021913620405</v>
      </c>
      <c r="J756" s="15"/>
    </row>
    <row r="757" spans="1:10" ht="18">
      <c r="A757" s="53"/>
      <c r="B757" s="9" t="s">
        <v>89</v>
      </c>
      <c r="C757" s="53"/>
      <c r="D757" s="10"/>
      <c r="E757" s="200"/>
      <c r="F757" s="11">
        <f>F756/F$1330</f>
        <v>6.3663332222163912E-3</v>
      </c>
      <c r="J757" s="15"/>
    </row>
    <row r="758" spans="1:10" ht="18">
      <c r="A758" s="85" t="s">
        <v>215</v>
      </c>
      <c r="B758" s="85" t="s">
        <v>210</v>
      </c>
      <c r="C758" s="85"/>
      <c r="D758" s="85"/>
      <c r="E758" s="85"/>
      <c r="F758" s="85"/>
      <c r="J758" s="15"/>
    </row>
    <row r="759" spans="1:10" ht="36">
      <c r="A759" s="6">
        <v>1</v>
      </c>
      <c r="B759" s="150" t="s">
        <v>307</v>
      </c>
      <c r="C759" s="6" t="s">
        <v>122</v>
      </c>
      <c r="D759" s="155">
        <v>1.4</v>
      </c>
      <c r="E759" s="199">
        <v>79.039716910367773</v>
      </c>
      <c r="F759" s="199">
        <v>110.65560367451485</v>
      </c>
      <c r="J759" s="15"/>
    </row>
    <row r="760" spans="1:10" ht="36">
      <c r="A760" s="6">
        <v>2</v>
      </c>
      <c r="B760" s="151" t="s">
        <v>209</v>
      </c>
      <c r="C760" s="6" t="s">
        <v>122</v>
      </c>
      <c r="D760" s="165">
        <v>4</v>
      </c>
      <c r="E760" s="199">
        <v>31.316305243911088</v>
      </c>
      <c r="F760" s="199">
        <v>125.26522097564435</v>
      </c>
      <c r="J760" s="15"/>
    </row>
    <row r="761" spans="1:10" ht="18">
      <c r="A761" s="6">
        <v>3</v>
      </c>
      <c r="B761" s="124" t="s">
        <v>204</v>
      </c>
      <c r="C761" s="6" t="s">
        <v>114</v>
      </c>
      <c r="D761" s="119">
        <f>4*1.95</f>
        <v>7.8</v>
      </c>
      <c r="E761" s="199">
        <v>0.74043603725302221</v>
      </c>
      <c r="F761" s="199">
        <v>5.775401090573574</v>
      </c>
      <c r="J761" s="15"/>
    </row>
    <row r="762" spans="1:10" ht="18">
      <c r="A762" s="53">
        <v>4</v>
      </c>
      <c r="B762" s="123" t="s">
        <v>395</v>
      </c>
      <c r="C762" s="95" t="s">
        <v>114</v>
      </c>
      <c r="D762" s="119">
        <f>4*1.95</f>
        <v>7.8</v>
      </c>
      <c r="E762" s="199">
        <v>1.994353711924294</v>
      </c>
      <c r="F762" s="199">
        <v>15.555958953009492</v>
      </c>
      <c r="J762" s="15"/>
    </row>
    <row r="763" spans="1:10" ht="36">
      <c r="A763" s="6">
        <v>5</v>
      </c>
      <c r="B763" s="124" t="s">
        <v>206</v>
      </c>
      <c r="C763" s="6" t="s">
        <v>207</v>
      </c>
      <c r="D763" s="133">
        <f>(1.5*1.5*1)/100</f>
        <v>2.2499999999999999E-2</v>
      </c>
      <c r="E763" s="199">
        <v>159.54379948281763</v>
      </c>
      <c r="F763" s="199">
        <v>3.589735488363397</v>
      </c>
      <c r="J763" s="15"/>
    </row>
    <row r="764" spans="1:10" ht="36">
      <c r="A764" s="53">
        <v>6</v>
      </c>
      <c r="B764" s="150" t="s">
        <v>304</v>
      </c>
      <c r="C764" s="53" t="s">
        <v>153</v>
      </c>
      <c r="D764" s="168">
        <v>5</v>
      </c>
      <c r="E764" s="199">
        <v>165.3547084966776</v>
      </c>
      <c r="F764" s="199">
        <v>826.77354248338804</v>
      </c>
      <c r="J764" s="15"/>
    </row>
    <row r="765" spans="1:10" ht="18">
      <c r="A765" s="53"/>
      <c r="B765" s="9" t="s">
        <v>88</v>
      </c>
      <c r="C765" s="53"/>
      <c r="D765" s="10"/>
      <c r="E765" s="200"/>
      <c r="F765" s="194">
        <f>SUM(F759:F764)</f>
        <v>1087.6154626654936</v>
      </c>
      <c r="J765" s="15"/>
    </row>
    <row r="766" spans="1:10" ht="18">
      <c r="A766" s="53"/>
      <c r="B766" s="9" t="s">
        <v>89</v>
      </c>
      <c r="C766" s="53"/>
      <c r="D766" s="10"/>
      <c r="E766" s="200"/>
      <c r="F766" s="11">
        <f>F765/F$1330</f>
        <v>1.1819333019681155E-3</v>
      </c>
      <c r="J766" s="15"/>
    </row>
    <row r="767" spans="1:10" ht="18">
      <c r="A767" s="85"/>
      <c r="B767" s="85" t="s">
        <v>318</v>
      </c>
      <c r="C767" s="85"/>
      <c r="D767" s="85"/>
      <c r="E767" s="85"/>
      <c r="F767" s="85"/>
      <c r="J767" s="15"/>
    </row>
    <row r="768" spans="1:10" ht="18">
      <c r="A768" s="85" t="s">
        <v>107</v>
      </c>
      <c r="B768" s="85" t="s">
        <v>291</v>
      </c>
      <c r="C768" s="85"/>
      <c r="D768" s="85"/>
      <c r="E768" s="85"/>
      <c r="F768" s="85"/>
      <c r="J768" s="15"/>
    </row>
    <row r="769" spans="1:10" ht="36">
      <c r="A769" s="126">
        <v>1</v>
      </c>
      <c r="B769" s="124" t="s">
        <v>286</v>
      </c>
      <c r="C769" s="126" t="s">
        <v>242</v>
      </c>
      <c r="D769" s="126">
        <v>5.0000000000000001E-3</v>
      </c>
      <c r="E769" s="199">
        <v>1494.9675424584509</v>
      </c>
      <c r="F769" s="199">
        <v>7.4748377122922536</v>
      </c>
      <c r="J769" s="15"/>
    </row>
    <row r="770" spans="1:10" ht="54">
      <c r="A770" s="126">
        <v>2</v>
      </c>
      <c r="B770" s="124" t="s">
        <v>244</v>
      </c>
      <c r="C770" s="126" t="s">
        <v>113</v>
      </c>
      <c r="D770" s="139">
        <v>5.0000000000000001E-3</v>
      </c>
      <c r="E770" s="199">
        <v>844.93026260636645</v>
      </c>
      <c r="F770" s="199">
        <v>4.2246513130318322</v>
      </c>
      <c r="J770" s="15"/>
    </row>
    <row r="771" spans="1:10" ht="36">
      <c r="A771" s="126">
        <v>3</v>
      </c>
      <c r="B771" s="151" t="s">
        <v>292</v>
      </c>
      <c r="C771" s="126" t="s">
        <v>288</v>
      </c>
      <c r="D771" s="139">
        <v>0.125</v>
      </c>
      <c r="E771" s="199">
        <v>544.45856335533222</v>
      </c>
      <c r="F771" s="199">
        <v>68.057320419416527</v>
      </c>
      <c r="J771" s="15"/>
    </row>
    <row r="772" spans="1:10" ht="36">
      <c r="A772" s="126">
        <v>4</v>
      </c>
      <c r="B772" s="149" t="s">
        <v>289</v>
      </c>
      <c r="C772" s="125" t="s">
        <v>113</v>
      </c>
      <c r="D772" s="139">
        <v>0.125</v>
      </c>
      <c r="E772" s="199">
        <v>767.61890197513344</v>
      </c>
      <c r="F772" s="199">
        <v>95.95236274689168</v>
      </c>
      <c r="J772" s="15"/>
    </row>
    <row r="773" spans="1:10" ht="18">
      <c r="A773" s="126">
        <v>5</v>
      </c>
      <c r="B773" s="124" t="s">
        <v>395</v>
      </c>
      <c r="C773" s="136" t="s">
        <v>114</v>
      </c>
      <c r="D773" s="156">
        <v>244</v>
      </c>
      <c r="E773" s="199">
        <v>1.994353711924294</v>
      </c>
      <c r="F773" s="199">
        <v>486.62230570952772</v>
      </c>
      <c r="J773" s="15"/>
    </row>
    <row r="774" spans="1:10" ht="36">
      <c r="A774" s="126">
        <v>6</v>
      </c>
      <c r="B774" s="150" t="s">
        <v>290</v>
      </c>
      <c r="C774" s="126" t="s">
        <v>118</v>
      </c>
      <c r="D774" s="159">
        <v>12.53</v>
      </c>
      <c r="E774" s="199">
        <v>37.493849784176732</v>
      </c>
      <c r="F774" s="199">
        <v>469.79793779573441</v>
      </c>
      <c r="J774" s="15"/>
    </row>
    <row r="775" spans="1:10" ht="36">
      <c r="A775" s="136">
        <v>7</v>
      </c>
      <c r="B775" s="153" t="s">
        <v>256</v>
      </c>
      <c r="C775" s="136" t="s">
        <v>245</v>
      </c>
      <c r="D775" s="136">
        <f>1253*0.1</f>
        <v>125.30000000000001</v>
      </c>
      <c r="E775" s="199">
        <v>12.45627951963783</v>
      </c>
      <c r="F775" s="199">
        <v>1560.7718238106202</v>
      </c>
      <c r="J775" s="15"/>
    </row>
    <row r="776" spans="1:10" ht="18">
      <c r="A776" s="53"/>
      <c r="B776" s="9" t="s">
        <v>88</v>
      </c>
      <c r="C776" s="53"/>
      <c r="D776" s="10"/>
      <c r="E776" s="200"/>
      <c r="F776" s="194">
        <f>SUM(F769:F775)</f>
        <v>2692.9012395075147</v>
      </c>
      <c r="J776" s="15"/>
    </row>
    <row r="777" spans="1:10" ht="18">
      <c r="A777" s="53"/>
      <c r="B777" s="9" t="s">
        <v>89</v>
      </c>
      <c r="C777" s="53"/>
      <c r="D777" s="10"/>
      <c r="E777" s="200"/>
      <c r="F777" s="11">
        <f>F776/F$1330</f>
        <v>2.926429205120686E-3</v>
      </c>
      <c r="J777" s="15"/>
    </row>
    <row r="778" spans="1:10" ht="18">
      <c r="A778" s="85" t="s">
        <v>149</v>
      </c>
      <c r="B778" s="85" t="s">
        <v>262</v>
      </c>
      <c r="C778" s="85"/>
      <c r="D778" s="85"/>
      <c r="E778" s="85"/>
      <c r="F778" s="85"/>
      <c r="J778" s="15"/>
    </row>
    <row r="779" spans="1:10" ht="36">
      <c r="A779" s="126">
        <v>1</v>
      </c>
      <c r="B779" s="151" t="s">
        <v>292</v>
      </c>
      <c r="C779" s="126" t="s">
        <v>288</v>
      </c>
      <c r="D779" s="139">
        <v>0.17180000000000001</v>
      </c>
      <c r="E779" s="199">
        <v>544.45856335533222</v>
      </c>
      <c r="F779" s="199">
        <v>93.537981184446082</v>
      </c>
      <c r="J779" s="15"/>
    </row>
    <row r="780" spans="1:10" ht="36">
      <c r="A780" s="126">
        <v>2</v>
      </c>
      <c r="B780" s="149" t="s">
        <v>289</v>
      </c>
      <c r="C780" s="125" t="s">
        <v>113</v>
      </c>
      <c r="D780" s="139">
        <v>0.17180000000000001</v>
      </c>
      <c r="E780" s="199">
        <v>767.61890197513344</v>
      </c>
      <c r="F780" s="199">
        <v>131.87692735932794</v>
      </c>
      <c r="J780" s="15"/>
    </row>
    <row r="781" spans="1:10" ht="18">
      <c r="A781" s="126">
        <v>3</v>
      </c>
      <c r="B781" s="124" t="s">
        <v>395</v>
      </c>
      <c r="C781" s="136" t="s">
        <v>114</v>
      </c>
      <c r="D781" s="137">
        <v>335.1</v>
      </c>
      <c r="E781" s="199">
        <v>1.994353711924294</v>
      </c>
      <c r="F781" s="199">
        <v>668.30792886583095</v>
      </c>
      <c r="J781" s="15"/>
    </row>
    <row r="782" spans="1:10" ht="36">
      <c r="A782" s="126">
        <v>4</v>
      </c>
      <c r="B782" s="150" t="s">
        <v>290</v>
      </c>
      <c r="C782" s="126" t="s">
        <v>118</v>
      </c>
      <c r="D782" s="159">
        <v>7.16</v>
      </c>
      <c r="E782" s="199">
        <v>37.493849784176732</v>
      </c>
      <c r="F782" s="199">
        <v>268.45596445470539</v>
      </c>
      <c r="J782" s="15"/>
    </row>
    <row r="783" spans="1:10" ht="36">
      <c r="A783" s="140">
        <v>5</v>
      </c>
      <c r="B783" s="150" t="s">
        <v>275</v>
      </c>
      <c r="C783" s="140" t="s">
        <v>169</v>
      </c>
      <c r="D783" s="140">
        <v>358</v>
      </c>
      <c r="E783" s="199">
        <v>12.45049460531215</v>
      </c>
      <c r="F783" s="199">
        <v>4457.2770687017501</v>
      </c>
      <c r="J783" s="15"/>
    </row>
    <row r="784" spans="1:10" ht="36">
      <c r="A784" s="126">
        <v>6</v>
      </c>
      <c r="B784" s="150" t="s">
        <v>282</v>
      </c>
      <c r="C784" s="126" t="s">
        <v>245</v>
      </c>
      <c r="D784" s="138">
        <f>358*0.1*0.2</f>
        <v>7.160000000000001</v>
      </c>
      <c r="E784" s="199">
        <v>73.977664938375781</v>
      </c>
      <c r="F784" s="199">
        <v>529.68008095877065</v>
      </c>
      <c r="J784" s="15"/>
    </row>
    <row r="785" spans="1:10" ht="36">
      <c r="A785" s="126">
        <v>7</v>
      </c>
      <c r="B785" s="150" t="s">
        <v>264</v>
      </c>
      <c r="C785" s="126" t="s">
        <v>245</v>
      </c>
      <c r="D785" s="126">
        <f>588*0.12</f>
        <v>70.56</v>
      </c>
      <c r="E785" s="199">
        <v>14.647826911612107</v>
      </c>
      <c r="F785" s="199">
        <v>1033.5506668833502</v>
      </c>
      <c r="J785" s="15"/>
    </row>
    <row r="786" spans="1:10" ht="36">
      <c r="A786" s="126">
        <v>8</v>
      </c>
      <c r="B786" s="150" t="s">
        <v>308</v>
      </c>
      <c r="C786" s="126" t="s">
        <v>266</v>
      </c>
      <c r="D786" s="138">
        <v>5.88</v>
      </c>
      <c r="E786" s="199">
        <v>305.38739497318733</v>
      </c>
      <c r="F786" s="199">
        <v>1795.6778824423416</v>
      </c>
      <c r="J786" s="15"/>
    </row>
    <row r="787" spans="1:10" ht="18">
      <c r="A787" s="53"/>
      <c r="B787" s="9" t="s">
        <v>88</v>
      </c>
      <c r="C787" s="53"/>
      <c r="D787" s="10"/>
      <c r="E787" s="200"/>
      <c r="F787" s="194">
        <f>SUM(F779:F786)</f>
        <v>8978.3645008505227</v>
      </c>
      <c r="J787" s="15"/>
    </row>
    <row r="788" spans="1:10" ht="18">
      <c r="A788" s="53"/>
      <c r="B788" s="9" t="s">
        <v>89</v>
      </c>
      <c r="C788" s="53"/>
      <c r="D788" s="10"/>
      <c r="E788" s="200"/>
      <c r="F788" s="11">
        <f>F787/F$1330</f>
        <v>9.756966837117631E-3</v>
      </c>
      <c r="J788" s="15"/>
    </row>
    <row r="789" spans="1:10" ht="18">
      <c r="A789" s="85" t="s">
        <v>214</v>
      </c>
      <c r="B789" s="85" t="s">
        <v>293</v>
      </c>
      <c r="C789" s="85"/>
      <c r="D789" s="85"/>
      <c r="E789" s="85"/>
      <c r="F789" s="85"/>
      <c r="J789" s="15"/>
    </row>
    <row r="790" spans="1:10" ht="36">
      <c r="A790" s="136">
        <v>1</v>
      </c>
      <c r="B790" s="153" t="s">
        <v>294</v>
      </c>
      <c r="C790" s="136" t="s">
        <v>245</v>
      </c>
      <c r="D790" s="136">
        <f>128*0.1</f>
        <v>12.8</v>
      </c>
      <c r="E790" s="199">
        <v>12.45627951963783</v>
      </c>
      <c r="F790" s="199">
        <v>159.44037785136422</v>
      </c>
      <c r="J790" s="15"/>
    </row>
    <row r="791" spans="1:10" ht="18">
      <c r="A791" s="126">
        <v>2</v>
      </c>
      <c r="B791" s="153" t="s">
        <v>296</v>
      </c>
      <c r="C791" s="136" t="s">
        <v>266</v>
      </c>
      <c r="D791" s="166">
        <v>1.28</v>
      </c>
      <c r="E791" s="199">
        <v>151.80624637007551</v>
      </c>
      <c r="F791" s="199">
        <v>194.31199535369666</v>
      </c>
      <c r="J791" s="15"/>
    </row>
    <row r="792" spans="1:10" ht="36">
      <c r="A792" s="125">
        <v>3</v>
      </c>
      <c r="B792" s="152" t="s">
        <v>299</v>
      </c>
      <c r="C792" s="125" t="s">
        <v>114</v>
      </c>
      <c r="D792" s="161">
        <f>(4.12*128)/1000</f>
        <v>0.52736000000000005</v>
      </c>
      <c r="E792" s="199">
        <v>267.42340582276449</v>
      </c>
      <c r="F792" s="199">
        <v>141.0284072946931</v>
      </c>
      <c r="J792" s="15"/>
    </row>
    <row r="793" spans="1:10" ht="54">
      <c r="A793" s="125">
        <v>4</v>
      </c>
      <c r="B793" s="152" t="s">
        <v>301</v>
      </c>
      <c r="C793" s="125" t="s">
        <v>266</v>
      </c>
      <c r="D793" s="133">
        <v>1.28</v>
      </c>
      <c r="E793" s="199">
        <v>517.51149538303025</v>
      </c>
      <c r="F793" s="199">
        <v>662.41471409027872</v>
      </c>
      <c r="J793" s="15"/>
    </row>
    <row r="794" spans="1:10" ht="18">
      <c r="A794" s="53"/>
      <c r="B794" s="9" t="s">
        <v>88</v>
      </c>
      <c r="C794" s="53"/>
      <c r="D794" s="10"/>
      <c r="E794" s="200"/>
      <c r="F794" s="194">
        <f>SUM(F790:F793)</f>
        <v>1157.1954945900327</v>
      </c>
      <c r="J794" s="15"/>
    </row>
    <row r="795" spans="1:10" ht="18">
      <c r="A795" s="53"/>
      <c r="B795" s="9" t="s">
        <v>89</v>
      </c>
      <c r="C795" s="53"/>
      <c r="D795" s="10"/>
      <c r="E795" s="200"/>
      <c r="F795" s="11">
        <f>F794/F$1330</f>
        <v>1.257547303153855E-3</v>
      </c>
      <c r="J795" s="15"/>
    </row>
    <row r="796" spans="1:10" ht="18">
      <c r="A796" s="85" t="s">
        <v>215</v>
      </c>
      <c r="B796" s="85" t="s">
        <v>210</v>
      </c>
      <c r="C796" s="85"/>
      <c r="D796" s="85"/>
      <c r="E796" s="85"/>
      <c r="F796" s="85"/>
      <c r="J796" s="15"/>
    </row>
    <row r="797" spans="1:10" ht="36">
      <c r="A797" s="6">
        <v>1</v>
      </c>
      <c r="B797" s="150" t="s">
        <v>307</v>
      </c>
      <c r="C797" s="6" t="s">
        <v>122</v>
      </c>
      <c r="D797" s="155">
        <v>0.7</v>
      </c>
      <c r="E797" s="199">
        <v>79.039716910367773</v>
      </c>
      <c r="F797" s="199">
        <v>55.327801837257425</v>
      </c>
      <c r="J797" s="15"/>
    </row>
    <row r="798" spans="1:10" ht="36">
      <c r="A798" s="6">
        <v>2</v>
      </c>
      <c r="B798" s="151" t="s">
        <v>209</v>
      </c>
      <c r="C798" s="6" t="s">
        <v>122</v>
      </c>
      <c r="D798" s="165">
        <v>4</v>
      </c>
      <c r="E798" s="199">
        <v>31.316305243911088</v>
      </c>
      <c r="F798" s="199">
        <v>125.26522097564435</v>
      </c>
      <c r="J798" s="15"/>
    </row>
    <row r="799" spans="1:10" ht="18">
      <c r="A799" s="6">
        <v>3</v>
      </c>
      <c r="B799" s="124" t="s">
        <v>204</v>
      </c>
      <c r="C799" s="6" t="s">
        <v>114</v>
      </c>
      <c r="D799" s="119">
        <f>4*1.95</f>
        <v>7.8</v>
      </c>
      <c r="E799" s="199">
        <v>0.74043603725302221</v>
      </c>
      <c r="F799" s="199">
        <v>5.775401090573574</v>
      </c>
      <c r="J799" s="15"/>
    </row>
    <row r="800" spans="1:10" ht="18">
      <c r="A800" s="53">
        <v>4</v>
      </c>
      <c r="B800" s="123" t="s">
        <v>395</v>
      </c>
      <c r="C800" s="95" t="s">
        <v>114</v>
      </c>
      <c r="D800" s="119">
        <f>4*1.95</f>
        <v>7.8</v>
      </c>
      <c r="E800" s="199">
        <v>1.994353711924294</v>
      </c>
      <c r="F800" s="199">
        <v>15.555958953009492</v>
      </c>
      <c r="J800" s="15"/>
    </row>
    <row r="801" spans="1:10" ht="36">
      <c r="A801" s="6">
        <v>5</v>
      </c>
      <c r="B801" s="124" t="s">
        <v>206</v>
      </c>
      <c r="C801" s="6" t="s">
        <v>207</v>
      </c>
      <c r="D801" s="133">
        <f>(1.5*1.5*2)/100</f>
        <v>4.4999999999999998E-2</v>
      </c>
      <c r="E801" s="199">
        <v>159.54379948281763</v>
      </c>
      <c r="F801" s="199">
        <v>7.1794709767267939</v>
      </c>
      <c r="J801" s="15"/>
    </row>
    <row r="802" spans="1:10" ht="36">
      <c r="A802" s="53">
        <v>6</v>
      </c>
      <c r="B802" s="150" t="s">
        <v>304</v>
      </c>
      <c r="C802" s="53" t="s">
        <v>153</v>
      </c>
      <c r="D802" s="168">
        <v>2</v>
      </c>
      <c r="E802" s="199">
        <v>165.3547084966776</v>
      </c>
      <c r="F802" s="199">
        <v>330.70941699335521</v>
      </c>
      <c r="J802" s="15"/>
    </row>
    <row r="803" spans="1:10" ht="18">
      <c r="A803" s="53"/>
      <c r="B803" s="9" t="s">
        <v>88</v>
      </c>
      <c r="C803" s="53"/>
      <c r="D803" s="10"/>
      <c r="E803" s="200"/>
      <c r="F803" s="194">
        <f>SUM(F797:F802)</f>
        <v>539.81327082656685</v>
      </c>
      <c r="J803" s="15"/>
    </row>
    <row r="804" spans="1:10" ht="18">
      <c r="A804" s="53"/>
      <c r="B804" s="9" t="s">
        <v>89</v>
      </c>
      <c r="C804" s="53"/>
      <c r="D804" s="10"/>
      <c r="E804" s="200"/>
      <c r="F804" s="11">
        <f>F803/F$1330</f>
        <v>5.8662579150043108E-4</v>
      </c>
      <c r="J804" s="15"/>
    </row>
    <row r="805" spans="1:10" ht="18">
      <c r="A805" s="85"/>
      <c r="B805" s="85" t="s">
        <v>319</v>
      </c>
      <c r="C805" s="85"/>
      <c r="D805" s="85"/>
      <c r="E805" s="85"/>
      <c r="F805" s="85"/>
      <c r="J805" s="15"/>
    </row>
    <row r="806" spans="1:10" ht="18">
      <c r="A806" s="85" t="s">
        <v>107</v>
      </c>
      <c r="B806" s="85" t="s">
        <v>291</v>
      </c>
      <c r="C806" s="85"/>
      <c r="D806" s="85"/>
      <c r="E806" s="85"/>
      <c r="F806" s="85"/>
      <c r="J806" s="15"/>
    </row>
    <row r="807" spans="1:10" ht="36">
      <c r="A807" s="126">
        <v>1</v>
      </c>
      <c r="B807" s="124" t="s">
        <v>286</v>
      </c>
      <c r="C807" s="126" t="s">
        <v>242</v>
      </c>
      <c r="D807" s="126">
        <v>5.0000000000000001E-3</v>
      </c>
      <c r="E807" s="199">
        <v>1494.9675424584509</v>
      </c>
      <c r="F807" s="199">
        <v>7.4748377122922536</v>
      </c>
      <c r="J807" s="15"/>
    </row>
    <row r="808" spans="1:10" ht="54">
      <c r="A808" s="126">
        <v>2</v>
      </c>
      <c r="B808" s="124" t="s">
        <v>244</v>
      </c>
      <c r="C808" s="126" t="s">
        <v>113</v>
      </c>
      <c r="D808" s="139">
        <v>5.0000000000000001E-3</v>
      </c>
      <c r="E808" s="199">
        <v>844.93026260636645</v>
      </c>
      <c r="F808" s="199">
        <v>4.2246513130318322</v>
      </c>
      <c r="J808" s="15"/>
    </row>
    <row r="809" spans="1:10" ht="36">
      <c r="A809" s="126">
        <v>3</v>
      </c>
      <c r="B809" s="151" t="s">
        <v>292</v>
      </c>
      <c r="C809" s="126" t="s">
        <v>288</v>
      </c>
      <c r="D809" s="139">
        <v>0.125</v>
      </c>
      <c r="E809" s="199">
        <v>544.45856335533222</v>
      </c>
      <c r="F809" s="199">
        <v>68.057320419416527</v>
      </c>
      <c r="J809" s="15"/>
    </row>
    <row r="810" spans="1:10" ht="36">
      <c r="A810" s="126">
        <v>4</v>
      </c>
      <c r="B810" s="149" t="s">
        <v>289</v>
      </c>
      <c r="C810" s="125" t="s">
        <v>113</v>
      </c>
      <c r="D810" s="139">
        <v>0.125</v>
      </c>
      <c r="E810" s="199">
        <v>767.61890197513344</v>
      </c>
      <c r="F810" s="199">
        <v>95.95236274689168</v>
      </c>
      <c r="J810" s="15"/>
    </row>
    <row r="811" spans="1:10" ht="18">
      <c r="A811" s="126">
        <v>5</v>
      </c>
      <c r="B811" s="124" t="s">
        <v>395</v>
      </c>
      <c r="C811" s="136" t="s">
        <v>114</v>
      </c>
      <c r="D811" s="156">
        <v>243</v>
      </c>
      <c r="E811" s="199">
        <v>1.994353711924294</v>
      </c>
      <c r="F811" s="199">
        <v>484.62795199760347</v>
      </c>
      <c r="J811" s="15"/>
    </row>
    <row r="812" spans="1:10" ht="36">
      <c r="A812" s="126">
        <v>6</v>
      </c>
      <c r="B812" s="150" t="s">
        <v>290</v>
      </c>
      <c r="C812" s="126" t="s">
        <v>118</v>
      </c>
      <c r="D812" s="159">
        <v>12.46</v>
      </c>
      <c r="E812" s="199">
        <v>37.493849784176732</v>
      </c>
      <c r="F812" s="199">
        <v>467.17336831084208</v>
      </c>
      <c r="J812" s="15"/>
    </row>
    <row r="813" spans="1:10" ht="36">
      <c r="A813" s="136">
        <v>7</v>
      </c>
      <c r="B813" s="153" t="s">
        <v>256</v>
      </c>
      <c r="C813" s="136" t="s">
        <v>245</v>
      </c>
      <c r="D813" s="136">
        <f>1246*0.1</f>
        <v>124.60000000000001</v>
      </c>
      <c r="E813" s="199">
        <v>12.45627951963783</v>
      </c>
      <c r="F813" s="199">
        <v>1552.0524281468736</v>
      </c>
      <c r="J813" s="15"/>
    </row>
    <row r="814" spans="1:10" ht="18">
      <c r="A814" s="53"/>
      <c r="B814" s="9" t="s">
        <v>88</v>
      </c>
      <c r="C814" s="53"/>
      <c r="D814" s="10"/>
      <c r="E814" s="200"/>
      <c r="F814" s="194">
        <f>SUM(F807:F813)</f>
        <v>2679.5629206469512</v>
      </c>
      <c r="J814" s="15"/>
    </row>
    <row r="815" spans="1:10" ht="18">
      <c r="A815" s="53"/>
      <c r="B815" s="9" t="s">
        <v>89</v>
      </c>
      <c r="C815" s="53"/>
      <c r="D815" s="10"/>
      <c r="E815" s="200"/>
      <c r="F815" s="11">
        <f>F814/F$1330</f>
        <v>2.9119341893777753E-3</v>
      </c>
      <c r="J815" s="15"/>
    </row>
    <row r="816" spans="1:10" ht="18">
      <c r="A816" s="85" t="s">
        <v>149</v>
      </c>
      <c r="B816" s="85" t="s">
        <v>262</v>
      </c>
      <c r="C816" s="85"/>
      <c r="D816" s="85"/>
      <c r="E816" s="85"/>
      <c r="F816" s="85"/>
      <c r="J816" s="15"/>
    </row>
    <row r="817" spans="1:10" ht="36">
      <c r="A817" s="126">
        <v>1</v>
      </c>
      <c r="B817" s="151" t="s">
        <v>292</v>
      </c>
      <c r="C817" s="126" t="s">
        <v>288</v>
      </c>
      <c r="D817" s="139">
        <v>0.1709</v>
      </c>
      <c r="E817" s="199">
        <v>544.45856335533222</v>
      </c>
      <c r="F817" s="199">
        <v>93.047968477426267</v>
      </c>
      <c r="J817" s="15"/>
    </row>
    <row r="818" spans="1:10" ht="36">
      <c r="A818" s="126">
        <v>2</v>
      </c>
      <c r="B818" s="149" t="s">
        <v>289</v>
      </c>
      <c r="C818" s="125" t="s">
        <v>113</v>
      </c>
      <c r="D818" s="139">
        <v>0.1709</v>
      </c>
      <c r="E818" s="199">
        <v>767.61890197513344</v>
      </c>
      <c r="F818" s="199">
        <v>131.1860703475503</v>
      </c>
      <c r="J818" s="15"/>
    </row>
    <row r="819" spans="1:10" ht="18">
      <c r="A819" s="126">
        <v>3</v>
      </c>
      <c r="B819" s="124" t="s">
        <v>395</v>
      </c>
      <c r="C819" s="136" t="s">
        <v>114</v>
      </c>
      <c r="D819" s="137">
        <v>333.2</v>
      </c>
      <c r="E819" s="199">
        <v>1.994353711924294</v>
      </c>
      <c r="F819" s="199">
        <v>664.51865681317474</v>
      </c>
      <c r="J819" s="15"/>
    </row>
    <row r="820" spans="1:10" ht="36">
      <c r="A820" s="126">
        <v>4</v>
      </c>
      <c r="B820" s="150" t="s">
        <v>290</v>
      </c>
      <c r="C820" s="126" t="s">
        <v>118</v>
      </c>
      <c r="D820" s="159">
        <v>7.12</v>
      </c>
      <c r="E820" s="199">
        <v>37.493849784176732</v>
      </c>
      <c r="F820" s="199">
        <v>266.95621046333832</v>
      </c>
      <c r="J820" s="15"/>
    </row>
    <row r="821" spans="1:10" ht="36">
      <c r="A821" s="140">
        <v>5</v>
      </c>
      <c r="B821" s="150" t="s">
        <v>275</v>
      </c>
      <c r="C821" s="140" t="s">
        <v>169</v>
      </c>
      <c r="D821" s="140">
        <v>356</v>
      </c>
      <c r="E821" s="199">
        <v>12.45049460531215</v>
      </c>
      <c r="F821" s="199">
        <v>4432.376079491125</v>
      </c>
      <c r="J821" s="15"/>
    </row>
    <row r="822" spans="1:10" ht="36">
      <c r="A822" s="126">
        <v>6</v>
      </c>
      <c r="B822" s="150" t="s">
        <v>282</v>
      </c>
      <c r="C822" s="126" t="s">
        <v>245</v>
      </c>
      <c r="D822" s="138">
        <f>356*0.1*0.2</f>
        <v>7.120000000000001</v>
      </c>
      <c r="E822" s="199">
        <v>73.977664938375781</v>
      </c>
      <c r="F822" s="199">
        <v>526.72097436123568</v>
      </c>
      <c r="J822" s="15"/>
    </row>
    <row r="823" spans="1:10" ht="36">
      <c r="A823" s="126">
        <v>7</v>
      </c>
      <c r="B823" s="150" t="s">
        <v>264</v>
      </c>
      <c r="C823" s="126" t="s">
        <v>245</v>
      </c>
      <c r="D823" s="126">
        <f>584*0.12</f>
        <v>70.08</v>
      </c>
      <c r="E823" s="199">
        <v>14.647826911612107</v>
      </c>
      <c r="F823" s="199">
        <v>1026.5197099657764</v>
      </c>
      <c r="J823" s="15"/>
    </row>
    <row r="824" spans="1:10" ht="36">
      <c r="A824" s="126">
        <v>8</v>
      </c>
      <c r="B824" s="150" t="s">
        <v>308</v>
      </c>
      <c r="C824" s="126" t="s">
        <v>266</v>
      </c>
      <c r="D824" s="138">
        <v>5.84</v>
      </c>
      <c r="E824" s="199">
        <v>305.38739497318733</v>
      </c>
      <c r="F824" s="199">
        <v>1783.462386643414</v>
      </c>
      <c r="J824" s="15"/>
    </row>
    <row r="825" spans="1:10" ht="18">
      <c r="A825" s="53"/>
      <c r="B825" s="9" t="s">
        <v>88</v>
      </c>
      <c r="C825" s="53"/>
      <c r="D825" s="10"/>
      <c r="E825" s="200"/>
      <c r="F825" s="194">
        <f>SUM(F817:F824)</f>
        <v>8924.7880565630403</v>
      </c>
      <c r="J825" s="15"/>
    </row>
    <row r="826" spans="1:10" ht="18">
      <c r="A826" s="53"/>
      <c r="B826" s="9" t="s">
        <v>89</v>
      </c>
      <c r="C826" s="53"/>
      <c r="D826" s="10"/>
      <c r="E826" s="200"/>
      <c r="F826" s="11">
        <f>F825/F$1330</f>
        <v>9.6987442521341265E-3</v>
      </c>
      <c r="J826" s="15"/>
    </row>
    <row r="827" spans="1:10" ht="18">
      <c r="A827" s="85" t="s">
        <v>214</v>
      </c>
      <c r="B827" s="85" t="s">
        <v>293</v>
      </c>
      <c r="C827" s="85"/>
      <c r="D827" s="85"/>
      <c r="E827" s="85"/>
      <c r="F827" s="85"/>
      <c r="J827" s="15"/>
    </row>
    <row r="828" spans="1:10" ht="36">
      <c r="A828" s="136">
        <v>1</v>
      </c>
      <c r="B828" s="153" t="s">
        <v>294</v>
      </c>
      <c r="C828" s="136" t="s">
        <v>245</v>
      </c>
      <c r="D828" s="136">
        <f>128*0.1</f>
        <v>12.8</v>
      </c>
      <c r="E828" s="199">
        <v>12.45627951963783</v>
      </c>
      <c r="F828" s="199">
        <v>159.44037785136422</v>
      </c>
      <c r="J828" s="15"/>
    </row>
    <row r="829" spans="1:10" ht="18">
      <c r="A829" s="126">
        <v>2</v>
      </c>
      <c r="B829" s="153" t="s">
        <v>296</v>
      </c>
      <c r="C829" s="136" t="s">
        <v>266</v>
      </c>
      <c r="D829" s="166">
        <v>1.28</v>
      </c>
      <c r="E829" s="199">
        <v>151.80624637007551</v>
      </c>
      <c r="F829" s="199">
        <v>194.31199535369666</v>
      </c>
      <c r="J829" s="15"/>
    </row>
    <row r="830" spans="1:10" ht="36">
      <c r="A830" s="125">
        <v>3</v>
      </c>
      <c r="B830" s="152" t="s">
        <v>299</v>
      </c>
      <c r="C830" s="125" t="s">
        <v>114</v>
      </c>
      <c r="D830" s="161">
        <f>(4.12*128)/1000</f>
        <v>0.52736000000000005</v>
      </c>
      <c r="E830" s="199">
        <v>267.42340582276449</v>
      </c>
      <c r="F830" s="199">
        <v>141.0284072946931</v>
      </c>
      <c r="J830" s="15"/>
    </row>
    <row r="831" spans="1:10" ht="54">
      <c r="A831" s="125">
        <v>4</v>
      </c>
      <c r="B831" s="152" t="s">
        <v>301</v>
      </c>
      <c r="C831" s="125" t="s">
        <v>266</v>
      </c>
      <c r="D831" s="133">
        <v>1.28</v>
      </c>
      <c r="E831" s="199">
        <v>517.51149538303025</v>
      </c>
      <c r="F831" s="199">
        <v>662.41471409027872</v>
      </c>
      <c r="J831" s="15"/>
    </row>
    <row r="832" spans="1:10" ht="18">
      <c r="A832" s="53"/>
      <c r="B832" s="9" t="s">
        <v>88</v>
      </c>
      <c r="C832" s="53"/>
      <c r="D832" s="10"/>
      <c r="E832" s="200"/>
      <c r="F832" s="194">
        <f>SUM(F828:F831)</f>
        <v>1157.1954945900327</v>
      </c>
      <c r="J832" s="15"/>
    </row>
    <row r="833" spans="1:10" ht="18">
      <c r="A833" s="53"/>
      <c r="B833" s="9" t="s">
        <v>89</v>
      </c>
      <c r="C833" s="53"/>
      <c r="D833" s="10"/>
      <c r="E833" s="200"/>
      <c r="F833" s="11">
        <f>F832/F$1330</f>
        <v>1.257547303153855E-3</v>
      </c>
      <c r="J833" s="15"/>
    </row>
    <row r="834" spans="1:10" ht="18">
      <c r="A834" s="85" t="s">
        <v>215</v>
      </c>
      <c r="B834" s="85" t="s">
        <v>210</v>
      </c>
      <c r="C834" s="85"/>
      <c r="D834" s="85"/>
      <c r="E834" s="85"/>
      <c r="F834" s="85"/>
      <c r="J834" s="15"/>
    </row>
    <row r="835" spans="1:10" ht="36">
      <c r="A835" s="6">
        <v>1</v>
      </c>
      <c r="B835" s="150" t="s">
        <v>307</v>
      </c>
      <c r="C835" s="6" t="s">
        <v>122</v>
      </c>
      <c r="D835" s="155">
        <v>1.7</v>
      </c>
      <c r="E835" s="199">
        <v>79.039716910367773</v>
      </c>
      <c r="F835" s="199">
        <v>134.36751874762518</v>
      </c>
      <c r="J835" s="15"/>
    </row>
    <row r="836" spans="1:10" ht="36">
      <c r="A836" s="6">
        <v>2</v>
      </c>
      <c r="B836" s="151" t="s">
        <v>209</v>
      </c>
      <c r="C836" s="6" t="s">
        <v>122</v>
      </c>
      <c r="D836" s="165">
        <v>4</v>
      </c>
      <c r="E836" s="199">
        <v>31.316305243911088</v>
      </c>
      <c r="F836" s="199">
        <v>125.26522097564435</v>
      </c>
      <c r="J836" s="15"/>
    </row>
    <row r="837" spans="1:10" ht="18">
      <c r="A837" s="6">
        <v>3</v>
      </c>
      <c r="B837" s="124" t="s">
        <v>204</v>
      </c>
      <c r="C837" s="6" t="s">
        <v>114</v>
      </c>
      <c r="D837" s="119">
        <f>4*1.95</f>
        <v>7.8</v>
      </c>
      <c r="E837" s="199">
        <v>0.74043603725302221</v>
      </c>
      <c r="F837" s="199">
        <v>5.775401090573574</v>
      </c>
      <c r="J837" s="15"/>
    </row>
    <row r="838" spans="1:10" ht="18">
      <c r="A838" s="53">
        <v>4</v>
      </c>
      <c r="B838" s="123" t="s">
        <v>395</v>
      </c>
      <c r="C838" s="95" t="s">
        <v>114</v>
      </c>
      <c r="D838" s="119">
        <f>4*1.95</f>
        <v>7.8</v>
      </c>
      <c r="E838" s="199">
        <v>1.994353711924294</v>
      </c>
      <c r="F838" s="199">
        <v>15.555958953009492</v>
      </c>
      <c r="J838" s="15"/>
    </row>
    <row r="839" spans="1:10" ht="36">
      <c r="A839" s="6">
        <v>5</v>
      </c>
      <c r="B839" s="124" t="s">
        <v>206</v>
      </c>
      <c r="C839" s="6" t="s">
        <v>207</v>
      </c>
      <c r="D839" s="133">
        <f>(1.5*1.5*2)/100</f>
        <v>4.4999999999999998E-2</v>
      </c>
      <c r="E839" s="199">
        <v>159.54379948281763</v>
      </c>
      <c r="F839" s="199">
        <v>7.1794709767267939</v>
      </c>
      <c r="J839" s="15"/>
    </row>
    <row r="840" spans="1:10" ht="36">
      <c r="A840" s="53">
        <v>6</v>
      </c>
      <c r="B840" s="150" t="s">
        <v>304</v>
      </c>
      <c r="C840" s="53" t="s">
        <v>153</v>
      </c>
      <c r="D840" s="168">
        <v>5</v>
      </c>
      <c r="E840" s="199">
        <v>165.3547084966776</v>
      </c>
      <c r="F840" s="199">
        <v>826.77354248338804</v>
      </c>
      <c r="J840" s="15"/>
    </row>
    <row r="841" spans="1:10" ht="18">
      <c r="A841" s="53"/>
      <c r="B841" s="9" t="s">
        <v>88</v>
      </c>
      <c r="C841" s="53"/>
      <c r="D841" s="10"/>
      <c r="E841" s="200"/>
      <c r="F841" s="194">
        <f>SUM(F835:F840)</f>
        <v>1114.9171132269676</v>
      </c>
      <c r="J841" s="15"/>
    </row>
    <row r="842" spans="1:10" ht="18">
      <c r="A842" s="53"/>
      <c r="B842" s="9" t="s">
        <v>89</v>
      </c>
      <c r="C842" s="53"/>
      <c r="D842" s="10"/>
      <c r="E842" s="200"/>
      <c r="F842" s="11">
        <f>F841/F$1330</f>
        <v>1.2116025473080257E-3</v>
      </c>
      <c r="J842" s="15"/>
    </row>
    <row r="843" spans="1:10" ht="18">
      <c r="A843" s="85"/>
      <c r="B843" s="85" t="s">
        <v>320</v>
      </c>
      <c r="C843" s="85"/>
      <c r="D843" s="85"/>
      <c r="E843" s="85"/>
      <c r="F843" s="85"/>
      <c r="J843" s="15"/>
    </row>
    <row r="844" spans="1:10" ht="18">
      <c r="A844" s="85" t="s">
        <v>107</v>
      </c>
      <c r="B844" s="85" t="s">
        <v>291</v>
      </c>
      <c r="C844" s="85"/>
      <c r="D844" s="85"/>
      <c r="E844" s="85"/>
      <c r="F844" s="85"/>
      <c r="J844" s="15"/>
    </row>
    <row r="845" spans="1:10" ht="36">
      <c r="A845" s="126">
        <v>1</v>
      </c>
      <c r="B845" s="124" t="s">
        <v>286</v>
      </c>
      <c r="C845" s="126" t="s">
        <v>242</v>
      </c>
      <c r="D845" s="126">
        <v>8.0000000000000002E-3</v>
      </c>
      <c r="E845" s="199">
        <v>1494.9675424584509</v>
      </c>
      <c r="F845" s="199">
        <v>11.959740339667606</v>
      </c>
      <c r="J845" s="15"/>
    </row>
    <row r="846" spans="1:10" ht="54">
      <c r="A846" s="126">
        <v>2</v>
      </c>
      <c r="B846" s="124" t="s">
        <v>244</v>
      </c>
      <c r="C846" s="126" t="s">
        <v>113</v>
      </c>
      <c r="D846" s="139">
        <v>8.0000000000000002E-3</v>
      </c>
      <c r="E846" s="199">
        <v>844.93026260636645</v>
      </c>
      <c r="F846" s="199">
        <v>6.7594421008509311</v>
      </c>
      <c r="J846" s="15"/>
    </row>
    <row r="847" spans="1:10" ht="36">
      <c r="A847" s="126">
        <v>3</v>
      </c>
      <c r="B847" s="151" t="s">
        <v>292</v>
      </c>
      <c r="C847" s="126" t="s">
        <v>288</v>
      </c>
      <c r="D847" s="139">
        <v>0.17799999999999999</v>
      </c>
      <c r="E847" s="199">
        <v>544.45856335533222</v>
      </c>
      <c r="F847" s="199">
        <v>96.913624277249141</v>
      </c>
      <c r="J847" s="15"/>
    </row>
    <row r="848" spans="1:10" ht="36">
      <c r="A848" s="126">
        <v>4</v>
      </c>
      <c r="B848" s="149" t="s">
        <v>289</v>
      </c>
      <c r="C848" s="125" t="s">
        <v>113</v>
      </c>
      <c r="D848" s="139">
        <v>0.17799999999999999</v>
      </c>
      <c r="E848" s="199">
        <v>767.61890197513344</v>
      </c>
      <c r="F848" s="199">
        <v>136.63616455157376</v>
      </c>
      <c r="J848" s="15"/>
    </row>
    <row r="849" spans="1:10" ht="18">
      <c r="A849" s="126">
        <v>5</v>
      </c>
      <c r="B849" s="124" t="s">
        <v>395</v>
      </c>
      <c r="C849" s="136" t="s">
        <v>114</v>
      </c>
      <c r="D849" s="156">
        <v>347</v>
      </c>
      <c r="E849" s="199">
        <v>1.994353711924294</v>
      </c>
      <c r="F849" s="199">
        <v>692.04073803773008</v>
      </c>
      <c r="J849" s="15"/>
    </row>
    <row r="850" spans="1:10" ht="36">
      <c r="A850" s="126">
        <v>6</v>
      </c>
      <c r="B850" s="150" t="s">
        <v>290</v>
      </c>
      <c r="C850" s="126" t="s">
        <v>118</v>
      </c>
      <c r="D850" s="159">
        <v>17.78</v>
      </c>
      <c r="E850" s="199">
        <v>37.493849784176732</v>
      </c>
      <c r="F850" s="199">
        <v>666.64064916266227</v>
      </c>
      <c r="J850" s="15"/>
    </row>
    <row r="851" spans="1:10" ht="36">
      <c r="A851" s="136">
        <v>7</v>
      </c>
      <c r="B851" s="153" t="s">
        <v>256</v>
      </c>
      <c r="C851" s="136" t="s">
        <v>245</v>
      </c>
      <c r="D851" s="136">
        <f>1778*0.1</f>
        <v>177.8</v>
      </c>
      <c r="E851" s="199">
        <v>12.45627951963783</v>
      </c>
      <c r="F851" s="199">
        <v>2214.7264985916063</v>
      </c>
      <c r="J851" s="15"/>
    </row>
    <row r="852" spans="1:10" ht="36">
      <c r="A852" s="126">
        <v>8</v>
      </c>
      <c r="B852" s="124" t="s">
        <v>257</v>
      </c>
      <c r="C852" s="126" t="s">
        <v>169</v>
      </c>
      <c r="D852" s="126">
        <v>8</v>
      </c>
      <c r="E852" s="199">
        <v>4.7264995857301049</v>
      </c>
      <c r="F852" s="199">
        <v>37.811996685840839</v>
      </c>
      <c r="J852" s="15"/>
    </row>
    <row r="853" spans="1:10" ht="18">
      <c r="A853" s="126">
        <v>9</v>
      </c>
      <c r="B853" s="124" t="s">
        <v>261</v>
      </c>
      <c r="C853" s="126" t="s">
        <v>169</v>
      </c>
      <c r="D853" s="126">
        <v>5</v>
      </c>
      <c r="E853" s="199">
        <v>69.407585807193158</v>
      </c>
      <c r="F853" s="199">
        <v>347.03792903596582</v>
      </c>
      <c r="J853" s="15"/>
    </row>
    <row r="854" spans="1:10" ht="36">
      <c r="A854" s="126">
        <v>10</v>
      </c>
      <c r="B854" s="124" t="s">
        <v>258</v>
      </c>
      <c r="C854" s="126" t="s">
        <v>255</v>
      </c>
      <c r="D854" s="126">
        <v>0.112</v>
      </c>
      <c r="E854" s="199">
        <v>210.08488475187073</v>
      </c>
      <c r="F854" s="199">
        <v>23.529507092209521</v>
      </c>
      <c r="J854" s="15"/>
    </row>
    <row r="855" spans="1:10" ht="54">
      <c r="A855" s="136">
        <v>11</v>
      </c>
      <c r="B855" s="153" t="s">
        <v>251</v>
      </c>
      <c r="C855" s="136" t="s">
        <v>252</v>
      </c>
      <c r="D855" s="136">
        <v>0.8</v>
      </c>
      <c r="E855" s="199">
        <v>60.184752352054886</v>
      </c>
      <c r="F855" s="199">
        <v>48.147801881643915</v>
      </c>
      <c r="J855" s="15"/>
    </row>
    <row r="856" spans="1:10" ht="18">
      <c r="A856" s="53"/>
      <c r="B856" s="9" t="s">
        <v>88</v>
      </c>
      <c r="C856" s="53"/>
      <c r="D856" s="10"/>
      <c r="E856" s="200"/>
      <c r="F856" s="194">
        <f>SUM(F845:F855)</f>
        <v>4282.2040917570002</v>
      </c>
      <c r="J856" s="15"/>
    </row>
    <row r="857" spans="1:10" ht="18">
      <c r="A857" s="53"/>
      <c r="B857" s="9" t="s">
        <v>89</v>
      </c>
      <c r="C857" s="53"/>
      <c r="D857" s="10"/>
      <c r="E857" s="200"/>
      <c r="F857" s="11">
        <f>F856/F$1330</f>
        <v>4.6535561470114652E-3</v>
      </c>
      <c r="J857" s="15"/>
    </row>
    <row r="858" spans="1:10" ht="18">
      <c r="A858" s="85" t="s">
        <v>149</v>
      </c>
      <c r="B858" s="85" t="s">
        <v>262</v>
      </c>
      <c r="C858" s="85"/>
      <c r="D858" s="85"/>
      <c r="E858" s="85"/>
      <c r="F858" s="85"/>
      <c r="J858" s="15"/>
    </row>
    <row r="859" spans="1:10" ht="54">
      <c r="A859" s="126">
        <v>1</v>
      </c>
      <c r="B859" s="131" t="s">
        <v>239</v>
      </c>
      <c r="C859" s="125" t="s">
        <v>113</v>
      </c>
      <c r="D859" s="132">
        <v>1.1999999999999999E-3</v>
      </c>
      <c r="E859" s="199">
        <v>767.61890197513344</v>
      </c>
      <c r="F859" s="199">
        <v>0.92114268237016006</v>
      </c>
      <c r="J859" s="15"/>
    </row>
    <row r="860" spans="1:10" ht="18">
      <c r="A860" s="126">
        <v>2</v>
      </c>
      <c r="B860" s="124" t="s">
        <v>395</v>
      </c>
      <c r="C860" s="136" t="s">
        <v>114</v>
      </c>
      <c r="D860" s="137">
        <f>1.2*1.95</f>
        <v>2.34</v>
      </c>
      <c r="E860" s="199">
        <v>1.994353711924294</v>
      </c>
      <c r="F860" s="199">
        <v>4.6667876859028476</v>
      </c>
      <c r="J860" s="15"/>
    </row>
    <row r="861" spans="1:10" ht="36">
      <c r="A861" s="126">
        <v>3</v>
      </c>
      <c r="B861" s="151" t="s">
        <v>292</v>
      </c>
      <c r="C861" s="126" t="s">
        <v>288</v>
      </c>
      <c r="D861" s="139">
        <v>0.24379999999999999</v>
      </c>
      <c r="E861" s="199">
        <v>544.45856335533222</v>
      </c>
      <c r="F861" s="199">
        <v>132.73899774602998</v>
      </c>
      <c r="J861" s="15"/>
    </row>
    <row r="862" spans="1:10" ht="36">
      <c r="A862" s="126">
        <v>4</v>
      </c>
      <c r="B862" s="149" t="s">
        <v>289</v>
      </c>
      <c r="C862" s="125" t="s">
        <v>113</v>
      </c>
      <c r="D862" s="139">
        <v>0.24379999999999999</v>
      </c>
      <c r="E862" s="199">
        <v>767.61890197513344</v>
      </c>
      <c r="F862" s="199">
        <v>187.14548830153754</v>
      </c>
      <c r="J862" s="15"/>
    </row>
    <row r="863" spans="1:10" ht="18">
      <c r="A863" s="126">
        <v>5</v>
      </c>
      <c r="B863" s="124" t="s">
        <v>395</v>
      </c>
      <c r="C863" s="136" t="s">
        <v>114</v>
      </c>
      <c r="D863" s="137">
        <v>475.5</v>
      </c>
      <c r="E863" s="199">
        <v>1.994353711924294</v>
      </c>
      <c r="F863" s="199">
        <v>948.31519002000175</v>
      </c>
      <c r="J863" s="15"/>
    </row>
    <row r="864" spans="1:10" ht="36">
      <c r="A864" s="126">
        <v>6</v>
      </c>
      <c r="B864" s="150" t="s">
        <v>290</v>
      </c>
      <c r="C864" s="126" t="s">
        <v>118</v>
      </c>
      <c r="D864" s="159">
        <v>10.16</v>
      </c>
      <c r="E864" s="199">
        <v>37.493849784176732</v>
      </c>
      <c r="F864" s="199">
        <v>380.93751380723558</v>
      </c>
      <c r="J864" s="15"/>
    </row>
    <row r="865" spans="1:10" ht="36">
      <c r="A865" s="140">
        <v>7</v>
      </c>
      <c r="B865" s="150" t="s">
        <v>275</v>
      </c>
      <c r="C865" s="140" t="s">
        <v>169</v>
      </c>
      <c r="D865" s="140">
        <v>508</v>
      </c>
      <c r="E865" s="199">
        <v>12.45049460531215</v>
      </c>
      <c r="F865" s="199">
        <v>6324.8512594985714</v>
      </c>
      <c r="J865" s="15"/>
    </row>
    <row r="866" spans="1:10" ht="36">
      <c r="A866" s="126">
        <v>8</v>
      </c>
      <c r="B866" s="150" t="s">
        <v>282</v>
      </c>
      <c r="C866" s="126" t="s">
        <v>245</v>
      </c>
      <c r="D866" s="138">
        <f>508*0.1*0.2</f>
        <v>10.160000000000002</v>
      </c>
      <c r="E866" s="199">
        <v>73.977664938375781</v>
      </c>
      <c r="F866" s="199">
        <v>751.61307577389812</v>
      </c>
      <c r="J866" s="15"/>
    </row>
    <row r="867" spans="1:10" ht="36">
      <c r="A867" s="126">
        <v>9</v>
      </c>
      <c r="B867" s="150" t="s">
        <v>264</v>
      </c>
      <c r="C867" s="126" t="s">
        <v>245</v>
      </c>
      <c r="D867" s="126">
        <f>824*0.12</f>
        <v>98.88</v>
      </c>
      <c r="E867" s="199">
        <v>14.647826911612107</v>
      </c>
      <c r="F867" s="199">
        <v>1448.3771250202049</v>
      </c>
      <c r="J867" s="15"/>
    </row>
    <row r="868" spans="1:10" ht="36">
      <c r="A868" s="126">
        <v>10</v>
      </c>
      <c r="B868" s="150" t="s">
        <v>308</v>
      </c>
      <c r="C868" s="126" t="s">
        <v>266</v>
      </c>
      <c r="D868" s="138">
        <v>8.24</v>
      </c>
      <c r="E868" s="199">
        <v>305.38739497318733</v>
      </c>
      <c r="F868" s="199">
        <v>2516.3921345790636</v>
      </c>
      <c r="J868" s="15"/>
    </row>
    <row r="869" spans="1:10" ht="36">
      <c r="A869" s="140">
        <v>11</v>
      </c>
      <c r="B869" s="150" t="s">
        <v>273</v>
      </c>
      <c r="C869" s="140" t="s">
        <v>169</v>
      </c>
      <c r="D869" s="140">
        <v>12.8</v>
      </c>
      <c r="E869" s="199">
        <v>9.7871557608989654</v>
      </c>
      <c r="F869" s="199">
        <v>125.27559373950677</v>
      </c>
      <c r="J869" s="15"/>
    </row>
    <row r="870" spans="1:10" ht="18">
      <c r="A870" s="53"/>
      <c r="B870" s="9" t="s">
        <v>88</v>
      </c>
      <c r="C870" s="53"/>
      <c r="D870" s="10"/>
      <c r="E870" s="200"/>
      <c r="F870" s="194">
        <f>SUM(F859:F869)</f>
        <v>12821.234308854322</v>
      </c>
      <c r="J870" s="15"/>
    </row>
    <row r="871" spans="1:10" ht="18">
      <c r="A871" s="53"/>
      <c r="B871" s="9" t="s">
        <v>89</v>
      </c>
      <c r="C871" s="53"/>
      <c r="D871" s="10"/>
      <c r="E871" s="200"/>
      <c r="F871" s="11">
        <f>F870/F$1330</f>
        <v>1.3933089701421233E-2</v>
      </c>
      <c r="J871" s="15"/>
    </row>
    <row r="872" spans="1:10" ht="18">
      <c r="A872" s="85" t="s">
        <v>214</v>
      </c>
      <c r="B872" s="85" t="s">
        <v>293</v>
      </c>
      <c r="C872" s="85"/>
      <c r="D872" s="85"/>
      <c r="E872" s="85"/>
      <c r="F872" s="85"/>
      <c r="J872" s="15"/>
    </row>
    <row r="873" spans="1:10" ht="36">
      <c r="A873" s="136">
        <v>1</v>
      </c>
      <c r="B873" s="153" t="s">
        <v>294</v>
      </c>
      <c r="C873" s="136" t="s">
        <v>245</v>
      </c>
      <c r="D873" s="136">
        <f>192*0.1</f>
        <v>19.200000000000003</v>
      </c>
      <c r="E873" s="199">
        <v>12.45627951963783</v>
      </c>
      <c r="F873" s="199">
        <v>239.16056677704637</v>
      </c>
      <c r="J873" s="15"/>
    </row>
    <row r="874" spans="1:10" ht="18">
      <c r="A874" s="126">
        <v>2</v>
      </c>
      <c r="B874" s="153" t="s">
        <v>296</v>
      </c>
      <c r="C874" s="136" t="s">
        <v>266</v>
      </c>
      <c r="D874" s="166">
        <v>1.92</v>
      </c>
      <c r="E874" s="199">
        <v>151.80624637007551</v>
      </c>
      <c r="F874" s="199">
        <v>291.46799303054496</v>
      </c>
      <c r="J874" s="15"/>
    </row>
    <row r="875" spans="1:10" ht="36">
      <c r="A875" s="125">
        <v>3</v>
      </c>
      <c r="B875" s="152" t="s">
        <v>299</v>
      </c>
      <c r="C875" s="125" t="s">
        <v>114</v>
      </c>
      <c r="D875" s="161">
        <f>(4.12*192)/1000</f>
        <v>0.79103999999999997</v>
      </c>
      <c r="E875" s="199">
        <v>267.42340582276449</v>
      </c>
      <c r="F875" s="199">
        <v>211.54261094203963</v>
      </c>
      <c r="J875" s="15"/>
    </row>
    <row r="876" spans="1:10" ht="54">
      <c r="A876" s="125">
        <v>4</v>
      </c>
      <c r="B876" s="152" t="s">
        <v>301</v>
      </c>
      <c r="C876" s="125" t="s">
        <v>266</v>
      </c>
      <c r="D876" s="133">
        <v>1.92</v>
      </c>
      <c r="E876" s="199">
        <v>517.51149538303025</v>
      </c>
      <c r="F876" s="199">
        <v>993.62207113541808</v>
      </c>
      <c r="J876" s="15"/>
    </row>
    <row r="877" spans="1:10" ht="18">
      <c r="A877" s="53"/>
      <c r="B877" s="9" t="s">
        <v>88</v>
      </c>
      <c r="C877" s="53"/>
      <c r="D877" s="10"/>
      <c r="E877" s="200"/>
      <c r="F877" s="194">
        <f>SUM(F873:F876)</f>
        <v>1735.7932418850489</v>
      </c>
      <c r="J877" s="15"/>
    </row>
    <row r="878" spans="1:10" ht="18">
      <c r="A878" s="53"/>
      <c r="B878" s="9" t="s">
        <v>89</v>
      </c>
      <c r="C878" s="53"/>
      <c r="D878" s="10"/>
      <c r="E878" s="200"/>
      <c r="F878" s="11">
        <f>F877/F$1330</f>
        <v>1.8863209547307824E-3</v>
      </c>
      <c r="J878" s="15"/>
    </row>
    <row r="879" spans="1:10" ht="18">
      <c r="A879" s="85" t="s">
        <v>215</v>
      </c>
      <c r="B879" s="85" t="s">
        <v>210</v>
      </c>
      <c r="C879" s="85"/>
      <c r="D879" s="85"/>
      <c r="E879" s="85"/>
      <c r="F879" s="85"/>
      <c r="J879" s="15"/>
    </row>
    <row r="880" spans="1:10" ht="36">
      <c r="A880" s="6">
        <v>1</v>
      </c>
      <c r="B880" s="150" t="s">
        <v>307</v>
      </c>
      <c r="C880" s="6" t="s">
        <v>122</v>
      </c>
      <c r="D880" s="155">
        <v>3.4</v>
      </c>
      <c r="E880" s="199">
        <v>79.039716910367773</v>
      </c>
      <c r="F880" s="199">
        <v>268.73503749525037</v>
      </c>
      <c r="J880" s="15"/>
    </row>
    <row r="881" spans="1:10" ht="36">
      <c r="A881" s="6">
        <v>2</v>
      </c>
      <c r="B881" s="151" t="s">
        <v>209</v>
      </c>
      <c r="C881" s="6" t="s">
        <v>122</v>
      </c>
      <c r="D881" s="165">
        <v>4</v>
      </c>
      <c r="E881" s="199">
        <v>31.316305243911088</v>
      </c>
      <c r="F881" s="199">
        <v>125.26522097564435</v>
      </c>
      <c r="J881" s="15"/>
    </row>
    <row r="882" spans="1:10" ht="18">
      <c r="A882" s="6">
        <v>3</v>
      </c>
      <c r="B882" s="124" t="s">
        <v>204</v>
      </c>
      <c r="C882" s="6" t="s">
        <v>114</v>
      </c>
      <c r="D882" s="119">
        <f>4*1.95</f>
        <v>7.8</v>
      </c>
      <c r="E882" s="199">
        <v>0.74043603725302221</v>
      </c>
      <c r="F882" s="199">
        <v>5.775401090573574</v>
      </c>
      <c r="J882" s="15"/>
    </row>
    <row r="883" spans="1:10" ht="18">
      <c r="A883" s="53">
        <v>4</v>
      </c>
      <c r="B883" s="123" t="s">
        <v>395</v>
      </c>
      <c r="C883" s="95" t="s">
        <v>114</v>
      </c>
      <c r="D883" s="119">
        <f>4*1.95</f>
        <v>7.8</v>
      </c>
      <c r="E883" s="199">
        <v>1.994353711924294</v>
      </c>
      <c r="F883" s="199">
        <v>15.555958953009492</v>
      </c>
      <c r="J883" s="15"/>
    </row>
    <row r="884" spans="1:10" ht="36">
      <c r="A884" s="6">
        <v>5</v>
      </c>
      <c r="B884" s="124" t="s">
        <v>206</v>
      </c>
      <c r="C884" s="6" t="s">
        <v>207</v>
      </c>
      <c r="D884" s="133">
        <f>(1.5*1.5*2)/100</f>
        <v>4.4999999999999998E-2</v>
      </c>
      <c r="E884" s="199">
        <v>159.54379948281763</v>
      </c>
      <c r="F884" s="199">
        <v>7.1794709767267939</v>
      </c>
      <c r="J884" s="15"/>
    </row>
    <row r="885" spans="1:10" ht="36">
      <c r="A885" s="53">
        <v>6</v>
      </c>
      <c r="B885" s="150" t="s">
        <v>304</v>
      </c>
      <c r="C885" s="53" t="s">
        <v>153</v>
      </c>
      <c r="D885" s="168">
        <v>5</v>
      </c>
      <c r="E885" s="199">
        <v>165.3547084966776</v>
      </c>
      <c r="F885" s="199">
        <v>826.77354248338804</v>
      </c>
      <c r="J885" s="15"/>
    </row>
    <row r="886" spans="1:10" ht="18">
      <c r="A886" s="53"/>
      <c r="B886" s="9" t="s">
        <v>88</v>
      </c>
      <c r="C886" s="53"/>
      <c r="D886" s="10"/>
      <c r="E886" s="200"/>
      <c r="F886" s="194">
        <f>SUM(F880:F885)</f>
        <v>1249.2846319745927</v>
      </c>
      <c r="J886" s="15"/>
    </row>
    <row r="887" spans="1:10" ht="18">
      <c r="A887" s="53"/>
      <c r="B887" s="9" t="s">
        <v>89</v>
      </c>
      <c r="C887" s="53"/>
      <c r="D887" s="10"/>
      <c r="E887" s="200"/>
      <c r="F887" s="11">
        <f>F886/F$1330</f>
        <v>1.3576223958319041E-3</v>
      </c>
      <c r="J887" s="15"/>
    </row>
    <row r="888" spans="1:10" ht="18">
      <c r="A888" s="85"/>
      <c r="B888" s="85" t="s">
        <v>321</v>
      </c>
      <c r="C888" s="85"/>
      <c r="D888" s="85"/>
      <c r="E888" s="85"/>
      <c r="F888" s="85"/>
      <c r="J888" s="15"/>
    </row>
    <row r="889" spans="1:10" ht="18">
      <c r="A889" s="85" t="s">
        <v>107</v>
      </c>
      <c r="B889" s="85" t="s">
        <v>291</v>
      </c>
      <c r="C889" s="85"/>
      <c r="D889" s="85"/>
      <c r="E889" s="85"/>
      <c r="F889" s="85"/>
      <c r="J889" s="15"/>
    </row>
    <row r="890" spans="1:10" ht="36">
      <c r="A890" s="126">
        <v>1</v>
      </c>
      <c r="B890" s="124" t="s">
        <v>286</v>
      </c>
      <c r="C890" s="126" t="s">
        <v>242</v>
      </c>
      <c r="D890" s="126">
        <v>8.0000000000000002E-3</v>
      </c>
      <c r="E890" s="199">
        <v>1494.9675424584509</v>
      </c>
      <c r="F890" s="199">
        <v>11.959740339667606</v>
      </c>
      <c r="J890" s="15"/>
    </row>
    <row r="891" spans="1:10" ht="54">
      <c r="A891" s="126">
        <v>2</v>
      </c>
      <c r="B891" s="124" t="s">
        <v>244</v>
      </c>
      <c r="C891" s="126" t="s">
        <v>113</v>
      </c>
      <c r="D891" s="139">
        <v>8.0000000000000002E-3</v>
      </c>
      <c r="E891" s="199">
        <v>844.93026260636645</v>
      </c>
      <c r="F891" s="199">
        <v>6.7594421008509311</v>
      </c>
      <c r="J891" s="15"/>
    </row>
    <row r="892" spans="1:10" ht="36">
      <c r="A892" s="126">
        <v>3</v>
      </c>
      <c r="B892" s="151" t="s">
        <v>292</v>
      </c>
      <c r="C892" s="126" t="s">
        <v>288</v>
      </c>
      <c r="D892" s="139">
        <v>0.16400000000000001</v>
      </c>
      <c r="E892" s="199">
        <v>544.45856335533222</v>
      </c>
      <c r="F892" s="199">
        <v>89.291204390274487</v>
      </c>
      <c r="J892" s="15"/>
    </row>
    <row r="893" spans="1:10" ht="36">
      <c r="A893" s="126">
        <v>4</v>
      </c>
      <c r="B893" s="149" t="s">
        <v>289</v>
      </c>
      <c r="C893" s="125" t="s">
        <v>113</v>
      </c>
      <c r="D893" s="139">
        <v>0.16400000000000001</v>
      </c>
      <c r="E893" s="199">
        <v>767.61890197513344</v>
      </c>
      <c r="F893" s="199">
        <v>125.8894999239219</v>
      </c>
      <c r="J893" s="15"/>
    </row>
    <row r="894" spans="1:10" ht="18">
      <c r="A894" s="126">
        <v>5</v>
      </c>
      <c r="B894" s="124" t="s">
        <v>395</v>
      </c>
      <c r="C894" s="136" t="s">
        <v>114</v>
      </c>
      <c r="D894" s="156">
        <v>321</v>
      </c>
      <c r="E894" s="199">
        <v>1.994353711924294</v>
      </c>
      <c r="F894" s="199">
        <v>640.18754152769839</v>
      </c>
      <c r="J894" s="15"/>
    </row>
    <row r="895" spans="1:10" ht="36">
      <c r="A895" s="126">
        <v>6</v>
      </c>
      <c r="B895" s="150" t="s">
        <v>290</v>
      </c>
      <c r="C895" s="126" t="s">
        <v>118</v>
      </c>
      <c r="D895" s="159">
        <v>16.440000000000001</v>
      </c>
      <c r="E895" s="199">
        <v>37.493849784176732</v>
      </c>
      <c r="F895" s="199">
        <v>616.39889045186544</v>
      </c>
      <c r="J895" s="15"/>
    </row>
    <row r="896" spans="1:10" ht="36">
      <c r="A896" s="136">
        <v>7</v>
      </c>
      <c r="B896" s="153" t="s">
        <v>256</v>
      </c>
      <c r="C896" s="136" t="s">
        <v>245</v>
      </c>
      <c r="D896" s="136">
        <f>1644*0.1</f>
        <v>164.4</v>
      </c>
      <c r="E896" s="199">
        <v>12.45627951963783</v>
      </c>
      <c r="F896" s="199">
        <v>2047.8123530284593</v>
      </c>
      <c r="J896" s="15"/>
    </row>
    <row r="897" spans="1:10" ht="36">
      <c r="A897" s="126">
        <v>8</v>
      </c>
      <c r="B897" s="124" t="s">
        <v>257</v>
      </c>
      <c r="C897" s="126" t="s">
        <v>169</v>
      </c>
      <c r="D897" s="126">
        <v>13</v>
      </c>
      <c r="E897" s="199">
        <v>4.7264995857301049</v>
      </c>
      <c r="F897" s="199">
        <v>61.444494614491362</v>
      </c>
      <c r="J897" s="15"/>
    </row>
    <row r="898" spans="1:10" ht="36">
      <c r="A898" s="126">
        <v>9</v>
      </c>
      <c r="B898" s="124" t="s">
        <v>258</v>
      </c>
      <c r="C898" s="126" t="s">
        <v>255</v>
      </c>
      <c r="D898" s="126">
        <v>0.112</v>
      </c>
      <c r="E898" s="199">
        <v>210.08488475187073</v>
      </c>
      <c r="F898" s="199">
        <v>23.529507092209521</v>
      </c>
      <c r="J898" s="15"/>
    </row>
    <row r="899" spans="1:10" ht="54">
      <c r="A899" s="136">
        <v>10</v>
      </c>
      <c r="B899" s="153" t="s">
        <v>251</v>
      </c>
      <c r="C899" s="136" t="s">
        <v>252</v>
      </c>
      <c r="D899" s="136">
        <v>0.8</v>
      </c>
      <c r="E899" s="199">
        <v>60.184752352054886</v>
      </c>
      <c r="F899" s="199">
        <v>48.147801881643915</v>
      </c>
      <c r="J899" s="15"/>
    </row>
    <row r="900" spans="1:10" ht="18">
      <c r="A900" s="53"/>
      <c r="B900" s="9" t="s">
        <v>88</v>
      </c>
      <c r="C900" s="53"/>
      <c r="D900" s="10"/>
      <c r="E900" s="200"/>
      <c r="F900" s="194">
        <f>SUM(F890:F899)</f>
        <v>3671.4204753510826</v>
      </c>
      <c r="J900" s="15"/>
    </row>
    <row r="901" spans="1:10" ht="18">
      <c r="A901" s="53"/>
      <c r="B901" s="9" t="s">
        <v>89</v>
      </c>
      <c r="C901" s="53"/>
      <c r="D901" s="10"/>
      <c r="E901" s="200"/>
      <c r="F901" s="11">
        <f>F900/F$1330</f>
        <v>3.9898054728922773E-3</v>
      </c>
      <c r="J901" s="15"/>
    </row>
    <row r="902" spans="1:10" ht="18">
      <c r="A902" s="85" t="s">
        <v>149</v>
      </c>
      <c r="B902" s="85" t="s">
        <v>262</v>
      </c>
      <c r="C902" s="85"/>
      <c r="D902" s="85"/>
      <c r="E902" s="85"/>
      <c r="F902" s="85"/>
      <c r="J902" s="15"/>
    </row>
    <row r="903" spans="1:10" ht="54">
      <c r="A903" s="126">
        <v>1</v>
      </c>
      <c r="B903" s="131" t="s">
        <v>239</v>
      </c>
      <c r="C903" s="125" t="s">
        <v>113</v>
      </c>
      <c r="D903" s="148">
        <v>6.4000000000000001E-2</v>
      </c>
      <c r="E903" s="199">
        <v>767.61890197513344</v>
      </c>
      <c r="F903" s="199">
        <v>49.127609726408544</v>
      </c>
      <c r="J903" s="15"/>
    </row>
    <row r="904" spans="1:10" ht="18">
      <c r="A904" s="126">
        <v>2</v>
      </c>
      <c r="B904" s="124" t="s">
        <v>395</v>
      </c>
      <c r="C904" s="136" t="s">
        <v>114</v>
      </c>
      <c r="D904" s="137">
        <f>64*1.95</f>
        <v>124.8</v>
      </c>
      <c r="E904" s="199">
        <v>1.994353711924294</v>
      </c>
      <c r="F904" s="199">
        <v>248.89534324815187</v>
      </c>
      <c r="J904" s="15"/>
    </row>
    <row r="905" spans="1:10" ht="36">
      <c r="A905" s="126">
        <v>3</v>
      </c>
      <c r="B905" s="151" t="s">
        <v>292</v>
      </c>
      <c r="C905" s="126" t="s">
        <v>288</v>
      </c>
      <c r="D905" s="139">
        <v>0.26300000000000001</v>
      </c>
      <c r="E905" s="199">
        <v>544.45856335533222</v>
      </c>
      <c r="F905" s="199">
        <v>143.1926021624524</v>
      </c>
      <c r="J905" s="15"/>
    </row>
    <row r="906" spans="1:10" ht="36">
      <c r="A906" s="126">
        <v>4</v>
      </c>
      <c r="B906" s="149" t="s">
        <v>289</v>
      </c>
      <c r="C906" s="125" t="s">
        <v>113</v>
      </c>
      <c r="D906" s="139">
        <v>0.26300000000000001</v>
      </c>
      <c r="E906" s="199">
        <v>767.61890197513344</v>
      </c>
      <c r="F906" s="199">
        <v>201.8837712194601</v>
      </c>
      <c r="J906" s="15"/>
    </row>
    <row r="907" spans="1:10" ht="18">
      <c r="A907" s="126">
        <v>5</v>
      </c>
      <c r="B907" s="124" t="s">
        <v>395</v>
      </c>
      <c r="C907" s="136" t="s">
        <v>114</v>
      </c>
      <c r="D907" s="137">
        <v>512.9</v>
      </c>
      <c r="E907" s="199">
        <v>1.994353711924294</v>
      </c>
      <c r="F907" s="199">
        <v>1022.9040188459703</v>
      </c>
      <c r="J907" s="15"/>
    </row>
    <row r="908" spans="1:10" ht="36">
      <c r="A908" s="126">
        <v>6</v>
      </c>
      <c r="B908" s="150" t="s">
        <v>290</v>
      </c>
      <c r="C908" s="126" t="s">
        <v>118</v>
      </c>
      <c r="D908" s="159">
        <v>10.96</v>
      </c>
      <c r="E908" s="199">
        <v>37.493849784176732</v>
      </c>
      <c r="F908" s="199">
        <v>410.93259363457702</v>
      </c>
      <c r="J908" s="15"/>
    </row>
    <row r="909" spans="1:10" ht="36">
      <c r="A909" s="140">
        <v>7</v>
      </c>
      <c r="B909" s="150" t="s">
        <v>275</v>
      </c>
      <c r="C909" s="140" t="s">
        <v>169</v>
      </c>
      <c r="D909" s="140">
        <v>548</v>
      </c>
      <c r="E909" s="199">
        <v>12.45049460531215</v>
      </c>
      <c r="F909" s="199">
        <v>6822.8710437110585</v>
      </c>
      <c r="J909" s="15"/>
    </row>
    <row r="910" spans="1:10" ht="36">
      <c r="A910" s="126">
        <v>8</v>
      </c>
      <c r="B910" s="150" t="s">
        <v>282</v>
      </c>
      <c r="C910" s="126" t="s">
        <v>245</v>
      </c>
      <c r="D910" s="138">
        <f>548*0.1*0.2</f>
        <v>10.96</v>
      </c>
      <c r="E910" s="199">
        <v>73.977664938375781</v>
      </c>
      <c r="F910" s="199">
        <v>810.79520772459864</v>
      </c>
      <c r="J910" s="15"/>
    </row>
    <row r="911" spans="1:10" ht="36">
      <c r="A911" s="126">
        <v>9</v>
      </c>
      <c r="B911" s="150" t="s">
        <v>264</v>
      </c>
      <c r="C911" s="126" t="s">
        <v>245</v>
      </c>
      <c r="D911" s="126">
        <f>896*0.12</f>
        <v>107.52</v>
      </c>
      <c r="E911" s="199">
        <v>14.647826911612107</v>
      </c>
      <c r="F911" s="199">
        <v>1574.9343495365335</v>
      </c>
      <c r="J911" s="15"/>
    </row>
    <row r="912" spans="1:10" ht="36">
      <c r="A912" s="126">
        <v>10</v>
      </c>
      <c r="B912" s="150" t="s">
        <v>308</v>
      </c>
      <c r="C912" s="126" t="s">
        <v>266</v>
      </c>
      <c r="D912" s="138">
        <v>8.9600000000000009</v>
      </c>
      <c r="E912" s="199">
        <v>305.38739497318733</v>
      </c>
      <c r="F912" s="199">
        <v>2736.2710589597586</v>
      </c>
      <c r="J912" s="15"/>
    </row>
    <row r="913" spans="1:10" ht="36">
      <c r="A913" s="140">
        <v>11</v>
      </c>
      <c r="B913" s="150" t="s">
        <v>273</v>
      </c>
      <c r="C913" s="140" t="s">
        <v>169</v>
      </c>
      <c r="D913" s="140">
        <v>12.8</v>
      </c>
      <c r="E913" s="199">
        <v>9.7871557608989654</v>
      </c>
      <c r="F913" s="199">
        <v>125.27559373950677</v>
      </c>
      <c r="J913" s="15"/>
    </row>
    <row r="914" spans="1:10" ht="18">
      <c r="A914" s="53"/>
      <c r="B914" s="9" t="s">
        <v>88</v>
      </c>
      <c r="C914" s="53"/>
      <c r="D914" s="10"/>
      <c r="E914" s="200"/>
      <c r="F914" s="194">
        <f>SUM(F903:F913)</f>
        <v>14147.083192508477</v>
      </c>
      <c r="J914" s="15"/>
    </row>
    <row r="915" spans="1:10" ht="18">
      <c r="A915" s="53"/>
      <c r="B915" s="9" t="s">
        <v>89</v>
      </c>
      <c r="C915" s="53"/>
      <c r="D915" s="10"/>
      <c r="E915" s="200"/>
      <c r="F915" s="11">
        <f>F914/F$1330</f>
        <v>1.537391598861614E-2</v>
      </c>
      <c r="J915" s="15"/>
    </row>
    <row r="916" spans="1:10" ht="18">
      <c r="A916" s="85" t="s">
        <v>214</v>
      </c>
      <c r="B916" s="85" t="s">
        <v>293</v>
      </c>
      <c r="C916" s="85"/>
      <c r="D916" s="85"/>
      <c r="E916" s="85"/>
      <c r="F916" s="85"/>
      <c r="J916" s="15"/>
    </row>
    <row r="917" spans="1:10" ht="36">
      <c r="A917" s="136">
        <v>1</v>
      </c>
      <c r="B917" s="153" t="s">
        <v>294</v>
      </c>
      <c r="C917" s="136" t="s">
        <v>245</v>
      </c>
      <c r="D917" s="136">
        <f>200*0.1</f>
        <v>20</v>
      </c>
      <c r="E917" s="199">
        <v>12.45627951963783</v>
      </c>
      <c r="F917" s="199">
        <v>249.12559039275661</v>
      </c>
      <c r="J917" s="15"/>
    </row>
    <row r="918" spans="1:10" ht="18">
      <c r="A918" s="126">
        <v>2</v>
      </c>
      <c r="B918" s="153" t="s">
        <v>296</v>
      </c>
      <c r="C918" s="136" t="s">
        <v>266</v>
      </c>
      <c r="D918" s="170">
        <v>2</v>
      </c>
      <c r="E918" s="199">
        <v>151.80624637007551</v>
      </c>
      <c r="F918" s="199">
        <v>303.61249274015103</v>
      </c>
      <c r="J918" s="15"/>
    </row>
    <row r="919" spans="1:10" ht="36">
      <c r="A919" s="125">
        <v>3</v>
      </c>
      <c r="B919" s="152" t="s">
        <v>299</v>
      </c>
      <c r="C919" s="125" t="s">
        <v>114</v>
      </c>
      <c r="D919" s="161">
        <f>(4.12*200)/1000</f>
        <v>0.82399999999999995</v>
      </c>
      <c r="E919" s="199">
        <v>267.42340582276449</v>
      </c>
      <c r="F919" s="199">
        <v>220.35688639795791</v>
      </c>
      <c r="J919" s="15"/>
    </row>
    <row r="920" spans="1:10" ht="54">
      <c r="A920" s="125">
        <v>4</v>
      </c>
      <c r="B920" s="152" t="s">
        <v>301</v>
      </c>
      <c r="C920" s="125" t="s">
        <v>266</v>
      </c>
      <c r="D920" s="143">
        <v>2</v>
      </c>
      <c r="E920" s="199">
        <v>517.51149538303025</v>
      </c>
      <c r="F920" s="199">
        <v>1035.0229907660605</v>
      </c>
      <c r="J920" s="15"/>
    </row>
    <row r="921" spans="1:10" ht="18">
      <c r="A921" s="53"/>
      <c r="B921" s="9" t="s">
        <v>88</v>
      </c>
      <c r="C921" s="53"/>
      <c r="D921" s="10"/>
      <c r="E921" s="200"/>
      <c r="F921" s="194">
        <f>SUM(F917:F920)</f>
        <v>1808.117960296926</v>
      </c>
      <c r="J921" s="15"/>
    </row>
    <row r="922" spans="1:10" ht="18">
      <c r="A922" s="53"/>
      <c r="B922" s="9" t="s">
        <v>89</v>
      </c>
      <c r="C922" s="53"/>
      <c r="D922" s="10"/>
      <c r="E922" s="200"/>
      <c r="F922" s="11">
        <f>F921/F$1330</f>
        <v>1.9649176611778985E-3</v>
      </c>
      <c r="J922" s="15"/>
    </row>
    <row r="923" spans="1:10" ht="18">
      <c r="A923" s="85" t="s">
        <v>215</v>
      </c>
      <c r="B923" s="85" t="s">
        <v>210</v>
      </c>
      <c r="C923" s="85"/>
      <c r="D923" s="85"/>
      <c r="E923" s="85"/>
      <c r="F923" s="85"/>
      <c r="J923" s="15"/>
    </row>
    <row r="924" spans="1:10" ht="36">
      <c r="A924" s="6">
        <v>1</v>
      </c>
      <c r="B924" s="150" t="s">
        <v>307</v>
      </c>
      <c r="C924" s="6" t="s">
        <v>122</v>
      </c>
      <c r="D924" s="155">
        <v>1.4</v>
      </c>
      <c r="E924" s="199">
        <v>79.039716910367773</v>
      </c>
      <c r="F924" s="199">
        <v>110.65560367451485</v>
      </c>
      <c r="J924" s="15"/>
    </row>
    <row r="925" spans="1:10" ht="36">
      <c r="A925" s="6">
        <v>2</v>
      </c>
      <c r="B925" s="151" t="s">
        <v>209</v>
      </c>
      <c r="C925" s="6" t="s">
        <v>122</v>
      </c>
      <c r="D925" s="165">
        <v>4</v>
      </c>
      <c r="E925" s="199">
        <v>31.316305243911088</v>
      </c>
      <c r="F925" s="199">
        <v>125.26522097564435</v>
      </c>
      <c r="J925" s="15"/>
    </row>
    <row r="926" spans="1:10" ht="18">
      <c r="A926" s="6">
        <v>3</v>
      </c>
      <c r="B926" s="124" t="s">
        <v>204</v>
      </c>
      <c r="C926" s="6" t="s">
        <v>114</v>
      </c>
      <c r="D926" s="119">
        <f>4*1.95</f>
        <v>7.8</v>
      </c>
      <c r="E926" s="199">
        <v>0.74043603725302221</v>
      </c>
      <c r="F926" s="199">
        <v>5.775401090573574</v>
      </c>
      <c r="J926" s="15"/>
    </row>
    <row r="927" spans="1:10" ht="18">
      <c r="A927" s="53">
        <v>4</v>
      </c>
      <c r="B927" s="123" t="s">
        <v>395</v>
      </c>
      <c r="C927" s="95" t="s">
        <v>114</v>
      </c>
      <c r="D927" s="119">
        <f>4*1.95</f>
        <v>7.8</v>
      </c>
      <c r="E927" s="199">
        <v>1.994353711924294</v>
      </c>
      <c r="F927" s="199">
        <v>15.555958953009492</v>
      </c>
      <c r="J927" s="15"/>
    </row>
    <row r="928" spans="1:10" ht="36">
      <c r="A928" s="6">
        <v>5</v>
      </c>
      <c r="B928" s="124" t="s">
        <v>206</v>
      </c>
      <c r="C928" s="6" t="s">
        <v>207</v>
      </c>
      <c r="D928" s="133">
        <f>(1.5*1.5*2)/100</f>
        <v>4.4999999999999998E-2</v>
      </c>
      <c r="E928" s="199">
        <v>159.54379948281763</v>
      </c>
      <c r="F928" s="199">
        <v>7.1794709767267939</v>
      </c>
      <c r="J928" s="15"/>
    </row>
    <row r="929" spans="1:10" ht="36">
      <c r="A929" s="53">
        <v>6</v>
      </c>
      <c r="B929" s="150" t="s">
        <v>304</v>
      </c>
      <c r="C929" s="53" t="s">
        <v>153</v>
      </c>
      <c r="D929" s="168">
        <v>5</v>
      </c>
      <c r="E929" s="199">
        <v>165.3547084966776</v>
      </c>
      <c r="F929" s="199">
        <v>826.77354248338804</v>
      </c>
      <c r="J929" s="15"/>
    </row>
    <row r="930" spans="1:10" ht="18">
      <c r="A930" s="53"/>
      <c r="B930" s="9" t="s">
        <v>88</v>
      </c>
      <c r="C930" s="53"/>
      <c r="D930" s="10"/>
      <c r="E930" s="200"/>
      <c r="F930" s="194">
        <f>SUM(F924:F929)</f>
        <v>1091.2051981538571</v>
      </c>
      <c r="J930" s="15"/>
    </row>
    <row r="931" spans="1:10" ht="18">
      <c r="A931" s="53"/>
      <c r="B931" s="9" t="s">
        <v>89</v>
      </c>
      <c r="C931" s="53"/>
      <c r="D931" s="10"/>
      <c r="E931" s="200"/>
      <c r="F931" s="11">
        <f>F930/F$1330</f>
        <v>1.1858343387449882E-3</v>
      </c>
      <c r="J931" s="15"/>
    </row>
    <row r="932" spans="1:10" ht="18">
      <c r="A932" s="85"/>
      <c r="B932" s="85" t="s">
        <v>322</v>
      </c>
      <c r="C932" s="85"/>
      <c r="D932" s="85"/>
      <c r="E932" s="85"/>
      <c r="F932" s="85"/>
      <c r="J932" s="15"/>
    </row>
    <row r="933" spans="1:10" ht="18">
      <c r="A933" s="85" t="s">
        <v>107</v>
      </c>
      <c r="B933" s="85" t="s">
        <v>291</v>
      </c>
      <c r="C933" s="85"/>
      <c r="D933" s="85"/>
      <c r="E933" s="85"/>
      <c r="F933" s="85"/>
      <c r="J933" s="15"/>
    </row>
    <row r="934" spans="1:10" ht="36">
      <c r="A934" s="126">
        <v>1</v>
      </c>
      <c r="B934" s="124" t="s">
        <v>286</v>
      </c>
      <c r="C934" s="126" t="s">
        <v>242</v>
      </c>
      <c r="D934" s="126">
        <v>8.9999999999999993E-3</v>
      </c>
      <c r="E934" s="199">
        <v>1494.9675424584509</v>
      </c>
      <c r="F934" s="199">
        <v>13.454707882126057</v>
      </c>
      <c r="J934" s="15"/>
    </row>
    <row r="935" spans="1:10" ht="54">
      <c r="A935" s="126">
        <v>2</v>
      </c>
      <c r="B935" s="124" t="s">
        <v>244</v>
      </c>
      <c r="C935" s="126" t="s">
        <v>113</v>
      </c>
      <c r="D935" s="139">
        <v>8.9999999999999993E-3</v>
      </c>
      <c r="E935" s="199">
        <v>844.93026260636645</v>
      </c>
      <c r="F935" s="199">
        <v>7.6043723634572968</v>
      </c>
      <c r="J935" s="15"/>
    </row>
    <row r="936" spans="1:10" ht="36">
      <c r="A936" s="126">
        <v>3</v>
      </c>
      <c r="B936" s="151" t="s">
        <v>292</v>
      </c>
      <c r="C936" s="126" t="s">
        <v>288</v>
      </c>
      <c r="D936" s="139">
        <v>0.20699999999999999</v>
      </c>
      <c r="E936" s="199">
        <v>544.45856335533222</v>
      </c>
      <c r="F936" s="199">
        <v>112.70292261455377</v>
      </c>
      <c r="J936" s="15"/>
    </row>
    <row r="937" spans="1:10" ht="36">
      <c r="A937" s="126">
        <v>4</v>
      </c>
      <c r="B937" s="149" t="s">
        <v>289</v>
      </c>
      <c r="C937" s="125" t="s">
        <v>113</v>
      </c>
      <c r="D937" s="139">
        <v>0.20699999999999999</v>
      </c>
      <c r="E937" s="199">
        <v>767.61890197513344</v>
      </c>
      <c r="F937" s="199">
        <v>158.89711270885263</v>
      </c>
      <c r="J937" s="15"/>
    </row>
    <row r="938" spans="1:10" ht="18">
      <c r="A938" s="126">
        <v>5</v>
      </c>
      <c r="B938" s="124" t="s">
        <v>395</v>
      </c>
      <c r="C938" s="136" t="s">
        <v>114</v>
      </c>
      <c r="D938" s="156">
        <v>403</v>
      </c>
      <c r="E938" s="199">
        <v>1.994353711924294</v>
      </c>
      <c r="F938" s="199">
        <v>803.72454590549057</v>
      </c>
      <c r="J938" s="15"/>
    </row>
    <row r="939" spans="1:10" ht="36">
      <c r="A939" s="126">
        <v>6</v>
      </c>
      <c r="B939" s="150" t="s">
        <v>290</v>
      </c>
      <c r="C939" s="126" t="s">
        <v>118</v>
      </c>
      <c r="D939" s="159">
        <v>20.65</v>
      </c>
      <c r="E939" s="199">
        <v>37.493849784176732</v>
      </c>
      <c r="F939" s="199">
        <v>774.24799804324937</v>
      </c>
      <c r="J939" s="15"/>
    </row>
    <row r="940" spans="1:10" ht="36">
      <c r="A940" s="136">
        <v>7</v>
      </c>
      <c r="B940" s="153" t="s">
        <v>256</v>
      </c>
      <c r="C940" s="136" t="s">
        <v>245</v>
      </c>
      <c r="D940" s="136">
        <f>2065*0.1</f>
        <v>206.5</v>
      </c>
      <c r="E940" s="199">
        <v>12.45627951963783</v>
      </c>
      <c r="F940" s="199">
        <v>2572.221720805212</v>
      </c>
      <c r="J940" s="15"/>
    </row>
    <row r="941" spans="1:10" ht="36">
      <c r="A941" s="126">
        <v>8</v>
      </c>
      <c r="B941" s="124" t="s">
        <v>257</v>
      </c>
      <c r="C941" s="126" t="s">
        <v>169</v>
      </c>
      <c r="D941" s="126">
        <v>7</v>
      </c>
      <c r="E941" s="199">
        <v>4.7264995857301049</v>
      </c>
      <c r="F941" s="199">
        <v>33.085497100110736</v>
      </c>
      <c r="J941" s="15"/>
    </row>
    <row r="942" spans="1:10" ht="18">
      <c r="A942" s="126">
        <v>9</v>
      </c>
      <c r="B942" s="124" t="s">
        <v>261</v>
      </c>
      <c r="C942" s="126" t="s">
        <v>169</v>
      </c>
      <c r="D942" s="126">
        <v>5</v>
      </c>
      <c r="E942" s="199">
        <v>69.407585807193158</v>
      </c>
      <c r="F942" s="199">
        <v>347.03792903596582</v>
      </c>
      <c r="J942" s="15"/>
    </row>
    <row r="943" spans="1:10" ht="36">
      <c r="A943" s="126">
        <v>10</v>
      </c>
      <c r="B943" s="124" t="s">
        <v>258</v>
      </c>
      <c r="C943" s="126" t="s">
        <v>255</v>
      </c>
      <c r="D943" s="126">
        <v>0.10299999999999999</v>
      </c>
      <c r="E943" s="199">
        <v>210.08488475187073</v>
      </c>
      <c r="F943" s="199">
        <v>21.638743129442684</v>
      </c>
      <c r="J943" s="15"/>
    </row>
    <row r="944" spans="1:10" ht="54">
      <c r="A944" s="136">
        <v>11</v>
      </c>
      <c r="B944" s="153" t="s">
        <v>251</v>
      </c>
      <c r="C944" s="136" t="s">
        <v>252</v>
      </c>
      <c r="D944" s="136">
        <v>0.8</v>
      </c>
      <c r="E944" s="199">
        <v>60.184752352054886</v>
      </c>
      <c r="F944" s="199">
        <v>48.147801881643915</v>
      </c>
      <c r="J944" s="15"/>
    </row>
    <row r="945" spans="1:10" ht="18">
      <c r="A945" s="53"/>
      <c r="B945" s="9" t="s">
        <v>88</v>
      </c>
      <c r="C945" s="53"/>
      <c r="D945" s="10"/>
      <c r="E945" s="200"/>
      <c r="F945" s="194">
        <f>SUM(F934:F944)</f>
        <v>4892.7633514701056</v>
      </c>
      <c r="J945" s="15"/>
    </row>
    <row r="946" spans="1:10" ht="18">
      <c r="A946" s="53"/>
      <c r="B946" s="9" t="s">
        <v>89</v>
      </c>
      <c r="C946" s="53"/>
      <c r="D946" s="10"/>
      <c r="E946" s="200"/>
      <c r="F946" s="11">
        <f>F945/F$1330</f>
        <v>5.317063008261254E-3</v>
      </c>
      <c r="J946" s="15"/>
    </row>
    <row r="947" spans="1:10" ht="18">
      <c r="A947" s="85" t="s">
        <v>149</v>
      </c>
      <c r="B947" s="85" t="s">
        <v>262</v>
      </c>
      <c r="C947" s="85"/>
      <c r="D947" s="85"/>
      <c r="E947" s="85"/>
      <c r="F947" s="85"/>
      <c r="J947" s="15"/>
    </row>
    <row r="948" spans="1:10" ht="54">
      <c r="A948" s="126">
        <v>1</v>
      </c>
      <c r="B948" s="131" t="s">
        <v>239</v>
      </c>
      <c r="C948" s="125" t="s">
        <v>113</v>
      </c>
      <c r="D948" s="132">
        <v>1.1999999999999999E-3</v>
      </c>
      <c r="E948" s="199">
        <v>767.61890197513344</v>
      </c>
      <c r="F948" s="199">
        <v>0.92114268237016006</v>
      </c>
      <c r="J948" s="15"/>
    </row>
    <row r="949" spans="1:10" ht="18">
      <c r="A949" s="126">
        <v>2</v>
      </c>
      <c r="B949" s="124" t="s">
        <v>395</v>
      </c>
      <c r="C949" s="136" t="s">
        <v>114</v>
      </c>
      <c r="D949" s="137">
        <f>1.2*1.95</f>
        <v>2.34</v>
      </c>
      <c r="E949" s="199">
        <v>1.994353711924294</v>
      </c>
      <c r="F949" s="199">
        <v>4.6667876859028476</v>
      </c>
      <c r="J949" s="15"/>
    </row>
    <row r="950" spans="1:10" ht="36">
      <c r="A950" s="126">
        <v>3</v>
      </c>
      <c r="B950" s="151" t="s">
        <v>292</v>
      </c>
      <c r="C950" s="126" t="s">
        <v>288</v>
      </c>
      <c r="D950" s="139">
        <v>0.28320000000000001</v>
      </c>
      <c r="E950" s="199">
        <v>544.45856335533222</v>
      </c>
      <c r="F950" s="199">
        <v>154.1906651422301</v>
      </c>
      <c r="J950" s="15"/>
    </row>
    <row r="951" spans="1:10" ht="36">
      <c r="A951" s="126">
        <v>4</v>
      </c>
      <c r="B951" s="149" t="s">
        <v>289</v>
      </c>
      <c r="C951" s="125" t="s">
        <v>113</v>
      </c>
      <c r="D951" s="139">
        <v>0.28320000000000001</v>
      </c>
      <c r="E951" s="199">
        <v>767.61890197513344</v>
      </c>
      <c r="F951" s="199">
        <v>217.3896730393578</v>
      </c>
      <c r="J951" s="15"/>
    </row>
    <row r="952" spans="1:10" ht="18">
      <c r="A952" s="126">
        <v>5</v>
      </c>
      <c r="B952" s="124" t="s">
        <v>395</v>
      </c>
      <c r="C952" s="136" t="s">
        <v>114</v>
      </c>
      <c r="D952" s="137">
        <v>552.20000000000005</v>
      </c>
      <c r="E952" s="199">
        <v>1.994353711924294</v>
      </c>
      <c r="F952" s="199">
        <v>1101.2821197245953</v>
      </c>
      <c r="J952" s="15"/>
    </row>
    <row r="953" spans="1:10" ht="36">
      <c r="A953" s="126">
        <v>6</v>
      </c>
      <c r="B953" s="150" t="s">
        <v>290</v>
      </c>
      <c r="C953" s="126" t="s">
        <v>118</v>
      </c>
      <c r="D953" s="163">
        <v>11.8</v>
      </c>
      <c r="E953" s="199">
        <v>37.493849784176732</v>
      </c>
      <c r="F953" s="199">
        <v>442.42742745328542</v>
      </c>
      <c r="J953" s="15"/>
    </row>
    <row r="954" spans="1:10" ht="36">
      <c r="A954" s="140">
        <v>7</v>
      </c>
      <c r="B954" s="150" t="s">
        <v>275</v>
      </c>
      <c r="C954" s="140" t="s">
        <v>169</v>
      </c>
      <c r="D954" s="140">
        <v>590</v>
      </c>
      <c r="E954" s="199">
        <v>12.45049460531215</v>
      </c>
      <c r="F954" s="199">
        <v>7345.7918171341689</v>
      </c>
      <c r="J954" s="15"/>
    </row>
    <row r="955" spans="1:10" ht="36">
      <c r="A955" s="126">
        <v>8</v>
      </c>
      <c r="B955" s="150" t="s">
        <v>282</v>
      </c>
      <c r="C955" s="126" t="s">
        <v>245</v>
      </c>
      <c r="D955" s="137">
        <f>590*0.1*0.2</f>
        <v>11.8</v>
      </c>
      <c r="E955" s="199">
        <v>73.977664938375781</v>
      </c>
      <c r="F955" s="199">
        <v>872.93644627283425</v>
      </c>
      <c r="J955" s="15"/>
    </row>
    <row r="956" spans="1:10" ht="36">
      <c r="A956" s="126">
        <v>9</v>
      </c>
      <c r="B956" s="150" t="s">
        <v>264</v>
      </c>
      <c r="C956" s="126" t="s">
        <v>245</v>
      </c>
      <c r="D956" s="126">
        <f>948*0.12</f>
        <v>113.75999999999999</v>
      </c>
      <c r="E956" s="199">
        <v>14.647826911612107</v>
      </c>
      <c r="F956" s="199">
        <v>1666.336789464993</v>
      </c>
      <c r="J956" s="15"/>
    </row>
    <row r="957" spans="1:10" ht="36">
      <c r="A957" s="126">
        <v>10</v>
      </c>
      <c r="B957" s="150" t="s">
        <v>308</v>
      </c>
      <c r="C957" s="126" t="s">
        <v>266</v>
      </c>
      <c r="D957" s="138">
        <v>9.48</v>
      </c>
      <c r="E957" s="199">
        <v>305.38739497318733</v>
      </c>
      <c r="F957" s="199">
        <v>2895.072504345816</v>
      </c>
      <c r="J957" s="15"/>
    </row>
    <row r="958" spans="1:10" ht="36">
      <c r="A958" s="140">
        <v>11</v>
      </c>
      <c r="B958" s="150" t="s">
        <v>273</v>
      </c>
      <c r="C958" s="140" t="s">
        <v>169</v>
      </c>
      <c r="D958" s="140">
        <v>12.8</v>
      </c>
      <c r="E958" s="199">
        <v>9.7871557608989654</v>
      </c>
      <c r="F958" s="199">
        <v>125.27559373950677</v>
      </c>
      <c r="J958" s="15"/>
    </row>
    <row r="959" spans="1:10" ht="18">
      <c r="A959" s="53"/>
      <c r="B959" s="9" t="s">
        <v>88</v>
      </c>
      <c r="C959" s="53"/>
      <c r="D959" s="10"/>
      <c r="E959" s="200"/>
      <c r="F959" s="194">
        <f>SUM(F948:F958)</f>
        <v>14826.290966685059</v>
      </c>
      <c r="J959" s="15"/>
    </row>
    <row r="960" spans="1:10" ht="18">
      <c r="A960" s="53"/>
      <c r="B960" s="9" t="s">
        <v>89</v>
      </c>
      <c r="C960" s="53"/>
      <c r="D960" s="10"/>
      <c r="E960" s="200"/>
      <c r="F960" s="11">
        <f>F959/F$1330</f>
        <v>1.6112024552545085E-2</v>
      </c>
      <c r="J960" s="15"/>
    </row>
    <row r="961" spans="1:10" ht="18">
      <c r="A961" s="85" t="s">
        <v>214</v>
      </c>
      <c r="B961" s="85" t="s">
        <v>293</v>
      </c>
      <c r="C961" s="85"/>
      <c r="D961" s="85"/>
      <c r="E961" s="85"/>
      <c r="F961" s="85"/>
      <c r="J961" s="15"/>
    </row>
    <row r="962" spans="1:10" ht="36">
      <c r="A962" s="136">
        <v>1</v>
      </c>
      <c r="B962" s="153" t="s">
        <v>294</v>
      </c>
      <c r="C962" s="136" t="s">
        <v>245</v>
      </c>
      <c r="D962" s="136">
        <f>232*0.1</f>
        <v>23.200000000000003</v>
      </c>
      <c r="E962" s="199">
        <v>12.45627951963783</v>
      </c>
      <c r="F962" s="199">
        <v>288.9856848555977</v>
      </c>
      <c r="J962" s="15"/>
    </row>
    <row r="963" spans="1:10" ht="18">
      <c r="A963" s="126">
        <v>2</v>
      </c>
      <c r="B963" s="153" t="s">
        <v>296</v>
      </c>
      <c r="C963" s="136" t="s">
        <v>266</v>
      </c>
      <c r="D963" s="166">
        <v>2.3199999999999998</v>
      </c>
      <c r="E963" s="199">
        <v>151.80624637007551</v>
      </c>
      <c r="F963" s="199">
        <v>352.19049157857512</v>
      </c>
      <c r="J963" s="15"/>
    </row>
    <row r="964" spans="1:10" ht="36">
      <c r="A964" s="125">
        <v>3</v>
      </c>
      <c r="B964" s="152" t="s">
        <v>299</v>
      </c>
      <c r="C964" s="125" t="s">
        <v>114</v>
      </c>
      <c r="D964" s="161">
        <f>(4.12*232)/1000</f>
        <v>0.95584000000000002</v>
      </c>
      <c r="E964" s="199">
        <v>267.42340582276449</v>
      </c>
      <c r="F964" s="199">
        <v>255.61398822163119</v>
      </c>
      <c r="J964" s="15"/>
    </row>
    <row r="965" spans="1:10" ht="54">
      <c r="A965" s="125">
        <v>4</v>
      </c>
      <c r="B965" s="152" t="s">
        <v>301</v>
      </c>
      <c r="C965" s="125" t="s">
        <v>266</v>
      </c>
      <c r="D965" s="133">
        <v>2.3199999999999998</v>
      </c>
      <c r="E965" s="199">
        <v>517.51149538303025</v>
      </c>
      <c r="F965" s="199">
        <v>1200.6266692886302</v>
      </c>
      <c r="J965" s="15"/>
    </row>
    <row r="966" spans="1:10" ht="18">
      <c r="A966" s="53"/>
      <c r="B966" s="9" t="s">
        <v>88</v>
      </c>
      <c r="C966" s="53"/>
      <c r="D966" s="10"/>
      <c r="E966" s="200"/>
      <c r="F966" s="194">
        <f>SUM(F962:F965)</f>
        <v>2097.4168339444341</v>
      </c>
      <c r="J966" s="15"/>
    </row>
    <row r="967" spans="1:10" ht="18">
      <c r="A967" s="53"/>
      <c r="B967" s="9" t="s">
        <v>89</v>
      </c>
      <c r="C967" s="53"/>
      <c r="D967" s="10"/>
      <c r="E967" s="200"/>
      <c r="F967" s="11">
        <f>F966/F$1330</f>
        <v>2.279304486966362E-3</v>
      </c>
      <c r="J967" s="15"/>
    </row>
    <row r="968" spans="1:10" ht="18">
      <c r="A968" s="85" t="s">
        <v>215</v>
      </c>
      <c r="B968" s="85" t="s">
        <v>210</v>
      </c>
      <c r="C968" s="85"/>
      <c r="D968" s="85"/>
      <c r="E968" s="85"/>
      <c r="F968" s="85"/>
      <c r="J968" s="15"/>
    </row>
    <row r="969" spans="1:10" ht="36">
      <c r="A969" s="6">
        <v>1</v>
      </c>
      <c r="B969" s="150" t="s">
        <v>307</v>
      </c>
      <c r="C969" s="6" t="s">
        <v>122</v>
      </c>
      <c r="D969" s="155">
        <v>1.7</v>
      </c>
      <c r="E969" s="199">
        <v>79.039716910367773</v>
      </c>
      <c r="F969" s="199">
        <v>134.36751874762518</v>
      </c>
      <c r="J969" s="15"/>
    </row>
    <row r="970" spans="1:10" ht="36">
      <c r="A970" s="6">
        <v>2</v>
      </c>
      <c r="B970" s="151" t="s">
        <v>209</v>
      </c>
      <c r="C970" s="6" t="s">
        <v>122</v>
      </c>
      <c r="D970" s="165">
        <v>5</v>
      </c>
      <c r="E970" s="199">
        <v>31.316305243911088</v>
      </c>
      <c r="F970" s="199">
        <v>156.58152621955546</v>
      </c>
      <c r="J970" s="15"/>
    </row>
    <row r="971" spans="1:10" ht="18">
      <c r="A971" s="6">
        <v>3</v>
      </c>
      <c r="B971" s="124" t="s">
        <v>204</v>
      </c>
      <c r="C971" s="6" t="s">
        <v>114</v>
      </c>
      <c r="D971" s="119">
        <f>5*1.95</f>
        <v>9.75</v>
      </c>
      <c r="E971" s="199">
        <v>0.74043603725302221</v>
      </c>
      <c r="F971" s="199">
        <v>7.2192513632169675</v>
      </c>
      <c r="J971" s="15"/>
    </row>
    <row r="972" spans="1:10" ht="18">
      <c r="A972" s="53">
        <v>4</v>
      </c>
      <c r="B972" s="123" t="s">
        <v>395</v>
      </c>
      <c r="C972" s="95" t="s">
        <v>114</v>
      </c>
      <c r="D972" s="119">
        <f>5*1.95</f>
        <v>9.75</v>
      </c>
      <c r="E972" s="199">
        <v>1.994353711924294</v>
      </c>
      <c r="F972" s="199">
        <v>19.444948691261867</v>
      </c>
      <c r="J972" s="15"/>
    </row>
    <row r="973" spans="1:10" ht="36">
      <c r="A973" s="6">
        <v>5</v>
      </c>
      <c r="B973" s="124" t="s">
        <v>206</v>
      </c>
      <c r="C973" s="6" t="s">
        <v>207</v>
      </c>
      <c r="D973" s="133">
        <f>(1.5*1.5*2)/100</f>
        <v>4.4999999999999998E-2</v>
      </c>
      <c r="E973" s="199">
        <v>159.54379948281763</v>
      </c>
      <c r="F973" s="199">
        <v>7.1794709767267939</v>
      </c>
      <c r="J973" s="15"/>
    </row>
    <row r="974" spans="1:10" ht="36">
      <c r="A974" s="53">
        <v>6</v>
      </c>
      <c r="B974" s="150" t="s">
        <v>304</v>
      </c>
      <c r="C974" s="53" t="s">
        <v>153</v>
      </c>
      <c r="D974" s="168">
        <v>5</v>
      </c>
      <c r="E974" s="199">
        <v>165.3547084966776</v>
      </c>
      <c r="F974" s="199">
        <v>826.77354248338804</v>
      </c>
      <c r="J974" s="15"/>
    </row>
    <row r="975" spans="1:10" ht="18">
      <c r="A975" s="53"/>
      <c r="B975" s="9" t="s">
        <v>88</v>
      </c>
      <c r="C975" s="53"/>
      <c r="D975" s="10"/>
      <c r="E975" s="200"/>
      <c r="F975" s="194">
        <f>SUM(F969:F974)</f>
        <v>1151.5662584817742</v>
      </c>
      <c r="J975" s="15"/>
    </row>
    <row r="976" spans="1:10" ht="18">
      <c r="A976" s="53"/>
      <c r="B976" s="9" t="s">
        <v>89</v>
      </c>
      <c r="C976" s="53"/>
      <c r="D976" s="10"/>
      <c r="E976" s="200"/>
      <c r="F976" s="11">
        <f>F975/F$1330</f>
        <v>1.2514299005889024E-3</v>
      </c>
      <c r="J976" s="15"/>
    </row>
    <row r="977" spans="1:10" ht="18">
      <c r="A977" s="85"/>
      <c r="B977" s="85" t="s">
        <v>323</v>
      </c>
      <c r="C977" s="85"/>
      <c r="D977" s="85"/>
      <c r="E977" s="85"/>
      <c r="F977" s="85"/>
      <c r="J977" s="15"/>
    </row>
    <row r="978" spans="1:10" ht="18">
      <c r="A978" s="85" t="s">
        <v>107</v>
      </c>
      <c r="B978" s="85" t="s">
        <v>291</v>
      </c>
      <c r="C978" s="85"/>
      <c r="D978" s="85"/>
      <c r="E978" s="85"/>
      <c r="F978" s="85"/>
      <c r="J978" s="15"/>
    </row>
    <row r="979" spans="1:10" ht="36">
      <c r="A979" s="126">
        <v>1</v>
      </c>
      <c r="B979" s="124" t="s">
        <v>286</v>
      </c>
      <c r="C979" s="126" t="s">
        <v>242</v>
      </c>
      <c r="D979" s="126">
        <v>8.9999999999999993E-3</v>
      </c>
      <c r="E979" s="199">
        <v>1494.9675424584509</v>
      </c>
      <c r="F979" s="199">
        <v>13.454707882126057</v>
      </c>
      <c r="J979" s="15"/>
    </row>
    <row r="980" spans="1:10" ht="54">
      <c r="A980" s="126">
        <v>2</v>
      </c>
      <c r="B980" s="124" t="s">
        <v>244</v>
      </c>
      <c r="C980" s="126" t="s">
        <v>113</v>
      </c>
      <c r="D980" s="139">
        <v>8.9999999999999993E-3</v>
      </c>
      <c r="E980" s="199">
        <v>844.93026260636645</v>
      </c>
      <c r="F980" s="199">
        <v>7.6043723634572968</v>
      </c>
      <c r="J980" s="15"/>
    </row>
    <row r="981" spans="1:10" ht="36">
      <c r="A981" s="126">
        <v>3</v>
      </c>
      <c r="B981" s="151" t="s">
        <v>292</v>
      </c>
      <c r="C981" s="126" t="s">
        <v>288</v>
      </c>
      <c r="D981" s="139">
        <v>0.20499999999999999</v>
      </c>
      <c r="E981" s="199">
        <v>544.45856335533222</v>
      </c>
      <c r="F981" s="199">
        <v>111.6140054878431</v>
      </c>
      <c r="J981" s="15"/>
    </row>
    <row r="982" spans="1:10" ht="36">
      <c r="A982" s="126">
        <v>4</v>
      </c>
      <c r="B982" s="149" t="s">
        <v>289</v>
      </c>
      <c r="C982" s="125" t="s">
        <v>113</v>
      </c>
      <c r="D982" s="139">
        <v>0.20499999999999999</v>
      </c>
      <c r="E982" s="199">
        <v>767.61890197513344</v>
      </c>
      <c r="F982" s="199">
        <v>157.36187490490235</v>
      </c>
      <c r="J982" s="15"/>
    </row>
    <row r="983" spans="1:10" ht="18">
      <c r="A983" s="126">
        <v>5</v>
      </c>
      <c r="B983" s="124" t="s">
        <v>395</v>
      </c>
      <c r="C983" s="136" t="s">
        <v>114</v>
      </c>
      <c r="D983" s="156">
        <v>400</v>
      </c>
      <c r="E983" s="199">
        <v>1.994353711924294</v>
      </c>
      <c r="F983" s="199">
        <v>797.74148476971766</v>
      </c>
      <c r="J983" s="15"/>
    </row>
    <row r="984" spans="1:10" ht="36">
      <c r="A984" s="126">
        <v>6</v>
      </c>
      <c r="B984" s="150" t="s">
        <v>290</v>
      </c>
      <c r="C984" s="126" t="s">
        <v>118</v>
      </c>
      <c r="D984" s="159">
        <v>20.51</v>
      </c>
      <c r="E984" s="199">
        <v>37.493849784176732</v>
      </c>
      <c r="F984" s="199">
        <v>768.99885907346481</v>
      </c>
      <c r="J984" s="15"/>
    </row>
    <row r="985" spans="1:10" ht="36">
      <c r="A985" s="136">
        <v>7</v>
      </c>
      <c r="B985" s="153" t="s">
        <v>256</v>
      </c>
      <c r="C985" s="136" t="s">
        <v>245</v>
      </c>
      <c r="D985" s="136">
        <f>2051*0.1</f>
        <v>205.10000000000002</v>
      </c>
      <c r="E985" s="199">
        <v>12.45627951963783</v>
      </c>
      <c r="F985" s="199">
        <v>2554.7829294777193</v>
      </c>
      <c r="J985" s="15"/>
    </row>
    <row r="986" spans="1:10" ht="36">
      <c r="A986" s="126">
        <v>8</v>
      </c>
      <c r="B986" s="124" t="s">
        <v>257</v>
      </c>
      <c r="C986" s="126" t="s">
        <v>169</v>
      </c>
      <c r="D986" s="126">
        <v>9</v>
      </c>
      <c r="E986" s="199">
        <v>4.7264995857301049</v>
      </c>
      <c r="F986" s="199">
        <v>42.538496271570942</v>
      </c>
      <c r="J986" s="15"/>
    </row>
    <row r="987" spans="1:10" ht="18">
      <c r="A987" s="126">
        <v>9</v>
      </c>
      <c r="B987" s="124" t="s">
        <v>261</v>
      </c>
      <c r="C987" s="126" t="s">
        <v>169</v>
      </c>
      <c r="D987" s="126">
        <v>5</v>
      </c>
      <c r="E987" s="199">
        <v>69.407585807193158</v>
      </c>
      <c r="F987" s="199">
        <v>347.03792903596582</v>
      </c>
      <c r="J987" s="15"/>
    </row>
    <row r="988" spans="1:10" ht="36">
      <c r="A988" s="126">
        <v>10</v>
      </c>
      <c r="B988" s="124" t="s">
        <v>258</v>
      </c>
      <c r="C988" s="126" t="s">
        <v>255</v>
      </c>
      <c r="D988" s="126">
        <v>0.12</v>
      </c>
      <c r="E988" s="199">
        <v>210.08488475187073</v>
      </c>
      <c r="F988" s="199">
        <v>25.210186170224485</v>
      </c>
      <c r="J988" s="15"/>
    </row>
    <row r="989" spans="1:10" ht="54">
      <c r="A989" s="136">
        <v>11</v>
      </c>
      <c r="B989" s="153" t="s">
        <v>251</v>
      </c>
      <c r="C989" s="136" t="s">
        <v>252</v>
      </c>
      <c r="D989" s="136">
        <v>0.8</v>
      </c>
      <c r="E989" s="199">
        <v>60.184752352054886</v>
      </c>
      <c r="F989" s="199">
        <v>48.147801881643915</v>
      </c>
      <c r="J989" s="15"/>
    </row>
    <row r="990" spans="1:10" ht="18">
      <c r="A990" s="53"/>
      <c r="B990" s="9" t="s">
        <v>88</v>
      </c>
      <c r="C990" s="53"/>
      <c r="D990" s="10"/>
      <c r="E990" s="200"/>
      <c r="F990" s="194">
        <f>SUM(F979:F989)</f>
        <v>4874.492647318637</v>
      </c>
      <c r="J990" s="15"/>
    </row>
    <row r="991" spans="1:10" ht="18">
      <c r="A991" s="53"/>
      <c r="B991" s="9" t="s">
        <v>89</v>
      </c>
      <c r="C991" s="53"/>
      <c r="D991" s="10"/>
      <c r="E991" s="200"/>
      <c r="F991" s="11">
        <f>F990/F$1330</f>
        <v>5.2972078715623839E-3</v>
      </c>
      <c r="J991" s="15"/>
    </row>
    <row r="992" spans="1:10" ht="18">
      <c r="A992" s="85" t="s">
        <v>149</v>
      </c>
      <c r="B992" s="85" t="s">
        <v>262</v>
      </c>
      <c r="C992" s="85"/>
      <c r="D992" s="85"/>
      <c r="E992" s="85"/>
      <c r="F992" s="85"/>
      <c r="J992" s="15"/>
    </row>
    <row r="993" spans="1:10" ht="54">
      <c r="A993" s="126">
        <v>1</v>
      </c>
      <c r="B993" s="131" t="s">
        <v>239</v>
      </c>
      <c r="C993" s="125" t="s">
        <v>113</v>
      </c>
      <c r="D993" s="132">
        <v>1.1999999999999999E-3</v>
      </c>
      <c r="E993" s="199">
        <v>767.61890197513344</v>
      </c>
      <c r="F993" s="199">
        <v>0.92114268237016006</v>
      </c>
      <c r="J993" s="15"/>
    </row>
    <row r="994" spans="1:10" ht="18">
      <c r="A994" s="126">
        <v>2</v>
      </c>
      <c r="B994" s="124" t="s">
        <v>395</v>
      </c>
      <c r="C994" s="136" t="s">
        <v>114</v>
      </c>
      <c r="D994" s="137">
        <f>1.2*1.95</f>
        <v>2.34</v>
      </c>
      <c r="E994" s="199">
        <v>1.994353711924294</v>
      </c>
      <c r="F994" s="199">
        <v>4.6667876859028476</v>
      </c>
      <c r="J994" s="15"/>
    </row>
    <row r="995" spans="1:10" ht="36">
      <c r="A995" s="126">
        <v>3</v>
      </c>
      <c r="B995" s="151" t="s">
        <v>292</v>
      </c>
      <c r="C995" s="126" t="s">
        <v>288</v>
      </c>
      <c r="D995" s="139">
        <v>0.28129999999999999</v>
      </c>
      <c r="E995" s="199">
        <v>544.45856335533222</v>
      </c>
      <c r="F995" s="199">
        <v>153.15619387185498</v>
      </c>
      <c r="J995" s="15"/>
    </row>
    <row r="996" spans="1:10" ht="36">
      <c r="A996" s="126">
        <v>4</v>
      </c>
      <c r="B996" s="149" t="s">
        <v>289</v>
      </c>
      <c r="C996" s="125" t="s">
        <v>113</v>
      </c>
      <c r="D996" s="139">
        <v>0.28129999999999999</v>
      </c>
      <c r="E996" s="199">
        <v>767.61890197513344</v>
      </c>
      <c r="F996" s="199">
        <v>215.93119712560505</v>
      </c>
      <c r="J996" s="15"/>
    </row>
    <row r="997" spans="1:10" ht="18">
      <c r="A997" s="126">
        <v>5</v>
      </c>
      <c r="B997" s="124" t="s">
        <v>395</v>
      </c>
      <c r="C997" s="136" t="s">
        <v>114</v>
      </c>
      <c r="D997" s="137">
        <v>548.5</v>
      </c>
      <c r="E997" s="199">
        <v>1.994353711924294</v>
      </c>
      <c r="F997" s="199">
        <v>1093.9030109904752</v>
      </c>
      <c r="J997" s="15"/>
    </row>
    <row r="998" spans="1:10" ht="36">
      <c r="A998" s="126">
        <v>6</v>
      </c>
      <c r="B998" s="150" t="s">
        <v>290</v>
      </c>
      <c r="C998" s="126" t="s">
        <v>118</v>
      </c>
      <c r="D998" s="159">
        <v>11.72</v>
      </c>
      <c r="E998" s="199">
        <v>37.493849784176732</v>
      </c>
      <c r="F998" s="199">
        <v>439.42791947055133</v>
      </c>
      <c r="J998" s="15"/>
    </row>
    <row r="999" spans="1:10" ht="36">
      <c r="A999" s="140">
        <v>7</v>
      </c>
      <c r="B999" s="150" t="s">
        <v>275</v>
      </c>
      <c r="C999" s="140" t="s">
        <v>169</v>
      </c>
      <c r="D999" s="140">
        <v>586</v>
      </c>
      <c r="E999" s="199">
        <v>12.45049460531215</v>
      </c>
      <c r="F999" s="199">
        <v>7295.9898387129197</v>
      </c>
      <c r="J999" s="15"/>
    </row>
    <row r="1000" spans="1:10" ht="36">
      <c r="A1000" s="126">
        <v>8</v>
      </c>
      <c r="B1000" s="150" t="s">
        <v>282</v>
      </c>
      <c r="C1000" s="126" t="s">
        <v>245</v>
      </c>
      <c r="D1000" s="137">
        <f>586*0.1*0.2</f>
        <v>11.72</v>
      </c>
      <c r="E1000" s="199">
        <v>73.977664938375781</v>
      </c>
      <c r="F1000" s="199">
        <v>867.01823307776419</v>
      </c>
      <c r="J1000" s="15"/>
    </row>
    <row r="1001" spans="1:10" ht="36">
      <c r="A1001" s="126">
        <v>9</v>
      </c>
      <c r="B1001" s="150" t="s">
        <v>264</v>
      </c>
      <c r="C1001" s="126" t="s">
        <v>245</v>
      </c>
      <c r="D1001" s="126">
        <f>980*0.12</f>
        <v>117.6</v>
      </c>
      <c r="E1001" s="199">
        <v>14.647826911612107</v>
      </c>
      <c r="F1001" s="199">
        <v>1722.5844448055836</v>
      </c>
      <c r="J1001" s="15"/>
    </row>
    <row r="1002" spans="1:10" ht="36">
      <c r="A1002" s="126">
        <v>10</v>
      </c>
      <c r="B1002" s="150" t="s">
        <v>308</v>
      </c>
      <c r="C1002" s="126" t="s">
        <v>266</v>
      </c>
      <c r="D1002" s="137">
        <v>9.8000000000000007</v>
      </c>
      <c r="E1002" s="199">
        <v>305.38739497318733</v>
      </c>
      <c r="F1002" s="199">
        <v>2992.7964707372362</v>
      </c>
      <c r="J1002" s="15"/>
    </row>
    <row r="1003" spans="1:10" ht="36">
      <c r="A1003" s="140">
        <v>11</v>
      </c>
      <c r="B1003" s="150" t="s">
        <v>273</v>
      </c>
      <c r="C1003" s="140" t="s">
        <v>169</v>
      </c>
      <c r="D1003" s="140">
        <v>12.8</v>
      </c>
      <c r="E1003" s="199">
        <v>9.7871557608989654</v>
      </c>
      <c r="F1003" s="199">
        <v>125.27559373950677</v>
      </c>
      <c r="J1003" s="15"/>
    </row>
    <row r="1004" spans="1:10" ht="18">
      <c r="A1004" s="53"/>
      <c r="B1004" s="9" t="s">
        <v>88</v>
      </c>
      <c r="C1004" s="53"/>
      <c r="D1004" s="10"/>
      <c r="E1004" s="200"/>
      <c r="F1004" s="194">
        <f>SUM(F993:F1003)</f>
        <v>14911.67083289977</v>
      </c>
      <c r="J1004" s="15"/>
    </row>
    <row r="1005" spans="1:10" ht="18">
      <c r="A1005" s="53"/>
      <c r="B1005" s="9" t="s">
        <v>89</v>
      </c>
      <c r="C1005" s="53"/>
      <c r="D1005" s="10"/>
      <c r="E1005" s="200"/>
      <c r="F1005" s="11">
        <f>F1004/F$1330</f>
        <v>1.6204808547128458E-2</v>
      </c>
      <c r="J1005" s="15"/>
    </row>
    <row r="1006" spans="1:10" ht="18">
      <c r="A1006" s="85" t="s">
        <v>214</v>
      </c>
      <c r="B1006" s="85" t="s">
        <v>293</v>
      </c>
      <c r="C1006" s="85"/>
      <c r="D1006" s="85"/>
      <c r="E1006" s="85"/>
      <c r="F1006" s="85"/>
      <c r="J1006" s="15"/>
    </row>
    <row r="1007" spans="1:10" ht="36">
      <c r="A1007" s="136">
        <v>1</v>
      </c>
      <c r="B1007" s="153" t="s">
        <v>294</v>
      </c>
      <c r="C1007" s="136" t="s">
        <v>245</v>
      </c>
      <c r="D1007" s="136">
        <f>192*0.1</f>
        <v>19.200000000000003</v>
      </c>
      <c r="E1007" s="199">
        <v>12.45627951963783</v>
      </c>
      <c r="F1007" s="199">
        <v>239.16056677704637</v>
      </c>
      <c r="J1007" s="15"/>
    </row>
    <row r="1008" spans="1:10" ht="18">
      <c r="A1008" s="126">
        <v>2</v>
      </c>
      <c r="B1008" s="153" t="s">
        <v>296</v>
      </c>
      <c r="C1008" s="136" t="s">
        <v>266</v>
      </c>
      <c r="D1008" s="166">
        <v>1.92</v>
      </c>
      <c r="E1008" s="199">
        <v>151.80624637007551</v>
      </c>
      <c r="F1008" s="199">
        <v>291.46799303054496</v>
      </c>
      <c r="J1008" s="15"/>
    </row>
    <row r="1009" spans="1:10" ht="36">
      <c r="A1009" s="125">
        <v>3</v>
      </c>
      <c r="B1009" s="152" t="s">
        <v>299</v>
      </c>
      <c r="C1009" s="125" t="s">
        <v>114</v>
      </c>
      <c r="D1009" s="161">
        <f>(4.12*192)/1000</f>
        <v>0.79103999999999997</v>
      </c>
      <c r="E1009" s="199">
        <v>267.42340582276449</v>
      </c>
      <c r="F1009" s="199">
        <v>211.54261094203963</v>
      </c>
      <c r="J1009" s="15"/>
    </row>
    <row r="1010" spans="1:10" ht="54">
      <c r="A1010" s="125">
        <v>4</v>
      </c>
      <c r="B1010" s="152" t="s">
        <v>301</v>
      </c>
      <c r="C1010" s="125" t="s">
        <v>266</v>
      </c>
      <c r="D1010" s="133">
        <v>1.92</v>
      </c>
      <c r="E1010" s="199">
        <v>517.51149538303025</v>
      </c>
      <c r="F1010" s="199">
        <v>993.62207113541808</v>
      </c>
      <c r="J1010" s="15"/>
    </row>
    <row r="1011" spans="1:10" ht="18">
      <c r="A1011" s="53"/>
      <c r="B1011" s="9" t="s">
        <v>88</v>
      </c>
      <c r="C1011" s="53"/>
      <c r="D1011" s="10"/>
      <c r="E1011" s="200"/>
      <c r="F1011" s="194">
        <f>SUM(F1007:F1010)</f>
        <v>1735.7932418850489</v>
      </c>
      <c r="J1011" s="15"/>
    </row>
    <row r="1012" spans="1:10" ht="18">
      <c r="A1012" s="53"/>
      <c r="B1012" s="9" t="s">
        <v>89</v>
      </c>
      <c r="C1012" s="53"/>
      <c r="D1012" s="10"/>
      <c r="E1012" s="200"/>
      <c r="F1012" s="11">
        <f>F1011/F$1330</f>
        <v>1.8863209547307824E-3</v>
      </c>
      <c r="J1012" s="15"/>
    </row>
    <row r="1013" spans="1:10" ht="18">
      <c r="A1013" s="85" t="s">
        <v>215</v>
      </c>
      <c r="B1013" s="85" t="s">
        <v>210</v>
      </c>
      <c r="C1013" s="85"/>
      <c r="D1013" s="85"/>
      <c r="E1013" s="85"/>
      <c r="F1013" s="85"/>
      <c r="J1013" s="15"/>
    </row>
    <row r="1014" spans="1:10" ht="36">
      <c r="A1014" s="6">
        <v>1</v>
      </c>
      <c r="B1014" s="150" t="s">
        <v>307</v>
      </c>
      <c r="C1014" s="6" t="s">
        <v>122</v>
      </c>
      <c r="D1014" s="155">
        <v>1.7</v>
      </c>
      <c r="E1014" s="199">
        <v>79.039716910367773</v>
      </c>
      <c r="F1014" s="199">
        <v>134.36751874762518</v>
      </c>
      <c r="J1014" s="15"/>
    </row>
    <row r="1015" spans="1:10" ht="36">
      <c r="A1015" s="6">
        <v>2</v>
      </c>
      <c r="B1015" s="151" t="s">
        <v>209</v>
      </c>
      <c r="C1015" s="6" t="s">
        <v>122</v>
      </c>
      <c r="D1015" s="165">
        <v>5</v>
      </c>
      <c r="E1015" s="199">
        <v>31.316305243911088</v>
      </c>
      <c r="F1015" s="199">
        <v>156.58152621955546</v>
      </c>
      <c r="J1015" s="15"/>
    </row>
    <row r="1016" spans="1:10" ht="18">
      <c r="A1016" s="6">
        <v>3</v>
      </c>
      <c r="B1016" s="124" t="s">
        <v>204</v>
      </c>
      <c r="C1016" s="6" t="s">
        <v>114</v>
      </c>
      <c r="D1016" s="119">
        <f>5*1.95</f>
        <v>9.75</v>
      </c>
      <c r="E1016" s="199">
        <v>0.74043603725302221</v>
      </c>
      <c r="F1016" s="199">
        <v>7.2192513632169675</v>
      </c>
      <c r="J1016" s="15"/>
    </row>
    <row r="1017" spans="1:10" ht="18">
      <c r="A1017" s="53">
        <v>4</v>
      </c>
      <c r="B1017" s="123" t="s">
        <v>395</v>
      </c>
      <c r="C1017" s="95" t="s">
        <v>114</v>
      </c>
      <c r="D1017" s="119">
        <f>5*1.95</f>
        <v>9.75</v>
      </c>
      <c r="E1017" s="199">
        <v>1.994353711924294</v>
      </c>
      <c r="F1017" s="199">
        <v>19.444948691261867</v>
      </c>
      <c r="J1017" s="15"/>
    </row>
    <row r="1018" spans="1:10" ht="36">
      <c r="A1018" s="6">
        <v>5</v>
      </c>
      <c r="B1018" s="124" t="s">
        <v>206</v>
      </c>
      <c r="C1018" s="6" t="s">
        <v>207</v>
      </c>
      <c r="D1018" s="133">
        <f>(1.5*1.5*2)/100</f>
        <v>4.4999999999999998E-2</v>
      </c>
      <c r="E1018" s="199">
        <v>159.54379948281763</v>
      </c>
      <c r="F1018" s="199">
        <v>7.1794709767267939</v>
      </c>
      <c r="J1018" s="15"/>
    </row>
    <row r="1019" spans="1:10" ht="36">
      <c r="A1019" s="53">
        <v>6</v>
      </c>
      <c r="B1019" s="150" t="s">
        <v>304</v>
      </c>
      <c r="C1019" s="53" t="s">
        <v>153</v>
      </c>
      <c r="D1019" s="168">
        <v>5</v>
      </c>
      <c r="E1019" s="199">
        <v>165.3547084966776</v>
      </c>
      <c r="F1019" s="199">
        <v>826.77354248338804</v>
      </c>
      <c r="J1019" s="15"/>
    </row>
    <row r="1020" spans="1:10" ht="18">
      <c r="A1020" s="53"/>
      <c r="B1020" s="9" t="s">
        <v>88</v>
      </c>
      <c r="C1020" s="53"/>
      <c r="D1020" s="10"/>
      <c r="E1020" s="200"/>
      <c r="F1020" s="194">
        <f>SUM(F1014:F1019)</f>
        <v>1151.5662584817742</v>
      </c>
      <c r="J1020" s="15"/>
    </row>
    <row r="1021" spans="1:10" ht="18">
      <c r="A1021" s="53"/>
      <c r="B1021" s="9" t="s">
        <v>89</v>
      </c>
      <c r="C1021" s="53"/>
      <c r="D1021" s="10"/>
      <c r="E1021" s="200"/>
      <c r="F1021" s="11">
        <f>F1020/F$1330</f>
        <v>1.2514299005889024E-3</v>
      </c>
      <c r="J1021" s="15"/>
    </row>
    <row r="1022" spans="1:10" ht="18">
      <c r="A1022" s="85"/>
      <c r="B1022" s="85" t="s">
        <v>324</v>
      </c>
      <c r="C1022" s="85"/>
      <c r="D1022" s="85"/>
      <c r="E1022" s="85"/>
      <c r="F1022" s="85"/>
      <c r="J1022" s="15"/>
    </row>
    <row r="1023" spans="1:10" ht="18">
      <c r="A1023" s="85" t="s">
        <v>107</v>
      </c>
      <c r="B1023" s="85" t="s">
        <v>291</v>
      </c>
      <c r="C1023" s="85"/>
      <c r="D1023" s="85"/>
      <c r="E1023" s="85"/>
      <c r="F1023" s="85"/>
      <c r="J1023" s="15"/>
    </row>
    <row r="1024" spans="1:10" ht="36">
      <c r="A1024" s="126">
        <v>1</v>
      </c>
      <c r="B1024" s="124" t="s">
        <v>286</v>
      </c>
      <c r="C1024" s="126" t="s">
        <v>242</v>
      </c>
      <c r="D1024" s="126">
        <v>4.1000000000000002E-2</v>
      </c>
      <c r="E1024" s="199">
        <v>1494.9675424584509</v>
      </c>
      <c r="F1024" s="199">
        <v>61.29366924079649</v>
      </c>
      <c r="J1024" s="15"/>
    </row>
    <row r="1025" spans="1:10" ht="54">
      <c r="A1025" s="126">
        <v>2</v>
      </c>
      <c r="B1025" s="124" t="s">
        <v>244</v>
      </c>
      <c r="C1025" s="126" t="s">
        <v>113</v>
      </c>
      <c r="D1025" s="139">
        <v>4.1000000000000002E-2</v>
      </c>
      <c r="E1025" s="199">
        <v>844.93026260636645</v>
      </c>
      <c r="F1025" s="199">
        <v>34.642140766861026</v>
      </c>
      <c r="J1025" s="15"/>
    </row>
    <row r="1026" spans="1:10" ht="36">
      <c r="A1026" s="126">
        <v>3</v>
      </c>
      <c r="B1026" s="151" t="s">
        <v>292</v>
      </c>
      <c r="C1026" s="126" t="s">
        <v>288</v>
      </c>
      <c r="D1026" s="138">
        <v>0.95</v>
      </c>
      <c r="E1026" s="199">
        <v>544.45856335533222</v>
      </c>
      <c r="F1026" s="199">
        <v>517.23563518756555</v>
      </c>
      <c r="J1026" s="15"/>
    </row>
    <row r="1027" spans="1:10" ht="36">
      <c r="A1027" s="126">
        <v>4</v>
      </c>
      <c r="B1027" s="149" t="s">
        <v>289</v>
      </c>
      <c r="C1027" s="125" t="s">
        <v>113</v>
      </c>
      <c r="D1027" s="138">
        <v>0.95</v>
      </c>
      <c r="E1027" s="199">
        <v>767.61890197513344</v>
      </c>
      <c r="F1027" s="199">
        <v>729.23795687637676</v>
      </c>
      <c r="J1027" s="15"/>
    </row>
    <row r="1028" spans="1:10" ht="18">
      <c r="A1028" s="126">
        <v>5</v>
      </c>
      <c r="B1028" s="124" t="s">
        <v>395</v>
      </c>
      <c r="C1028" s="136" t="s">
        <v>114</v>
      </c>
      <c r="D1028" s="156">
        <v>1852</v>
      </c>
      <c r="E1028" s="199">
        <v>1.994353711924294</v>
      </c>
      <c r="F1028" s="199">
        <v>3693.5430744837922</v>
      </c>
      <c r="J1028" s="15"/>
    </row>
    <row r="1029" spans="1:10" ht="36">
      <c r="A1029" s="126">
        <v>6</v>
      </c>
      <c r="B1029" s="150" t="s">
        <v>290</v>
      </c>
      <c r="C1029" s="126" t="s">
        <v>118</v>
      </c>
      <c r="D1029" s="159">
        <v>94.99</v>
      </c>
      <c r="E1029" s="199">
        <v>37.493849784176732</v>
      </c>
      <c r="F1029" s="199">
        <v>3561.5407909989472</v>
      </c>
      <c r="J1029" s="15"/>
    </row>
    <row r="1030" spans="1:10" ht="36">
      <c r="A1030" s="136">
        <v>7</v>
      </c>
      <c r="B1030" s="153" t="s">
        <v>256</v>
      </c>
      <c r="C1030" s="136" t="s">
        <v>245</v>
      </c>
      <c r="D1030" s="136">
        <f>9499*0.1</f>
        <v>949.90000000000009</v>
      </c>
      <c r="E1030" s="199">
        <v>12.45627951963783</v>
      </c>
      <c r="F1030" s="199">
        <v>11832.219915703976</v>
      </c>
      <c r="J1030" s="15"/>
    </row>
    <row r="1031" spans="1:10" ht="36">
      <c r="A1031" s="126">
        <v>8</v>
      </c>
      <c r="B1031" s="124" t="s">
        <v>257</v>
      </c>
      <c r="C1031" s="126" t="s">
        <v>169</v>
      </c>
      <c r="D1031" s="126">
        <v>8</v>
      </c>
      <c r="E1031" s="199">
        <v>4.7264995857301049</v>
      </c>
      <c r="F1031" s="199">
        <v>37.811996685840839</v>
      </c>
      <c r="J1031" s="15"/>
    </row>
    <row r="1032" spans="1:10" ht="18">
      <c r="A1032" s="126">
        <v>9</v>
      </c>
      <c r="B1032" s="124" t="s">
        <v>261</v>
      </c>
      <c r="C1032" s="126" t="s">
        <v>169</v>
      </c>
      <c r="D1032" s="126">
        <v>6</v>
      </c>
      <c r="E1032" s="199">
        <v>69.407585807193158</v>
      </c>
      <c r="F1032" s="199">
        <v>416.44551484315895</v>
      </c>
      <c r="J1032" s="15"/>
    </row>
    <row r="1033" spans="1:10" ht="36">
      <c r="A1033" s="126">
        <v>10</v>
      </c>
      <c r="B1033" s="124" t="s">
        <v>258</v>
      </c>
      <c r="C1033" s="126" t="s">
        <v>255</v>
      </c>
      <c r="D1033" s="126">
        <v>0.12</v>
      </c>
      <c r="E1033" s="199">
        <v>210.08488475187073</v>
      </c>
      <c r="F1033" s="199">
        <v>25.210186170224485</v>
      </c>
      <c r="J1033" s="15"/>
    </row>
    <row r="1034" spans="1:10" ht="54">
      <c r="A1034" s="136">
        <v>11</v>
      </c>
      <c r="B1034" s="153" t="s">
        <v>251</v>
      </c>
      <c r="C1034" s="136" t="s">
        <v>252</v>
      </c>
      <c r="D1034" s="136">
        <v>0.8</v>
      </c>
      <c r="E1034" s="199">
        <v>60.184752352054886</v>
      </c>
      <c r="F1034" s="199">
        <v>48.147801881643915</v>
      </c>
      <c r="J1034" s="15"/>
    </row>
    <row r="1035" spans="1:10" ht="18">
      <c r="A1035" s="53"/>
      <c r="B1035" s="9" t="s">
        <v>88</v>
      </c>
      <c r="C1035" s="53"/>
      <c r="D1035" s="10"/>
      <c r="E1035" s="200"/>
      <c r="F1035" s="194">
        <f>SUM(F1024:F1034)</f>
        <v>20957.328682839183</v>
      </c>
      <c r="J1035" s="15"/>
    </row>
    <row r="1036" spans="1:10" ht="18">
      <c r="A1036" s="53"/>
      <c r="B1036" s="9" t="s">
        <v>89</v>
      </c>
      <c r="C1036" s="53"/>
      <c r="D1036" s="10"/>
      <c r="E1036" s="200"/>
      <c r="F1036" s="11">
        <f>F1035/F$1330</f>
        <v>2.2774744880725836E-2</v>
      </c>
      <c r="J1036" s="15"/>
    </row>
    <row r="1037" spans="1:10" ht="18">
      <c r="A1037" s="85" t="s">
        <v>149</v>
      </c>
      <c r="B1037" s="85" t="s">
        <v>262</v>
      </c>
      <c r="C1037" s="85"/>
      <c r="D1037" s="85"/>
      <c r="E1037" s="85"/>
      <c r="F1037" s="85"/>
      <c r="J1037" s="15"/>
    </row>
    <row r="1038" spans="1:10" ht="54">
      <c r="A1038" s="126">
        <v>1</v>
      </c>
      <c r="B1038" s="131" t="s">
        <v>239</v>
      </c>
      <c r="C1038" s="125" t="s">
        <v>113</v>
      </c>
      <c r="D1038" s="132">
        <v>2.3999999999999998E-3</v>
      </c>
      <c r="E1038" s="199">
        <v>767.61890197513344</v>
      </c>
      <c r="F1038" s="199">
        <v>1.8422853647403201</v>
      </c>
      <c r="J1038" s="15"/>
    </row>
    <row r="1039" spans="1:10" ht="18">
      <c r="A1039" s="126">
        <v>2</v>
      </c>
      <c r="B1039" s="124" t="s">
        <v>395</v>
      </c>
      <c r="C1039" s="136" t="s">
        <v>114</v>
      </c>
      <c r="D1039" s="137">
        <f>2.4*1.95</f>
        <v>4.68</v>
      </c>
      <c r="E1039" s="199">
        <v>1.994353711924294</v>
      </c>
      <c r="F1039" s="199">
        <v>9.3335753718056953</v>
      </c>
      <c r="J1039" s="15"/>
    </row>
    <row r="1040" spans="1:10" ht="36">
      <c r="A1040" s="126">
        <v>3</v>
      </c>
      <c r="B1040" s="151" t="s">
        <v>292</v>
      </c>
      <c r="C1040" s="126" t="s">
        <v>288</v>
      </c>
      <c r="D1040" s="139">
        <v>0.72289999999999999</v>
      </c>
      <c r="E1040" s="199">
        <v>544.45856335533222</v>
      </c>
      <c r="F1040" s="199">
        <v>393.58909544956964</v>
      </c>
      <c r="J1040" s="15"/>
    </row>
    <row r="1041" spans="1:10" ht="36">
      <c r="A1041" s="126">
        <v>4</v>
      </c>
      <c r="B1041" s="149" t="s">
        <v>289</v>
      </c>
      <c r="C1041" s="125" t="s">
        <v>113</v>
      </c>
      <c r="D1041" s="139">
        <v>0.72289999999999999</v>
      </c>
      <c r="E1041" s="199">
        <v>767.61890197513344</v>
      </c>
      <c r="F1041" s="199">
        <v>554.91170423782398</v>
      </c>
      <c r="J1041" s="15"/>
    </row>
    <row r="1042" spans="1:10" ht="18">
      <c r="A1042" s="126">
        <v>5</v>
      </c>
      <c r="B1042" s="124" t="s">
        <v>395</v>
      </c>
      <c r="C1042" s="136" t="s">
        <v>114</v>
      </c>
      <c r="D1042" s="137">
        <v>1409.6</v>
      </c>
      <c r="E1042" s="199">
        <v>1.994353711924294</v>
      </c>
      <c r="F1042" s="199">
        <v>2811.2409923284845</v>
      </c>
      <c r="J1042" s="15"/>
    </row>
    <row r="1043" spans="1:10" ht="36">
      <c r="A1043" s="126">
        <v>6</v>
      </c>
      <c r="B1043" s="150" t="s">
        <v>290</v>
      </c>
      <c r="C1043" s="126" t="s">
        <v>118</v>
      </c>
      <c r="D1043" s="159">
        <v>30.12</v>
      </c>
      <c r="E1043" s="199">
        <v>37.493849784176732</v>
      </c>
      <c r="F1043" s="199">
        <v>1129.3147554994032</v>
      </c>
      <c r="J1043" s="15"/>
    </row>
    <row r="1044" spans="1:10" ht="36">
      <c r="A1044" s="140">
        <v>7</v>
      </c>
      <c r="B1044" s="150" t="s">
        <v>275</v>
      </c>
      <c r="C1044" s="140" t="s">
        <v>169</v>
      </c>
      <c r="D1044" s="140">
        <v>1506</v>
      </c>
      <c r="E1044" s="199">
        <v>12.45049460531215</v>
      </c>
      <c r="F1044" s="199">
        <v>18750.444875600097</v>
      </c>
      <c r="J1044" s="15"/>
    </row>
    <row r="1045" spans="1:10" ht="36">
      <c r="A1045" s="126">
        <v>8</v>
      </c>
      <c r="B1045" s="150" t="s">
        <v>282</v>
      </c>
      <c r="C1045" s="126" t="s">
        <v>245</v>
      </c>
      <c r="D1045" s="137">
        <f>1506*0.1*0.2</f>
        <v>30.12</v>
      </c>
      <c r="E1045" s="199">
        <v>73.977664938375781</v>
      </c>
      <c r="F1045" s="199">
        <v>2228.2072679438788</v>
      </c>
      <c r="J1045" s="15"/>
    </row>
    <row r="1046" spans="1:10" ht="36">
      <c r="A1046" s="126">
        <v>9</v>
      </c>
      <c r="B1046" s="150" t="s">
        <v>264</v>
      </c>
      <c r="C1046" s="126" t="s">
        <v>245</v>
      </c>
      <c r="D1046" s="126">
        <f>2564*0.12</f>
        <v>307.68</v>
      </c>
      <c r="E1046" s="199">
        <v>14.647826911612107</v>
      </c>
      <c r="F1046" s="199">
        <v>4506.843384164813</v>
      </c>
      <c r="J1046" s="15"/>
    </row>
    <row r="1047" spans="1:10" ht="36">
      <c r="A1047" s="126">
        <v>10</v>
      </c>
      <c r="B1047" s="150" t="s">
        <v>308</v>
      </c>
      <c r="C1047" s="126" t="s">
        <v>266</v>
      </c>
      <c r="D1047" s="138">
        <v>25.64</v>
      </c>
      <c r="E1047" s="199">
        <v>305.38739497318733</v>
      </c>
      <c r="F1047" s="199">
        <v>7830.1328071125226</v>
      </c>
      <c r="J1047" s="15"/>
    </row>
    <row r="1048" spans="1:10" ht="36">
      <c r="A1048" s="140">
        <v>11</v>
      </c>
      <c r="B1048" s="150" t="s">
        <v>273</v>
      </c>
      <c r="C1048" s="140" t="s">
        <v>169</v>
      </c>
      <c r="D1048" s="140">
        <v>57.6</v>
      </c>
      <c r="E1048" s="199">
        <v>9.7871557608989654</v>
      </c>
      <c r="F1048" s="199">
        <v>563.74017182778039</v>
      </c>
      <c r="J1048" s="15"/>
    </row>
    <row r="1049" spans="1:10" ht="18">
      <c r="A1049" s="53"/>
      <c r="B1049" s="9" t="s">
        <v>88</v>
      </c>
      <c r="C1049" s="53"/>
      <c r="D1049" s="10"/>
      <c r="E1049" s="200"/>
      <c r="F1049" s="194">
        <f>SUM(F1038:F1048)</f>
        <v>38779.600914900926</v>
      </c>
      <c r="J1049" s="15"/>
    </row>
    <row r="1050" spans="1:10" ht="18">
      <c r="A1050" s="53"/>
      <c r="B1050" s="9" t="s">
        <v>89</v>
      </c>
      <c r="C1050" s="53"/>
      <c r="D1050" s="10"/>
      <c r="E1050" s="200"/>
      <c r="F1050" s="11">
        <f>F1049/F$1330</f>
        <v>4.2142561715722462E-2</v>
      </c>
      <c r="J1050" s="15"/>
    </row>
    <row r="1051" spans="1:10" ht="18">
      <c r="A1051" s="85" t="s">
        <v>214</v>
      </c>
      <c r="B1051" s="85" t="s">
        <v>293</v>
      </c>
      <c r="C1051" s="85"/>
      <c r="D1051" s="85"/>
      <c r="E1051" s="85"/>
      <c r="F1051" s="85"/>
      <c r="J1051" s="15"/>
    </row>
    <row r="1052" spans="1:10" ht="36">
      <c r="A1052" s="136">
        <v>1</v>
      </c>
      <c r="B1052" s="153" t="s">
        <v>294</v>
      </c>
      <c r="C1052" s="136" t="s">
        <v>245</v>
      </c>
      <c r="D1052" s="136">
        <f>448*0.1</f>
        <v>44.800000000000004</v>
      </c>
      <c r="E1052" s="199">
        <v>12.45627951963783</v>
      </c>
      <c r="F1052" s="199">
        <v>558.04132247977486</v>
      </c>
      <c r="J1052" s="15"/>
    </row>
    <row r="1053" spans="1:10" ht="18">
      <c r="A1053" s="126">
        <v>2</v>
      </c>
      <c r="B1053" s="153" t="s">
        <v>296</v>
      </c>
      <c r="C1053" s="136" t="s">
        <v>266</v>
      </c>
      <c r="D1053" s="166">
        <v>4.4800000000000004</v>
      </c>
      <c r="E1053" s="199">
        <v>151.80624637007551</v>
      </c>
      <c r="F1053" s="199">
        <v>680.09198373793834</v>
      </c>
      <c r="J1053" s="15"/>
    </row>
    <row r="1054" spans="1:10" ht="36">
      <c r="A1054" s="125">
        <v>3</v>
      </c>
      <c r="B1054" s="152" t="s">
        <v>299</v>
      </c>
      <c r="C1054" s="125" t="s">
        <v>114</v>
      </c>
      <c r="D1054" s="161">
        <f>(4.12*448)/1000</f>
        <v>1.8457600000000001</v>
      </c>
      <c r="E1054" s="199">
        <v>267.42340582276449</v>
      </c>
      <c r="F1054" s="199">
        <v>493.59942553142582</v>
      </c>
      <c r="J1054" s="15"/>
    </row>
    <row r="1055" spans="1:10" ht="54">
      <c r="A1055" s="125">
        <v>4</v>
      </c>
      <c r="B1055" s="152" t="s">
        <v>301</v>
      </c>
      <c r="C1055" s="125" t="s">
        <v>266</v>
      </c>
      <c r="D1055" s="133">
        <v>4.4800000000000004</v>
      </c>
      <c r="E1055" s="199">
        <v>517.51149538303025</v>
      </c>
      <c r="F1055" s="199">
        <v>2318.451499315976</v>
      </c>
      <c r="J1055" s="15"/>
    </row>
    <row r="1056" spans="1:10" ht="18">
      <c r="A1056" s="53"/>
      <c r="B1056" s="9" t="s">
        <v>88</v>
      </c>
      <c r="C1056" s="53"/>
      <c r="D1056" s="10"/>
      <c r="E1056" s="200"/>
      <c r="F1056" s="194">
        <f>SUM(F1052:F1055)</f>
        <v>4050.184231065115</v>
      </c>
      <c r="J1056" s="15"/>
    </row>
    <row r="1057" spans="1:10" ht="18">
      <c r="A1057" s="53"/>
      <c r="B1057" s="9" t="s">
        <v>89</v>
      </c>
      <c r="C1057" s="53"/>
      <c r="D1057" s="10"/>
      <c r="E1057" s="200"/>
      <c r="F1057" s="11">
        <f>F1056/F$1330</f>
        <v>4.4014155610384931E-3</v>
      </c>
      <c r="J1057" s="15"/>
    </row>
    <row r="1058" spans="1:10" ht="18">
      <c r="A1058" s="85" t="s">
        <v>215</v>
      </c>
      <c r="B1058" s="85" t="s">
        <v>210</v>
      </c>
      <c r="C1058" s="85"/>
      <c r="D1058" s="85"/>
      <c r="E1058" s="85"/>
      <c r="F1058" s="85"/>
      <c r="J1058" s="15"/>
    </row>
    <row r="1059" spans="1:10" ht="36">
      <c r="A1059" s="6">
        <v>1</v>
      </c>
      <c r="B1059" s="150" t="s">
        <v>307</v>
      </c>
      <c r="C1059" s="6" t="s">
        <v>122</v>
      </c>
      <c r="D1059" s="155">
        <v>3.4</v>
      </c>
      <c r="E1059" s="199">
        <v>79.039716910367773</v>
      </c>
      <c r="F1059" s="199">
        <v>268.73503749525037</v>
      </c>
      <c r="J1059" s="15"/>
    </row>
    <row r="1060" spans="1:10" ht="36">
      <c r="A1060" s="6">
        <v>2</v>
      </c>
      <c r="B1060" s="151" t="s">
        <v>209</v>
      </c>
      <c r="C1060" s="6" t="s">
        <v>122</v>
      </c>
      <c r="D1060" s="165">
        <v>5</v>
      </c>
      <c r="E1060" s="199">
        <v>31.316305243911088</v>
      </c>
      <c r="F1060" s="199">
        <v>156.58152621955546</v>
      </c>
      <c r="J1060" s="15"/>
    </row>
    <row r="1061" spans="1:10" ht="18">
      <c r="A1061" s="6">
        <v>3</v>
      </c>
      <c r="B1061" s="124" t="s">
        <v>204</v>
      </c>
      <c r="C1061" s="6" t="s">
        <v>114</v>
      </c>
      <c r="D1061" s="119">
        <f>5*1.95</f>
        <v>9.75</v>
      </c>
      <c r="E1061" s="199">
        <v>0.74043603725302221</v>
      </c>
      <c r="F1061" s="199">
        <v>7.2192513632169675</v>
      </c>
      <c r="J1061" s="15"/>
    </row>
    <row r="1062" spans="1:10" ht="18">
      <c r="A1062" s="53">
        <v>4</v>
      </c>
      <c r="B1062" s="123" t="s">
        <v>395</v>
      </c>
      <c r="C1062" s="95" t="s">
        <v>114</v>
      </c>
      <c r="D1062" s="119">
        <f>5*1.95</f>
        <v>9.75</v>
      </c>
      <c r="E1062" s="199">
        <v>1.994353711924294</v>
      </c>
      <c r="F1062" s="199">
        <v>19.444948691261867</v>
      </c>
      <c r="J1062" s="15"/>
    </row>
    <row r="1063" spans="1:10" ht="36">
      <c r="A1063" s="6">
        <v>5</v>
      </c>
      <c r="B1063" s="124" t="s">
        <v>206</v>
      </c>
      <c r="C1063" s="6" t="s">
        <v>207</v>
      </c>
      <c r="D1063" s="162">
        <f>(1.5*1.5*5)/100</f>
        <v>0.1125</v>
      </c>
      <c r="E1063" s="199">
        <v>159.54379948281763</v>
      </c>
      <c r="F1063" s="199">
        <v>17.948677441816983</v>
      </c>
      <c r="J1063" s="15"/>
    </row>
    <row r="1064" spans="1:10" ht="36">
      <c r="A1064" s="53">
        <v>6</v>
      </c>
      <c r="B1064" s="150" t="s">
        <v>304</v>
      </c>
      <c r="C1064" s="53" t="s">
        <v>153</v>
      </c>
      <c r="D1064" s="168">
        <v>7</v>
      </c>
      <c r="E1064" s="199">
        <v>165.3547084966776</v>
      </c>
      <c r="F1064" s="199">
        <v>1157.4829594767434</v>
      </c>
      <c r="J1064" s="15"/>
    </row>
    <row r="1065" spans="1:10" ht="18">
      <c r="A1065" s="53"/>
      <c r="B1065" s="9" t="s">
        <v>88</v>
      </c>
      <c r="C1065" s="53"/>
      <c r="D1065" s="10"/>
      <c r="E1065" s="200"/>
      <c r="F1065" s="194">
        <f>SUM(F1059:F1064)</f>
        <v>1627.4124006878451</v>
      </c>
      <c r="J1065" s="15"/>
    </row>
    <row r="1066" spans="1:10" ht="18">
      <c r="A1066" s="53"/>
      <c r="B1066" s="9" t="s">
        <v>89</v>
      </c>
      <c r="C1066" s="53"/>
      <c r="D1066" s="10"/>
      <c r="E1066" s="200"/>
      <c r="F1066" s="11">
        <f>F1065/F$1330</f>
        <v>1.7685413442861569E-3</v>
      </c>
      <c r="J1066" s="15"/>
    </row>
    <row r="1067" spans="1:10" ht="18">
      <c r="A1067" s="85"/>
      <c r="B1067" s="85" t="s">
        <v>325</v>
      </c>
      <c r="C1067" s="85"/>
      <c r="D1067" s="85"/>
      <c r="E1067" s="85"/>
      <c r="F1067" s="85"/>
      <c r="J1067" s="15"/>
    </row>
    <row r="1068" spans="1:10" ht="18">
      <c r="A1068" s="85" t="s">
        <v>107</v>
      </c>
      <c r="B1068" s="85" t="s">
        <v>291</v>
      </c>
      <c r="C1068" s="85"/>
      <c r="D1068" s="85"/>
      <c r="E1068" s="85"/>
      <c r="F1068" s="85"/>
      <c r="J1068" s="15"/>
    </row>
    <row r="1069" spans="1:10" ht="36">
      <c r="A1069" s="126">
        <v>1</v>
      </c>
      <c r="B1069" s="124" t="s">
        <v>286</v>
      </c>
      <c r="C1069" s="126" t="s">
        <v>242</v>
      </c>
      <c r="D1069" s="126">
        <v>0.01</v>
      </c>
      <c r="E1069" s="199">
        <v>1494.9675424584509</v>
      </c>
      <c r="F1069" s="199">
        <v>14.949675424584507</v>
      </c>
      <c r="J1069" s="15"/>
    </row>
    <row r="1070" spans="1:10" ht="54">
      <c r="A1070" s="126">
        <v>2</v>
      </c>
      <c r="B1070" s="124" t="s">
        <v>244</v>
      </c>
      <c r="C1070" s="126" t="s">
        <v>113</v>
      </c>
      <c r="D1070" s="138">
        <v>0.01</v>
      </c>
      <c r="E1070" s="199">
        <v>844.93026260636645</v>
      </c>
      <c r="F1070" s="199">
        <v>8.4493026260636643</v>
      </c>
      <c r="J1070" s="15"/>
    </row>
    <row r="1071" spans="1:10" ht="36">
      <c r="A1071" s="126">
        <v>3</v>
      </c>
      <c r="B1071" s="151" t="s">
        <v>292</v>
      </c>
      <c r="C1071" s="126" t="s">
        <v>288</v>
      </c>
      <c r="D1071" s="139">
        <v>0.23200000000000001</v>
      </c>
      <c r="E1071" s="199">
        <v>544.45856335533222</v>
      </c>
      <c r="F1071" s="199">
        <v>126.31438669843709</v>
      </c>
      <c r="J1071" s="15"/>
    </row>
    <row r="1072" spans="1:10" ht="36">
      <c r="A1072" s="126">
        <v>4</v>
      </c>
      <c r="B1072" s="149" t="s">
        <v>289</v>
      </c>
      <c r="C1072" s="125" t="s">
        <v>113</v>
      </c>
      <c r="D1072" s="139">
        <v>0.23200000000000001</v>
      </c>
      <c r="E1072" s="199">
        <v>767.61890197513344</v>
      </c>
      <c r="F1072" s="199">
        <v>178.08758525823097</v>
      </c>
      <c r="J1072" s="15"/>
    </row>
    <row r="1073" spans="1:10" ht="18">
      <c r="A1073" s="126">
        <v>5</v>
      </c>
      <c r="B1073" s="124" t="s">
        <v>395</v>
      </c>
      <c r="C1073" s="136" t="s">
        <v>114</v>
      </c>
      <c r="D1073" s="156">
        <v>452</v>
      </c>
      <c r="E1073" s="199">
        <v>1.994353711924294</v>
      </c>
      <c r="F1073" s="199">
        <v>901.44787778978093</v>
      </c>
      <c r="J1073" s="15"/>
    </row>
    <row r="1074" spans="1:10" ht="36">
      <c r="A1074" s="126">
        <v>6</v>
      </c>
      <c r="B1074" s="150" t="s">
        <v>290</v>
      </c>
      <c r="C1074" s="126" t="s">
        <v>118</v>
      </c>
      <c r="D1074" s="159">
        <v>23.17</v>
      </c>
      <c r="E1074" s="199">
        <v>37.493849784176732</v>
      </c>
      <c r="F1074" s="199">
        <v>868.73249949937485</v>
      </c>
      <c r="J1074" s="15"/>
    </row>
    <row r="1075" spans="1:10" ht="36">
      <c r="A1075" s="136">
        <v>7</v>
      </c>
      <c r="B1075" s="153" t="s">
        <v>256</v>
      </c>
      <c r="C1075" s="136" t="s">
        <v>245</v>
      </c>
      <c r="D1075" s="136">
        <f>2317*0.1</f>
        <v>231.70000000000002</v>
      </c>
      <c r="E1075" s="199">
        <v>12.45627951963783</v>
      </c>
      <c r="F1075" s="199">
        <v>2886.1199647000853</v>
      </c>
      <c r="J1075" s="15"/>
    </row>
    <row r="1076" spans="1:10" ht="18">
      <c r="A1076" s="53"/>
      <c r="B1076" s="9" t="s">
        <v>88</v>
      </c>
      <c r="C1076" s="53"/>
      <c r="D1076" s="10"/>
      <c r="E1076" s="200"/>
      <c r="F1076" s="194">
        <f>SUM(F1069:F1075)</f>
        <v>4984.1012919965578</v>
      </c>
      <c r="J1076" s="15"/>
    </row>
    <row r="1077" spans="1:10" ht="18">
      <c r="A1077" s="53"/>
      <c r="B1077" s="9" t="s">
        <v>89</v>
      </c>
      <c r="C1077" s="53"/>
      <c r="D1077" s="10"/>
      <c r="E1077" s="200"/>
      <c r="F1077" s="11">
        <f>F1076/F$1330</f>
        <v>5.4163217604095764E-3</v>
      </c>
      <c r="J1077" s="15"/>
    </row>
    <row r="1078" spans="1:10" ht="18">
      <c r="A1078" s="85" t="s">
        <v>149</v>
      </c>
      <c r="B1078" s="85" t="s">
        <v>262</v>
      </c>
      <c r="C1078" s="85"/>
      <c r="D1078" s="85"/>
      <c r="E1078" s="85"/>
      <c r="F1078" s="85"/>
      <c r="J1078" s="15"/>
    </row>
    <row r="1079" spans="1:10" ht="36">
      <c r="A1079" s="126">
        <v>1</v>
      </c>
      <c r="B1079" s="151" t="s">
        <v>292</v>
      </c>
      <c r="C1079" s="126" t="s">
        <v>288</v>
      </c>
      <c r="D1079" s="139">
        <v>0.25440000000000002</v>
      </c>
      <c r="E1079" s="199">
        <v>544.45856335533222</v>
      </c>
      <c r="F1079" s="199">
        <v>138.51025851759653</v>
      </c>
      <c r="J1079" s="15"/>
    </row>
    <row r="1080" spans="1:10" ht="36">
      <c r="A1080" s="126">
        <v>2</v>
      </c>
      <c r="B1080" s="149" t="s">
        <v>289</v>
      </c>
      <c r="C1080" s="125" t="s">
        <v>113</v>
      </c>
      <c r="D1080" s="139">
        <v>0.25440000000000002</v>
      </c>
      <c r="E1080" s="199">
        <v>767.61890197513344</v>
      </c>
      <c r="F1080" s="199">
        <v>195.28224866247396</v>
      </c>
      <c r="J1080" s="15"/>
    </row>
    <row r="1081" spans="1:10" ht="18">
      <c r="A1081" s="126">
        <v>3</v>
      </c>
      <c r="B1081" s="124" t="s">
        <v>395</v>
      </c>
      <c r="C1081" s="136" t="s">
        <v>114</v>
      </c>
      <c r="D1081" s="137">
        <v>496.1</v>
      </c>
      <c r="E1081" s="199">
        <v>1.994353711924294</v>
      </c>
      <c r="F1081" s="199">
        <v>989.39887648564229</v>
      </c>
      <c r="J1081" s="15"/>
    </row>
    <row r="1082" spans="1:10" ht="36">
      <c r="A1082" s="126">
        <v>4</v>
      </c>
      <c r="B1082" s="150" t="s">
        <v>290</v>
      </c>
      <c r="C1082" s="126" t="s">
        <v>118</v>
      </c>
      <c r="D1082" s="163">
        <v>10.6</v>
      </c>
      <c r="E1082" s="199">
        <v>37.493849784176732</v>
      </c>
      <c r="F1082" s="199">
        <v>397.43480771227331</v>
      </c>
      <c r="J1082" s="15"/>
    </row>
    <row r="1083" spans="1:10" ht="36">
      <c r="A1083" s="140">
        <v>5</v>
      </c>
      <c r="B1083" s="150" t="s">
        <v>275</v>
      </c>
      <c r="C1083" s="140" t="s">
        <v>169</v>
      </c>
      <c r="D1083" s="140">
        <v>530</v>
      </c>
      <c r="E1083" s="199">
        <v>12.45049460531215</v>
      </c>
      <c r="F1083" s="199">
        <v>6598.76214081544</v>
      </c>
      <c r="J1083" s="15"/>
    </row>
    <row r="1084" spans="1:10" ht="36">
      <c r="A1084" s="126">
        <v>6</v>
      </c>
      <c r="B1084" s="150" t="s">
        <v>282</v>
      </c>
      <c r="C1084" s="126" t="s">
        <v>245</v>
      </c>
      <c r="D1084" s="137">
        <f>530*0.1*0.2</f>
        <v>10.600000000000001</v>
      </c>
      <c r="E1084" s="199">
        <v>73.977664938375781</v>
      </c>
      <c r="F1084" s="199">
        <v>784.16324834678346</v>
      </c>
      <c r="J1084" s="15"/>
    </row>
    <row r="1085" spans="1:10" ht="36">
      <c r="A1085" s="126">
        <v>7</v>
      </c>
      <c r="B1085" s="150" t="s">
        <v>264</v>
      </c>
      <c r="C1085" s="126" t="s">
        <v>245</v>
      </c>
      <c r="D1085" s="126">
        <f>916*0.12</f>
        <v>109.92</v>
      </c>
      <c r="E1085" s="199">
        <v>14.647826911612107</v>
      </c>
      <c r="F1085" s="199">
        <v>1610.0891341244026</v>
      </c>
      <c r="J1085" s="15"/>
    </row>
    <row r="1086" spans="1:10" ht="36">
      <c r="A1086" s="126">
        <v>8</v>
      </c>
      <c r="B1086" s="150" t="s">
        <v>308</v>
      </c>
      <c r="C1086" s="126" t="s">
        <v>266</v>
      </c>
      <c r="D1086" s="138">
        <v>9.16</v>
      </c>
      <c r="E1086" s="199">
        <v>305.38739497318733</v>
      </c>
      <c r="F1086" s="199">
        <v>2797.3485379543959</v>
      </c>
      <c r="J1086" s="15"/>
    </row>
    <row r="1087" spans="1:10" ht="36">
      <c r="A1087" s="140">
        <v>9</v>
      </c>
      <c r="B1087" s="150" t="s">
        <v>273</v>
      </c>
      <c r="C1087" s="140" t="s">
        <v>169</v>
      </c>
      <c r="D1087" s="140">
        <v>12.8</v>
      </c>
      <c r="E1087" s="199">
        <v>9.7871557608989654</v>
      </c>
      <c r="F1087" s="199">
        <v>125.27559373950677</v>
      </c>
      <c r="J1087" s="15"/>
    </row>
    <row r="1088" spans="1:10" ht="18">
      <c r="A1088" s="53"/>
      <c r="B1088" s="9" t="s">
        <v>88</v>
      </c>
      <c r="C1088" s="53"/>
      <c r="D1088" s="10"/>
      <c r="E1088" s="200"/>
      <c r="F1088" s="194">
        <f>SUM(F1079:F1087)</f>
        <v>13636.264846358516</v>
      </c>
      <c r="J1088" s="15"/>
    </row>
    <row r="1089" spans="1:10" ht="18">
      <c r="A1089" s="53"/>
      <c r="B1089" s="9" t="s">
        <v>89</v>
      </c>
      <c r="C1089" s="53"/>
      <c r="D1089" s="10"/>
      <c r="E1089" s="200"/>
      <c r="F1089" s="11">
        <f>F1088/F$1330</f>
        <v>1.4818799557031711E-2</v>
      </c>
      <c r="J1089" s="15"/>
    </row>
    <row r="1090" spans="1:10" ht="18">
      <c r="A1090" s="85" t="s">
        <v>214</v>
      </c>
      <c r="B1090" s="85" t="s">
        <v>293</v>
      </c>
      <c r="C1090" s="85"/>
      <c r="D1090" s="85"/>
      <c r="E1090" s="85"/>
      <c r="F1090" s="85"/>
      <c r="J1090" s="15"/>
    </row>
    <row r="1091" spans="1:10" ht="36">
      <c r="A1091" s="136">
        <v>1</v>
      </c>
      <c r="B1091" s="153" t="s">
        <v>294</v>
      </c>
      <c r="C1091" s="136" t="s">
        <v>245</v>
      </c>
      <c r="D1091" s="136">
        <f>144*0.1</f>
        <v>14.4</v>
      </c>
      <c r="E1091" s="199">
        <v>12.45627951963783</v>
      </c>
      <c r="F1091" s="199">
        <v>179.37042508278478</v>
      </c>
      <c r="J1091" s="15"/>
    </row>
    <row r="1092" spans="1:10" ht="18">
      <c r="A1092" s="126">
        <v>2</v>
      </c>
      <c r="B1092" s="153" t="s">
        <v>296</v>
      </c>
      <c r="C1092" s="136" t="s">
        <v>266</v>
      </c>
      <c r="D1092" s="166">
        <v>1.44</v>
      </c>
      <c r="E1092" s="199">
        <v>151.80624637007551</v>
      </c>
      <c r="F1092" s="199">
        <v>218.60099477290873</v>
      </c>
      <c r="J1092" s="15"/>
    </row>
    <row r="1093" spans="1:10" ht="36">
      <c r="A1093" s="125">
        <v>3</v>
      </c>
      <c r="B1093" s="152" t="s">
        <v>299</v>
      </c>
      <c r="C1093" s="125" t="s">
        <v>114</v>
      </c>
      <c r="D1093" s="161">
        <f>(4.12*144)/1000</f>
        <v>0.59327999999999992</v>
      </c>
      <c r="E1093" s="199">
        <v>267.42340582276449</v>
      </c>
      <c r="F1093" s="199">
        <v>158.65695820652968</v>
      </c>
      <c r="J1093" s="15"/>
    </row>
    <row r="1094" spans="1:10" ht="54">
      <c r="A1094" s="125">
        <v>4</v>
      </c>
      <c r="B1094" s="152" t="s">
        <v>301</v>
      </c>
      <c r="C1094" s="125" t="s">
        <v>266</v>
      </c>
      <c r="D1094" s="133">
        <v>1.44</v>
      </c>
      <c r="E1094" s="199">
        <v>517.51149538303025</v>
      </c>
      <c r="F1094" s="199">
        <v>745.21655335156356</v>
      </c>
      <c r="J1094" s="15"/>
    </row>
    <row r="1095" spans="1:10" ht="18">
      <c r="A1095" s="53"/>
      <c r="B1095" s="9" t="s">
        <v>88</v>
      </c>
      <c r="C1095" s="53"/>
      <c r="D1095" s="10"/>
      <c r="E1095" s="200"/>
      <c r="F1095" s="194">
        <f>SUM(F1091:F1094)</f>
        <v>1301.8449314137868</v>
      </c>
      <c r="J1095" s="15"/>
    </row>
    <row r="1096" spans="1:10" ht="18">
      <c r="A1096" s="53"/>
      <c r="B1096" s="9" t="s">
        <v>89</v>
      </c>
      <c r="C1096" s="53"/>
      <c r="D1096" s="10"/>
      <c r="E1096" s="200"/>
      <c r="F1096" s="11">
        <f>F1095/F$1330</f>
        <v>1.414740716048087E-3</v>
      </c>
      <c r="J1096" s="15"/>
    </row>
    <row r="1097" spans="1:10" ht="18">
      <c r="A1097" s="85" t="s">
        <v>215</v>
      </c>
      <c r="B1097" s="85" t="s">
        <v>210</v>
      </c>
      <c r="C1097" s="85"/>
      <c r="D1097" s="85"/>
      <c r="E1097" s="85"/>
      <c r="F1097" s="85"/>
      <c r="J1097" s="15"/>
    </row>
    <row r="1098" spans="1:10" ht="36">
      <c r="A1098" s="6">
        <v>1</v>
      </c>
      <c r="B1098" s="150" t="s">
        <v>307</v>
      </c>
      <c r="C1098" s="6" t="s">
        <v>122</v>
      </c>
      <c r="D1098" s="155">
        <v>1.4</v>
      </c>
      <c r="E1098" s="199">
        <v>79.039716910367773</v>
      </c>
      <c r="F1098" s="199">
        <v>110.65560367451485</v>
      </c>
      <c r="J1098" s="15"/>
    </row>
    <row r="1099" spans="1:10" ht="36">
      <c r="A1099" s="6">
        <v>2</v>
      </c>
      <c r="B1099" s="151" t="s">
        <v>209</v>
      </c>
      <c r="C1099" s="6" t="s">
        <v>122</v>
      </c>
      <c r="D1099" s="165">
        <v>2</v>
      </c>
      <c r="E1099" s="199">
        <v>31.316305243911088</v>
      </c>
      <c r="F1099" s="199">
        <v>62.632610487822177</v>
      </c>
      <c r="J1099" s="15"/>
    </row>
    <row r="1100" spans="1:10" ht="18">
      <c r="A1100" s="6">
        <v>3</v>
      </c>
      <c r="B1100" s="124" t="s">
        <v>204</v>
      </c>
      <c r="C1100" s="6" t="s">
        <v>114</v>
      </c>
      <c r="D1100" s="119">
        <f>2*1.95</f>
        <v>3.9</v>
      </c>
      <c r="E1100" s="199">
        <v>0.74043603725302221</v>
      </c>
      <c r="F1100" s="199">
        <v>2.887700545286787</v>
      </c>
      <c r="J1100" s="15"/>
    </row>
    <row r="1101" spans="1:10" ht="18">
      <c r="A1101" s="53">
        <v>4</v>
      </c>
      <c r="B1101" s="123" t="s">
        <v>395</v>
      </c>
      <c r="C1101" s="95" t="s">
        <v>114</v>
      </c>
      <c r="D1101" s="119">
        <f>2*1.95</f>
        <v>3.9</v>
      </c>
      <c r="E1101" s="199">
        <v>1.994353711924294</v>
      </c>
      <c r="F1101" s="199">
        <v>7.7779794765047461</v>
      </c>
      <c r="J1101" s="15"/>
    </row>
    <row r="1102" spans="1:10" ht="36">
      <c r="A1102" s="6">
        <v>5</v>
      </c>
      <c r="B1102" s="124" t="s">
        <v>206</v>
      </c>
      <c r="C1102" s="6" t="s">
        <v>207</v>
      </c>
      <c r="D1102" s="162">
        <f>(1.5*1.5*5)/100</f>
        <v>0.1125</v>
      </c>
      <c r="E1102" s="199">
        <v>159.54379948281763</v>
      </c>
      <c r="F1102" s="199">
        <v>17.948677441816983</v>
      </c>
      <c r="J1102" s="15"/>
    </row>
    <row r="1103" spans="1:10" ht="36">
      <c r="A1103" s="53">
        <v>6</v>
      </c>
      <c r="B1103" s="150" t="s">
        <v>304</v>
      </c>
      <c r="C1103" s="53" t="s">
        <v>153</v>
      </c>
      <c r="D1103" s="168">
        <v>3</v>
      </c>
      <c r="E1103" s="199">
        <v>165.3547084966776</v>
      </c>
      <c r="F1103" s="199">
        <v>496.06412549003284</v>
      </c>
      <c r="J1103" s="15"/>
    </row>
    <row r="1104" spans="1:10" ht="18">
      <c r="A1104" s="53"/>
      <c r="B1104" s="9" t="s">
        <v>88</v>
      </c>
      <c r="C1104" s="53"/>
      <c r="D1104" s="10"/>
      <c r="E1104" s="200"/>
      <c r="F1104" s="194">
        <f>SUM(F1098:F1103)</f>
        <v>697.96669711597838</v>
      </c>
      <c r="J1104" s="15"/>
    </row>
    <row r="1105" spans="1:10" ht="18">
      <c r="A1105" s="53"/>
      <c r="B1105" s="9" t="s">
        <v>89</v>
      </c>
      <c r="C1105" s="53"/>
      <c r="D1105" s="10"/>
      <c r="E1105" s="200"/>
      <c r="F1105" s="11">
        <f>F1104/F$1330</f>
        <v>7.5849425767109471E-4</v>
      </c>
      <c r="J1105" s="15"/>
    </row>
    <row r="1106" spans="1:10" ht="18">
      <c r="A1106" s="85"/>
      <c r="B1106" s="85" t="s">
        <v>326</v>
      </c>
      <c r="C1106" s="85"/>
      <c r="D1106" s="85"/>
      <c r="E1106" s="85"/>
      <c r="F1106" s="85"/>
      <c r="J1106" s="15"/>
    </row>
    <row r="1107" spans="1:10" ht="18">
      <c r="A1107" s="85" t="s">
        <v>107</v>
      </c>
      <c r="B1107" s="85" t="s">
        <v>291</v>
      </c>
      <c r="C1107" s="85"/>
      <c r="D1107" s="85"/>
      <c r="E1107" s="85"/>
      <c r="F1107" s="85"/>
      <c r="J1107" s="15"/>
    </row>
    <row r="1108" spans="1:10" ht="36">
      <c r="A1108" s="126">
        <v>1</v>
      </c>
      <c r="B1108" s="124" t="s">
        <v>286</v>
      </c>
      <c r="C1108" s="126" t="s">
        <v>242</v>
      </c>
      <c r="D1108" s="126">
        <v>6.0000000000000001E-3</v>
      </c>
      <c r="E1108" s="199">
        <v>1494.9675424584509</v>
      </c>
      <c r="F1108" s="199">
        <v>8.969805254750705</v>
      </c>
      <c r="J1108" s="15"/>
    </row>
    <row r="1109" spans="1:10" ht="54">
      <c r="A1109" s="126">
        <v>2</v>
      </c>
      <c r="B1109" s="124" t="s">
        <v>244</v>
      </c>
      <c r="C1109" s="126" t="s">
        <v>113</v>
      </c>
      <c r="D1109" s="139">
        <v>6.0000000000000001E-3</v>
      </c>
      <c r="E1109" s="199">
        <v>844.93026260636645</v>
      </c>
      <c r="F1109" s="199">
        <v>5.0695815756381988</v>
      </c>
      <c r="J1109" s="15"/>
    </row>
    <row r="1110" spans="1:10" ht="36">
      <c r="A1110" s="126">
        <v>3</v>
      </c>
      <c r="B1110" s="151" t="s">
        <v>292</v>
      </c>
      <c r="C1110" s="126" t="s">
        <v>288</v>
      </c>
      <c r="D1110" s="139">
        <v>0.13900000000000001</v>
      </c>
      <c r="E1110" s="199">
        <v>544.45856335533222</v>
      </c>
      <c r="F1110" s="199">
        <v>75.679740306391196</v>
      </c>
      <c r="J1110" s="15"/>
    </row>
    <row r="1111" spans="1:10" ht="36">
      <c r="A1111" s="126">
        <v>4</v>
      </c>
      <c r="B1111" s="149" t="s">
        <v>289</v>
      </c>
      <c r="C1111" s="125" t="s">
        <v>113</v>
      </c>
      <c r="D1111" s="139">
        <v>0.13900000000000001</v>
      </c>
      <c r="E1111" s="199">
        <v>767.61890197513344</v>
      </c>
      <c r="F1111" s="199">
        <v>106.69902737454358</v>
      </c>
      <c r="J1111" s="15"/>
    </row>
    <row r="1112" spans="1:10" ht="18">
      <c r="A1112" s="126">
        <v>5</v>
      </c>
      <c r="B1112" s="124" t="s">
        <v>395</v>
      </c>
      <c r="C1112" s="136" t="s">
        <v>114</v>
      </c>
      <c r="D1112" s="156">
        <v>272</v>
      </c>
      <c r="E1112" s="199">
        <v>1.994353711924294</v>
      </c>
      <c r="F1112" s="199">
        <v>542.46420964340803</v>
      </c>
      <c r="J1112" s="15"/>
    </row>
    <row r="1113" spans="1:10" ht="36">
      <c r="A1113" s="126">
        <v>6</v>
      </c>
      <c r="B1113" s="150" t="s">
        <v>290</v>
      </c>
      <c r="C1113" s="126" t="s">
        <v>118</v>
      </c>
      <c r="D1113" s="159">
        <v>13.93</v>
      </c>
      <c r="E1113" s="199">
        <v>37.493849784176732</v>
      </c>
      <c r="F1113" s="199">
        <v>522.28932749358182</v>
      </c>
      <c r="J1113" s="15"/>
    </row>
    <row r="1114" spans="1:10" ht="36">
      <c r="A1114" s="136">
        <v>7</v>
      </c>
      <c r="B1114" s="153" t="s">
        <v>256</v>
      </c>
      <c r="C1114" s="136" t="s">
        <v>245</v>
      </c>
      <c r="D1114" s="136">
        <f>1393*0.1</f>
        <v>139.30000000000001</v>
      </c>
      <c r="E1114" s="199">
        <v>12.45627951963783</v>
      </c>
      <c r="F1114" s="199">
        <v>1735.15973708555</v>
      </c>
      <c r="J1114" s="15"/>
    </row>
    <row r="1115" spans="1:10" ht="18">
      <c r="A1115" s="53"/>
      <c r="B1115" s="9" t="s">
        <v>88</v>
      </c>
      <c r="C1115" s="53"/>
      <c r="D1115" s="10"/>
      <c r="E1115" s="200"/>
      <c r="F1115" s="194">
        <f>SUM(F1108:F1114)</f>
        <v>2996.3314287338635</v>
      </c>
      <c r="J1115" s="15"/>
    </row>
    <row r="1116" spans="1:10" ht="18">
      <c r="A1116" s="53"/>
      <c r="B1116" s="9" t="s">
        <v>89</v>
      </c>
      <c r="C1116" s="53"/>
      <c r="D1116" s="10"/>
      <c r="E1116" s="200"/>
      <c r="F1116" s="11">
        <f>F1115/F$1330</f>
        <v>3.2561728119191581E-3</v>
      </c>
      <c r="J1116" s="15"/>
    </row>
    <row r="1117" spans="1:10" ht="18">
      <c r="A1117" s="85" t="s">
        <v>149</v>
      </c>
      <c r="B1117" s="85" t="s">
        <v>262</v>
      </c>
      <c r="C1117" s="85"/>
      <c r="D1117" s="85"/>
      <c r="E1117" s="85"/>
      <c r="F1117" s="85"/>
      <c r="J1117" s="15"/>
    </row>
    <row r="1118" spans="1:10" ht="36">
      <c r="A1118" s="126">
        <v>1</v>
      </c>
      <c r="B1118" s="151" t="s">
        <v>292</v>
      </c>
      <c r="C1118" s="126" t="s">
        <v>288</v>
      </c>
      <c r="D1118" s="139">
        <v>0.191</v>
      </c>
      <c r="E1118" s="199">
        <v>544.45856335533222</v>
      </c>
      <c r="F1118" s="199">
        <v>103.99158560086848</v>
      </c>
      <c r="J1118" s="15"/>
    </row>
    <row r="1119" spans="1:10" ht="36">
      <c r="A1119" s="126">
        <v>2</v>
      </c>
      <c r="B1119" s="149" t="s">
        <v>289</v>
      </c>
      <c r="C1119" s="125" t="s">
        <v>113</v>
      </c>
      <c r="D1119" s="139">
        <v>0.191</v>
      </c>
      <c r="E1119" s="199">
        <v>767.61890197513344</v>
      </c>
      <c r="F1119" s="199">
        <v>146.6152102772505</v>
      </c>
      <c r="J1119" s="15"/>
    </row>
    <row r="1120" spans="1:10" ht="18">
      <c r="A1120" s="126">
        <v>3</v>
      </c>
      <c r="B1120" s="124" t="s">
        <v>395</v>
      </c>
      <c r="C1120" s="136" t="s">
        <v>114</v>
      </c>
      <c r="D1120" s="137">
        <v>372.5</v>
      </c>
      <c r="E1120" s="199">
        <v>1.994353711924294</v>
      </c>
      <c r="F1120" s="199">
        <v>742.89675769179951</v>
      </c>
      <c r="J1120" s="15"/>
    </row>
    <row r="1121" spans="1:10" ht="36">
      <c r="A1121" s="126">
        <v>4</v>
      </c>
      <c r="B1121" s="150" t="s">
        <v>290</v>
      </c>
      <c r="C1121" s="126" t="s">
        <v>118</v>
      </c>
      <c r="D1121" s="159">
        <v>7.96</v>
      </c>
      <c r="E1121" s="199">
        <v>37.493849784176732</v>
      </c>
      <c r="F1121" s="199">
        <v>298.45104428204678</v>
      </c>
      <c r="J1121" s="15"/>
    </row>
    <row r="1122" spans="1:10" ht="36">
      <c r="A1122" s="140">
        <v>5</v>
      </c>
      <c r="B1122" s="150" t="s">
        <v>275</v>
      </c>
      <c r="C1122" s="140" t="s">
        <v>169</v>
      </c>
      <c r="D1122" s="140">
        <v>398</v>
      </c>
      <c r="E1122" s="199">
        <v>12.45049460531215</v>
      </c>
      <c r="F1122" s="199">
        <v>4955.2968529142354</v>
      </c>
      <c r="J1122" s="15"/>
    </row>
    <row r="1123" spans="1:10" ht="36">
      <c r="A1123" s="126">
        <v>6</v>
      </c>
      <c r="B1123" s="150" t="s">
        <v>282</v>
      </c>
      <c r="C1123" s="126" t="s">
        <v>245</v>
      </c>
      <c r="D1123" s="138">
        <f>398*0.1*0.2</f>
        <v>7.9600000000000009</v>
      </c>
      <c r="E1123" s="199">
        <v>73.977664938375781</v>
      </c>
      <c r="F1123" s="199">
        <v>588.86221290947128</v>
      </c>
      <c r="J1123" s="15"/>
    </row>
    <row r="1124" spans="1:10" ht="36">
      <c r="A1124" s="126">
        <v>7</v>
      </c>
      <c r="B1124" s="150" t="s">
        <v>264</v>
      </c>
      <c r="C1124" s="126" t="s">
        <v>245</v>
      </c>
      <c r="D1124" s="126">
        <f>652*0.12</f>
        <v>78.239999999999995</v>
      </c>
      <c r="E1124" s="199">
        <v>14.647826911612107</v>
      </c>
      <c r="F1124" s="199">
        <v>1146.0459775645311</v>
      </c>
      <c r="J1124" s="15"/>
    </row>
    <row r="1125" spans="1:10" ht="36">
      <c r="A1125" s="126">
        <v>8</v>
      </c>
      <c r="B1125" s="150" t="s">
        <v>308</v>
      </c>
      <c r="C1125" s="126" t="s">
        <v>266</v>
      </c>
      <c r="D1125" s="138">
        <v>6.52</v>
      </c>
      <c r="E1125" s="199">
        <v>305.38739497318733</v>
      </c>
      <c r="F1125" s="199">
        <v>1991.125815225181</v>
      </c>
      <c r="J1125" s="15"/>
    </row>
    <row r="1126" spans="1:10" ht="18">
      <c r="A1126" s="53"/>
      <c r="B1126" s="9" t="s">
        <v>88</v>
      </c>
      <c r="C1126" s="53"/>
      <c r="D1126" s="10"/>
      <c r="E1126" s="200"/>
      <c r="F1126" s="194">
        <f>SUM(F1118:F1125)</f>
        <v>9973.2854564653844</v>
      </c>
      <c r="J1126" s="15"/>
    </row>
    <row r="1127" spans="1:10" ht="18">
      <c r="A1127" s="53"/>
      <c r="B1127" s="9" t="s">
        <v>89</v>
      </c>
      <c r="C1127" s="53"/>
      <c r="D1127" s="10"/>
      <c r="E1127" s="200"/>
      <c r="F1127" s="11">
        <f>F1126/F$1330</f>
        <v>1.083816717918082E-2</v>
      </c>
      <c r="J1127" s="15"/>
    </row>
    <row r="1128" spans="1:10" ht="18">
      <c r="A1128" s="85" t="s">
        <v>214</v>
      </c>
      <c r="B1128" s="85" t="s">
        <v>293</v>
      </c>
      <c r="C1128" s="85"/>
      <c r="D1128" s="85"/>
      <c r="E1128" s="85"/>
      <c r="F1128" s="85"/>
      <c r="J1128" s="15"/>
    </row>
    <row r="1129" spans="1:10" ht="36">
      <c r="A1129" s="136">
        <v>1</v>
      </c>
      <c r="B1129" s="153" t="s">
        <v>294</v>
      </c>
      <c r="C1129" s="136" t="s">
        <v>245</v>
      </c>
      <c r="D1129" s="136">
        <f>144*0.1</f>
        <v>14.4</v>
      </c>
      <c r="E1129" s="199">
        <v>12.45627951963783</v>
      </c>
      <c r="F1129" s="199">
        <v>179.37042508278478</v>
      </c>
      <c r="J1129" s="15"/>
    </row>
    <row r="1130" spans="1:10" ht="18">
      <c r="A1130" s="126">
        <v>2</v>
      </c>
      <c r="B1130" s="153" t="s">
        <v>296</v>
      </c>
      <c r="C1130" s="136" t="s">
        <v>266</v>
      </c>
      <c r="D1130" s="166">
        <v>1.44</v>
      </c>
      <c r="E1130" s="199">
        <v>151.80624637007551</v>
      </c>
      <c r="F1130" s="199">
        <v>218.60099477290873</v>
      </c>
      <c r="J1130" s="15"/>
    </row>
    <row r="1131" spans="1:10" ht="36">
      <c r="A1131" s="125">
        <v>3</v>
      </c>
      <c r="B1131" s="152" t="s">
        <v>299</v>
      </c>
      <c r="C1131" s="125" t="s">
        <v>114</v>
      </c>
      <c r="D1131" s="161">
        <f>(4.12*144)/1000</f>
        <v>0.59327999999999992</v>
      </c>
      <c r="E1131" s="199">
        <v>267.42340582276449</v>
      </c>
      <c r="F1131" s="199">
        <v>158.65695820652968</v>
      </c>
      <c r="J1131" s="15"/>
    </row>
    <row r="1132" spans="1:10" ht="54">
      <c r="A1132" s="125">
        <v>4</v>
      </c>
      <c r="B1132" s="152" t="s">
        <v>301</v>
      </c>
      <c r="C1132" s="125" t="s">
        <v>266</v>
      </c>
      <c r="D1132" s="133">
        <v>1.44</v>
      </c>
      <c r="E1132" s="199">
        <v>517.51149538303025</v>
      </c>
      <c r="F1132" s="199">
        <v>745.21655335156356</v>
      </c>
      <c r="J1132" s="15"/>
    </row>
    <row r="1133" spans="1:10" ht="18">
      <c r="A1133" s="53"/>
      <c r="B1133" s="9" t="s">
        <v>88</v>
      </c>
      <c r="C1133" s="53"/>
      <c r="D1133" s="10"/>
      <c r="E1133" s="200"/>
      <c r="F1133" s="194">
        <f>SUM(F1129:F1132)</f>
        <v>1301.8449314137868</v>
      </c>
      <c r="J1133" s="15"/>
    </row>
    <row r="1134" spans="1:10" ht="18">
      <c r="A1134" s="53"/>
      <c r="B1134" s="9" t="s">
        <v>89</v>
      </c>
      <c r="C1134" s="53"/>
      <c r="D1134" s="10"/>
      <c r="E1134" s="200"/>
      <c r="F1134" s="11">
        <f>F1133/F$1330</f>
        <v>1.414740716048087E-3</v>
      </c>
      <c r="J1134" s="15"/>
    </row>
    <row r="1135" spans="1:10" ht="18">
      <c r="A1135" s="85" t="s">
        <v>215</v>
      </c>
      <c r="B1135" s="85" t="s">
        <v>210</v>
      </c>
      <c r="C1135" s="85"/>
      <c r="D1135" s="85"/>
      <c r="E1135" s="85"/>
      <c r="F1135" s="85"/>
      <c r="J1135" s="15"/>
    </row>
    <row r="1136" spans="1:10" ht="36">
      <c r="A1136" s="6">
        <v>1</v>
      </c>
      <c r="B1136" s="150" t="s">
        <v>307</v>
      </c>
      <c r="C1136" s="6" t="s">
        <v>122</v>
      </c>
      <c r="D1136" s="155">
        <v>1.4</v>
      </c>
      <c r="E1136" s="199">
        <v>79.039716910367773</v>
      </c>
      <c r="F1136" s="199">
        <v>110.65560367451485</v>
      </c>
      <c r="J1136" s="15"/>
    </row>
    <row r="1137" spans="1:10" ht="36">
      <c r="A1137" s="6">
        <v>2</v>
      </c>
      <c r="B1137" s="151" t="s">
        <v>209</v>
      </c>
      <c r="C1137" s="6" t="s">
        <v>122</v>
      </c>
      <c r="D1137" s="165">
        <v>4</v>
      </c>
      <c r="E1137" s="199">
        <v>31.316305243911088</v>
      </c>
      <c r="F1137" s="199">
        <v>125.26522097564435</v>
      </c>
      <c r="J1137" s="15"/>
    </row>
    <row r="1138" spans="1:10" ht="18">
      <c r="A1138" s="6">
        <v>3</v>
      </c>
      <c r="B1138" s="124" t="s">
        <v>204</v>
      </c>
      <c r="C1138" s="6" t="s">
        <v>114</v>
      </c>
      <c r="D1138" s="119">
        <f>4*1.95</f>
        <v>7.8</v>
      </c>
      <c r="E1138" s="199">
        <v>0.74043603725302221</v>
      </c>
      <c r="F1138" s="199">
        <v>5.775401090573574</v>
      </c>
      <c r="J1138" s="15"/>
    </row>
    <row r="1139" spans="1:10" ht="18">
      <c r="A1139" s="53">
        <v>4</v>
      </c>
      <c r="B1139" s="123" t="s">
        <v>395</v>
      </c>
      <c r="C1139" s="95" t="s">
        <v>114</v>
      </c>
      <c r="D1139" s="119">
        <f>4*1.95</f>
        <v>7.8</v>
      </c>
      <c r="E1139" s="199">
        <v>1.994353711924294</v>
      </c>
      <c r="F1139" s="199">
        <v>15.555958953009492</v>
      </c>
      <c r="J1139" s="15"/>
    </row>
    <row r="1140" spans="1:10" ht="36">
      <c r="A1140" s="6">
        <v>5</v>
      </c>
      <c r="B1140" s="124" t="s">
        <v>206</v>
      </c>
      <c r="C1140" s="6" t="s">
        <v>207</v>
      </c>
      <c r="D1140" s="162">
        <f>(1.5*1.5*5)/100</f>
        <v>0.1125</v>
      </c>
      <c r="E1140" s="199">
        <v>159.54379948281763</v>
      </c>
      <c r="F1140" s="199">
        <v>17.948677441816983</v>
      </c>
      <c r="J1140" s="15"/>
    </row>
    <row r="1141" spans="1:10" ht="36">
      <c r="A1141" s="53">
        <v>6</v>
      </c>
      <c r="B1141" s="150" t="s">
        <v>304</v>
      </c>
      <c r="C1141" s="53" t="s">
        <v>153</v>
      </c>
      <c r="D1141" s="168">
        <v>5</v>
      </c>
      <c r="E1141" s="199">
        <v>165.3547084966776</v>
      </c>
      <c r="F1141" s="199">
        <v>826.77354248338804</v>
      </c>
      <c r="J1141" s="15"/>
    </row>
    <row r="1142" spans="1:10" ht="18">
      <c r="A1142" s="53"/>
      <c r="B1142" s="9" t="s">
        <v>88</v>
      </c>
      <c r="C1142" s="53"/>
      <c r="D1142" s="10"/>
      <c r="E1142" s="200"/>
      <c r="F1142" s="194">
        <f>SUM(F1136:F1141)</f>
        <v>1101.9744046189473</v>
      </c>
      <c r="J1142" s="15"/>
    </row>
    <row r="1143" spans="1:10" ht="18">
      <c r="A1143" s="53"/>
      <c r="B1143" s="9" t="s">
        <v>89</v>
      </c>
      <c r="C1143" s="53"/>
      <c r="D1143" s="10"/>
      <c r="E1143" s="200"/>
      <c r="F1143" s="11">
        <f>F1142/F$1330</f>
        <v>1.1975374490756064E-3</v>
      </c>
      <c r="J1143" s="15"/>
    </row>
    <row r="1144" spans="1:10" ht="18">
      <c r="A1144" s="85"/>
      <c r="B1144" s="85" t="s">
        <v>327</v>
      </c>
      <c r="C1144" s="85"/>
      <c r="D1144" s="85"/>
      <c r="E1144" s="85"/>
      <c r="F1144" s="85"/>
      <c r="J1144" s="15"/>
    </row>
    <row r="1145" spans="1:10" ht="18">
      <c r="A1145" s="85" t="s">
        <v>107</v>
      </c>
      <c r="B1145" s="85" t="s">
        <v>291</v>
      </c>
      <c r="C1145" s="85"/>
      <c r="D1145" s="85"/>
      <c r="E1145" s="85"/>
      <c r="F1145" s="85"/>
      <c r="J1145" s="15"/>
    </row>
    <row r="1146" spans="1:10" ht="36">
      <c r="A1146" s="126">
        <v>1</v>
      </c>
      <c r="B1146" s="124" t="s">
        <v>286</v>
      </c>
      <c r="C1146" s="126" t="s">
        <v>242</v>
      </c>
      <c r="D1146" s="126">
        <v>0.02</v>
      </c>
      <c r="E1146" s="199">
        <v>1494.9675424584509</v>
      </c>
      <c r="F1146" s="199">
        <v>29.899350849169014</v>
      </c>
      <c r="J1146" s="15"/>
    </row>
    <row r="1147" spans="1:10" ht="54">
      <c r="A1147" s="126">
        <v>2</v>
      </c>
      <c r="B1147" s="124" t="s">
        <v>244</v>
      </c>
      <c r="C1147" s="126" t="s">
        <v>113</v>
      </c>
      <c r="D1147" s="138">
        <v>0.02</v>
      </c>
      <c r="E1147" s="199">
        <v>844.93026260636645</v>
      </c>
      <c r="F1147" s="199">
        <v>16.898605252127329</v>
      </c>
      <c r="J1147" s="15"/>
    </row>
    <row r="1148" spans="1:10" ht="36">
      <c r="A1148" s="126">
        <v>3</v>
      </c>
      <c r="B1148" s="151" t="s">
        <v>292</v>
      </c>
      <c r="C1148" s="126" t="s">
        <v>288</v>
      </c>
      <c r="D1148" s="139">
        <v>0.47599999999999998</v>
      </c>
      <c r="E1148" s="199">
        <v>544.45856335533222</v>
      </c>
      <c r="F1148" s="199">
        <v>259.16227615713814</v>
      </c>
      <c r="J1148" s="15"/>
    </row>
    <row r="1149" spans="1:10" ht="36">
      <c r="A1149" s="126">
        <v>4</v>
      </c>
      <c r="B1149" s="149" t="s">
        <v>289</v>
      </c>
      <c r="C1149" s="125" t="s">
        <v>113</v>
      </c>
      <c r="D1149" s="139">
        <v>0.47599999999999998</v>
      </c>
      <c r="E1149" s="199">
        <v>767.61890197513344</v>
      </c>
      <c r="F1149" s="199">
        <v>365.38659734016352</v>
      </c>
      <c r="J1149" s="15"/>
    </row>
    <row r="1150" spans="1:10" ht="18">
      <c r="A1150" s="126">
        <v>5</v>
      </c>
      <c r="B1150" s="124" t="s">
        <v>395</v>
      </c>
      <c r="C1150" s="136" t="s">
        <v>114</v>
      </c>
      <c r="D1150" s="156">
        <v>928</v>
      </c>
      <c r="E1150" s="199">
        <v>1.994353711924294</v>
      </c>
      <c r="F1150" s="199">
        <v>1850.7602446657449</v>
      </c>
      <c r="J1150" s="15"/>
    </row>
    <row r="1151" spans="1:10" ht="36">
      <c r="A1151" s="126">
        <v>6</v>
      </c>
      <c r="B1151" s="150" t="s">
        <v>290</v>
      </c>
      <c r="C1151" s="126" t="s">
        <v>118</v>
      </c>
      <c r="D1151" s="137">
        <v>47.6</v>
      </c>
      <c r="E1151" s="199">
        <v>37.493849784176732</v>
      </c>
      <c r="F1151" s="199">
        <v>1784.7072497268125</v>
      </c>
      <c r="J1151" s="15"/>
    </row>
    <row r="1152" spans="1:10" ht="36">
      <c r="A1152" s="136">
        <v>7</v>
      </c>
      <c r="B1152" s="153" t="s">
        <v>256</v>
      </c>
      <c r="C1152" s="136" t="s">
        <v>245</v>
      </c>
      <c r="D1152" s="136">
        <f>4760*0.1</f>
        <v>476</v>
      </c>
      <c r="E1152" s="199">
        <v>12.45627951963783</v>
      </c>
      <c r="F1152" s="199">
        <v>5929.1890513476073</v>
      </c>
      <c r="J1152" s="15"/>
    </row>
    <row r="1153" spans="1:10" ht="18">
      <c r="A1153" s="53"/>
      <c r="B1153" s="9" t="s">
        <v>88</v>
      </c>
      <c r="C1153" s="53"/>
      <c r="D1153" s="10"/>
      <c r="E1153" s="200"/>
      <c r="F1153" s="194">
        <f>SUM(F1146:F1152)</f>
        <v>10236.003375338762</v>
      </c>
      <c r="J1153" s="15"/>
    </row>
    <row r="1154" spans="1:10" ht="18">
      <c r="A1154" s="53"/>
      <c r="B1154" s="9" t="s">
        <v>89</v>
      </c>
      <c r="C1154" s="53"/>
      <c r="D1154" s="10"/>
      <c r="E1154" s="200"/>
      <c r="F1154" s="11">
        <f>F1153/F$1330</f>
        <v>1.1123667954040347E-2</v>
      </c>
      <c r="J1154" s="15"/>
    </row>
    <row r="1155" spans="1:10" ht="18">
      <c r="A1155" s="85" t="s">
        <v>149</v>
      </c>
      <c r="B1155" s="85" t="s">
        <v>262</v>
      </c>
      <c r="C1155" s="85"/>
      <c r="D1155" s="85"/>
      <c r="E1155" s="85"/>
      <c r="F1155" s="85"/>
      <c r="J1155" s="15"/>
    </row>
    <row r="1156" spans="1:10" ht="36">
      <c r="A1156" s="126">
        <v>1</v>
      </c>
      <c r="B1156" s="151" t="s">
        <v>292</v>
      </c>
      <c r="C1156" s="126" t="s">
        <v>288</v>
      </c>
      <c r="D1156" s="139">
        <v>0.3518</v>
      </c>
      <c r="E1156" s="199">
        <v>544.45856335533222</v>
      </c>
      <c r="F1156" s="199">
        <v>191.54052258840591</v>
      </c>
      <c r="J1156" s="15"/>
    </row>
    <row r="1157" spans="1:10" ht="36">
      <c r="A1157" s="126">
        <v>2</v>
      </c>
      <c r="B1157" s="149" t="s">
        <v>289</v>
      </c>
      <c r="C1157" s="125" t="s">
        <v>113</v>
      </c>
      <c r="D1157" s="139">
        <v>0.3518</v>
      </c>
      <c r="E1157" s="199">
        <v>767.61890197513344</v>
      </c>
      <c r="F1157" s="199">
        <v>270.04832971485195</v>
      </c>
      <c r="J1157" s="15"/>
    </row>
    <row r="1158" spans="1:10" ht="18">
      <c r="A1158" s="126">
        <v>3</v>
      </c>
      <c r="B1158" s="124" t="s">
        <v>395</v>
      </c>
      <c r="C1158" s="136" t="s">
        <v>114</v>
      </c>
      <c r="D1158" s="137">
        <v>686.1</v>
      </c>
      <c r="E1158" s="199">
        <v>1.994353711924294</v>
      </c>
      <c r="F1158" s="199">
        <v>1368.3260817512582</v>
      </c>
      <c r="J1158" s="15"/>
    </row>
    <row r="1159" spans="1:10" ht="36">
      <c r="A1159" s="126">
        <v>4</v>
      </c>
      <c r="B1159" s="150" t="s">
        <v>290</v>
      </c>
      <c r="C1159" s="126" t="s">
        <v>118</v>
      </c>
      <c r="D1159" s="159">
        <v>14.66</v>
      </c>
      <c r="E1159" s="199">
        <v>37.493849784176732</v>
      </c>
      <c r="F1159" s="199">
        <v>549.65983783603087</v>
      </c>
      <c r="J1159" s="15"/>
    </row>
    <row r="1160" spans="1:10" ht="36">
      <c r="A1160" s="140">
        <v>5</v>
      </c>
      <c r="B1160" s="150" t="s">
        <v>275</v>
      </c>
      <c r="C1160" s="140" t="s">
        <v>169</v>
      </c>
      <c r="D1160" s="140">
        <v>733</v>
      </c>
      <c r="E1160" s="199">
        <v>12.45049460531215</v>
      </c>
      <c r="F1160" s="199">
        <v>9126.2125456938065</v>
      </c>
      <c r="J1160" s="15"/>
    </row>
    <row r="1161" spans="1:10" ht="36">
      <c r="A1161" s="126">
        <v>6</v>
      </c>
      <c r="B1161" s="150" t="s">
        <v>282</v>
      </c>
      <c r="C1161" s="126" t="s">
        <v>245</v>
      </c>
      <c r="D1161" s="137">
        <f>733*0.1*0.2</f>
        <v>14.66</v>
      </c>
      <c r="E1161" s="199">
        <v>73.977664938375781</v>
      </c>
      <c r="F1161" s="199">
        <v>1084.512567996589</v>
      </c>
      <c r="J1161" s="15"/>
    </row>
    <row r="1162" spans="1:10" ht="36">
      <c r="A1162" s="126">
        <v>7</v>
      </c>
      <c r="B1162" s="150" t="s">
        <v>264</v>
      </c>
      <c r="C1162" s="126" t="s">
        <v>245</v>
      </c>
      <c r="D1162" s="126">
        <f>1218*0.12</f>
        <v>146.16</v>
      </c>
      <c r="E1162" s="199">
        <v>14.647826911612107</v>
      </c>
      <c r="F1162" s="199">
        <v>2140.9263814012252</v>
      </c>
      <c r="J1162" s="15"/>
    </row>
    <row r="1163" spans="1:10" ht="36">
      <c r="A1163" s="126">
        <v>8</v>
      </c>
      <c r="B1163" s="150" t="s">
        <v>308</v>
      </c>
      <c r="C1163" s="126" t="s">
        <v>266</v>
      </c>
      <c r="D1163" s="138">
        <v>12.18</v>
      </c>
      <c r="E1163" s="199">
        <v>305.38739497318733</v>
      </c>
      <c r="F1163" s="199">
        <v>3719.618470773421</v>
      </c>
      <c r="J1163" s="15"/>
    </row>
    <row r="1164" spans="1:10" ht="36">
      <c r="A1164" s="140">
        <v>9</v>
      </c>
      <c r="B1164" s="150" t="s">
        <v>273</v>
      </c>
      <c r="C1164" s="140" t="s">
        <v>169</v>
      </c>
      <c r="D1164" s="140">
        <v>25.6</v>
      </c>
      <c r="E1164" s="199">
        <v>9.7871557608989654</v>
      </c>
      <c r="F1164" s="199">
        <v>250.55118747901355</v>
      </c>
      <c r="J1164" s="15"/>
    </row>
    <row r="1165" spans="1:10" ht="18">
      <c r="A1165" s="53"/>
      <c r="B1165" s="9" t="s">
        <v>88</v>
      </c>
      <c r="C1165" s="53"/>
      <c r="D1165" s="10"/>
      <c r="E1165" s="200"/>
      <c r="F1165" s="194">
        <f>SUM(F1156:F1164)</f>
        <v>18701.395925234599</v>
      </c>
      <c r="J1165" s="15"/>
    </row>
    <row r="1166" spans="1:10" ht="18">
      <c r="A1166" s="53"/>
      <c r="B1166" s="9" t="s">
        <v>89</v>
      </c>
      <c r="C1166" s="53"/>
      <c r="D1166" s="10"/>
      <c r="E1166" s="200"/>
      <c r="F1166" s="11">
        <f>F1165/F$1330</f>
        <v>2.0323177994503949E-2</v>
      </c>
      <c r="J1166" s="15"/>
    </row>
    <row r="1167" spans="1:10" ht="18">
      <c r="A1167" s="85" t="s">
        <v>214</v>
      </c>
      <c r="B1167" s="85" t="s">
        <v>293</v>
      </c>
      <c r="C1167" s="85"/>
      <c r="D1167" s="85"/>
      <c r="E1167" s="85"/>
      <c r="F1167" s="85"/>
      <c r="J1167" s="15"/>
    </row>
    <row r="1168" spans="1:10" ht="36">
      <c r="A1168" s="136">
        <v>1</v>
      </c>
      <c r="B1168" s="153" t="s">
        <v>294</v>
      </c>
      <c r="C1168" s="136" t="s">
        <v>245</v>
      </c>
      <c r="D1168" s="136">
        <f>248*0.1</f>
        <v>24.8</v>
      </c>
      <c r="E1168" s="199">
        <v>12.45627951963783</v>
      </c>
      <c r="F1168" s="199">
        <v>308.91573208701817</v>
      </c>
      <c r="J1168" s="15"/>
    </row>
    <row r="1169" spans="1:10" ht="18">
      <c r="A1169" s="126">
        <v>2</v>
      </c>
      <c r="B1169" s="153" t="s">
        <v>296</v>
      </c>
      <c r="C1169" s="136" t="s">
        <v>266</v>
      </c>
      <c r="D1169" s="166">
        <v>2.48</v>
      </c>
      <c r="E1169" s="199">
        <v>151.80624637007551</v>
      </c>
      <c r="F1169" s="199">
        <v>376.47949099778725</v>
      </c>
      <c r="J1169" s="15"/>
    </row>
    <row r="1170" spans="1:10" ht="36">
      <c r="A1170" s="125">
        <v>3</v>
      </c>
      <c r="B1170" s="152" t="s">
        <v>299</v>
      </c>
      <c r="C1170" s="125" t="s">
        <v>114</v>
      </c>
      <c r="D1170" s="161">
        <f>(4.12*248)/1000</f>
        <v>1.02176</v>
      </c>
      <c r="E1170" s="199">
        <v>267.42340582276449</v>
      </c>
      <c r="F1170" s="199">
        <v>273.24253913346786</v>
      </c>
      <c r="J1170" s="15"/>
    </row>
    <row r="1171" spans="1:10" ht="54">
      <c r="A1171" s="125">
        <v>4</v>
      </c>
      <c r="B1171" s="152" t="s">
        <v>301</v>
      </c>
      <c r="C1171" s="125" t="s">
        <v>266</v>
      </c>
      <c r="D1171" s="133">
        <v>2.48</v>
      </c>
      <c r="E1171" s="199">
        <v>517.51149538303025</v>
      </c>
      <c r="F1171" s="199">
        <v>1283.428508549915</v>
      </c>
      <c r="J1171" s="15"/>
    </row>
    <row r="1172" spans="1:10" ht="18">
      <c r="A1172" s="53"/>
      <c r="B1172" s="9" t="s">
        <v>88</v>
      </c>
      <c r="C1172" s="53"/>
      <c r="D1172" s="10"/>
      <c r="E1172" s="200"/>
      <c r="F1172" s="194">
        <f>SUM(F1168:F1171)</f>
        <v>2242.0662707681881</v>
      </c>
      <c r="J1172" s="15"/>
    </row>
    <row r="1173" spans="1:10" ht="18">
      <c r="A1173" s="53"/>
      <c r="B1173" s="9" t="s">
        <v>89</v>
      </c>
      <c r="C1173" s="53"/>
      <c r="D1173" s="10"/>
      <c r="E1173" s="200"/>
      <c r="F1173" s="11">
        <f>F1172/F$1330</f>
        <v>2.4364978998605942E-3</v>
      </c>
      <c r="J1173" s="15"/>
    </row>
    <row r="1174" spans="1:10" ht="18">
      <c r="A1174" s="85" t="s">
        <v>215</v>
      </c>
      <c r="B1174" s="85" t="s">
        <v>210</v>
      </c>
      <c r="C1174" s="85"/>
      <c r="D1174" s="85"/>
      <c r="E1174" s="85"/>
      <c r="F1174" s="85"/>
      <c r="J1174" s="15"/>
    </row>
    <row r="1175" spans="1:10" ht="36">
      <c r="A1175" s="6">
        <v>1</v>
      </c>
      <c r="B1175" s="150" t="s">
        <v>307</v>
      </c>
      <c r="C1175" s="6" t="s">
        <v>122</v>
      </c>
      <c r="D1175" s="155">
        <v>1.4</v>
      </c>
      <c r="E1175" s="199">
        <v>79.039716910367773</v>
      </c>
      <c r="F1175" s="199">
        <v>110.65560367451485</v>
      </c>
      <c r="J1175" s="15"/>
    </row>
    <row r="1176" spans="1:10" ht="36">
      <c r="A1176" s="6">
        <v>2</v>
      </c>
      <c r="B1176" s="151" t="s">
        <v>209</v>
      </c>
      <c r="C1176" s="6" t="s">
        <v>122</v>
      </c>
      <c r="D1176" s="165">
        <v>4</v>
      </c>
      <c r="E1176" s="199">
        <v>31.316305243911088</v>
      </c>
      <c r="F1176" s="199">
        <v>125.26522097564435</v>
      </c>
      <c r="J1176" s="15"/>
    </row>
    <row r="1177" spans="1:10" ht="18">
      <c r="A1177" s="6">
        <v>3</v>
      </c>
      <c r="B1177" s="124" t="s">
        <v>204</v>
      </c>
      <c r="C1177" s="6" t="s">
        <v>114</v>
      </c>
      <c r="D1177" s="119">
        <f>4*1.95</f>
        <v>7.8</v>
      </c>
      <c r="E1177" s="199">
        <v>0.74043603725302221</v>
      </c>
      <c r="F1177" s="199">
        <v>5.775401090573574</v>
      </c>
      <c r="J1177" s="15"/>
    </row>
    <row r="1178" spans="1:10" ht="18">
      <c r="A1178" s="53">
        <v>4</v>
      </c>
      <c r="B1178" s="123" t="s">
        <v>395</v>
      </c>
      <c r="C1178" s="95" t="s">
        <v>114</v>
      </c>
      <c r="D1178" s="119">
        <f>4*1.95</f>
        <v>7.8</v>
      </c>
      <c r="E1178" s="199">
        <v>1.994353711924294</v>
      </c>
      <c r="F1178" s="199">
        <v>15.555958953009492</v>
      </c>
      <c r="J1178" s="15"/>
    </row>
    <row r="1179" spans="1:10" ht="36">
      <c r="A1179" s="6">
        <v>5</v>
      </c>
      <c r="B1179" s="124" t="s">
        <v>206</v>
      </c>
      <c r="C1179" s="6" t="s">
        <v>207</v>
      </c>
      <c r="D1179" s="162">
        <f>(1.5*1.5*5)/100</f>
        <v>0.1125</v>
      </c>
      <c r="E1179" s="199">
        <v>159.54379948281763</v>
      </c>
      <c r="F1179" s="199">
        <v>17.948677441816983</v>
      </c>
      <c r="J1179" s="15"/>
    </row>
    <row r="1180" spans="1:10" ht="36">
      <c r="A1180" s="53">
        <v>6</v>
      </c>
      <c r="B1180" s="150" t="s">
        <v>304</v>
      </c>
      <c r="C1180" s="53" t="s">
        <v>153</v>
      </c>
      <c r="D1180" s="168">
        <v>5</v>
      </c>
      <c r="E1180" s="199">
        <v>165.3547084966776</v>
      </c>
      <c r="F1180" s="199">
        <v>826.77354248338804</v>
      </c>
      <c r="J1180" s="15"/>
    </row>
    <row r="1181" spans="1:10" ht="18">
      <c r="A1181" s="53"/>
      <c r="B1181" s="9" t="s">
        <v>88</v>
      </c>
      <c r="C1181" s="53"/>
      <c r="D1181" s="10"/>
      <c r="E1181" s="200"/>
      <c r="F1181" s="194">
        <f>SUM(F1175:F1180)</f>
        <v>1101.9744046189473</v>
      </c>
      <c r="J1181" s="15"/>
    </row>
    <row r="1182" spans="1:10" ht="18">
      <c r="A1182" s="53"/>
      <c r="B1182" s="9" t="s">
        <v>89</v>
      </c>
      <c r="C1182" s="53"/>
      <c r="D1182" s="10"/>
      <c r="E1182" s="200"/>
      <c r="F1182" s="11">
        <f>F1181/F$1330</f>
        <v>1.1975374490756064E-3</v>
      </c>
      <c r="J1182" s="15"/>
    </row>
    <row r="1183" spans="1:10" ht="18">
      <c r="A1183" s="85"/>
      <c r="B1183" s="85" t="s">
        <v>328</v>
      </c>
      <c r="C1183" s="85"/>
      <c r="D1183" s="85"/>
      <c r="E1183" s="85"/>
      <c r="F1183" s="85"/>
      <c r="J1183" s="15"/>
    </row>
    <row r="1184" spans="1:10" ht="18">
      <c r="A1184" s="85" t="s">
        <v>107</v>
      </c>
      <c r="B1184" s="85" t="s">
        <v>291</v>
      </c>
      <c r="C1184" s="85"/>
      <c r="D1184" s="85"/>
      <c r="E1184" s="85"/>
      <c r="F1184" s="85"/>
      <c r="J1184" s="15"/>
    </row>
    <row r="1185" spans="1:10" ht="36">
      <c r="A1185" s="126">
        <v>1</v>
      </c>
      <c r="B1185" s="124" t="s">
        <v>286</v>
      </c>
      <c r="C1185" s="126" t="s">
        <v>242</v>
      </c>
      <c r="D1185" s="126">
        <v>2.1000000000000001E-2</v>
      </c>
      <c r="E1185" s="199">
        <v>1494.9675424584509</v>
      </c>
      <c r="F1185" s="199">
        <v>31.394318391627472</v>
      </c>
      <c r="J1185" s="15"/>
    </row>
    <row r="1186" spans="1:10" ht="54">
      <c r="A1186" s="126">
        <v>2</v>
      </c>
      <c r="B1186" s="124" t="s">
        <v>244</v>
      </c>
      <c r="C1186" s="126" t="s">
        <v>113</v>
      </c>
      <c r="D1186" s="139">
        <v>2.1000000000000001E-2</v>
      </c>
      <c r="E1186" s="199">
        <v>844.93026260636645</v>
      </c>
      <c r="F1186" s="199">
        <v>17.743535514733697</v>
      </c>
      <c r="J1186" s="15"/>
    </row>
    <row r="1187" spans="1:10" ht="36">
      <c r="A1187" s="126">
        <v>3</v>
      </c>
      <c r="B1187" s="151" t="s">
        <v>292</v>
      </c>
      <c r="C1187" s="126" t="s">
        <v>288</v>
      </c>
      <c r="D1187" s="139">
        <v>0.48599999999999999</v>
      </c>
      <c r="E1187" s="199">
        <v>544.45856335533222</v>
      </c>
      <c r="F1187" s="199">
        <v>264.60686179069148</v>
      </c>
      <c r="J1187" s="15"/>
    </row>
    <row r="1188" spans="1:10" ht="41.25" customHeight="1">
      <c r="A1188" s="126">
        <v>4</v>
      </c>
      <c r="B1188" s="149" t="s">
        <v>289</v>
      </c>
      <c r="C1188" s="125" t="s">
        <v>113</v>
      </c>
      <c r="D1188" s="139">
        <v>0.48599999999999999</v>
      </c>
      <c r="E1188" s="199">
        <v>767.61890197513344</v>
      </c>
      <c r="F1188" s="199">
        <v>373.06278635991487</v>
      </c>
      <c r="J1188" s="15"/>
    </row>
    <row r="1189" spans="1:10" ht="23.25" customHeight="1">
      <c r="A1189" s="126">
        <v>5</v>
      </c>
      <c r="B1189" s="124" t="s">
        <v>395</v>
      </c>
      <c r="C1189" s="136" t="s">
        <v>114</v>
      </c>
      <c r="D1189" s="156">
        <v>947</v>
      </c>
      <c r="E1189" s="199">
        <v>1.994353711924294</v>
      </c>
      <c r="F1189" s="199">
        <v>1888.6529651923065</v>
      </c>
      <c r="J1189" s="15"/>
    </row>
    <row r="1190" spans="1:10" ht="42" customHeight="1">
      <c r="A1190" s="126">
        <v>6</v>
      </c>
      <c r="B1190" s="150" t="s">
        <v>290</v>
      </c>
      <c r="C1190" s="126" t="s">
        <v>118</v>
      </c>
      <c r="D1190" s="159">
        <v>48.58</v>
      </c>
      <c r="E1190" s="199">
        <v>37.493849784176732</v>
      </c>
      <c r="F1190" s="199">
        <v>1821.4512225153053</v>
      </c>
      <c r="J1190" s="15"/>
    </row>
    <row r="1191" spans="1:10" ht="41.25" customHeight="1">
      <c r="A1191" s="136">
        <v>7</v>
      </c>
      <c r="B1191" s="153" t="s">
        <v>256</v>
      </c>
      <c r="C1191" s="136" t="s">
        <v>245</v>
      </c>
      <c r="D1191" s="136">
        <f>4858*0.1</f>
        <v>485.8</v>
      </c>
      <c r="E1191" s="199">
        <v>12.45627951963783</v>
      </c>
      <c r="F1191" s="199">
        <v>6051.2605906400577</v>
      </c>
      <c r="J1191" s="15"/>
    </row>
    <row r="1192" spans="1:10" ht="18">
      <c r="A1192" s="53"/>
      <c r="B1192" s="9" t="s">
        <v>88</v>
      </c>
      <c r="C1192" s="53"/>
      <c r="D1192" s="10"/>
      <c r="E1192" s="200"/>
      <c r="F1192" s="194">
        <f>SUM(F1185:F1191)</f>
        <v>10448.172280404637</v>
      </c>
      <c r="J1192" s="15"/>
    </row>
    <row r="1193" spans="1:10" ht="18">
      <c r="A1193" s="53"/>
      <c r="B1193" s="9" t="s">
        <v>89</v>
      </c>
      <c r="C1193" s="53"/>
      <c r="D1193" s="10"/>
      <c r="E1193" s="200"/>
      <c r="F1193" s="11">
        <f>F1192/F$1330</f>
        <v>1.1354236112684296E-2</v>
      </c>
      <c r="J1193" s="15"/>
    </row>
    <row r="1194" spans="1:10" ht="18">
      <c r="A1194" s="85" t="s">
        <v>149</v>
      </c>
      <c r="B1194" s="85" t="s">
        <v>262</v>
      </c>
      <c r="C1194" s="85"/>
      <c r="D1194" s="85"/>
      <c r="E1194" s="85"/>
      <c r="F1194" s="85"/>
      <c r="J1194" s="15"/>
    </row>
    <row r="1195" spans="1:10" ht="36">
      <c r="A1195" s="126">
        <v>1</v>
      </c>
      <c r="B1195" s="151" t="s">
        <v>292</v>
      </c>
      <c r="C1195" s="126" t="s">
        <v>288</v>
      </c>
      <c r="D1195" s="139">
        <v>0.64659999999999995</v>
      </c>
      <c r="E1195" s="199">
        <v>544.45856335533222</v>
      </c>
      <c r="F1195" s="199">
        <v>352.04690706555778</v>
      </c>
      <c r="J1195" s="15"/>
    </row>
    <row r="1196" spans="1:10" ht="36">
      <c r="A1196" s="126">
        <v>2</v>
      </c>
      <c r="B1196" s="149" t="s">
        <v>289</v>
      </c>
      <c r="C1196" s="125" t="s">
        <v>113</v>
      </c>
      <c r="D1196" s="139">
        <v>0.64659999999999995</v>
      </c>
      <c r="E1196" s="199">
        <v>767.61890197513344</v>
      </c>
      <c r="F1196" s="199">
        <v>496.34238201712128</v>
      </c>
      <c r="J1196" s="15"/>
    </row>
    <row r="1197" spans="1:10" ht="18">
      <c r="A1197" s="126">
        <v>3</v>
      </c>
      <c r="B1197" s="124" t="s">
        <v>395</v>
      </c>
      <c r="C1197" s="136" t="s">
        <v>114</v>
      </c>
      <c r="D1197" s="137">
        <v>1260.8</v>
      </c>
      <c r="E1197" s="199">
        <v>1.994353711924294</v>
      </c>
      <c r="F1197" s="199">
        <v>2514.4811599941499</v>
      </c>
      <c r="J1197" s="15"/>
    </row>
    <row r="1198" spans="1:10" ht="36">
      <c r="A1198" s="126">
        <v>4</v>
      </c>
      <c r="B1198" s="150" t="s">
        <v>290</v>
      </c>
      <c r="C1198" s="126" t="s">
        <v>118</v>
      </c>
      <c r="D1198" s="159">
        <v>26.94</v>
      </c>
      <c r="E1198" s="199">
        <v>37.493849784176732</v>
      </c>
      <c r="F1198" s="199">
        <v>1010.0843131857212</v>
      </c>
      <c r="J1198" s="15"/>
    </row>
    <row r="1199" spans="1:10" ht="36">
      <c r="A1199" s="140">
        <v>5</v>
      </c>
      <c r="B1199" s="150" t="s">
        <v>275</v>
      </c>
      <c r="C1199" s="140" t="s">
        <v>169</v>
      </c>
      <c r="D1199" s="140">
        <v>1347</v>
      </c>
      <c r="E1199" s="199">
        <v>12.45049460531215</v>
      </c>
      <c r="F1199" s="199">
        <v>16770.816233355468</v>
      </c>
      <c r="J1199" s="15"/>
    </row>
    <row r="1200" spans="1:10" ht="36">
      <c r="A1200" s="126">
        <v>6</v>
      </c>
      <c r="B1200" s="150" t="s">
        <v>282</v>
      </c>
      <c r="C1200" s="126" t="s">
        <v>245</v>
      </c>
      <c r="D1200" s="156">
        <f>1347*0.1*0.2</f>
        <v>26.940000000000005</v>
      </c>
      <c r="E1200" s="199">
        <v>73.977664938375781</v>
      </c>
      <c r="F1200" s="199">
        <v>1992.9582934398441</v>
      </c>
      <c r="J1200" s="15"/>
    </row>
    <row r="1201" spans="1:10" ht="36">
      <c r="A1201" s="126">
        <v>7</v>
      </c>
      <c r="B1201" s="150" t="s">
        <v>264</v>
      </c>
      <c r="C1201" s="126" t="s">
        <v>245</v>
      </c>
      <c r="D1201" s="126">
        <f>2214*0.12</f>
        <v>265.68</v>
      </c>
      <c r="E1201" s="199">
        <v>14.647826911612107</v>
      </c>
      <c r="F1201" s="199">
        <v>3891.634653877104</v>
      </c>
      <c r="J1201" s="15"/>
    </row>
    <row r="1202" spans="1:10" ht="36">
      <c r="A1202" s="126">
        <v>8</v>
      </c>
      <c r="B1202" s="150" t="s">
        <v>308</v>
      </c>
      <c r="C1202" s="126" t="s">
        <v>266</v>
      </c>
      <c r="D1202" s="138">
        <v>22.14</v>
      </c>
      <c r="E1202" s="199">
        <v>305.38739497318733</v>
      </c>
      <c r="F1202" s="199">
        <v>6761.276924706367</v>
      </c>
      <c r="J1202" s="15"/>
    </row>
    <row r="1203" spans="1:10" ht="36">
      <c r="A1203" s="140">
        <v>9</v>
      </c>
      <c r="B1203" s="150" t="s">
        <v>273</v>
      </c>
      <c r="C1203" s="140" t="s">
        <v>169</v>
      </c>
      <c r="D1203" s="140">
        <v>32</v>
      </c>
      <c r="E1203" s="199">
        <v>9.7871557608989654</v>
      </c>
      <c r="F1203" s="199">
        <v>313.18898434876689</v>
      </c>
      <c r="J1203" s="15"/>
    </row>
    <row r="1204" spans="1:10" ht="18">
      <c r="A1204" s="53"/>
      <c r="B1204" s="9" t="s">
        <v>88</v>
      </c>
      <c r="C1204" s="53"/>
      <c r="D1204" s="10"/>
      <c r="E1204" s="200"/>
      <c r="F1204" s="194">
        <f>SUM(F1195:F1203)</f>
        <v>34102.8298519901</v>
      </c>
      <c r="J1204" s="15"/>
    </row>
    <row r="1205" spans="1:10" ht="18">
      <c r="A1205" s="53"/>
      <c r="B1205" s="9" t="s">
        <v>89</v>
      </c>
      <c r="C1205" s="53"/>
      <c r="D1205" s="10"/>
      <c r="E1205" s="200"/>
      <c r="F1205" s="11">
        <f>F1204/F$1330</f>
        <v>3.7060221812804772E-2</v>
      </c>
      <c r="J1205" s="15"/>
    </row>
    <row r="1206" spans="1:10" ht="18">
      <c r="A1206" s="85" t="s">
        <v>214</v>
      </c>
      <c r="B1206" s="85" t="s">
        <v>293</v>
      </c>
      <c r="C1206" s="85"/>
      <c r="D1206" s="85"/>
      <c r="E1206" s="85"/>
      <c r="F1206" s="85"/>
      <c r="J1206" s="15"/>
    </row>
    <row r="1207" spans="1:10" ht="36">
      <c r="A1207" s="136">
        <v>1</v>
      </c>
      <c r="B1207" s="153" t="s">
        <v>294</v>
      </c>
      <c r="C1207" s="136" t="s">
        <v>245</v>
      </c>
      <c r="D1207" s="136">
        <f>480*0.1</f>
        <v>48</v>
      </c>
      <c r="E1207" s="199">
        <v>12.45627951963783</v>
      </c>
      <c r="F1207" s="199">
        <v>597.90141694261581</v>
      </c>
      <c r="J1207" s="15"/>
    </row>
    <row r="1208" spans="1:10" ht="18">
      <c r="A1208" s="126">
        <v>2</v>
      </c>
      <c r="B1208" s="153" t="s">
        <v>296</v>
      </c>
      <c r="C1208" s="136" t="s">
        <v>266</v>
      </c>
      <c r="D1208" s="169">
        <v>4.8</v>
      </c>
      <c r="E1208" s="199">
        <v>151.80624637007551</v>
      </c>
      <c r="F1208" s="199">
        <v>728.66998257636237</v>
      </c>
      <c r="J1208" s="15"/>
    </row>
    <row r="1209" spans="1:10" ht="36">
      <c r="A1209" s="125">
        <v>3</v>
      </c>
      <c r="B1209" s="152" t="s">
        <v>299</v>
      </c>
      <c r="C1209" s="125" t="s">
        <v>114</v>
      </c>
      <c r="D1209" s="161">
        <f>(4.12*480)/1000</f>
        <v>1.9776000000000002</v>
      </c>
      <c r="E1209" s="199">
        <v>267.42340582276449</v>
      </c>
      <c r="F1209" s="199">
        <v>528.85652735509916</v>
      </c>
      <c r="J1209" s="15"/>
    </row>
    <row r="1210" spans="1:10" ht="54">
      <c r="A1210" s="125">
        <v>4</v>
      </c>
      <c r="B1210" s="152" t="s">
        <v>301</v>
      </c>
      <c r="C1210" s="125" t="s">
        <v>266</v>
      </c>
      <c r="D1210" s="162">
        <v>4.8</v>
      </c>
      <c r="E1210" s="199">
        <v>517.51149538303025</v>
      </c>
      <c r="F1210" s="199">
        <v>2484.0551778385452</v>
      </c>
      <c r="J1210" s="15"/>
    </row>
    <row r="1211" spans="1:10" ht="18">
      <c r="A1211" s="53"/>
      <c r="B1211" s="9" t="s">
        <v>88</v>
      </c>
      <c r="C1211" s="53"/>
      <c r="D1211" s="10"/>
      <c r="E1211" s="200"/>
      <c r="F1211" s="194">
        <f>SUM(F1207:F1210)</f>
        <v>4339.4831047126227</v>
      </c>
      <c r="J1211" s="15"/>
    </row>
    <row r="1212" spans="1:10" ht="18">
      <c r="A1212" s="53"/>
      <c r="B1212" s="9" t="s">
        <v>89</v>
      </c>
      <c r="C1212" s="53"/>
      <c r="D1212" s="10"/>
      <c r="E1212" s="200"/>
      <c r="F1212" s="11">
        <f>F1211/F$1330</f>
        <v>4.7158023868269566E-3</v>
      </c>
      <c r="J1212" s="15"/>
    </row>
    <row r="1213" spans="1:10" ht="18">
      <c r="A1213" s="85" t="s">
        <v>215</v>
      </c>
      <c r="B1213" s="85" t="s">
        <v>210</v>
      </c>
      <c r="C1213" s="85"/>
      <c r="D1213" s="85"/>
      <c r="E1213" s="85"/>
      <c r="F1213" s="85"/>
      <c r="J1213" s="15"/>
    </row>
    <row r="1214" spans="1:10" ht="36">
      <c r="A1214" s="6">
        <v>1</v>
      </c>
      <c r="B1214" s="150" t="s">
        <v>307</v>
      </c>
      <c r="C1214" s="6" t="s">
        <v>122</v>
      </c>
      <c r="D1214" s="155">
        <v>1.4</v>
      </c>
      <c r="E1214" s="199">
        <v>79.039716910367773</v>
      </c>
      <c r="F1214" s="199">
        <v>110.65560367451485</v>
      </c>
      <c r="J1214" s="15"/>
    </row>
    <row r="1215" spans="1:10" ht="36">
      <c r="A1215" s="6">
        <v>2</v>
      </c>
      <c r="B1215" s="151" t="s">
        <v>209</v>
      </c>
      <c r="C1215" s="6" t="s">
        <v>122</v>
      </c>
      <c r="D1215" s="165">
        <v>4</v>
      </c>
      <c r="E1215" s="199">
        <v>31.316305243911088</v>
      </c>
      <c r="F1215" s="199">
        <v>125.26522097564435</v>
      </c>
      <c r="J1215" s="15"/>
    </row>
    <row r="1216" spans="1:10" ht="18">
      <c r="A1216" s="6">
        <v>3</v>
      </c>
      <c r="B1216" s="124" t="s">
        <v>204</v>
      </c>
      <c r="C1216" s="6" t="s">
        <v>114</v>
      </c>
      <c r="D1216" s="119">
        <f>4*1.95</f>
        <v>7.8</v>
      </c>
      <c r="E1216" s="199">
        <v>0.74043603725302221</v>
      </c>
      <c r="F1216" s="199">
        <v>5.775401090573574</v>
      </c>
      <c r="J1216" s="15"/>
    </row>
    <row r="1217" spans="1:10" ht="18">
      <c r="A1217" s="53">
        <v>4</v>
      </c>
      <c r="B1217" s="123" t="s">
        <v>395</v>
      </c>
      <c r="C1217" s="95" t="s">
        <v>114</v>
      </c>
      <c r="D1217" s="119">
        <f>4*1.95</f>
        <v>7.8</v>
      </c>
      <c r="E1217" s="199">
        <v>1.994353711924294</v>
      </c>
      <c r="F1217" s="199">
        <v>15.555958953009492</v>
      </c>
      <c r="J1217" s="15"/>
    </row>
    <row r="1218" spans="1:10" ht="36">
      <c r="A1218" s="6">
        <v>5</v>
      </c>
      <c r="B1218" s="124" t="s">
        <v>206</v>
      </c>
      <c r="C1218" s="6" t="s">
        <v>207</v>
      </c>
      <c r="D1218" s="162">
        <f>(1.5*1.5*5)/100</f>
        <v>0.1125</v>
      </c>
      <c r="E1218" s="199">
        <v>159.54379948281763</v>
      </c>
      <c r="F1218" s="199">
        <v>17.948677441816983</v>
      </c>
      <c r="J1218" s="15"/>
    </row>
    <row r="1219" spans="1:10" ht="36">
      <c r="A1219" s="53">
        <v>6</v>
      </c>
      <c r="B1219" s="150" t="s">
        <v>304</v>
      </c>
      <c r="C1219" s="53" t="s">
        <v>153</v>
      </c>
      <c r="D1219" s="168">
        <v>5</v>
      </c>
      <c r="E1219" s="199">
        <v>165.3547084966776</v>
      </c>
      <c r="F1219" s="199">
        <v>826.77354248338804</v>
      </c>
      <c r="J1219" s="15"/>
    </row>
    <row r="1220" spans="1:10" ht="18">
      <c r="A1220" s="53"/>
      <c r="B1220" s="9" t="s">
        <v>88</v>
      </c>
      <c r="C1220" s="53"/>
      <c r="D1220" s="10"/>
      <c r="E1220" s="200"/>
      <c r="F1220" s="194">
        <f>SUM(F1214:F1219)</f>
        <v>1101.9744046189473</v>
      </c>
      <c r="J1220" s="15"/>
    </row>
    <row r="1221" spans="1:10" ht="18">
      <c r="A1221" s="53"/>
      <c r="B1221" s="9" t="s">
        <v>89</v>
      </c>
      <c r="C1221" s="53"/>
      <c r="D1221" s="10"/>
      <c r="E1221" s="200"/>
      <c r="F1221" s="11">
        <f>F1220/F$1330</f>
        <v>1.1975374490756064E-3</v>
      </c>
      <c r="J1221" s="15"/>
    </row>
    <row r="1222" spans="1:10" ht="18">
      <c r="A1222" s="85"/>
      <c r="B1222" s="85" t="s">
        <v>329</v>
      </c>
      <c r="C1222" s="85"/>
      <c r="D1222" s="85"/>
      <c r="E1222" s="85"/>
      <c r="F1222" s="85"/>
      <c r="J1222" s="15"/>
    </row>
    <row r="1223" spans="1:10" ht="18">
      <c r="A1223" s="85" t="s">
        <v>107</v>
      </c>
      <c r="B1223" s="85" t="s">
        <v>291</v>
      </c>
      <c r="C1223" s="85"/>
      <c r="D1223" s="85"/>
      <c r="E1223" s="85"/>
      <c r="F1223" s="85"/>
      <c r="J1223" s="15"/>
    </row>
    <row r="1224" spans="1:10" ht="36">
      <c r="A1224" s="126">
        <v>1</v>
      </c>
      <c r="B1224" s="124" t="s">
        <v>286</v>
      </c>
      <c r="C1224" s="126" t="s">
        <v>242</v>
      </c>
      <c r="D1224" s="126">
        <v>0.02</v>
      </c>
      <c r="E1224" s="199">
        <v>1494.9675424584509</v>
      </c>
      <c r="F1224" s="199">
        <v>29.899350849169014</v>
      </c>
      <c r="J1224" s="15"/>
    </row>
    <row r="1225" spans="1:10" ht="54">
      <c r="A1225" s="126">
        <v>2</v>
      </c>
      <c r="B1225" s="124" t="s">
        <v>244</v>
      </c>
      <c r="C1225" s="126" t="s">
        <v>113</v>
      </c>
      <c r="D1225" s="138">
        <v>0.02</v>
      </c>
      <c r="E1225" s="199">
        <v>844.93026260636645</v>
      </c>
      <c r="F1225" s="199">
        <v>16.898605252127329</v>
      </c>
      <c r="J1225" s="15"/>
    </row>
    <row r="1226" spans="1:10" ht="36">
      <c r="A1226" s="126">
        <v>3</v>
      </c>
      <c r="B1226" s="151" t="s">
        <v>292</v>
      </c>
      <c r="C1226" s="126" t="s">
        <v>288</v>
      </c>
      <c r="D1226" s="139">
        <v>0.46600000000000003</v>
      </c>
      <c r="E1226" s="199">
        <v>544.45856335533222</v>
      </c>
      <c r="F1226" s="199">
        <v>253.71769052358485</v>
      </c>
      <c r="J1226" s="15"/>
    </row>
    <row r="1227" spans="1:10" ht="36">
      <c r="A1227" s="126">
        <v>4</v>
      </c>
      <c r="B1227" s="149" t="s">
        <v>289</v>
      </c>
      <c r="C1227" s="125" t="s">
        <v>113</v>
      </c>
      <c r="D1227" s="139">
        <v>0.46600000000000003</v>
      </c>
      <c r="E1227" s="199">
        <v>767.61890197513344</v>
      </c>
      <c r="F1227" s="199">
        <v>357.71040832041223</v>
      </c>
      <c r="J1227" s="15"/>
    </row>
    <row r="1228" spans="1:10" ht="18">
      <c r="A1228" s="126">
        <v>5</v>
      </c>
      <c r="B1228" s="124" t="s">
        <v>395</v>
      </c>
      <c r="C1228" s="136" t="s">
        <v>114</v>
      </c>
      <c r="D1228" s="156">
        <v>909</v>
      </c>
      <c r="E1228" s="199">
        <v>1.994353711924294</v>
      </c>
      <c r="F1228" s="199">
        <v>1812.8675241391834</v>
      </c>
      <c r="J1228" s="15"/>
    </row>
    <row r="1229" spans="1:10" ht="36">
      <c r="A1229" s="126">
        <v>6</v>
      </c>
      <c r="B1229" s="150" t="s">
        <v>290</v>
      </c>
      <c r="C1229" s="126" t="s">
        <v>118</v>
      </c>
      <c r="D1229" s="159">
        <v>46.62</v>
      </c>
      <c r="E1229" s="199">
        <v>37.493849784176732</v>
      </c>
      <c r="F1229" s="199">
        <v>1747.9632769383193</v>
      </c>
      <c r="J1229" s="15"/>
    </row>
    <row r="1230" spans="1:10" ht="36">
      <c r="A1230" s="136">
        <v>7</v>
      </c>
      <c r="B1230" s="153" t="s">
        <v>256</v>
      </c>
      <c r="C1230" s="136" t="s">
        <v>245</v>
      </c>
      <c r="D1230" s="136">
        <f>4662*0.1</f>
        <v>466.20000000000005</v>
      </c>
      <c r="E1230" s="199">
        <v>12.45627951963783</v>
      </c>
      <c r="F1230" s="199">
        <v>5807.117512055157</v>
      </c>
      <c r="J1230" s="15"/>
    </row>
    <row r="1231" spans="1:10" ht="18">
      <c r="A1231" s="53"/>
      <c r="B1231" s="9" t="s">
        <v>88</v>
      </c>
      <c r="C1231" s="53"/>
      <c r="D1231" s="10"/>
      <c r="E1231" s="200"/>
      <c r="F1231" s="194">
        <f>SUM(F1224:F1230)</f>
        <v>10026.174368077955</v>
      </c>
      <c r="J1231" s="15"/>
    </row>
    <row r="1232" spans="1:10" ht="18">
      <c r="A1232" s="53"/>
      <c r="B1232" s="9" t="s">
        <v>89</v>
      </c>
      <c r="C1232" s="53"/>
      <c r="D1232" s="10"/>
      <c r="E1232" s="200"/>
      <c r="F1232" s="11">
        <f>F1231/F$1330</f>
        <v>1.0895642608765597E-2</v>
      </c>
      <c r="J1232" s="15"/>
    </row>
    <row r="1233" spans="1:10" ht="18">
      <c r="A1233" s="85" t="s">
        <v>149</v>
      </c>
      <c r="B1233" s="85" t="s">
        <v>262</v>
      </c>
      <c r="C1233" s="85"/>
      <c r="D1233" s="85"/>
      <c r="E1233" s="85"/>
      <c r="F1233" s="85"/>
      <c r="J1233" s="15"/>
    </row>
    <row r="1234" spans="1:10" ht="36">
      <c r="A1234" s="126">
        <v>1</v>
      </c>
      <c r="B1234" s="151" t="s">
        <v>292</v>
      </c>
      <c r="C1234" s="126" t="s">
        <v>288</v>
      </c>
      <c r="D1234" s="139">
        <v>0.62590000000000001</v>
      </c>
      <c r="E1234" s="199">
        <v>544.45856335533222</v>
      </c>
      <c r="F1234" s="199">
        <v>340.77661480410251</v>
      </c>
      <c r="J1234" s="15"/>
    </row>
    <row r="1235" spans="1:10" ht="36">
      <c r="A1235" s="126">
        <v>2</v>
      </c>
      <c r="B1235" s="149" t="s">
        <v>289</v>
      </c>
      <c r="C1235" s="125" t="s">
        <v>113</v>
      </c>
      <c r="D1235" s="139">
        <v>0.62590000000000001</v>
      </c>
      <c r="E1235" s="199">
        <v>767.61890197513344</v>
      </c>
      <c r="F1235" s="199">
        <v>480.45267074623604</v>
      </c>
      <c r="J1235" s="15"/>
    </row>
    <row r="1236" spans="1:10" ht="18">
      <c r="A1236" s="126">
        <v>3</v>
      </c>
      <c r="B1236" s="124" t="s">
        <v>395</v>
      </c>
      <c r="C1236" s="136" t="s">
        <v>114</v>
      </c>
      <c r="D1236" s="137">
        <v>1220.5</v>
      </c>
      <c r="E1236" s="199">
        <v>1.994353711924294</v>
      </c>
      <c r="F1236" s="199">
        <v>2434.1087054036011</v>
      </c>
      <c r="J1236" s="15"/>
    </row>
    <row r="1237" spans="1:10" ht="36">
      <c r="A1237" s="126">
        <v>4</v>
      </c>
      <c r="B1237" s="150" t="s">
        <v>290</v>
      </c>
      <c r="C1237" s="126" t="s">
        <v>118</v>
      </c>
      <c r="D1237" s="159">
        <v>26.08</v>
      </c>
      <c r="E1237" s="199">
        <v>37.493849784176732</v>
      </c>
      <c r="F1237" s="199">
        <v>977.83960237132908</v>
      </c>
      <c r="J1237" s="15"/>
    </row>
    <row r="1238" spans="1:10" ht="36">
      <c r="A1238" s="140">
        <v>5</v>
      </c>
      <c r="B1238" s="150" t="s">
        <v>275</v>
      </c>
      <c r="C1238" s="140" t="s">
        <v>169</v>
      </c>
      <c r="D1238" s="140">
        <v>1304</v>
      </c>
      <c r="E1238" s="199">
        <v>12.45049460531215</v>
      </c>
      <c r="F1238" s="199">
        <v>16235.444965327044</v>
      </c>
      <c r="J1238" s="15"/>
    </row>
    <row r="1239" spans="1:10" ht="36">
      <c r="A1239" s="126">
        <v>6</v>
      </c>
      <c r="B1239" s="150" t="s">
        <v>282</v>
      </c>
      <c r="C1239" s="126" t="s">
        <v>245</v>
      </c>
      <c r="D1239" s="137">
        <f>1304*0.1*0.2</f>
        <v>26.080000000000002</v>
      </c>
      <c r="E1239" s="199">
        <v>73.977664938375781</v>
      </c>
      <c r="F1239" s="199">
        <v>1929.3375015928405</v>
      </c>
      <c r="J1239" s="15"/>
    </row>
    <row r="1240" spans="1:10" ht="36">
      <c r="A1240" s="126">
        <v>7</v>
      </c>
      <c r="B1240" s="150" t="s">
        <v>264</v>
      </c>
      <c r="C1240" s="126" t="s">
        <v>245</v>
      </c>
      <c r="D1240" s="126">
        <f>2160*0.12</f>
        <v>259.2</v>
      </c>
      <c r="E1240" s="199">
        <v>14.647826911612107</v>
      </c>
      <c r="F1240" s="199">
        <v>3796.7167354898579</v>
      </c>
      <c r="J1240" s="15"/>
    </row>
    <row r="1241" spans="1:10" ht="36">
      <c r="A1241" s="126">
        <v>8</v>
      </c>
      <c r="B1241" s="150" t="s">
        <v>308</v>
      </c>
      <c r="C1241" s="126" t="s">
        <v>266</v>
      </c>
      <c r="D1241" s="137">
        <v>21.6</v>
      </c>
      <c r="E1241" s="199">
        <v>305.38739497318733</v>
      </c>
      <c r="F1241" s="199">
        <v>6596.3677314208471</v>
      </c>
      <c r="J1241" s="15"/>
    </row>
    <row r="1242" spans="1:10" ht="36">
      <c r="A1242" s="140">
        <v>9</v>
      </c>
      <c r="B1242" s="150" t="s">
        <v>273</v>
      </c>
      <c r="C1242" s="140" t="s">
        <v>169</v>
      </c>
      <c r="D1242" s="140">
        <v>38.4</v>
      </c>
      <c r="E1242" s="199">
        <v>9.7871557608989654</v>
      </c>
      <c r="F1242" s="199">
        <v>375.8267812185203</v>
      </c>
      <c r="J1242" s="15"/>
    </row>
    <row r="1243" spans="1:10" ht="18">
      <c r="A1243" s="53"/>
      <c r="B1243" s="9" t="s">
        <v>88</v>
      </c>
      <c r="C1243" s="53"/>
      <c r="D1243" s="10"/>
      <c r="E1243" s="200"/>
      <c r="F1243" s="194">
        <f>SUM(F1234:F1242)</f>
        <v>33166.871308374379</v>
      </c>
      <c r="J1243" s="15"/>
    </row>
    <row r="1244" spans="1:10" ht="18">
      <c r="A1244" s="53"/>
      <c r="B1244" s="9" t="s">
        <v>89</v>
      </c>
      <c r="C1244" s="53"/>
      <c r="D1244" s="10"/>
      <c r="E1244" s="200"/>
      <c r="F1244" s="11">
        <f>F1243/F$1330</f>
        <v>3.6043097093696914E-2</v>
      </c>
      <c r="J1244" s="15"/>
    </row>
    <row r="1245" spans="1:10" ht="18">
      <c r="A1245" s="85" t="s">
        <v>214</v>
      </c>
      <c r="B1245" s="85" t="s">
        <v>293</v>
      </c>
      <c r="C1245" s="85"/>
      <c r="D1245" s="85"/>
      <c r="E1245" s="85"/>
      <c r="F1245" s="85"/>
      <c r="J1245" s="15"/>
    </row>
    <row r="1246" spans="1:10" ht="36">
      <c r="A1246" s="136">
        <v>1</v>
      </c>
      <c r="B1246" s="153" t="s">
        <v>294</v>
      </c>
      <c r="C1246" s="136" t="s">
        <v>245</v>
      </c>
      <c r="D1246" s="136">
        <f>448*0.1</f>
        <v>44.800000000000004</v>
      </c>
      <c r="E1246" s="199">
        <v>12.45627951963783</v>
      </c>
      <c r="F1246" s="199">
        <v>558.04132247977486</v>
      </c>
      <c r="J1246" s="15"/>
    </row>
    <row r="1247" spans="1:10" ht="18">
      <c r="A1247" s="126">
        <v>2</v>
      </c>
      <c r="B1247" s="153" t="s">
        <v>296</v>
      </c>
      <c r="C1247" s="136" t="s">
        <v>266</v>
      </c>
      <c r="D1247" s="166">
        <v>4.4800000000000004</v>
      </c>
      <c r="E1247" s="199">
        <v>151.80624637007551</v>
      </c>
      <c r="F1247" s="199">
        <v>680.09198373793834</v>
      </c>
      <c r="J1247" s="15"/>
    </row>
    <row r="1248" spans="1:10" ht="36">
      <c r="A1248" s="125">
        <v>3</v>
      </c>
      <c r="B1248" s="152" t="s">
        <v>299</v>
      </c>
      <c r="C1248" s="125" t="s">
        <v>114</v>
      </c>
      <c r="D1248" s="161">
        <f>(4.12*448)/1000</f>
        <v>1.8457600000000001</v>
      </c>
      <c r="E1248" s="199">
        <v>267.42340582276449</v>
      </c>
      <c r="F1248" s="199">
        <v>493.59942553142582</v>
      </c>
      <c r="J1248" s="15"/>
    </row>
    <row r="1249" spans="1:10" ht="54">
      <c r="A1249" s="125">
        <v>4</v>
      </c>
      <c r="B1249" s="152" t="s">
        <v>301</v>
      </c>
      <c r="C1249" s="125" t="s">
        <v>266</v>
      </c>
      <c r="D1249" s="133">
        <v>4.4800000000000004</v>
      </c>
      <c r="E1249" s="199">
        <v>517.51149538303025</v>
      </c>
      <c r="F1249" s="199">
        <v>2318.451499315976</v>
      </c>
      <c r="J1249" s="15"/>
    </row>
    <row r="1250" spans="1:10" ht="18">
      <c r="A1250" s="53"/>
      <c r="B1250" s="9" t="s">
        <v>88</v>
      </c>
      <c r="C1250" s="53"/>
      <c r="D1250" s="10"/>
      <c r="E1250" s="200"/>
      <c r="F1250" s="194">
        <f>SUM(F1246:F1249)</f>
        <v>4050.184231065115</v>
      </c>
      <c r="J1250" s="15"/>
    </row>
    <row r="1251" spans="1:10" ht="18">
      <c r="A1251" s="53"/>
      <c r="B1251" s="9" t="s">
        <v>89</v>
      </c>
      <c r="C1251" s="53"/>
      <c r="D1251" s="10"/>
      <c r="E1251" s="200"/>
      <c r="F1251" s="11">
        <f>F1250/F$1330</f>
        <v>4.4014155610384931E-3</v>
      </c>
      <c r="J1251" s="15"/>
    </row>
    <row r="1252" spans="1:10" ht="18">
      <c r="A1252" s="85" t="s">
        <v>215</v>
      </c>
      <c r="B1252" s="85" t="s">
        <v>210</v>
      </c>
      <c r="C1252" s="85"/>
      <c r="D1252" s="85"/>
      <c r="E1252" s="85"/>
      <c r="F1252" s="85"/>
      <c r="J1252" s="15"/>
    </row>
    <row r="1253" spans="1:10" ht="36">
      <c r="A1253" s="6">
        <v>1</v>
      </c>
      <c r="B1253" s="150" t="s">
        <v>307</v>
      </c>
      <c r="C1253" s="6" t="s">
        <v>122</v>
      </c>
      <c r="D1253" s="155">
        <v>1.4</v>
      </c>
      <c r="E1253" s="199">
        <v>79.039716910367773</v>
      </c>
      <c r="F1253" s="199">
        <v>110.65560367451485</v>
      </c>
      <c r="J1253" s="15"/>
    </row>
    <row r="1254" spans="1:10" ht="36">
      <c r="A1254" s="6">
        <v>2</v>
      </c>
      <c r="B1254" s="151" t="s">
        <v>209</v>
      </c>
      <c r="C1254" s="6" t="s">
        <v>122</v>
      </c>
      <c r="D1254" s="165">
        <v>4</v>
      </c>
      <c r="E1254" s="199">
        <v>31.316305243911088</v>
      </c>
      <c r="F1254" s="199">
        <v>125.26522097564435</v>
      </c>
      <c r="J1254" s="15"/>
    </row>
    <row r="1255" spans="1:10" ht="18">
      <c r="A1255" s="6">
        <v>3</v>
      </c>
      <c r="B1255" s="124" t="s">
        <v>204</v>
      </c>
      <c r="C1255" s="6" t="s">
        <v>114</v>
      </c>
      <c r="D1255" s="119">
        <f>4*1.95</f>
        <v>7.8</v>
      </c>
      <c r="E1255" s="199">
        <v>0.74043603725302221</v>
      </c>
      <c r="F1255" s="199">
        <v>5.775401090573574</v>
      </c>
      <c r="J1255" s="15"/>
    </row>
    <row r="1256" spans="1:10" ht="18">
      <c r="A1256" s="53">
        <v>4</v>
      </c>
      <c r="B1256" s="123" t="s">
        <v>395</v>
      </c>
      <c r="C1256" s="95" t="s">
        <v>114</v>
      </c>
      <c r="D1256" s="119">
        <f>4*1.95</f>
        <v>7.8</v>
      </c>
      <c r="E1256" s="199">
        <v>1.994353711924294</v>
      </c>
      <c r="F1256" s="199">
        <v>15.555958953009492</v>
      </c>
      <c r="J1256" s="15"/>
    </row>
    <row r="1257" spans="1:10" ht="36">
      <c r="A1257" s="6">
        <v>5</v>
      </c>
      <c r="B1257" s="124" t="s">
        <v>206</v>
      </c>
      <c r="C1257" s="6" t="s">
        <v>207</v>
      </c>
      <c r="D1257" s="162">
        <f>(1.5*1.5*5)/100</f>
        <v>0.1125</v>
      </c>
      <c r="E1257" s="199">
        <v>159.54379948281763</v>
      </c>
      <c r="F1257" s="199">
        <v>17.948677441816983</v>
      </c>
      <c r="J1257" s="15"/>
    </row>
    <row r="1258" spans="1:10" ht="36">
      <c r="A1258" s="53">
        <v>6</v>
      </c>
      <c r="B1258" s="150" t="s">
        <v>304</v>
      </c>
      <c r="C1258" s="53" t="s">
        <v>153</v>
      </c>
      <c r="D1258" s="168">
        <v>5</v>
      </c>
      <c r="E1258" s="199">
        <v>165.3547084966776</v>
      </c>
      <c r="F1258" s="199">
        <v>826.77354248338804</v>
      </c>
      <c r="J1258" s="15"/>
    </row>
    <row r="1259" spans="1:10" ht="18">
      <c r="A1259" s="53"/>
      <c r="B1259" s="9" t="s">
        <v>88</v>
      </c>
      <c r="C1259" s="53"/>
      <c r="D1259" s="10"/>
      <c r="E1259" s="200"/>
      <c r="F1259" s="194">
        <f>SUM(F1253:F1258)</f>
        <v>1101.9744046189473</v>
      </c>
      <c r="J1259" s="15"/>
    </row>
    <row r="1260" spans="1:10" ht="18">
      <c r="A1260" s="53"/>
      <c r="B1260" s="9" t="s">
        <v>89</v>
      </c>
      <c r="C1260" s="53"/>
      <c r="D1260" s="10"/>
      <c r="E1260" s="200"/>
      <c r="F1260" s="11">
        <f>F1259/F$1330</f>
        <v>1.1975374490756064E-3</v>
      </c>
      <c r="J1260" s="15"/>
    </row>
    <row r="1261" spans="1:10" ht="18">
      <c r="A1261" s="85"/>
      <c r="B1261" s="85" t="s">
        <v>330</v>
      </c>
      <c r="C1261" s="85"/>
      <c r="D1261" s="85"/>
      <c r="E1261" s="85"/>
      <c r="F1261" s="85"/>
      <c r="J1261" s="15"/>
    </row>
    <row r="1262" spans="1:10" ht="18">
      <c r="A1262" s="85" t="s">
        <v>107</v>
      </c>
      <c r="B1262" s="85" t="s">
        <v>291</v>
      </c>
      <c r="C1262" s="85"/>
      <c r="D1262" s="85"/>
      <c r="E1262" s="85"/>
      <c r="F1262" s="85"/>
      <c r="J1262" s="15"/>
    </row>
    <row r="1263" spans="1:10" ht="36">
      <c r="A1263" s="126">
        <v>1</v>
      </c>
      <c r="B1263" s="124" t="s">
        <v>286</v>
      </c>
      <c r="C1263" s="126" t="s">
        <v>242</v>
      </c>
      <c r="D1263" s="126">
        <v>8.9999999999999993E-3</v>
      </c>
      <c r="E1263" s="199">
        <v>1494.9675424584509</v>
      </c>
      <c r="F1263" s="199">
        <v>13.454707882126057</v>
      </c>
      <c r="J1263" s="15"/>
    </row>
    <row r="1264" spans="1:10" ht="54">
      <c r="A1264" s="126">
        <v>2</v>
      </c>
      <c r="B1264" s="124" t="s">
        <v>244</v>
      </c>
      <c r="C1264" s="126" t="s">
        <v>113</v>
      </c>
      <c r="D1264" s="139">
        <v>8.9999999999999993E-3</v>
      </c>
      <c r="E1264" s="199">
        <v>844.93026260636645</v>
      </c>
      <c r="F1264" s="199">
        <v>7.6043723634572968</v>
      </c>
      <c r="J1264" s="15"/>
    </row>
    <row r="1265" spans="1:10" ht="36">
      <c r="A1265" s="126">
        <v>3</v>
      </c>
      <c r="B1265" s="151" t="s">
        <v>292</v>
      </c>
      <c r="C1265" s="126" t="s">
        <v>288</v>
      </c>
      <c r="D1265" s="139">
        <v>0.20200000000000001</v>
      </c>
      <c r="E1265" s="199">
        <v>544.45856335533222</v>
      </c>
      <c r="F1265" s="199">
        <v>109.98062979777713</v>
      </c>
      <c r="J1265" s="15"/>
    </row>
    <row r="1266" spans="1:10" ht="36">
      <c r="A1266" s="126">
        <v>4</v>
      </c>
      <c r="B1266" s="149" t="s">
        <v>289</v>
      </c>
      <c r="C1266" s="125" t="s">
        <v>113</v>
      </c>
      <c r="D1266" s="139">
        <v>0.20200000000000001</v>
      </c>
      <c r="E1266" s="199">
        <v>767.61890197513344</v>
      </c>
      <c r="F1266" s="199">
        <v>155.05901819897696</v>
      </c>
      <c r="J1266" s="15"/>
    </row>
    <row r="1267" spans="1:10" ht="18">
      <c r="A1267" s="126">
        <v>5</v>
      </c>
      <c r="B1267" s="124" t="s">
        <v>395</v>
      </c>
      <c r="C1267" s="136" t="s">
        <v>114</v>
      </c>
      <c r="D1267" s="156">
        <v>394</v>
      </c>
      <c r="E1267" s="199">
        <v>1.994353711924294</v>
      </c>
      <c r="F1267" s="199">
        <v>785.77536249817183</v>
      </c>
      <c r="J1267" s="15"/>
    </row>
    <row r="1268" spans="1:10" ht="36">
      <c r="A1268" s="126">
        <v>6</v>
      </c>
      <c r="B1268" s="150" t="s">
        <v>290</v>
      </c>
      <c r="C1268" s="126" t="s">
        <v>118</v>
      </c>
      <c r="D1268" s="159">
        <v>20.23</v>
      </c>
      <c r="E1268" s="199">
        <v>37.493849784176732</v>
      </c>
      <c r="F1268" s="199">
        <v>758.50058113389537</v>
      </c>
      <c r="J1268" s="15"/>
    </row>
    <row r="1269" spans="1:10" ht="36">
      <c r="A1269" s="136">
        <v>7</v>
      </c>
      <c r="B1269" s="153" t="s">
        <v>256</v>
      </c>
      <c r="C1269" s="136" t="s">
        <v>245</v>
      </c>
      <c r="D1269" s="136">
        <f>2023*0.1</f>
        <v>202.3</v>
      </c>
      <c r="E1269" s="199">
        <v>12.45627951963783</v>
      </c>
      <c r="F1269" s="199">
        <v>2519.905346822733</v>
      </c>
      <c r="J1269" s="15"/>
    </row>
    <row r="1270" spans="1:10" ht="18">
      <c r="A1270" s="53"/>
      <c r="B1270" s="9" t="s">
        <v>88</v>
      </c>
      <c r="C1270" s="53"/>
      <c r="D1270" s="10"/>
      <c r="E1270" s="200"/>
      <c r="F1270" s="194">
        <f>SUM(F1263:F1269)</f>
        <v>4350.2800186971381</v>
      </c>
      <c r="J1270" s="15"/>
    </row>
    <row r="1271" spans="1:10" ht="18">
      <c r="A1271" s="53"/>
      <c r="B1271" s="9" t="s">
        <v>89</v>
      </c>
      <c r="C1271" s="53"/>
      <c r="D1271" s="10"/>
      <c r="E1271" s="200"/>
      <c r="F1271" s="11">
        <f>F1270/F$1330</f>
        <v>4.727535607468661E-3</v>
      </c>
      <c r="J1271" s="15"/>
    </row>
    <row r="1272" spans="1:10" ht="18">
      <c r="A1272" s="85" t="s">
        <v>149</v>
      </c>
      <c r="B1272" s="85" t="s">
        <v>262</v>
      </c>
      <c r="C1272" s="85"/>
      <c r="D1272" s="85"/>
      <c r="E1272" s="85"/>
      <c r="F1272" s="85"/>
      <c r="J1272" s="15"/>
    </row>
    <row r="1273" spans="1:10" ht="36">
      <c r="A1273" s="126">
        <v>1</v>
      </c>
      <c r="B1273" s="151" t="s">
        <v>292</v>
      </c>
      <c r="C1273" s="126" t="s">
        <v>288</v>
      </c>
      <c r="D1273" s="139">
        <v>0.25819999999999999</v>
      </c>
      <c r="E1273" s="199">
        <v>544.45856335533222</v>
      </c>
      <c r="F1273" s="199">
        <v>140.5792010583468</v>
      </c>
      <c r="J1273" s="15"/>
    </row>
    <row r="1274" spans="1:10" ht="36">
      <c r="A1274" s="126">
        <v>2</v>
      </c>
      <c r="B1274" s="149" t="s">
        <v>289</v>
      </c>
      <c r="C1274" s="125" t="s">
        <v>113</v>
      </c>
      <c r="D1274" s="139">
        <v>0.25819999999999999</v>
      </c>
      <c r="E1274" s="199">
        <v>767.61890197513344</v>
      </c>
      <c r="F1274" s="199">
        <v>198.19920048997946</v>
      </c>
      <c r="J1274" s="15"/>
    </row>
    <row r="1275" spans="1:10" ht="18">
      <c r="A1275" s="126">
        <v>3</v>
      </c>
      <c r="B1275" s="124" t="s">
        <v>395</v>
      </c>
      <c r="C1275" s="136" t="s">
        <v>114</v>
      </c>
      <c r="D1275" s="137">
        <v>503.6</v>
      </c>
      <c r="E1275" s="199">
        <v>1.994353711924294</v>
      </c>
      <c r="F1275" s="199">
        <v>1004.3565293250745</v>
      </c>
      <c r="J1275" s="15"/>
    </row>
    <row r="1276" spans="1:10" ht="36">
      <c r="A1276" s="126">
        <v>4</v>
      </c>
      <c r="B1276" s="150" t="s">
        <v>290</v>
      </c>
      <c r="C1276" s="126" t="s">
        <v>118</v>
      </c>
      <c r="D1276" s="159">
        <v>10.76</v>
      </c>
      <c r="E1276" s="199">
        <v>37.493849784176732</v>
      </c>
      <c r="F1276" s="199">
        <v>403.4338236777416</v>
      </c>
      <c r="J1276" s="15"/>
    </row>
    <row r="1277" spans="1:10" ht="36">
      <c r="A1277" s="140">
        <v>5</v>
      </c>
      <c r="B1277" s="150" t="s">
        <v>275</v>
      </c>
      <c r="C1277" s="140" t="s">
        <v>169</v>
      </c>
      <c r="D1277" s="140">
        <v>538</v>
      </c>
      <c r="E1277" s="199">
        <v>12.45049460531215</v>
      </c>
      <c r="F1277" s="199">
        <v>6698.3660976579367</v>
      </c>
      <c r="J1277" s="15"/>
    </row>
    <row r="1278" spans="1:10" ht="36">
      <c r="A1278" s="126">
        <v>6</v>
      </c>
      <c r="B1278" s="150" t="s">
        <v>282</v>
      </c>
      <c r="C1278" s="126" t="s">
        <v>245</v>
      </c>
      <c r="D1278" s="137">
        <f>538*0.1*0.2</f>
        <v>10.760000000000002</v>
      </c>
      <c r="E1278" s="199">
        <v>73.977664938375781</v>
      </c>
      <c r="F1278" s="199">
        <v>795.99967473692357</v>
      </c>
      <c r="J1278" s="15"/>
    </row>
    <row r="1279" spans="1:10" ht="36">
      <c r="A1279" s="126">
        <v>7</v>
      </c>
      <c r="B1279" s="150" t="s">
        <v>264</v>
      </c>
      <c r="C1279" s="126" t="s">
        <v>245</v>
      </c>
      <c r="D1279" s="126">
        <f>884*0.12</f>
        <v>106.08</v>
      </c>
      <c r="E1279" s="199">
        <v>14.647826911612107</v>
      </c>
      <c r="F1279" s="199">
        <v>1553.8414787838121</v>
      </c>
      <c r="J1279" s="15"/>
    </row>
    <row r="1280" spans="1:10" ht="36">
      <c r="A1280" s="126">
        <v>8</v>
      </c>
      <c r="B1280" s="150" t="s">
        <v>308</v>
      </c>
      <c r="C1280" s="126" t="s">
        <v>266</v>
      </c>
      <c r="D1280" s="138">
        <v>8.84</v>
      </c>
      <c r="E1280" s="199">
        <v>305.38739497318733</v>
      </c>
      <c r="F1280" s="199">
        <v>2699.6245715629761</v>
      </c>
      <c r="J1280" s="15"/>
    </row>
    <row r="1281" spans="1:10" ht="36">
      <c r="A1281" s="140">
        <v>9</v>
      </c>
      <c r="B1281" s="150" t="s">
        <v>273</v>
      </c>
      <c r="C1281" s="140" t="s">
        <v>169</v>
      </c>
      <c r="D1281" s="140">
        <v>44.8</v>
      </c>
      <c r="E1281" s="199">
        <v>9.7871557608989654</v>
      </c>
      <c r="F1281" s="199">
        <v>438.46457808827364</v>
      </c>
      <c r="J1281" s="15"/>
    </row>
    <row r="1282" spans="1:10" ht="18">
      <c r="A1282" s="53"/>
      <c r="B1282" s="9" t="s">
        <v>88</v>
      </c>
      <c r="C1282" s="53"/>
      <c r="D1282" s="10"/>
      <c r="E1282" s="200"/>
      <c r="F1282" s="194">
        <f>SUM(F1273:F1281)</f>
        <v>13932.865155381063</v>
      </c>
      <c r="J1282" s="15"/>
    </row>
    <row r="1283" spans="1:10" ht="18">
      <c r="A1283" s="53"/>
      <c r="B1283" s="9" t="s">
        <v>89</v>
      </c>
      <c r="C1283" s="53"/>
      <c r="D1283" s="10"/>
      <c r="E1283" s="200"/>
      <c r="F1283" s="11">
        <f>F1282/F$1330</f>
        <v>1.5141120997505387E-2</v>
      </c>
      <c r="J1283" s="15"/>
    </row>
    <row r="1284" spans="1:10" ht="18">
      <c r="A1284" s="85" t="s">
        <v>214</v>
      </c>
      <c r="B1284" s="85" t="s">
        <v>293</v>
      </c>
      <c r="C1284" s="85"/>
      <c r="D1284" s="85"/>
      <c r="E1284" s="85"/>
      <c r="F1284" s="85"/>
      <c r="J1284" s="15"/>
    </row>
    <row r="1285" spans="1:10" ht="36">
      <c r="A1285" s="136">
        <v>1</v>
      </c>
      <c r="B1285" s="153" t="s">
        <v>294</v>
      </c>
      <c r="C1285" s="136" t="s">
        <v>245</v>
      </c>
      <c r="D1285" s="136">
        <f>192*0.1</f>
        <v>19.200000000000003</v>
      </c>
      <c r="E1285" s="199">
        <v>12.45627951963783</v>
      </c>
      <c r="F1285" s="199">
        <v>239.16056677704637</v>
      </c>
      <c r="J1285" s="15"/>
    </row>
    <row r="1286" spans="1:10" ht="18">
      <c r="A1286" s="126">
        <v>2</v>
      </c>
      <c r="B1286" s="153" t="s">
        <v>296</v>
      </c>
      <c r="C1286" s="136" t="s">
        <v>266</v>
      </c>
      <c r="D1286" s="166">
        <v>1.92</v>
      </c>
      <c r="E1286" s="199">
        <v>151.80624637007551</v>
      </c>
      <c r="F1286" s="199">
        <v>291.46799303054496</v>
      </c>
      <c r="J1286" s="15"/>
    </row>
    <row r="1287" spans="1:10" ht="36">
      <c r="A1287" s="125">
        <v>3</v>
      </c>
      <c r="B1287" s="152" t="s">
        <v>299</v>
      </c>
      <c r="C1287" s="125" t="s">
        <v>114</v>
      </c>
      <c r="D1287" s="161">
        <f>(4.12*192)/1000</f>
        <v>0.79103999999999997</v>
      </c>
      <c r="E1287" s="199">
        <v>267.42340582276449</v>
      </c>
      <c r="F1287" s="199">
        <v>211.54261094203963</v>
      </c>
      <c r="J1287" s="15"/>
    </row>
    <row r="1288" spans="1:10" ht="54">
      <c r="A1288" s="125">
        <v>4</v>
      </c>
      <c r="B1288" s="152" t="s">
        <v>301</v>
      </c>
      <c r="C1288" s="125" t="s">
        <v>266</v>
      </c>
      <c r="D1288" s="133">
        <v>1.92</v>
      </c>
      <c r="E1288" s="199">
        <v>517.51149538303025</v>
      </c>
      <c r="F1288" s="199">
        <v>993.62207113541808</v>
      </c>
      <c r="J1288" s="15"/>
    </row>
    <row r="1289" spans="1:10" ht="18">
      <c r="A1289" s="53"/>
      <c r="B1289" s="9" t="s">
        <v>88</v>
      </c>
      <c r="C1289" s="53"/>
      <c r="D1289" s="10"/>
      <c r="E1289" s="200"/>
      <c r="F1289" s="194">
        <f>SUM(F1285:F1288)</f>
        <v>1735.7932418850489</v>
      </c>
      <c r="J1289" s="15"/>
    </row>
    <row r="1290" spans="1:10" ht="18">
      <c r="A1290" s="53"/>
      <c r="B1290" s="9" t="s">
        <v>89</v>
      </c>
      <c r="C1290" s="53"/>
      <c r="D1290" s="10"/>
      <c r="E1290" s="200"/>
      <c r="F1290" s="11">
        <f>F1289/F$1330</f>
        <v>1.8863209547307824E-3</v>
      </c>
      <c r="J1290" s="15"/>
    </row>
    <row r="1291" spans="1:10" ht="18">
      <c r="A1291" s="85" t="s">
        <v>215</v>
      </c>
      <c r="B1291" s="85" t="s">
        <v>210</v>
      </c>
      <c r="C1291" s="85"/>
      <c r="D1291" s="85"/>
      <c r="E1291" s="85"/>
      <c r="F1291" s="85"/>
      <c r="J1291" s="15"/>
    </row>
    <row r="1292" spans="1:10" ht="36">
      <c r="A1292" s="6">
        <v>1</v>
      </c>
      <c r="B1292" s="150" t="s">
        <v>307</v>
      </c>
      <c r="C1292" s="6" t="s">
        <v>122</v>
      </c>
      <c r="D1292" s="155">
        <v>1.4</v>
      </c>
      <c r="E1292" s="199">
        <v>79.039716910367773</v>
      </c>
      <c r="F1292" s="199">
        <v>110.65560367451485</v>
      </c>
      <c r="J1292" s="15"/>
    </row>
    <row r="1293" spans="1:10" ht="36">
      <c r="A1293" s="6">
        <v>2</v>
      </c>
      <c r="B1293" s="151" t="s">
        <v>209</v>
      </c>
      <c r="C1293" s="6" t="s">
        <v>122</v>
      </c>
      <c r="D1293" s="165">
        <v>4</v>
      </c>
      <c r="E1293" s="199">
        <v>31.316305243911088</v>
      </c>
      <c r="F1293" s="199">
        <v>125.26522097564435</v>
      </c>
      <c r="J1293" s="15"/>
    </row>
    <row r="1294" spans="1:10" ht="18">
      <c r="A1294" s="6">
        <v>3</v>
      </c>
      <c r="B1294" s="124" t="s">
        <v>204</v>
      </c>
      <c r="C1294" s="6" t="s">
        <v>114</v>
      </c>
      <c r="D1294" s="119">
        <f>4*1.95</f>
        <v>7.8</v>
      </c>
      <c r="E1294" s="199">
        <v>0.74043603725302221</v>
      </c>
      <c r="F1294" s="199">
        <v>5.775401090573574</v>
      </c>
      <c r="J1294" s="15"/>
    </row>
    <row r="1295" spans="1:10" ht="18">
      <c r="A1295" s="53">
        <v>4</v>
      </c>
      <c r="B1295" s="123" t="s">
        <v>395</v>
      </c>
      <c r="C1295" s="95" t="s">
        <v>114</v>
      </c>
      <c r="D1295" s="119">
        <f>4*1.95</f>
        <v>7.8</v>
      </c>
      <c r="E1295" s="199">
        <v>1.994353711924294</v>
      </c>
      <c r="F1295" s="199">
        <v>15.555958953009492</v>
      </c>
      <c r="J1295" s="15"/>
    </row>
    <row r="1296" spans="1:10" ht="36">
      <c r="A1296" s="6">
        <v>5</v>
      </c>
      <c r="B1296" s="124" t="s">
        <v>206</v>
      </c>
      <c r="C1296" s="6" t="s">
        <v>207</v>
      </c>
      <c r="D1296" s="162">
        <f>(1.5*1.5*5)/100</f>
        <v>0.1125</v>
      </c>
      <c r="E1296" s="199">
        <v>159.54379948281763</v>
      </c>
      <c r="F1296" s="199">
        <v>17.948677441816983</v>
      </c>
      <c r="J1296" s="15"/>
    </row>
    <row r="1297" spans="1:10" ht="36">
      <c r="A1297" s="53">
        <v>6</v>
      </c>
      <c r="B1297" s="150" t="s">
        <v>304</v>
      </c>
      <c r="C1297" s="53" t="s">
        <v>153</v>
      </c>
      <c r="D1297" s="168">
        <v>5</v>
      </c>
      <c r="E1297" s="199">
        <v>165.3547084966776</v>
      </c>
      <c r="F1297" s="199">
        <v>826.77354248338804</v>
      </c>
      <c r="J1297" s="15"/>
    </row>
    <row r="1298" spans="1:10" ht="18">
      <c r="A1298" s="53"/>
      <c r="B1298" s="9" t="s">
        <v>88</v>
      </c>
      <c r="C1298" s="53"/>
      <c r="D1298" s="10"/>
      <c r="E1298" s="200"/>
      <c r="F1298" s="194">
        <f>SUM(F1292:F1297)</f>
        <v>1101.9744046189473</v>
      </c>
      <c r="J1298" s="15"/>
    </row>
    <row r="1299" spans="1:10" ht="18">
      <c r="A1299" s="53"/>
      <c r="B1299" s="9" t="s">
        <v>89</v>
      </c>
      <c r="C1299" s="53"/>
      <c r="D1299" s="10"/>
      <c r="E1299" s="200"/>
      <c r="F1299" s="11">
        <f>F1298/F$1330</f>
        <v>1.1975374490756064E-3</v>
      </c>
      <c r="J1299" s="15"/>
    </row>
    <row r="1300" spans="1:10" ht="18">
      <c r="A1300" s="85"/>
      <c r="B1300" s="85" t="s">
        <v>331</v>
      </c>
      <c r="C1300" s="85"/>
      <c r="D1300" s="85"/>
      <c r="E1300" s="85"/>
      <c r="F1300" s="85"/>
      <c r="J1300" s="15"/>
    </row>
    <row r="1301" spans="1:10" ht="18">
      <c r="A1301" s="85" t="s">
        <v>107</v>
      </c>
      <c r="B1301" s="85" t="s">
        <v>291</v>
      </c>
      <c r="C1301" s="85"/>
      <c r="D1301" s="85"/>
      <c r="E1301" s="85"/>
      <c r="F1301" s="85"/>
      <c r="J1301" s="15"/>
    </row>
    <row r="1302" spans="1:10" ht="36">
      <c r="A1302" s="126">
        <v>1</v>
      </c>
      <c r="B1302" s="124" t="s">
        <v>286</v>
      </c>
      <c r="C1302" s="126" t="s">
        <v>242</v>
      </c>
      <c r="D1302" s="126">
        <v>1.6E-2</v>
      </c>
      <c r="E1302" s="199">
        <v>1494.9675424584509</v>
      </c>
      <c r="F1302" s="199">
        <v>23.919480679335212</v>
      </c>
      <c r="J1302" s="15"/>
    </row>
    <row r="1303" spans="1:10" ht="54">
      <c r="A1303" s="126">
        <v>2</v>
      </c>
      <c r="B1303" s="124" t="s">
        <v>244</v>
      </c>
      <c r="C1303" s="126" t="s">
        <v>113</v>
      </c>
      <c r="D1303" s="139">
        <v>1.6E-2</v>
      </c>
      <c r="E1303" s="199">
        <v>844.93026260636645</v>
      </c>
      <c r="F1303" s="199">
        <v>13.518884201701862</v>
      </c>
      <c r="J1303" s="15"/>
    </row>
    <row r="1304" spans="1:10" ht="36">
      <c r="A1304" s="126">
        <v>3</v>
      </c>
      <c r="B1304" s="151" t="s">
        <v>292</v>
      </c>
      <c r="C1304" s="126" t="s">
        <v>288</v>
      </c>
      <c r="D1304" s="139">
        <v>0.377</v>
      </c>
      <c r="E1304" s="199">
        <v>544.45856335533222</v>
      </c>
      <c r="F1304" s="199">
        <v>205.26087838496028</v>
      </c>
      <c r="J1304" s="15"/>
    </row>
    <row r="1305" spans="1:10" ht="36">
      <c r="A1305" s="126">
        <v>4</v>
      </c>
      <c r="B1305" s="149" t="s">
        <v>289</v>
      </c>
      <c r="C1305" s="125" t="s">
        <v>113</v>
      </c>
      <c r="D1305" s="139">
        <v>0.377</v>
      </c>
      <c r="E1305" s="199">
        <v>767.61890197513344</v>
      </c>
      <c r="F1305" s="199">
        <v>289.39232604462535</v>
      </c>
      <c r="J1305" s="15"/>
    </row>
    <row r="1306" spans="1:10" ht="18">
      <c r="A1306" s="126">
        <v>5</v>
      </c>
      <c r="B1306" s="124" t="s">
        <v>395</v>
      </c>
      <c r="C1306" s="136" t="s">
        <v>114</v>
      </c>
      <c r="D1306" s="156">
        <v>734</v>
      </c>
      <c r="E1306" s="199">
        <v>1.994353711924294</v>
      </c>
      <c r="F1306" s="199">
        <v>1463.8556245524317</v>
      </c>
      <c r="J1306" s="15"/>
    </row>
    <row r="1307" spans="1:10" ht="36">
      <c r="A1307" s="126">
        <v>6</v>
      </c>
      <c r="B1307" s="150" t="s">
        <v>290</v>
      </c>
      <c r="C1307" s="126" t="s">
        <v>118</v>
      </c>
      <c r="D1307" s="159">
        <v>37.659999999999997</v>
      </c>
      <c r="E1307" s="199">
        <v>37.493849784176732</v>
      </c>
      <c r="F1307" s="199">
        <v>1412.0183828720956</v>
      </c>
      <c r="J1307" s="15"/>
    </row>
    <row r="1308" spans="1:10" ht="36">
      <c r="A1308" s="136">
        <v>7</v>
      </c>
      <c r="B1308" s="153" t="s">
        <v>256</v>
      </c>
      <c r="C1308" s="136" t="s">
        <v>245</v>
      </c>
      <c r="D1308" s="136">
        <f>3766*0.1</f>
        <v>376.6</v>
      </c>
      <c r="E1308" s="199">
        <v>12.45627951963783</v>
      </c>
      <c r="F1308" s="199">
        <v>4691.0348670956073</v>
      </c>
      <c r="J1308" s="15"/>
    </row>
    <row r="1309" spans="1:10" ht="18">
      <c r="A1309" s="53"/>
      <c r="B1309" s="9" t="s">
        <v>88</v>
      </c>
      <c r="C1309" s="53"/>
      <c r="D1309" s="10"/>
      <c r="E1309" s="200"/>
      <c r="F1309" s="194">
        <f>SUM(F1302:F1308)</f>
        <v>8099.0004438307569</v>
      </c>
      <c r="J1309" s="15"/>
    </row>
    <row r="1310" spans="1:10" ht="18">
      <c r="A1310" s="53"/>
      <c r="B1310" s="9" t="s">
        <v>89</v>
      </c>
      <c r="C1310" s="53"/>
      <c r="D1310" s="10"/>
      <c r="E1310" s="200"/>
      <c r="F1310" s="11">
        <f>F1309/F$1330</f>
        <v>8.801344469448965E-3</v>
      </c>
      <c r="J1310" s="15"/>
    </row>
    <row r="1311" spans="1:10" ht="18">
      <c r="A1311" s="85" t="s">
        <v>149</v>
      </c>
      <c r="B1311" s="85" t="s">
        <v>262</v>
      </c>
      <c r="C1311" s="85"/>
      <c r="D1311" s="85"/>
      <c r="E1311" s="85"/>
      <c r="F1311" s="85"/>
      <c r="J1311" s="15"/>
    </row>
    <row r="1312" spans="1:10" ht="36">
      <c r="A1312" s="126">
        <v>1</v>
      </c>
      <c r="B1312" s="151" t="s">
        <v>292</v>
      </c>
      <c r="C1312" s="126" t="s">
        <v>288</v>
      </c>
      <c r="D1312" s="139">
        <v>0.37919999999999998</v>
      </c>
      <c r="E1312" s="199">
        <v>544.45856335533222</v>
      </c>
      <c r="F1312" s="199">
        <v>206.45868722434199</v>
      </c>
      <c r="J1312" s="15"/>
    </row>
    <row r="1313" spans="1:10" ht="36">
      <c r="A1313" s="126">
        <v>2</v>
      </c>
      <c r="B1313" s="149" t="s">
        <v>289</v>
      </c>
      <c r="C1313" s="125" t="s">
        <v>113</v>
      </c>
      <c r="D1313" s="139">
        <v>0.37919999999999998</v>
      </c>
      <c r="E1313" s="199">
        <v>767.61890197513344</v>
      </c>
      <c r="F1313" s="199">
        <v>291.08108762897058</v>
      </c>
      <c r="J1313" s="15"/>
    </row>
    <row r="1314" spans="1:10" ht="18">
      <c r="A1314" s="126">
        <v>3</v>
      </c>
      <c r="B1314" s="124" t="s">
        <v>395</v>
      </c>
      <c r="C1314" s="136" t="s">
        <v>114</v>
      </c>
      <c r="D1314" s="137">
        <v>739.4</v>
      </c>
      <c r="E1314" s="199">
        <v>1.994353711924294</v>
      </c>
      <c r="F1314" s="199">
        <v>1474.625134596823</v>
      </c>
      <c r="J1314" s="15"/>
    </row>
    <row r="1315" spans="1:10" ht="36">
      <c r="A1315" s="126">
        <v>4</v>
      </c>
      <c r="B1315" s="150" t="s">
        <v>290</v>
      </c>
      <c r="C1315" s="126" t="s">
        <v>118</v>
      </c>
      <c r="D1315" s="163">
        <v>15.8</v>
      </c>
      <c r="E1315" s="199">
        <v>37.493849784176732</v>
      </c>
      <c r="F1315" s="199">
        <v>592.40282658999229</v>
      </c>
      <c r="J1315" s="15"/>
    </row>
    <row r="1316" spans="1:10" ht="36">
      <c r="A1316" s="140">
        <v>5</v>
      </c>
      <c r="B1316" s="124" t="s">
        <v>275</v>
      </c>
      <c r="C1316" s="140" t="s">
        <v>169</v>
      </c>
      <c r="D1316" s="140">
        <v>790</v>
      </c>
      <c r="E1316" s="199">
        <v>12.45049460531215</v>
      </c>
      <c r="F1316" s="199">
        <v>9835.8907381965982</v>
      </c>
      <c r="J1316" s="15"/>
    </row>
    <row r="1317" spans="1:10" ht="36">
      <c r="A1317" s="126">
        <v>6</v>
      </c>
      <c r="B1317" s="150" t="s">
        <v>282</v>
      </c>
      <c r="C1317" s="126" t="s">
        <v>245</v>
      </c>
      <c r="D1317" s="137">
        <f>790*0.1*0.2</f>
        <v>15.8</v>
      </c>
      <c r="E1317" s="199">
        <v>73.977664938375781</v>
      </c>
      <c r="F1317" s="199">
        <v>1168.8471060263373</v>
      </c>
      <c r="J1317" s="15"/>
    </row>
    <row r="1318" spans="1:10" ht="36">
      <c r="A1318" s="126">
        <v>7</v>
      </c>
      <c r="B1318" s="150" t="s">
        <v>264</v>
      </c>
      <c r="C1318" s="126" t="s">
        <v>245</v>
      </c>
      <c r="D1318" s="126">
        <f>1428*0.12</f>
        <v>171.35999999999999</v>
      </c>
      <c r="E1318" s="199">
        <v>14.647826911612107</v>
      </c>
      <c r="F1318" s="199">
        <v>2510.0516195738501</v>
      </c>
      <c r="J1318" s="15"/>
    </row>
    <row r="1319" spans="1:10" ht="36">
      <c r="A1319" s="126">
        <v>8</v>
      </c>
      <c r="B1319" s="150" t="s">
        <v>308</v>
      </c>
      <c r="C1319" s="126" t="s">
        <v>266</v>
      </c>
      <c r="D1319" s="138">
        <v>14.28</v>
      </c>
      <c r="E1319" s="199">
        <v>305.38739497318733</v>
      </c>
      <c r="F1319" s="199">
        <v>4360.9320002171144</v>
      </c>
      <c r="J1319" s="15"/>
    </row>
    <row r="1320" spans="1:10" ht="36">
      <c r="A1320" s="140">
        <v>9</v>
      </c>
      <c r="B1320" s="150" t="s">
        <v>273</v>
      </c>
      <c r="C1320" s="140" t="s">
        <v>169</v>
      </c>
      <c r="D1320" s="140">
        <v>44.8</v>
      </c>
      <c r="E1320" s="199">
        <v>9.7871557608989654</v>
      </c>
      <c r="F1320" s="199">
        <v>438.46457808827364</v>
      </c>
      <c r="J1320" s="15"/>
    </row>
    <row r="1321" spans="1:10" ht="18">
      <c r="A1321" s="53"/>
      <c r="B1321" s="9" t="s">
        <v>88</v>
      </c>
      <c r="C1321" s="53"/>
      <c r="D1321" s="10"/>
      <c r="E1321" s="200"/>
      <c r="F1321" s="194">
        <f>SUM(F1312:F1320)</f>
        <v>20878.753778142302</v>
      </c>
      <c r="J1321" s="15"/>
    </row>
    <row r="1322" spans="1:10" ht="18">
      <c r="A1322" s="53"/>
      <c r="B1322" s="9" t="s">
        <v>89</v>
      </c>
      <c r="C1322" s="53"/>
      <c r="D1322" s="10"/>
      <c r="E1322" s="200"/>
      <c r="F1322" s="11">
        <f>F1321/F$1330</f>
        <v>2.2689355972836819E-2</v>
      </c>
      <c r="J1322" s="15"/>
    </row>
    <row r="1323" spans="1:10" ht="18">
      <c r="A1323" s="85" t="s">
        <v>214</v>
      </c>
      <c r="B1323" s="85" t="s">
        <v>293</v>
      </c>
      <c r="C1323" s="85"/>
      <c r="D1323" s="85"/>
      <c r="E1323" s="85"/>
      <c r="F1323" s="85"/>
      <c r="J1323" s="15"/>
    </row>
    <row r="1324" spans="1:10" ht="36">
      <c r="A1324" s="136">
        <v>1</v>
      </c>
      <c r="B1324" s="153" t="s">
        <v>294</v>
      </c>
      <c r="C1324" s="136" t="s">
        <v>245</v>
      </c>
      <c r="D1324" s="136">
        <f>152*0.1</f>
        <v>15.200000000000001</v>
      </c>
      <c r="E1324" s="199">
        <v>12.45627951963783</v>
      </c>
      <c r="F1324" s="199">
        <v>189.33544869849504</v>
      </c>
      <c r="J1324" s="15"/>
    </row>
    <row r="1325" spans="1:10" ht="18">
      <c r="A1325" s="126">
        <v>2</v>
      </c>
      <c r="B1325" s="153" t="s">
        <v>296</v>
      </c>
      <c r="C1325" s="136" t="s">
        <v>266</v>
      </c>
      <c r="D1325" s="166">
        <v>1.52</v>
      </c>
      <c r="E1325" s="199">
        <v>151.80624637007551</v>
      </c>
      <c r="F1325" s="199">
        <v>230.74549448251477</v>
      </c>
      <c r="J1325" s="15"/>
    </row>
    <row r="1326" spans="1:10" ht="36">
      <c r="A1326" s="125">
        <v>3</v>
      </c>
      <c r="B1326" s="152" t="s">
        <v>299</v>
      </c>
      <c r="C1326" s="125" t="s">
        <v>114</v>
      </c>
      <c r="D1326" s="161">
        <f>(4.12*152)/1000</f>
        <v>0.62624000000000002</v>
      </c>
      <c r="E1326" s="199">
        <v>267.42340582276449</v>
      </c>
      <c r="F1326" s="199">
        <v>167.47123366244804</v>
      </c>
      <c r="J1326" s="15"/>
    </row>
    <row r="1327" spans="1:10" ht="54">
      <c r="A1327" s="125">
        <v>4</v>
      </c>
      <c r="B1327" s="152" t="s">
        <v>301</v>
      </c>
      <c r="C1327" s="125" t="s">
        <v>266</v>
      </c>
      <c r="D1327" s="133">
        <v>1.52</v>
      </c>
      <c r="E1327" s="199">
        <v>517.51149538303025</v>
      </c>
      <c r="F1327" s="199">
        <v>786.61747298220598</v>
      </c>
      <c r="J1327" s="15"/>
    </row>
    <row r="1328" spans="1:10" ht="18">
      <c r="A1328" s="53"/>
      <c r="B1328" s="9" t="s">
        <v>88</v>
      </c>
      <c r="C1328" s="53"/>
      <c r="D1328" s="10"/>
      <c r="E1328" s="200"/>
      <c r="F1328" s="66">
        <f>SUM(F1324:F1327)</f>
        <v>1374.1696498256638</v>
      </c>
    </row>
    <row r="1329" spans="1:6" ht="18">
      <c r="A1329" s="53"/>
      <c r="B1329" s="9" t="s">
        <v>89</v>
      </c>
      <c r="C1329" s="53"/>
      <c r="D1329" s="10"/>
      <c r="E1329" s="200"/>
      <c r="F1329" s="11">
        <f>F1328/F$1330</f>
        <v>1.4933374224952028E-3</v>
      </c>
    </row>
    <row r="1330" spans="1:6" ht="18">
      <c r="B1330" s="16" t="s">
        <v>42</v>
      </c>
      <c r="F1330" s="17">
        <f>F16+F25+F37+F44+F55+F64+F74+F82+F91+F101+F110+F120+F129+F141+F152+F161+F169+F177+F188+F197+F205+F213+F224+F233+F243+F252+F263+F270+F279+F289+F296+F307+F320+F331+F343+F359+F373+F380+F389+F399+F411+F418+F427+F437+F448+F455+F464+F474+F485+F492+F501+F516+F530+F537+F546+F561+F575+F582+F591+F606+F620+F627+F636+F651+F665+F672+F681+F696+F710+F717+F726+F737+F749+F756+F765+F776+F787+F794+F803+F814+F825+F832+F841+F856+F870+F877+F886+F900+F914+F921+F930+F945+F959+F966+F975+F990+F1004+F1011+F1020+F1035+F1049+F1056+F1065+F1076+F1088+F1095+F1104+F1115+F1126+F1133+F1142+F1153+F1165+F1172+F1181+F1192+F1204+F1211+F1220+F1231+F1243+F1250+F1259+F1270+F1282+F1289+F1298+F1309+F1321+F1328</f>
        <v>920200.37074379157</v>
      </c>
    </row>
    <row r="1331" spans="1:6" ht="18">
      <c r="A1331" s="18"/>
      <c r="B1331" s="16" t="s">
        <v>86</v>
      </c>
      <c r="C1331" s="16"/>
      <c r="D1331" s="18"/>
      <c r="E1331" s="19"/>
      <c r="F1331" s="20">
        <f>F1330*20%</f>
        <v>184040.07414875831</v>
      </c>
    </row>
    <row r="1332" spans="1:6" ht="18">
      <c r="A1332" s="18"/>
      <c r="B1332" s="16" t="s">
        <v>42</v>
      </c>
      <c r="C1332" s="16"/>
      <c r="D1332" s="18"/>
      <c r="E1332" s="19"/>
      <c r="F1332" s="20">
        <f>F1330+F1331</f>
        <v>1104240.4448925499</v>
      </c>
    </row>
    <row r="1333" spans="1:6" ht="18">
      <c r="A1333" s="1"/>
      <c r="B1333" s="21"/>
      <c r="C1333" s="21"/>
      <c r="D1333" s="21"/>
      <c r="E1333" s="22"/>
      <c r="F1333" s="22"/>
    </row>
    <row r="1334" spans="1:6" ht="18">
      <c r="B1334" s="72" t="s">
        <v>83</v>
      </c>
      <c r="C1334" s="73"/>
      <c r="D1334" s="74"/>
      <c r="E1334" s="72" t="s">
        <v>92</v>
      </c>
      <c r="F1334" s="75"/>
    </row>
    <row r="1335" spans="1:6" ht="18">
      <c r="B1335" s="76"/>
      <c r="C1335" s="77"/>
      <c r="D1335" s="78"/>
      <c r="E1335" s="72"/>
      <c r="F1335" s="75"/>
    </row>
    <row r="1336" spans="1:6" ht="18">
      <c r="B1336" s="72" t="s">
        <v>17</v>
      </c>
      <c r="C1336" s="79"/>
      <c r="D1336" s="80"/>
      <c r="E1336" s="72" t="s">
        <v>93</v>
      </c>
      <c r="F1336" s="75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8740157480314965" right="0.19685039370078741" top="0.19685039370078741" bottom="0.19685039370078741" header="0.51181102362204722" footer="0.51181102362204722"/>
  <pageSetup paperSize="9" scale="94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Администратор</cp:lastModifiedBy>
  <cp:lastPrinted>2026-02-19T15:30:57Z</cp:lastPrinted>
  <dcterms:created xsi:type="dcterms:W3CDTF">2024-10-04T17:50:00Z</dcterms:created>
  <dcterms:modified xsi:type="dcterms:W3CDTF">2026-04-10T10:29:20Z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