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6905" windowHeight="7350" tabRatio="910"/>
  </bookViews>
  <sheets>
    <sheet name="Ampop ampopagir" sheetId="1" r:id="rId1"/>
  </sheets>
  <definedNames>
    <definedName name="_xlnm.Print_Titles" localSheetId="0">'Ampop ampopagir'!#REF!</definedName>
    <definedName name="_xlnm.Print_Area" localSheetId="0">'Ampop ampopagir'!$A$2:$H$112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6" i="1" l="1"/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7" i="1"/>
  <c r="H85" i="1"/>
  <c r="H103" i="1"/>
  <c r="H101" i="1"/>
  <c r="H98" i="1"/>
  <c r="H38" i="1"/>
  <c r="H37" i="1"/>
  <c r="H36" i="1"/>
  <c r="H35" i="1"/>
  <c r="H33" i="1"/>
  <c r="H32" i="1"/>
  <c r="H31" i="1"/>
  <c r="H30" i="1"/>
  <c r="H26" i="1"/>
  <c r="H87" i="1"/>
  <c r="H90" i="1"/>
  <c r="H91" i="1"/>
  <c r="H92" i="1"/>
  <c r="H93" i="1"/>
  <c r="H94" i="1"/>
  <c r="H95" i="1"/>
  <c r="H96" i="1"/>
  <c r="H97" i="1"/>
  <c r="H99" i="1"/>
  <c r="H100" i="1"/>
  <c r="H102" i="1"/>
  <c r="H104" i="1"/>
  <c r="H105" i="1"/>
  <c r="H8" i="1"/>
  <c r="H9" i="1"/>
  <c r="H10" i="1"/>
  <c r="H12" i="1"/>
  <c r="H13" i="1"/>
  <c r="H15" i="1"/>
  <c r="H16" i="1"/>
  <c r="H17" i="1"/>
  <c r="H18" i="1"/>
  <c r="H20" i="1"/>
  <c r="H21" i="1"/>
  <c r="H22" i="1"/>
  <c r="H23" i="1"/>
  <c r="H24" i="1"/>
  <c r="H27" i="1"/>
  <c r="H28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8" i="1"/>
  <c r="H59" i="1"/>
  <c r="H60" i="1"/>
  <c r="H61" i="1"/>
  <c r="H62" i="1"/>
  <c r="H64" i="1"/>
  <c r="H65" i="1"/>
  <c r="H66" i="1"/>
  <c r="H68" i="1"/>
  <c r="H69" i="1"/>
  <c r="H70" i="1"/>
  <c r="H72" i="1"/>
  <c r="H73" i="1"/>
  <c r="H74" i="1"/>
  <c r="H76" i="1"/>
  <c r="H79" i="1"/>
  <c r="H80" i="1"/>
  <c r="H81" i="1"/>
  <c r="H82" i="1"/>
  <c r="H83" i="1"/>
  <c r="H84" i="1"/>
  <c r="H88" i="1"/>
  <c r="H7" i="1"/>
  <c r="G115" i="1" l="1"/>
</calcChain>
</file>

<file path=xl/sharedStrings.xml><?xml version="1.0" encoding="utf-8"?>
<sst xmlns="http://schemas.openxmlformats.org/spreadsheetml/2006/main" count="378" uniqueCount="218">
  <si>
    <t>H больше 2000
интенсивность +
Арагацотни марз
ройон Арагацотн</t>
  </si>
  <si>
    <t>NN</t>
  </si>
  <si>
    <t>Աշխատանքների  անվանումը</t>
  </si>
  <si>
    <t>Ծավալը
Օбъем</t>
  </si>
  <si>
    <t>I. Հողային աշխատանքներ</t>
  </si>
  <si>
    <t>I.  Зем. Работы</t>
  </si>
  <si>
    <t xml:space="preserve"> 9.6-IV կարգի բնահողի մշակում և տեղափոխում լիցք 50մ բուլդոզերով
(հարթում,ջրում,խտացում)</t>
  </si>
  <si>
    <t>Разработка грунта  9.6-IV бульдозером с перемещением в  насыпь на 50 м 
(планировка,поливка,укотка)</t>
  </si>
  <si>
    <t>II. Կողնակ</t>
  </si>
  <si>
    <t>II. Обочины</t>
  </si>
  <si>
    <t>Կողնակնների իրականացում խճա - կոպճա - ավազային նյութով (c-4) h=10սմ ԳՕՍՏ 25607-2009</t>
  </si>
  <si>
    <t>Устройство обочин из щебёночно-гравийно-песчаным материалом (с–4), h=10 см, ГОСТ 25607-2009</t>
  </si>
  <si>
    <t>III.  Երթևեկելի մաս</t>
  </si>
  <si>
    <t>III.  Проезжая часть</t>
  </si>
  <si>
    <t xml:space="preserve">Խճավազային հիմք   (C-5) h=20սմ    ԳՕՍՏ 25607-2009                                                                                   </t>
  </si>
  <si>
    <t>Щебеночно песчанное  основание (C-5) h=20см     ГОСТ 25607-2009</t>
  </si>
  <si>
    <t>Խոշորահատիկ ա/բ h=6սմ   ԳՕՍՏ 9128-2013</t>
  </si>
  <si>
    <t xml:space="preserve"> Крупнозернистый а/б h=6см   ГОСТ 9128-2013</t>
  </si>
  <si>
    <t>Մանրահատիկ խիտ տաք ա/բ h=4սմ տիպ "Б"  ԳՕՍՏ 9128-2013</t>
  </si>
  <si>
    <t>Мелкозернистый "Б" плотный горячий а/б h=4см   ГОСТ 9128-2013</t>
  </si>
  <si>
    <t>IV.  Իջատեղեր և մուտքեր</t>
  </si>
  <si>
    <t>IV.  Съезды и входы</t>
  </si>
  <si>
    <t xml:space="preserve">Մանրահատիկ խիտ "Б"   ա/բ h=4սմ   ԳՕՍՏ 9128-2013  </t>
  </si>
  <si>
    <t>Мелкозернистый плотный  а/б  типа "Б"  h=4см  ГОСТ 9128-2013</t>
  </si>
  <si>
    <t>Խճավազային հիմք C-5 h=20սմ    ԳՕՍՏ 25607-2009</t>
  </si>
  <si>
    <t>Щебеночно песчанное основании (C-5) h=20см   ГОСТ 25607-2009</t>
  </si>
  <si>
    <t xml:space="preserve">Ջրընդունիչ30x34սմ </t>
  </si>
  <si>
    <t>Дождеприемник 30x34см</t>
  </si>
  <si>
    <t>գծմ</t>
  </si>
  <si>
    <t>п.м.</t>
  </si>
  <si>
    <t xml:space="preserve"> Խճակոպճաավազային շերտ h=10սմ (c-4)
ԳՕՍՏ 25607-2009</t>
  </si>
  <si>
    <t>щебеного-гравийно-песчаный слой h=10см (с-4) 
ГОСТ 25607-2009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</si>
  <si>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</si>
  <si>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</si>
  <si>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</si>
  <si>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горячий битум)</t>
  </si>
  <si>
    <t>Ամրան</t>
  </si>
  <si>
    <t>Армирование</t>
  </si>
  <si>
    <t>Ø 12 А-500с L=550 ԳՕՍՏ 34028-2016</t>
  </si>
  <si>
    <t>Ø 12 А-500с L=550 ГОСТ 34028-2016</t>
  </si>
  <si>
    <t>п.м</t>
  </si>
  <si>
    <t>կգ</t>
  </si>
  <si>
    <t>кг</t>
  </si>
  <si>
    <t>Ø 8 А-240с L=1000 ԳՕՍՏ 34028-2016</t>
  </si>
  <si>
    <t>Ø 8 А-240с L=1000 ГОСТ 34028-2016</t>
  </si>
  <si>
    <t>Ø 12 А-500с L=390 ԳՕՍՏ 34028-2016</t>
  </si>
  <si>
    <t>Ø 12 А-500с L=390 ГОСТ 34028-2016</t>
  </si>
  <si>
    <t>Ø 12 А-500с L=1000 ԳՕՍՏ  34028-2016</t>
  </si>
  <si>
    <t>Ø 12 А-500с L=1000 ГОСТ 34028-2016</t>
  </si>
  <si>
    <t>ՑԱՆՑ</t>
  </si>
  <si>
    <t>СЕТКА</t>
  </si>
  <si>
    <t>L 70x7մմ L=1000 ԳՕՍՏ 8509.93</t>
  </si>
  <si>
    <t>L 70x7мм L=1000 ГОСТ 8509.93</t>
  </si>
  <si>
    <t>L 63x6մմ L=996 ԳՕՍՏ 8509.93</t>
  </si>
  <si>
    <t>L 63x6мм L=996 ГОСТ 8509.93</t>
  </si>
  <si>
    <t>L 63x6մմ L=450 ԳՕՍՏ 8509.93</t>
  </si>
  <si>
    <t>L 63x6мм L=450 ГОСТ 8509.93</t>
  </si>
  <si>
    <t>50x10մմ L=434 ԳՕՍՏ 8509.93</t>
  </si>
  <si>
    <t>50x10мм L=434 ГОСТ 8509.93</t>
  </si>
  <si>
    <t xml:space="preserve">Ջրընդունիչ 17x34սմ </t>
  </si>
  <si>
    <t>Дождеприемник 17x34см</t>
  </si>
  <si>
    <t>Ø12 A500C L=550, ԳՕՍՏ 34028-2016</t>
  </si>
  <si>
    <t>Ø12 A500C L=550, ГОСТ 34028-2016</t>
  </si>
  <si>
    <t>Ø8AcI L=1000, ԳՕՍՏ 34028-2016</t>
  </si>
  <si>
    <t>Ø8AcI L=1000, ГОСТ 34028-2016</t>
  </si>
  <si>
    <t>Ø12 A500C L=260, ԳՕՍՏ 34028-2016</t>
  </si>
  <si>
    <t>Ø12 A500C L=260, ГОСТ 34028-2016</t>
  </si>
  <si>
    <t>Ø12 A500C L=1000, ԳՕՍՏ 34028-2016</t>
  </si>
  <si>
    <t>Ø12 A500C L=1000, ГОСТ 34028-2016</t>
  </si>
  <si>
    <t>L=70x7 L=1000, ԳՕՍՏ 8509-93</t>
  </si>
  <si>
    <t>L=70x7 L=1000, ГОСТ 8509-93</t>
  </si>
  <si>
    <t>L=63x6 L=996, ԳՕՍՏ 8509-93</t>
  </si>
  <si>
    <t>L=63x6 L=996, ГОСТ 8509-93</t>
  </si>
  <si>
    <t>L=63x6 L=450, ԳՕՍՏ 8509-93</t>
  </si>
  <si>
    <t>L=63x6 L=450, ГОСТ 8509-93</t>
  </si>
  <si>
    <t xml:space="preserve">50x10մմ L=434 </t>
  </si>
  <si>
    <t>50x10мм L=434</t>
  </si>
  <si>
    <t>Բետոն B-20</t>
  </si>
  <si>
    <t>Бетон B-20</t>
  </si>
  <si>
    <t xml:space="preserve"> Խճակոպճաավազային շերտ h=10սմ 
ԳՕՍՏ 25607-2009</t>
  </si>
  <si>
    <t>щебеночно-гравийно-песчаный слой h=10см 
ГОСТ 25607-2009</t>
  </si>
  <si>
    <t>Ջրամեկուսացում (2 շերտ տաք բիտում)</t>
  </si>
  <si>
    <t>Մետաղական խողովակ Ø530/7 մմ ԳՕՍՏ 10704-91</t>
  </si>
  <si>
    <t>Металлическая труба Ø530/7 мм ГОСТ  10704-91</t>
  </si>
  <si>
    <t>Մետաղական խողովակ Ø530/7 մմ</t>
  </si>
  <si>
    <t>Металлическая труба Ø530/7 мм</t>
  </si>
  <si>
    <t>Խողովակի ջրամեկուսացում (2 շերտ տաք բիտում)</t>
  </si>
  <si>
    <t>Гидроизоляция трубы (2 слоя горячего битума)</t>
  </si>
  <si>
    <t>Գլխամասի միաձույլ բետոն B-20</t>
  </si>
  <si>
    <t>Монолитный бетон B-20 (оголовка)</t>
  </si>
  <si>
    <t>Գլխամասի ջրամեկուսացում (2 շերտ տաք բիտում)</t>
  </si>
  <si>
    <t>Гидроизоляция оголовка (2 слоя горячего битума)</t>
  </si>
  <si>
    <t>V.  Մայթեր</t>
  </si>
  <si>
    <t>V. Тротуар</t>
  </si>
  <si>
    <t xml:space="preserve">Բետոնե սալիկների տեղադրում h=6սմ </t>
  </si>
  <si>
    <t xml:space="preserve">Бет. плитки h=6см    </t>
  </si>
  <si>
    <t>Ավազացեմենտային չոր խառնուրդ  h=10սմ (90%- ավազ, 10%- ցեմենտ)</t>
  </si>
  <si>
    <t>Цементо-песчаная сухая смесь h=10см (90%- песок, 10%- цемент)</t>
  </si>
  <si>
    <t>Խճակոպճավազային հիմք h=12սմ    ԳՕՍՏ 25607-2009</t>
  </si>
  <si>
    <t>Щебеночно гравийно песчанное основании h=12см   ГОСТ 25607-2009</t>
  </si>
  <si>
    <t>Հավաքովի բետոնե  15x30սմ եզրաքարի տեղադրում  ԳՕՍՏ 6665-91    
միաձույլ բետ․ հիմք B-15 հիմք 1 գ․ծ․մ - 0.055 մ3
Խճակոպճավազային շերտ (c-4) h=5սմ 1գծմ - 0.0175 մ3</t>
  </si>
  <si>
    <t>VI. Հավաքովի ե/բ 30×34×100սմ ԳՕՍՏ 2014-32955</t>
  </si>
  <si>
    <t>VI. Сборный ж/б лотку 30×34×100 см ГОСТ 2014-32955</t>
  </si>
  <si>
    <t xml:space="preserve">հավաքովի ե/բ 30×34×100սմ վաքերի տեղադրում 1 գծամետրի համար ց-1 (ցանց) Ø5ВР, ш -200, 1.39կգ                                                                               </t>
  </si>
  <si>
    <t>сборный ж/б 30×34x100см лотку , на 1 п․м․ c-1 (сетка) Ø5ВР, ш -200, 1.39кг</t>
  </si>
  <si>
    <t>Խճակոպճավազային շերտ (c-4) ԳՕՍՏ 25607-2009</t>
  </si>
  <si>
    <t>Щебеночно гравийно-песчаный слой (c-4) ГОСТ 25607-2009</t>
  </si>
  <si>
    <t xml:space="preserve">VII. Հավաքովի ե/բ 50×60×300սմ </t>
  </si>
  <si>
    <t xml:space="preserve">VII. Сборный ж/б лотку 50×60×300см </t>
  </si>
  <si>
    <t xml:space="preserve"> Խճակոպճաավազային շերտ h=10սմ (c-4) ԳՕՍՏ 25607-2009</t>
  </si>
  <si>
    <t>Щебеночно-гравийный-песчано слой h=10см (с-4) ГОСТ 25607-2009</t>
  </si>
  <si>
    <t>Հավաքովի բետ․ վաք</t>
  </si>
  <si>
    <t>Сборный бет․ лоток</t>
  </si>
  <si>
    <t xml:space="preserve">     IX. Նշագծում </t>
  </si>
  <si>
    <t xml:space="preserve">IX. Разметка </t>
  </si>
  <si>
    <t>Նշագծման ընդհանուր մակերեսը ԳՕՍՏ Ռ 51256-2018
ապակե գնդիկներով ներկով. այդ թվում՝</t>
  </si>
  <si>
    <t>Общая площадь разметки  ГОСТ П 51256-2018
краска с стеклянными шариками, в том числе</t>
  </si>
  <si>
    <t>X. Ճանապարհային նշաններ</t>
  </si>
  <si>
    <t>X. Дор. Знаки</t>
  </si>
  <si>
    <t>Նոր ճան. նշանների տեղադրում, N 1169-Ն, այդ թվում՝</t>
  </si>
  <si>
    <t>Установка дор. знаков, N 1169-Н в том числе</t>
  </si>
  <si>
    <t>հատ</t>
  </si>
  <si>
    <t>шт</t>
  </si>
  <si>
    <t xml:space="preserve"> - նախազգուշացնող</t>
  </si>
  <si>
    <t xml:space="preserve"> - предупреждаюшие</t>
  </si>
  <si>
    <t xml:space="preserve"> - առավելության</t>
  </si>
  <si>
    <t xml:space="preserve"> - приоритета</t>
  </si>
  <si>
    <t xml:space="preserve"> - թելադրող</t>
  </si>
  <si>
    <t xml:space="preserve"> - предписаний</t>
  </si>
  <si>
    <t xml:space="preserve"> - հատուկ թելադրանքի</t>
  </si>
  <si>
    <t xml:space="preserve"> - особых предписаний</t>
  </si>
  <si>
    <t xml:space="preserve"> - լրացուցիչ տեղեկատվության</t>
  </si>
  <si>
    <t xml:space="preserve"> - доп. информации</t>
  </si>
  <si>
    <t>Բետոն B-15</t>
  </si>
  <si>
    <t xml:space="preserve"> Бетон B-15 </t>
  </si>
  <si>
    <t>Կանգնակ մետ. խող 57/4մմ</t>
  </si>
  <si>
    <t xml:space="preserve">Опора мет. труба 57/4мм </t>
  </si>
  <si>
    <t>XI. Դիտահորեր</t>
  </si>
  <si>
    <t>XI.  Колодцы</t>
  </si>
  <si>
    <t>Դիտահորերի նորոգում (բարձրացում) միաձույլ բետոնով В-20</t>
  </si>
  <si>
    <t>Ремонт колодцев (подъем) мон. бетоном В-20</t>
  </si>
  <si>
    <t>Նոր ե/բ սալ, թուջե կափարիչով 1,3x1,3</t>
  </si>
  <si>
    <t xml:space="preserve"> Ж/б плита с чугунным люком и крышкой 1.3х.3</t>
  </si>
  <si>
    <t>Կազմեց / Составил                                           Ռ.Պետրոսյան  /  Р. Петросян</t>
  </si>
  <si>
    <t>Ստուգեց / Проверил                                            Ա. Ավետիսյան / А. Аветисян</t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</si>
  <si>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</si>
  <si>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</si>
  <si>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 և տեղափոխում լցակույտ 3,0կմ</t>
    </r>
  </si>
  <si>
    <r>
      <t>Разработка грунта  9.6-IV и погрузка экс.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3,0км</t>
    </r>
  </si>
  <si>
    <r>
      <t>9.6-IV կ․ բնահողի մշակում,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և տեղափոխում պահեստ 1,0կմ (կողնակ)</t>
    </r>
  </si>
  <si>
    <r>
      <t>Разработка грунта  9.6-IV и погрузка экс.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резерв на 1,0км (обочина)</t>
    </r>
  </si>
  <si>
    <r>
      <t>9.6-IV  բնահողի մշակում,  բարձում ա/ի էքս․ 0.65մ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 ա/ի և տեղափոխում լցակույտ 3կմ (կողային առու)</t>
    </r>
  </si>
  <si>
    <r>
      <t>Разработка грунта 9.6-IV экс  0.65м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погрузка на а/с и вывоз в отвал на 3 км (кювет)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</si>
  <si>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</si>
  <si>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</si>
  <si>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Погрузка разработанного грунта на а.с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перевозка 1.0 км в насыпь (обочина) (планировка, поливка, укатка)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</si>
  <si>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 xml:space="preserve">2 </t>
    </r>
    <r>
      <rPr>
        <sz val="12"/>
        <rFont val="GHEA Grapalat"/>
      </rPr>
      <t xml:space="preserve"> 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</si>
  <si>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</t>
    </r>
    <r>
      <rPr>
        <sz val="12"/>
        <rFont val="GHEA Grapalat"/>
      </rPr>
      <t>ГОСТ P 58952․1-2020</t>
    </r>
  </si>
  <si>
    <r>
      <t>9.6-IV կարգի բնահողի մշակում և բարձում էքս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 ա/ի և տեղափոխում լցակույտ 3,0 կմ</t>
    </r>
  </si>
  <si>
    <r>
      <t>Разработка грунта 9.6-IV и погрузка экс.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на а/с и вывоз в отвал на 3,0км</t>
    </r>
  </si>
  <si>
    <r>
      <t>մ</t>
    </r>
    <r>
      <rPr>
        <vertAlign val="superscript"/>
        <sz val="11"/>
        <rFont val="GHEA Grapalat"/>
      </rPr>
      <t>2</t>
    </r>
  </si>
  <si>
    <r>
      <t>Установка сборных 15х30 см бордюров  ГОСТ 6665-91 
монолитного бет․ фундамента B-15 1 п. м - 0.055 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Щебеночно-гравийно-песчаный слой  (c-4)  h=5см  1 п. м - 0.0175 м</t>
    </r>
    <r>
      <rPr>
        <vertAlign val="superscript"/>
        <sz val="12"/>
        <rFont val="GHEA Grapalat"/>
      </rPr>
      <t>3</t>
    </r>
    <r>
      <rPr>
        <sz val="12"/>
        <rFont val="GHEA Grapalat"/>
      </rPr>
      <t>)</t>
    </r>
  </si>
  <si>
    <r>
      <t>մ</t>
    </r>
    <r>
      <rPr>
        <vertAlign val="superscript"/>
        <sz val="12"/>
        <rFont val="GHEA Grapalat"/>
      </rPr>
      <t xml:space="preserve">3 </t>
    </r>
  </si>
  <si>
    <r>
      <t>Նախորոք մշակած 9.6-IV կ․ բնահողի բարձում ա/ի էկս 1.5մ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շերեփ տեղափոխում 1.0 լիցք կմ (կողնակ) (հարթում, ջրում, խտացում) </t>
    </r>
    <r>
      <rPr>
        <vertAlign val="superscript"/>
        <sz val="12"/>
        <rFont val="GHEA Grapalat"/>
      </rPr>
      <t xml:space="preserve">                                  </t>
    </r>
  </si>
  <si>
    <t xml:space="preserve">VIII. Հավաքովի բետ․ վաք 17×34×100սմ </t>
  </si>
  <si>
    <t xml:space="preserve">VIII. Сборный бет. лотку 17×34×100см </t>
  </si>
  <si>
    <t xml:space="preserve"> Ախուրյան համայնքի   Մարմաշեն բնակավայրի 18-րդ, 28-րդ, 47-րդ փողոցների և Վահրամաբերդ բնակավայրի 2-րդ խճ․  հիմնանորոգում
                      Реконструкция 18-ой, 28-ой, 47-ой улицы в населенном пункте Мармашен и 2-ой шоссе в населенном пункте Ваграмаберд 
общины Ахурян</t>
  </si>
  <si>
    <t>ԾԱՎԱԼԱԹԵՐԹ / ВЕДОМОСТЬ ОБЪЕМОВ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</si>
  <si>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</si>
  <si>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</si>
  <si>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</si>
  <si>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</si>
  <si>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</si>
  <si>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</si>
  <si>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КолодцыОбъемы  основных работ низовых подпорных стен</t>
  </si>
  <si>
    <t>Ստորին  հենապատերի   հիմնական  աշխատանքների  ծավալներ</t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</si>
  <si>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շ.տ.,բարձումը  ա/ի տեղափոխում լցակույտ 3.0կմ հեռ. Վրա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</si>
  <si>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ковш,погрузка на а/с и перевозка в отвал на расстояние 3,0км.</t>
    </r>
  </si>
  <si>
    <t>м³</t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</si>
  <si>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</si>
  <si>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с боковым накоплением для обратной засыпки</t>
    </r>
  </si>
  <si>
    <t>Նույնը ձեռքով</t>
  </si>
  <si>
    <t>То же в ручную</t>
  </si>
  <si>
    <t>ՈՒժային կողակապում  (ճանապարհի  անխափան աշխատանքի և հողային պաստառի փլուզումը կանխելու համար)  50%  վերադարձ</t>
  </si>
  <si>
    <t>Для предохранения зем. полотна а/д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разрушения и обеспечения  безопасности во время строительства проектом предусмотренно боковое усиление стенки котлована  50% возврат</t>
  </si>
  <si>
    <t>м²</t>
  </si>
  <si>
    <t>Ավազակոպճային շերտ  h=10սմ
ԳՕՍՏ 25607-2009</t>
  </si>
  <si>
    <t xml:space="preserve"> Гравийно - пеcчаный слой h = 10см 
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</si>
  <si>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</si>
  <si>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</si>
  <si>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r>
      <t>մ</t>
    </r>
    <r>
      <rPr>
        <vertAlign val="superscript"/>
        <sz val="12"/>
        <color indexed="8"/>
        <rFont val="GHEA Grapalat"/>
      </rPr>
      <t>3</t>
    </r>
  </si>
  <si>
    <t xml:space="preserve">Հենապատի  իրանի  իրականացում խամքարա բետոնից ԳՕՍՏ 26633-2015 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</si>
  <si>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</si>
  <si>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</si>
  <si>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</si>
  <si>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Դրենաժային խողովակների տեղադրում
ԳՕՍՏ 18599-2001</t>
  </si>
  <si>
    <t>Установка дренажные труб 
ГОСТ 18599-2001</t>
  </si>
  <si>
    <t>Քսվածքային  ջրամեկուսացում ԳՕՍՏ 31384-2017</t>
  </si>
  <si>
    <t>Обмазочная гидроизоляция ГОСТ 31384-2017</t>
  </si>
  <si>
    <r>
      <t>մ</t>
    </r>
    <r>
      <rPr>
        <vertAlign val="superscript"/>
        <sz val="12"/>
        <color indexed="8"/>
        <rFont val="GHEA Grapalat"/>
      </rPr>
      <t>2</t>
    </r>
  </si>
  <si>
    <t xml:space="preserve">Հենապատի սեկցիաների միջև միջադիր  </t>
  </si>
  <si>
    <t>Установка пенопласта между секциями</t>
  </si>
  <si>
    <t xml:space="preserve">Խամքարե բետոնե եզրապատ ԳՕՍՏ 26633-2015 </t>
  </si>
  <si>
    <t>Парапет из бутобетона ГОСТ 26633-2015</t>
  </si>
  <si>
    <t>Եզրապատի ներկում</t>
  </si>
  <si>
    <t xml:space="preserve">Окраска парапета </t>
  </si>
  <si>
    <t>Մետաղական ձող  Ф-16մմ, I= 0.6մ ԳՕՍՏ 34028-2016</t>
  </si>
  <si>
    <t>Металический   штырь    Ф-16мм, I= 0.6м ГОСТ 34028-2016</t>
  </si>
  <si>
    <t xml:space="preserve"> кг</t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</si>
  <si>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</si>
  <si>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</si>
  <si>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</si>
  <si>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</si>
  <si>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>Mонолитный буто-бетон тела подпорной   стены ГОСТ 26633-2015</t>
  </si>
  <si>
    <t>Հավաքովի բետոնե 8x20սմ եզրաշար В-20 ԳՕՍՏ 13015-2012
Միաձույլ բետոնե հիմք B-15 h=10,0սմ 1գծմ-0.048մ3
ԳՕՍՏ 32961-2014
ավազակոպճային շերտ h=5սմ 1գծմ-0.014մ3</t>
  </si>
  <si>
    <t>Сбор. бетонная верста В-20 8x20см ГОСТ 13015-2012
монолитный бетон. фундамент B -15 1п.м-0.048м3  
ГОСТ 25607-2009
гр. песчаный слой h=5см 1п.м-0.014м3</t>
  </si>
  <si>
    <r>
      <t>Установка ж/б сборных лотков 50×60×300см Р-1.087 т. армирование — 44.09 кг/м</t>
    </r>
    <r>
      <rPr>
        <vertAlign val="superscript"/>
        <sz val="12"/>
        <rFont val="GHEA Grapalat"/>
      </rPr>
      <t>3
сборная ж/б плита 8×45×100см</t>
    </r>
  </si>
  <si>
    <r>
      <t>հավաքովի ե/բ 50×60×300սմ վաքերի տեղադրում              Р-1.087 տ․ ամրանավորում - 44.09 կգ/մ</t>
    </r>
    <r>
      <rPr>
        <vertAlign val="superscript"/>
        <sz val="12"/>
        <rFont val="GHEA Grapalat"/>
      </rPr>
      <t xml:space="preserve">3     </t>
    </r>
    <r>
      <rPr>
        <sz val="12"/>
        <rFont val="GHEA Grapalat"/>
      </rPr>
      <t xml:space="preserve">                 
հավաքովի ե/բ սալ 8×45×100սմ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</si>
</sst>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>
    <font>
      <sz val="11"/>
      <color indexed="8"/>
      <name val="Calibri"/>
      <charset val="134"/>
    </font>
    <font>
      <sz val="10"/>
      <name val="Arial"/>
      <charset val="134"/>
    </font>
    <font>
      <b/>
      <sz val="14"/>
      <name val="GHEA Grapalat"/>
    </font>
    <font>
      <sz val="12"/>
      <name val="GHEA Grapalat"/>
    </font>
    <font>
      <b/>
      <sz val="12"/>
      <name val="GHEA Grapalat"/>
    </font>
    <font>
      <b/>
      <i/>
      <sz val="14"/>
      <name val="GHEA Grapalat"/>
    </font>
    <font>
      <sz val="14"/>
      <name val="GHEA Grapalat"/>
    </font>
    <font>
      <vertAlign val="superscript"/>
      <sz val="12"/>
      <name val="GHEA Grapalat"/>
    </font>
    <font>
      <sz val="11"/>
      <name val="GHEA Grapalat"/>
    </font>
    <font>
      <vertAlign val="superscript"/>
      <sz val="11"/>
      <name val="GHEA Grapalat"/>
    </font>
    <font>
      <b/>
      <i/>
      <sz val="11"/>
      <name val="GHEA Grapalat"/>
    </font>
    <font>
      <b/>
      <sz val="11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sz val="12"/>
      <color indexed="8"/>
      <name val="GHEA Grapalat"/>
    </font>
    <font>
      <vertAlign val="superscript"/>
      <sz val="12"/>
      <color indexed="8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/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64" fontId="18" fillId="0" borderId="3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5" fontId="3" fillId="0" borderId="0" xfId="0" applyNumberFormat="1" applyFont="1"/>
    <xf numFmtId="0" fontId="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106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470100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106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470100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106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470100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106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470100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3071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93071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93071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15352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15352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5352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1156894</xdr:colOff>
      <xdr:row>109</xdr:row>
      <xdr:rowOff>110958</xdr:rowOff>
    </xdr:from>
    <xdr:to>
      <xdr:col>2</xdr:col>
      <xdr:colOff>2076351</xdr:colOff>
      <xdr:row>111</xdr:row>
      <xdr:rowOff>108858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4923" y="32539501"/>
          <a:ext cx="919457" cy="444214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106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93071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93071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3071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106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7930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106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7930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106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07930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106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07930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106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07930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106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0793075" y="5778246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1169648</xdr:colOff>
      <xdr:row>106</xdr:row>
      <xdr:rowOff>79942</xdr:rowOff>
    </xdr:from>
    <xdr:to>
      <xdr:col>2</xdr:col>
      <xdr:colOff>2560072</xdr:colOff>
      <xdr:row>108</xdr:row>
      <xdr:rowOff>176291</xdr:rowOff>
    </xdr:to>
    <xdr:pic>
      <xdr:nvPicPr>
        <xdr:cNvPr id="28" name="Рисунок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7677" y="31985971"/>
          <a:ext cx="1390424" cy="42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11</xdr:row>
      <xdr:rowOff>187138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964285" y="705929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</xdr:row>
      <xdr:rowOff>187138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964285" y="705929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6"/>
  <sheetViews>
    <sheetView showGridLines="0" tabSelected="1" view="pageBreakPreview" topLeftCell="A2" zoomScale="70" zoomScaleNormal="70" zoomScaleSheetLayoutView="70" workbookViewId="0">
      <selection activeCell="B3" sqref="B3:G3"/>
    </sheetView>
  </sheetViews>
  <sheetFormatPr defaultColWidth="9.140625" defaultRowHeight="20.25"/>
  <cols>
    <col min="1" max="1" width="8.140625" style="1" customWidth="1"/>
    <col min="2" max="3" width="79.28515625" style="2" customWidth="1"/>
    <col min="4" max="4" width="13.5703125" style="3" customWidth="1"/>
    <col min="5" max="5" width="13" style="3" bestFit="1" customWidth="1"/>
    <col min="6" max="6" width="11.28515625" style="3" bestFit="1" customWidth="1"/>
    <col min="7" max="7" width="17.28515625" style="4" bestFit="1" customWidth="1"/>
    <col min="8" max="8" width="18.5703125" style="3" bestFit="1" customWidth="1"/>
    <col min="9" max="9" width="9.5703125" style="4" customWidth="1"/>
    <col min="10" max="16384" width="9.140625" style="4"/>
  </cols>
  <sheetData>
    <row r="1" spans="1:11" ht="70.5" hidden="1" customHeight="1">
      <c r="H1" s="5" t="s">
        <v>0</v>
      </c>
      <c r="I1" s="6"/>
      <c r="J1" s="6"/>
    </row>
    <row r="2" spans="1:11" s="9" customFormat="1" ht="30" customHeight="1">
      <c r="A2" s="94" t="s">
        <v>167</v>
      </c>
      <c r="B2" s="94"/>
      <c r="C2" s="94"/>
      <c r="D2" s="94"/>
      <c r="E2" s="94"/>
      <c r="F2" s="94"/>
      <c r="G2" s="94"/>
      <c r="H2" s="7"/>
      <c r="I2" s="8"/>
      <c r="J2" s="8"/>
    </row>
    <row r="3" spans="1:11" s="9" customFormat="1" ht="65.45" customHeight="1">
      <c r="A3" s="10"/>
      <c r="B3" s="95" t="s">
        <v>166</v>
      </c>
      <c r="C3" s="95"/>
      <c r="D3" s="95"/>
      <c r="E3" s="95"/>
      <c r="F3" s="95"/>
      <c r="G3" s="95"/>
      <c r="H3" s="11"/>
      <c r="I3" s="8"/>
      <c r="J3" s="8"/>
    </row>
    <row r="4" spans="1:11" s="1" customFormat="1" ht="72">
      <c r="A4" s="64" t="s">
        <v>1</v>
      </c>
      <c r="B4" s="64" t="s">
        <v>2</v>
      </c>
      <c r="C4" s="65" t="s">
        <v>168</v>
      </c>
      <c r="D4" s="64" t="s">
        <v>169</v>
      </c>
      <c r="E4" s="64" t="s">
        <v>170</v>
      </c>
      <c r="F4" s="64" t="s">
        <v>3</v>
      </c>
      <c r="G4" s="66" t="s">
        <v>171</v>
      </c>
      <c r="H4" s="67" t="s">
        <v>172</v>
      </c>
      <c r="I4" s="12"/>
      <c r="J4" s="12"/>
    </row>
    <row r="5" spans="1:11" s="1" customForma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8">
        <v>7</v>
      </c>
      <c r="H5" s="68">
        <v>8</v>
      </c>
      <c r="I5" s="12"/>
      <c r="J5" s="12"/>
    </row>
    <row r="6" spans="1:11" s="18" customFormat="1">
      <c r="A6" s="13"/>
      <c r="B6" s="15" t="s">
        <v>4</v>
      </c>
      <c r="C6" s="15" t="s">
        <v>5</v>
      </c>
      <c r="D6" s="13"/>
      <c r="E6" s="13"/>
      <c r="F6" s="13"/>
      <c r="G6" s="69"/>
      <c r="H6" s="69"/>
    </row>
    <row r="7" spans="1:11" ht="51.75">
      <c r="A7" s="13">
        <v>1</v>
      </c>
      <c r="B7" s="19" t="s">
        <v>6</v>
      </c>
      <c r="C7" s="19" t="s">
        <v>7</v>
      </c>
      <c r="D7" s="20" t="s">
        <v>145</v>
      </c>
      <c r="E7" s="21" t="s">
        <v>146</v>
      </c>
      <c r="F7" s="20">
        <v>268.8</v>
      </c>
      <c r="G7" s="69">
        <v>1.3520000000000001</v>
      </c>
      <c r="H7" s="69">
        <f>G7*F7</f>
        <v>363.41760000000005</v>
      </c>
      <c r="K7" s="4">
        <f>ROUND(G7,3)</f>
        <v>1.3520000000000001</v>
      </c>
    </row>
    <row r="8" spans="1:11" ht="36.75">
      <c r="A8" s="13">
        <v>2</v>
      </c>
      <c r="B8" s="22" t="s">
        <v>147</v>
      </c>
      <c r="C8" s="19" t="s">
        <v>148</v>
      </c>
      <c r="D8" s="20" t="s">
        <v>145</v>
      </c>
      <c r="E8" s="21" t="s">
        <v>146</v>
      </c>
      <c r="F8" s="20">
        <v>2765.6</v>
      </c>
      <c r="G8" s="69">
        <v>1.4530000000000001</v>
      </c>
      <c r="H8" s="69">
        <f t="shared" ref="H8:H61" si="0">G8*F8</f>
        <v>4018.4168</v>
      </c>
      <c r="K8" s="4">
        <f t="shared" ref="K8:K71" si="1">ROUND(G8,3)</f>
        <v>1.4530000000000001</v>
      </c>
    </row>
    <row r="9" spans="1:11" ht="36.75">
      <c r="A9" s="13">
        <v>3</v>
      </c>
      <c r="B9" s="22" t="s">
        <v>149</v>
      </c>
      <c r="C9" s="19" t="s">
        <v>150</v>
      </c>
      <c r="D9" s="20" t="s">
        <v>145</v>
      </c>
      <c r="E9" s="21" t="s">
        <v>146</v>
      </c>
      <c r="F9" s="21">
        <v>124.8</v>
      </c>
      <c r="G9" s="69">
        <v>1.175</v>
      </c>
      <c r="H9" s="69">
        <f t="shared" si="0"/>
        <v>146.64000000000001</v>
      </c>
      <c r="K9" s="4">
        <f t="shared" si="1"/>
        <v>1.175</v>
      </c>
    </row>
    <row r="10" spans="1:11" ht="36.75">
      <c r="A10" s="13">
        <v>4</v>
      </c>
      <c r="B10" s="22" t="s">
        <v>151</v>
      </c>
      <c r="C10" s="19" t="s">
        <v>152</v>
      </c>
      <c r="D10" s="20" t="s">
        <v>145</v>
      </c>
      <c r="E10" s="21" t="s">
        <v>146</v>
      </c>
      <c r="F10" s="21">
        <v>96.8</v>
      </c>
      <c r="G10" s="69">
        <v>1.7569999999999999</v>
      </c>
      <c r="H10" s="69">
        <f t="shared" si="0"/>
        <v>170.07759999999999</v>
      </c>
      <c r="K10" s="4">
        <f t="shared" si="1"/>
        <v>1.7569999999999999</v>
      </c>
    </row>
    <row r="11" spans="1:11" s="18" customFormat="1">
      <c r="A11" s="13"/>
      <c r="B11" s="23" t="s">
        <v>8</v>
      </c>
      <c r="C11" s="23" t="s">
        <v>9</v>
      </c>
      <c r="D11" s="16"/>
      <c r="E11" s="16"/>
      <c r="F11" s="20"/>
      <c r="G11" s="69"/>
      <c r="H11" s="69"/>
      <c r="K11" s="4">
        <f t="shared" si="1"/>
        <v>0</v>
      </c>
    </row>
    <row r="12" spans="1:11" ht="34.5">
      <c r="A12" s="13">
        <v>1</v>
      </c>
      <c r="B12" s="19" t="s">
        <v>10</v>
      </c>
      <c r="C12" s="22" t="s">
        <v>11</v>
      </c>
      <c r="D12" s="20" t="s">
        <v>153</v>
      </c>
      <c r="E12" s="21" t="s">
        <v>154</v>
      </c>
      <c r="F12" s="20">
        <v>1736.6</v>
      </c>
      <c r="G12" s="69">
        <v>1.145</v>
      </c>
      <c r="H12" s="69">
        <f t="shared" si="0"/>
        <v>1988.4069999999999</v>
      </c>
      <c r="K12" s="4">
        <f t="shared" si="1"/>
        <v>1.145</v>
      </c>
    </row>
    <row r="13" spans="1:11" ht="36.75">
      <c r="A13" s="13">
        <v>2</v>
      </c>
      <c r="B13" s="19" t="s">
        <v>163</v>
      </c>
      <c r="C13" s="22" t="s">
        <v>155</v>
      </c>
      <c r="D13" s="20" t="s">
        <v>145</v>
      </c>
      <c r="E13" s="21" t="s">
        <v>146</v>
      </c>
      <c r="F13" s="20">
        <v>124.8</v>
      </c>
      <c r="G13" s="69">
        <v>1.7909999999999999</v>
      </c>
      <c r="H13" s="69">
        <f t="shared" si="0"/>
        <v>223.51679999999999</v>
      </c>
      <c r="K13" s="4">
        <f t="shared" si="1"/>
        <v>1.7909999999999999</v>
      </c>
    </row>
    <row r="14" spans="1:11" s="18" customFormat="1">
      <c r="A14" s="13"/>
      <c r="B14" s="23" t="s">
        <v>12</v>
      </c>
      <c r="C14" s="23" t="s">
        <v>13</v>
      </c>
      <c r="D14" s="16"/>
      <c r="E14" s="16"/>
      <c r="F14" s="16"/>
      <c r="G14" s="69"/>
      <c r="H14" s="69"/>
      <c r="I14" s="17"/>
      <c r="K14" s="4">
        <f t="shared" si="1"/>
        <v>0</v>
      </c>
    </row>
    <row r="15" spans="1:11">
      <c r="A15" s="13">
        <v>1</v>
      </c>
      <c r="B15" s="19" t="s">
        <v>14</v>
      </c>
      <c r="C15" s="22" t="s">
        <v>15</v>
      </c>
      <c r="D15" s="20" t="s">
        <v>153</v>
      </c>
      <c r="E15" s="21" t="s">
        <v>154</v>
      </c>
      <c r="F15" s="20">
        <v>9755</v>
      </c>
      <c r="G15" s="69">
        <v>1.583</v>
      </c>
      <c r="H15" s="69">
        <f t="shared" si="0"/>
        <v>15442.164999999999</v>
      </c>
      <c r="I15" s="3"/>
      <c r="K15" s="4">
        <f t="shared" si="1"/>
        <v>1.583</v>
      </c>
    </row>
    <row r="16" spans="1:11" ht="36.75">
      <c r="A16" s="13">
        <v>2</v>
      </c>
      <c r="B16" s="19" t="s">
        <v>156</v>
      </c>
      <c r="C16" s="22" t="s">
        <v>157</v>
      </c>
      <c r="D16" s="20" t="s">
        <v>153</v>
      </c>
      <c r="E16" s="21" t="s">
        <v>154</v>
      </c>
      <c r="F16" s="20">
        <v>9685.92</v>
      </c>
      <c r="G16" s="69">
        <v>0.20599999999999999</v>
      </c>
      <c r="H16" s="69">
        <f t="shared" si="0"/>
        <v>1995.2995199999998</v>
      </c>
      <c r="I16" s="3"/>
      <c r="K16" s="4">
        <f t="shared" si="1"/>
        <v>0.20599999999999999</v>
      </c>
    </row>
    <row r="17" spans="1:11">
      <c r="A17" s="13">
        <v>3</v>
      </c>
      <c r="B17" s="19" t="s">
        <v>16</v>
      </c>
      <c r="C17" s="22" t="s">
        <v>17</v>
      </c>
      <c r="D17" s="20" t="s">
        <v>153</v>
      </c>
      <c r="E17" s="21" t="s">
        <v>154</v>
      </c>
      <c r="F17" s="20">
        <v>9685.92</v>
      </c>
      <c r="G17" s="69">
        <v>6.8940000000000001</v>
      </c>
      <c r="H17" s="69">
        <f t="shared" si="0"/>
        <v>66774.732480000006</v>
      </c>
      <c r="I17" s="3"/>
      <c r="K17" s="4">
        <f t="shared" si="1"/>
        <v>6.8940000000000001</v>
      </c>
    </row>
    <row r="18" spans="1:11">
      <c r="A18" s="13">
        <v>4</v>
      </c>
      <c r="B18" s="19" t="s">
        <v>18</v>
      </c>
      <c r="C18" s="22" t="s">
        <v>19</v>
      </c>
      <c r="D18" s="20" t="s">
        <v>153</v>
      </c>
      <c r="E18" s="21" t="s">
        <v>154</v>
      </c>
      <c r="F18" s="20">
        <v>9685.92</v>
      </c>
      <c r="G18" s="69">
        <v>5.0839999999999996</v>
      </c>
      <c r="H18" s="69">
        <f t="shared" si="0"/>
        <v>49243.217279999997</v>
      </c>
      <c r="I18" s="3"/>
      <c r="K18" s="4">
        <f t="shared" si="1"/>
        <v>5.0839999999999996</v>
      </c>
    </row>
    <row r="19" spans="1:11" s="18" customFormat="1">
      <c r="A19" s="13"/>
      <c r="B19" s="15" t="s">
        <v>20</v>
      </c>
      <c r="C19" s="15" t="s">
        <v>21</v>
      </c>
      <c r="D19" s="16"/>
      <c r="E19" s="26"/>
      <c r="F19" s="20"/>
      <c r="G19" s="69"/>
      <c r="H19" s="69"/>
      <c r="K19" s="4">
        <f t="shared" si="1"/>
        <v>0</v>
      </c>
    </row>
    <row r="20" spans="1:11" ht="36.75">
      <c r="A20" s="13">
        <v>1</v>
      </c>
      <c r="B20" s="19" t="s">
        <v>158</v>
      </c>
      <c r="C20" s="19" t="s">
        <v>159</v>
      </c>
      <c r="D20" s="20" t="s">
        <v>145</v>
      </c>
      <c r="E20" s="21" t="s">
        <v>146</v>
      </c>
      <c r="F20" s="20">
        <v>1106.3899999999999</v>
      </c>
      <c r="G20" s="69">
        <v>1.59</v>
      </c>
      <c r="H20" s="69">
        <f t="shared" si="0"/>
        <v>1759.1600999999998</v>
      </c>
      <c r="K20" s="4">
        <f t="shared" si="1"/>
        <v>1.59</v>
      </c>
    </row>
    <row r="21" spans="1:11">
      <c r="A21" s="13">
        <v>2</v>
      </c>
      <c r="B21" s="22" t="s">
        <v>22</v>
      </c>
      <c r="C21" s="22" t="s">
        <v>23</v>
      </c>
      <c r="D21" s="27" t="s">
        <v>160</v>
      </c>
      <c r="E21" s="21" t="s">
        <v>154</v>
      </c>
      <c r="F21" s="20">
        <v>5531.9599999999991</v>
      </c>
      <c r="G21" s="69">
        <v>5.0839999999999996</v>
      </c>
      <c r="H21" s="69">
        <f t="shared" si="0"/>
        <v>28124.484639999995</v>
      </c>
      <c r="K21" s="4">
        <f t="shared" si="1"/>
        <v>5.0839999999999996</v>
      </c>
    </row>
    <row r="22" spans="1:11">
      <c r="A22" s="13">
        <v>3</v>
      </c>
      <c r="B22" s="19" t="s">
        <v>16</v>
      </c>
      <c r="C22" s="22" t="s">
        <v>17</v>
      </c>
      <c r="D22" s="20" t="s">
        <v>153</v>
      </c>
      <c r="E22" s="21" t="s">
        <v>154</v>
      </c>
      <c r="F22" s="20">
        <v>5531.9599999999991</v>
      </c>
      <c r="G22" s="69">
        <v>6.8940000000000001</v>
      </c>
      <c r="H22" s="69">
        <f t="shared" si="0"/>
        <v>38137.332239999996</v>
      </c>
      <c r="K22" s="4">
        <f t="shared" si="1"/>
        <v>6.8940000000000001</v>
      </c>
    </row>
    <row r="23" spans="1:11">
      <c r="A23" s="13">
        <v>4</v>
      </c>
      <c r="B23" s="22" t="s">
        <v>24</v>
      </c>
      <c r="C23" s="22" t="s">
        <v>25</v>
      </c>
      <c r="D23" s="27" t="s">
        <v>160</v>
      </c>
      <c r="E23" s="21" t="s">
        <v>154</v>
      </c>
      <c r="F23" s="20">
        <v>5531.9599999999991</v>
      </c>
      <c r="G23" s="69">
        <v>1.583</v>
      </c>
      <c r="H23" s="69">
        <f t="shared" si="0"/>
        <v>8757.0926799999979</v>
      </c>
      <c r="K23" s="4">
        <f t="shared" si="1"/>
        <v>1.583</v>
      </c>
    </row>
    <row r="24" spans="1:11" ht="36.75">
      <c r="A24" s="13">
        <v>5</v>
      </c>
      <c r="B24" s="19" t="s">
        <v>156</v>
      </c>
      <c r="C24" s="22" t="s">
        <v>157</v>
      </c>
      <c r="D24" s="20" t="s">
        <v>153</v>
      </c>
      <c r="E24" s="21" t="s">
        <v>154</v>
      </c>
      <c r="F24" s="20">
        <v>5531.9599999999991</v>
      </c>
      <c r="G24" s="69">
        <v>0.20599999999999999</v>
      </c>
      <c r="H24" s="69">
        <f t="shared" si="0"/>
        <v>1139.5837599999998</v>
      </c>
      <c r="K24" s="4">
        <f t="shared" si="1"/>
        <v>0.20599999999999999</v>
      </c>
    </row>
    <row r="25" spans="1:11" s="18" customFormat="1">
      <c r="A25" s="13"/>
      <c r="B25" s="28" t="s">
        <v>26</v>
      </c>
      <c r="C25" s="28" t="s">
        <v>27</v>
      </c>
      <c r="D25" s="29"/>
      <c r="E25" s="24"/>
      <c r="F25" s="32"/>
      <c r="G25" s="69"/>
      <c r="H25" s="69"/>
      <c r="K25" s="4">
        <f t="shared" si="1"/>
        <v>0</v>
      </c>
    </row>
    <row r="26" spans="1:11" ht="34.5">
      <c r="A26" s="13">
        <v>1</v>
      </c>
      <c r="B26" s="19" t="s">
        <v>30</v>
      </c>
      <c r="C26" s="22" t="s">
        <v>31</v>
      </c>
      <c r="D26" s="20" t="s">
        <v>145</v>
      </c>
      <c r="E26" s="21" t="s">
        <v>146</v>
      </c>
      <c r="F26" s="20">
        <v>17.37</v>
      </c>
      <c r="G26" s="69">
        <v>12.487</v>
      </c>
      <c r="H26" s="69">
        <f t="shared" si="0"/>
        <v>216.89919</v>
      </c>
      <c r="K26" s="4">
        <f t="shared" si="1"/>
        <v>12.487</v>
      </c>
    </row>
    <row r="27" spans="1:11">
      <c r="A27" s="13">
        <v>2</v>
      </c>
      <c r="B27" s="31" t="s">
        <v>32</v>
      </c>
      <c r="C27" s="31" t="s">
        <v>33</v>
      </c>
      <c r="D27" s="20" t="s">
        <v>145</v>
      </c>
      <c r="E27" s="21" t="s">
        <v>146</v>
      </c>
      <c r="F27" s="20">
        <v>29.76</v>
      </c>
      <c r="G27" s="69">
        <v>132.959</v>
      </c>
      <c r="H27" s="69">
        <f t="shared" si="0"/>
        <v>3956.8598400000001</v>
      </c>
      <c r="K27" s="4">
        <f t="shared" si="1"/>
        <v>132.959</v>
      </c>
    </row>
    <row r="28" spans="1:11">
      <c r="A28" s="13">
        <v>3</v>
      </c>
      <c r="B28" s="31" t="s">
        <v>34</v>
      </c>
      <c r="C28" s="31" t="s">
        <v>35</v>
      </c>
      <c r="D28" s="20" t="s">
        <v>153</v>
      </c>
      <c r="E28" s="21" t="s">
        <v>154</v>
      </c>
      <c r="F28" s="20">
        <v>188.48</v>
      </c>
      <c r="G28" s="69">
        <v>1.389</v>
      </c>
      <c r="H28" s="69">
        <f t="shared" si="0"/>
        <v>261.79872</v>
      </c>
      <c r="K28" s="4">
        <f t="shared" si="1"/>
        <v>1.389</v>
      </c>
    </row>
    <row r="29" spans="1:11" s="18" customFormat="1">
      <c r="A29" s="33"/>
      <c r="B29" s="34" t="s">
        <v>36</v>
      </c>
      <c r="C29" s="34" t="s">
        <v>37</v>
      </c>
      <c r="D29" s="34"/>
      <c r="E29" s="34"/>
      <c r="F29" s="20"/>
      <c r="G29" s="69"/>
      <c r="H29" s="69"/>
      <c r="K29" s="4">
        <f t="shared" si="1"/>
        <v>0</v>
      </c>
    </row>
    <row r="30" spans="1:11" ht="17.45" customHeight="1">
      <c r="A30" s="57"/>
      <c r="B30" s="60" t="s">
        <v>38</v>
      </c>
      <c r="C30" s="60" t="s">
        <v>39</v>
      </c>
      <c r="D30" s="29" t="s">
        <v>41</v>
      </c>
      <c r="E30" s="24" t="s">
        <v>42</v>
      </c>
      <c r="F30" s="20">
        <v>726.74</v>
      </c>
      <c r="G30" s="69">
        <v>0.38600000000000001</v>
      </c>
      <c r="H30" s="69">
        <f t="shared" ref="H30" si="2">G30*F30</f>
        <v>280.52163999999999</v>
      </c>
      <c r="K30" s="4">
        <f t="shared" si="1"/>
        <v>0.38600000000000001</v>
      </c>
    </row>
    <row r="31" spans="1:11" ht="17.45" customHeight="1">
      <c r="A31" s="57"/>
      <c r="B31" s="60" t="s">
        <v>43</v>
      </c>
      <c r="C31" s="60" t="s">
        <v>44</v>
      </c>
      <c r="D31" s="29" t="s">
        <v>41</v>
      </c>
      <c r="E31" s="24" t="s">
        <v>42</v>
      </c>
      <c r="F31" s="20">
        <v>489.8</v>
      </c>
      <c r="G31" s="69">
        <v>0.52400000000000002</v>
      </c>
      <c r="H31" s="69">
        <f t="shared" ref="H31" si="3">G31*F31</f>
        <v>256.65520000000004</v>
      </c>
      <c r="K31" s="4">
        <f t="shared" si="1"/>
        <v>0.52400000000000002</v>
      </c>
    </row>
    <row r="32" spans="1:11" ht="17.45" customHeight="1">
      <c r="A32" s="57"/>
      <c r="B32" s="60" t="s">
        <v>45</v>
      </c>
      <c r="C32" s="60" t="s">
        <v>46</v>
      </c>
      <c r="D32" s="29" t="s">
        <v>41</v>
      </c>
      <c r="E32" s="24" t="s">
        <v>42</v>
      </c>
      <c r="F32" s="20">
        <v>1030.6400000000001</v>
      </c>
      <c r="G32" s="69">
        <v>0.38600000000000001</v>
      </c>
      <c r="H32" s="69">
        <f t="shared" ref="H32" si="4">G32*F32</f>
        <v>397.82704000000007</v>
      </c>
      <c r="K32" s="4">
        <f t="shared" si="1"/>
        <v>0.38600000000000001</v>
      </c>
    </row>
    <row r="33" spans="1:11" ht="17.45" customHeight="1">
      <c r="A33" s="57"/>
      <c r="B33" s="60" t="s">
        <v>47</v>
      </c>
      <c r="C33" s="60" t="s">
        <v>48</v>
      </c>
      <c r="D33" s="29" t="s">
        <v>41</v>
      </c>
      <c r="E33" s="24" t="s">
        <v>42</v>
      </c>
      <c r="F33" s="20">
        <v>880.9</v>
      </c>
      <c r="G33" s="69">
        <v>0.38600000000000001</v>
      </c>
      <c r="H33" s="69">
        <f t="shared" ref="H33" si="5">G33*F33</f>
        <v>340.0274</v>
      </c>
      <c r="K33" s="4">
        <f t="shared" si="1"/>
        <v>0.38600000000000001</v>
      </c>
    </row>
    <row r="34" spans="1:11" s="18" customFormat="1">
      <c r="A34" s="13"/>
      <c r="B34" s="34" t="s">
        <v>49</v>
      </c>
      <c r="C34" s="34" t="s">
        <v>50</v>
      </c>
      <c r="D34" s="16"/>
      <c r="E34" s="35"/>
      <c r="F34" s="20"/>
      <c r="G34" s="69"/>
      <c r="H34" s="69"/>
      <c r="K34" s="4">
        <f t="shared" si="1"/>
        <v>0</v>
      </c>
    </row>
    <row r="35" spans="1:11" ht="17.45" customHeight="1">
      <c r="A35" s="57"/>
      <c r="B35" s="60" t="s">
        <v>51</v>
      </c>
      <c r="C35" s="60" t="s">
        <v>52</v>
      </c>
      <c r="D35" s="29" t="s">
        <v>41</v>
      </c>
      <c r="E35" s="24" t="s">
        <v>42</v>
      </c>
      <c r="F35" s="56">
        <v>3665.44</v>
      </c>
      <c r="G35" s="69">
        <v>1.02</v>
      </c>
      <c r="H35" s="69">
        <f t="shared" ref="H35" si="6">G35*F35</f>
        <v>3738.7488000000003</v>
      </c>
      <c r="K35" s="4">
        <f t="shared" si="1"/>
        <v>1.02</v>
      </c>
    </row>
    <row r="36" spans="1:11" ht="17.45" customHeight="1">
      <c r="A36" s="57"/>
      <c r="B36" s="60" t="s">
        <v>53</v>
      </c>
      <c r="C36" s="60" t="s">
        <v>54</v>
      </c>
      <c r="D36" s="29" t="s">
        <v>41</v>
      </c>
      <c r="E36" s="24" t="s">
        <v>42</v>
      </c>
      <c r="F36" s="56">
        <v>2825.76</v>
      </c>
      <c r="G36" s="69">
        <v>1.02</v>
      </c>
      <c r="H36" s="69">
        <f t="shared" ref="H36" si="7">G36*F36</f>
        <v>2882.2752000000005</v>
      </c>
      <c r="K36" s="4">
        <f t="shared" si="1"/>
        <v>1.02</v>
      </c>
    </row>
    <row r="37" spans="1:11" ht="17.45" customHeight="1">
      <c r="A37" s="57"/>
      <c r="B37" s="60" t="s">
        <v>55</v>
      </c>
      <c r="C37" s="60" t="s">
        <v>56</v>
      </c>
      <c r="D37" s="29" t="s">
        <v>41</v>
      </c>
      <c r="E37" s="24" t="s">
        <v>42</v>
      </c>
      <c r="F37" s="56">
        <v>1276.7</v>
      </c>
      <c r="G37" s="69">
        <v>1.02</v>
      </c>
      <c r="H37" s="69">
        <f t="shared" ref="H37" si="8">G37*F37</f>
        <v>1302.2340000000002</v>
      </c>
      <c r="K37" s="4">
        <f t="shared" si="1"/>
        <v>1.02</v>
      </c>
    </row>
    <row r="38" spans="1:11" ht="17.45" customHeight="1">
      <c r="A38" s="57"/>
      <c r="B38" s="60" t="s">
        <v>57</v>
      </c>
      <c r="C38" s="60" t="s">
        <v>58</v>
      </c>
      <c r="D38" s="29" t="s">
        <v>41</v>
      </c>
      <c r="E38" s="24" t="s">
        <v>42</v>
      </c>
      <c r="F38" s="56">
        <v>4647.0200000000004</v>
      </c>
      <c r="G38" s="69">
        <v>1.02</v>
      </c>
      <c r="H38" s="69">
        <f t="shared" ref="H38" si="9">G38*F38</f>
        <v>4739.9604000000008</v>
      </c>
      <c r="K38" s="4">
        <f t="shared" si="1"/>
        <v>1.02</v>
      </c>
    </row>
    <row r="39" spans="1:11" s="9" customFormat="1">
      <c r="A39" s="36"/>
      <c r="B39" s="28" t="s">
        <v>59</v>
      </c>
      <c r="C39" s="28" t="s">
        <v>60</v>
      </c>
      <c r="D39" s="37"/>
      <c r="E39" s="30"/>
      <c r="F39" s="14"/>
      <c r="G39" s="69"/>
      <c r="H39" s="69"/>
      <c r="K39" s="4">
        <f t="shared" si="1"/>
        <v>0</v>
      </c>
    </row>
    <row r="40" spans="1:11">
      <c r="A40" s="36">
        <v>1</v>
      </c>
      <c r="B40" s="61" t="s">
        <v>61</v>
      </c>
      <c r="C40" s="61" t="s">
        <v>62</v>
      </c>
      <c r="D40" s="29" t="s">
        <v>41</v>
      </c>
      <c r="E40" s="24" t="s">
        <v>42</v>
      </c>
      <c r="F40" s="24">
        <v>143.59</v>
      </c>
      <c r="G40" s="69">
        <v>0.38600000000000001</v>
      </c>
      <c r="H40" s="69">
        <f t="shared" si="0"/>
        <v>55.425740000000005</v>
      </c>
      <c r="K40" s="4">
        <f t="shared" si="1"/>
        <v>0.38600000000000001</v>
      </c>
    </row>
    <row r="41" spans="1:11">
      <c r="A41" s="36">
        <v>2</v>
      </c>
      <c r="B41" s="61" t="s">
        <v>63</v>
      </c>
      <c r="C41" s="61" t="s">
        <v>64</v>
      </c>
      <c r="D41" s="29" t="s">
        <v>41</v>
      </c>
      <c r="E41" s="24" t="s">
        <v>42</v>
      </c>
      <c r="F41" s="24">
        <v>96.78</v>
      </c>
      <c r="G41" s="69">
        <v>0.52400000000000002</v>
      </c>
      <c r="H41" s="69">
        <f t="shared" si="0"/>
        <v>50.712720000000004</v>
      </c>
      <c r="K41" s="4">
        <f t="shared" si="1"/>
        <v>0.52400000000000002</v>
      </c>
    </row>
    <row r="42" spans="1:11">
      <c r="A42" s="36">
        <v>3</v>
      </c>
      <c r="B42" s="61" t="s">
        <v>65</v>
      </c>
      <c r="C42" s="61" t="s">
        <v>66</v>
      </c>
      <c r="D42" s="29" t="s">
        <v>41</v>
      </c>
      <c r="E42" s="24" t="s">
        <v>42</v>
      </c>
      <c r="F42" s="24">
        <v>135.76</v>
      </c>
      <c r="G42" s="69">
        <v>0.38600000000000001</v>
      </c>
      <c r="H42" s="69">
        <f t="shared" si="0"/>
        <v>52.403359999999999</v>
      </c>
      <c r="K42" s="4">
        <f t="shared" si="1"/>
        <v>0.38600000000000001</v>
      </c>
    </row>
    <row r="43" spans="1:11">
      <c r="A43" s="36">
        <v>4</v>
      </c>
      <c r="B43" s="61" t="s">
        <v>67</v>
      </c>
      <c r="C43" s="61" t="s">
        <v>68</v>
      </c>
      <c r="D43" s="29" t="s">
        <v>41</v>
      </c>
      <c r="E43" s="24" t="s">
        <v>42</v>
      </c>
      <c r="F43" s="24">
        <v>174.05</v>
      </c>
      <c r="G43" s="69">
        <v>0.38600000000000001</v>
      </c>
      <c r="H43" s="69">
        <f t="shared" si="0"/>
        <v>67.183300000000003</v>
      </c>
      <c r="K43" s="4">
        <f t="shared" si="1"/>
        <v>0.38600000000000001</v>
      </c>
    </row>
    <row r="44" spans="1:11">
      <c r="A44" s="36">
        <v>5</v>
      </c>
      <c r="B44" s="61" t="s">
        <v>69</v>
      </c>
      <c r="C44" s="61" t="s">
        <v>70</v>
      </c>
      <c r="D44" s="29" t="s">
        <v>41</v>
      </c>
      <c r="E44" s="24" t="s">
        <v>42</v>
      </c>
      <c r="F44" s="24">
        <v>724.22</v>
      </c>
      <c r="G44" s="69">
        <v>1.02</v>
      </c>
      <c r="H44" s="69">
        <f t="shared" si="0"/>
        <v>738.70440000000008</v>
      </c>
      <c r="K44" s="4">
        <f t="shared" si="1"/>
        <v>1.02</v>
      </c>
    </row>
    <row r="45" spans="1:11">
      <c r="A45" s="36">
        <v>6</v>
      </c>
      <c r="B45" s="61" t="s">
        <v>71</v>
      </c>
      <c r="C45" s="61" t="s">
        <v>72</v>
      </c>
      <c r="D45" s="29" t="s">
        <v>41</v>
      </c>
      <c r="E45" s="24" t="s">
        <v>42</v>
      </c>
      <c r="F45" s="24">
        <v>558.32000000000005</v>
      </c>
      <c r="G45" s="69">
        <v>1.02</v>
      </c>
      <c r="H45" s="69">
        <f t="shared" si="0"/>
        <v>569.48640000000012</v>
      </c>
      <c r="K45" s="4">
        <f t="shared" si="1"/>
        <v>1.02</v>
      </c>
    </row>
    <row r="46" spans="1:11">
      <c r="A46" s="36">
        <v>7</v>
      </c>
      <c r="B46" s="61" t="s">
        <v>73</v>
      </c>
      <c r="C46" s="61" t="s">
        <v>74</v>
      </c>
      <c r="D46" s="29" t="s">
        <v>41</v>
      </c>
      <c r="E46" s="24" t="s">
        <v>42</v>
      </c>
      <c r="F46" s="24">
        <v>252.25</v>
      </c>
      <c r="G46" s="69">
        <v>1.02</v>
      </c>
      <c r="H46" s="69">
        <f t="shared" si="0"/>
        <v>257.29500000000002</v>
      </c>
      <c r="K46" s="4">
        <f t="shared" si="1"/>
        <v>1.02</v>
      </c>
    </row>
    <row r="47" spans="1:11">
      <c r="A47" s="36">
        <v>8</v>
      </c>
      <c r="B47" s="61" t="s">
        <v>75</v>
      </c>
      <c r="C47" s="61" t="s">
        <v>76</v>
      </c>
      <c r="D47" s="29" t="s">
        <v>41</v>
      </c>
      <c r="E47" s="24" t="s">
        <v>42</v>
      </c>
      <c r="F47" s="24">
        <v>916.99</v>
      </c>
      <c r="G47" s="69">
        <v>1.02</v>
      </c>
      <c r="H47" s="69">
        <f t="shared" si="0"/>
        <v>935.32979999999998</v>
      </c>
      <c r="K47" s="4">
        <f t="shared" si="1"/>
        <v>1.02</v>
      </c>
    </row>
    <row r="48" spans="1:11">
      <c r="A48" s="36">
        <v>9</v>
      </c>
      <c r="B48" s="61" t="s">
        <v>77</v>
      </c>
      <c r="C48" s="61" t="s">
        <v>78</v>
      </c>
      <c r="D48" s="20" t="s">
        <v>145</v>
      </c>
      <c r="E48" s="21" t="s">
        <v>146</v>
      </c>
      <c r="F48" s="24">
        <v>4.0670000000000002</v>
      </c>
      <c r="G48" s="69">
        <v>132.959</v>
      </c>
      <c r="H48" s="69">
        <f t="shared" si="0"/>
        <v>540.74425300000007</v>
      </c>
      <c r="K48" s="4">
        <f t="shared" si="1"/>
        <v>132.959</v>
      </c>
    </row>
    <row r="49" spans="1:11" ht="34.5">
      <c r="A49" s="36">
        <v>10</v>
      </c>
      <c r="B49" s="19" t="s">
        <v>79</v>
      </c>
      <c r="C49" s="22" t="s">
        <v>80</v>
      </c>
      <c r="D49" s="20" t="s">
        <v>145</v>
      </c>
      <c r="E49" s="21" t="s">
        <v>146</v>
      </c>
      <c r="F49" s="24">
        <v>3.43</v>
      </c>
      <c r="G49" s="69">
        <v>12.487</v>
      </c>
      <c r="H49" s="69">
        <f t="shared" si="0"/>
        <v>42.830410000000001</v>
      </c>
      <c r="K49" s="4">
        <f t="shared" si="1"/>
        <v>12.487</v>
      </c>
    </row>
    <row r="50" spans="1:11">
      <c r="A50" s="36">
        <v>11</v>
      </c>
      <c r="B50" s="19" t="s">
        <v>81</v>
      </c>
      <c r="C50" s="22" t="s">
        <v>35</v>
      </c>
      <c r="D50" s="20" t="s">
        <v>153</v>
      </c>
      <c r="E50" s="21" t="s">
        <v>154</v>
      </c>
      <c r="F50" s="24">
        <v>24.5</v>
      </c>
      <c r="G50" s="69">
        <v>1.389</v>
      </c>
      <c r="H50" s="69">
        <f t="shared" si="0"/>
        <v>34.030500000000004</v>
      </c>
      <c r="K50" s="4">
        <f t="shared" si="1"/>
        <v>1.389</v>
      </c>
    </row>
    <row r="51" spans="1:11">
      <c r="A51" s="36"/>
      <c r="B51" s="38" t="s">
        <v>82</v>
      </c>
      <c r="C51" s="38" t="s">
        <v>83</v>
      </c>
      <c r="D51" s="29"/>
      <c r="E51" s="24"/>
      <c r="F51" s="24"/>
      <c r="G51" s="69"/>
      <c r="H51" s="69"/>
      <c r="K51" s="4">
        <f t="shared" si="1"/>
        <v>0</v>
      </c>
    </row>
    <row r="52" spans="1:11" ht="34.5">
      <c r="A52" s="36">
        <v>1</v>
      </c>
      <c r="B52" s="19" t="s">
        <v>79</v>
      </c>
      <c r="C52" s="22" t="s">
        <v>80</v>
      </c>
      <c r="D52" s="20" t="s">
        <v>145</v>
      </c>
      <c r="E52" s="21" t="s">
        <v>146</v>
      </c>
      <c r="F52" s="24">
        <v>1.56</v>
      </c>
      <c r="G52" s="69">
        <v>12.487</v>
      </c>
      <c r="H52" s="69">
        <f t="shared" si="0"/>
        <v>19.47972</v>
      </c>
      <c r="K52" s="4">
        <f t="shared" si="1"/>
        <v>12.487</v>
      </c>
    </row>
    <row r="53" spans="1:11">
      <c r="A53" s="36">
        <v>2</v>
      </c>
      <c r="B53" s="61" t="s">
        <v>84</v>
      </c>
      <c r="C53" s="61" t="s">
        <v>85</v>
      </c>
      <c r="D53" s="20" t="s">
        <v>28</v>
      </c>
      <c r="E53" s="21" t="s">
        <v>29</v>
      </c>
      <c r="F53" s="24">
        <v>24</v>
      </c>
      <c r="G53" s="69">
        <v>72.472999999999999</v>
      </c>
      <c r="H53" s="69">
        <f t="shared" si="0"/>
        <v>1739.3519999999999</v>
      </c>
      <c r="K53" s="4">
        <f t="shared" si="1"/>
        <v>72.472999999999999</v>
      </c>
    </row>
    <row r="54" spans="1:11">
      <c r="A54" s="36">
        <v>3</v>
      </c>
      <c r="B54" s="61" t="s">
        <v>86</v>
      </c>
      <c r="C54" s="61" t="s">
        <v>87</v>
      </c>
      <c r="D54" s="20" t="s">
        <v>28</v>
      </c>
      <c r="E54" s="21" t="s">
        <v>29</v>
      </c>
      <c r="F54" s="24">
        <v>22.8</v>
      </c>
      <c r="G54" s="69">
        <v>3.5409999999999999</v>
      </c>
      <c r="H54" s="69">
        <f t="shared" si="0"/>
        <v>80.734800000000007</v>
      </c>
      <c r="K54" s="4">
        <f t="shared" si="1"/>
        <v>3.5409999999999999</v>
      </c>
    </row>
    <row r="55" spans="1:11">
      <c r="A55" s="36">
        <v>4</v>
      </c>
      <c r="B55" s="61" t="s">
        <v>88</v>
      </c>
      <c r="C55" s="61" t="s">
        <v>89</v>
      </c>
      <c r="D55" s="20" t="s">
        <v>145</v>
      </c>
      <c r="E55" s="21" t="s">
        <v>146</v>
      </c>
      <c r="F55" s="24">
        <v>1.6</v>
      </c>
      <c r="G55" s="69">
        <v>121.07299999999999</v>
      </c>
      <c r="H55" s="69">
        <f t="shared" si="0"/>
        <v>193.71680000000001</v>
      </c>
      <c r="K55" s="4">
        <f t="shared" si="1"/>
        <v>121.07299999999999</v>
      </c>
    </row>
    <row r="56" spans="1:11">
      <c r="A56" s="36">
        <v>5</v>
      </c>
      <c r="B56" s="61" t="s">
        <v>90</v>
      </c>
      <c r="C56" s="61" t="s">
        <v>91</v>
      </c>
      <c r="D56" s="20" t="s">
        <v>153</v>
      </c>
      <c r="E56" s="21" t="s">
        <v>154</v>
      </c>
      <c r="F56" s="24">
        <v>6</v>
      </c>
      <c r="G56" s="69">
        <v>1.389</v>
      </c>
      <c r="H56" s="69">
        <f t="shared" si="0"/>
        <v>8.3339999999999996</v>
      </c>
      <c r="K56" s="4">
        <f t="shared" si="1"/>
        <v>1.389</v>
      </c>
    </row>
    <row r="57" spans="1:11" s="40" customFormat="1">
      <c r="A57" s="14"/>
      <c r="B57" s="26" t="s">
        <v>92</v>
      </c>
      <c r="C57" s="26" t="s">
        <v>93</v>
      </c>
      <c r="D57" s="27"/>
      <c r="E57" s="39"/>
      <c r="F57" s="20"/>
      <c r="G57" s="69"/>
      <c r="H57" s="69"/>
      <c r="K57" s="4">
        <f t="shared" si="1"/>
        <v>0</v>
      </c>
    </row>
    <row r="58" spans="1:11" s="40" customFormat="1" ht="19.5">
      <c r="A58" s="14">
        <v>1</v>
      </c>
      <c r="B58" s="19" t="s">
        <v>94</v>
      </c>
      <c r="C58" s="19" t="s">
        <v>95</v>
      </c>
      <c r="D58" s="20" t="s">
        <v>153</v>
      </c>
      <c r="E58" s="21" t="s">
        <v>154</v>
      </c>
      <c r="F58" s="41">
        <v>1350.28</v>
      </c>
      <c r="G58" s="69">
        <v>9.1880000000000006</v>
      </c>
      <c r="H58" s="69">
        <f t="shared" si="0"/>
        <v>12406.372640000001</v>
      </c>
      <c r="K58" s="4">
        <f t="shared" si="1"/>
        <v>9.1880000000000006</v>
      </c>
    </row>
    <row r="59" spans="1:11" s="40" customFormat="1" ht="34.5">
      <c r="A59" s="14">
        <v>2</v>
      </c>
      <c r="B59" s="19" t="s">
        <v>96</v>
      </c>
      <c r="C59" s="19" t="s">
        <v>97</v>
      </c>
      <c r="D59" s="20" t="s">
        <v>153</v>
      </c>
      <c r="E59" s="21" t="s">
        <v>154</v>
      </c>
      <c r="F59" s="41">
        <v>1350.28</v>
      </c>
      <c r="G59" s="69">
        <v>2.903</v>
      </c>
      <c r="H59" s="69">
        <f t="shared" si="0"/>
        <v>3919.8628399999998</v>
      </c>
      <c r="K59" s="4">
        <f t="shared" si="1"/>
        <v>2.903</v>
      </c>
    </row>
    <row r="60" spans="1:11" s="40" customFormat="1" ht="19.5">
      <c r="A60" s="14">
        <v>3</v>
      </c>
      <c r="B60" s="22" t="s">
        <v>98</v>
      </c>
      <c r="C60" s="22" t="s">
        <v>99</v>
      </c>
      <c r="D60" s="20" t="s">
        <v>153</v>
      </c>
      <c r="E60" s="21" t="s">
        <v>154</v>
      </c>
      <c r="F60" s="41">
        <v>1350.28</v>
      </c>
      <c r="G60" s="69">
        <v>1.454</v>
      </c>
      <c r="H60" s="69">
        <f t="shared" si="0"/>
        <v>1963.3071199999999</v>
      </c>
      <c r="K60" s="4">
        <f t="shared" si="1"/>
        <v>1.454</v>
      </c>
    </row>
    <row r="61" spans="1:11" s="40" customFormat="1" ht="69">
      <c r="A61" s="58">
        <v>4</v>
      </c>
      <c r="B61" s="19" t="s">
        <v>214</v>
      </c>
      <c r="C61" s="19" t="s">
        <v>215</v>
      </c>
      <c r="D61" s="20" t="s">
        <v>28</v>
      </c>
      <c r="E61" s="21" t="s">
        <v>29</v>
      </c>
      <c r="F61" s="41">
        <v>1282</v>
      </c>
      <c r="G61" s="69">
        <v>9.0559999999999992</v>
      </c>
      <c r="H61" s="69">
        <f t="shared" si="0"/>
        <v>11609.791999999999</v>
      </c>
      <c r="K61" s="4">
        <f t="shared" si="1"/>
        <v>9.0559999999999992</v>
      </c>
    </row>
    <row r="62" spans="1:11" s="40" customFormat="1" ht="56.25">
      <c r="A62" s="14">
        <v>5</v>
      </c>
      <c r="B62" s="19" t="s">
        <v>100</v>
      </c>
      <c r="C62" s="22" t="s">
        <v>161</v>
      </c>
      <c r="D62" s="20" t="s">
        <v>28</v>
      </c>
      <c r="E62" s="21" t="s">
        <v>40</v>
      </c>
      <c r="F62" s="41">
        <v>1431.5</v>
      </c>
      <c r="G62" s="69">
        <v>9.8019999999999996</v>
      </c>
      <c r="H62" s="69">
        <f t="shared" ref="H62:H103" si="10">G62*F62</f>
        <v>14031.563</v>
      </c>
      <c r="K62" s="4">
        <f t="shared" si="1"/>
        <v>9.8019999999999996</v>
      </c>
    </row>
    <row r="63" spans="1:11">
      <c r="A63" s="13"/>
      <c r="B63" s="42" t="s">
        <v>101</v>
      </c>
      <c r="C63" s="43" t="s">
        <v>102</v>
      </c>
      <c r="D63" s="20"/>
      <c r="E63" s="21"/>
      <c r="F63" s="20"/>
      <c r="G63" s="69"/>
      <c r="H63" s="69"/>
      <c r="K63" s="4">
        <f t="shared" si="1"/>
        <v>0</v>
      </c>
    </row>
    <row r="64" spans="1:11" ht="34.5">
      <c r="A64" s="13">
        <v>1</v>
      </c>
      <c r="B64" s="19" t="s">
        <v>103</v>
      </c>
      <c r="C64" s="22" t="s">
        <v>104</v>
      </c>
      <c r="D64" s="20" t="s">
        <v>28</v>
      </c>
      <c r="E64" s="21" t="s">
        <v>29</v>
      </c>
      <c r="F64" s="20">
        <v>87</v>
      </c>
      <c r="G64" s="69">
        <v>18.55</v>
      </c>
      <c r="H64" s="69">
        <f t="shared" si="10"/>
        <v>1613.8500000000001</v>
      </c>
      <c r="K64" s="4">
        <f t="shared" si="1"/>
        <v>18.55</v>
      </c>
    </row>
    <row r="65" spans="1:11">
      <c r="A65" s="13">
        <v>2</v>
      </c>
      <c r="B65" s="19" t="s">
        <v>105</v>
      </c>
      <c r="C65" s="22" t="s">
        <v>106</v>
      </c>
      <c r="D65" s="20" t="s">
        <v>145</v>
      </c>
      <c r="E65" s="21" t="s">
        <v>146</v>
      </c>
      <c r="F65" s="20">
        <v>5.66</v>
      </c>
      <c r="G65" s="69">
        <v>12.487</v>
      </c>
      <c r="H65" s="69">
        <f t="shared" si="10"/>
        <v>70.676420000000007</v>
      </c>
      <c r="K65" s="4">
        <f t="shared" si="1"/>
        <v>12.487</v>
      </c>
    </row>
    <row r="66" spans="1:11">
      <c r="A66" s="13">
        <v>3</v>
      </c>
      <c r="B66" s="19" t="s">
        <v>81</v>
      </c>
      <c r="C66" s="22" t="s">
        <v>35</v>
      </c>
      <c r="D66" s="20" t="s">
        <v>153</v>
      </c>
      <c r="E66" s="21" t="s">
        <v>154</v>
      </c>
      <c r="F66" s="20">
        <v>109.62</v>
      </c>
      <c r="G66" s="69">
        <v>1.456</v>
      </c>
      <c r="H66" s="69">
        <f t="shared" si="10"/>
        <v>159.60672</v>
      </c>
      <c r="K66" s="4">
        <f t="shared" si="1"/>
        <v>1.456</v>
      </c>
    </row>
    <row r="67" spans="1:11" s="6" customFormat="1">
      <c r="A67" s="33"/>
      <c r="B67" s="37" t="s">
        <v>107</v>
      </c>
      <c r="C67" s="45" t="s">
        <v>108</v>
      </c>
      <c r="D67" s="24"/>
      <c r="E67" s="29"/>
      <c r="F67" s="25"/>
      <c r="G67" s="69"/>
      <c r="H67" s="69"/>
      <c r="K67" s="4">
        <f t="shared" si="1"/>
        <v>0</v>
      </c>
    </row>
    <row r="68" spans="1:11" ht="56.25">
      <c r="A68" s="13">
        <v>1</v>
      </c>
      <c r="B68" s="19" t="s">
        <v>217</v>
      </c>
      <c r="C68" s="22" t="s">
        <v>216</v>
      </c>
      <c r="D68" s="20" t="s">
        <v>28</v>
      </c>
      <c r="E68" s="21" t="s">
        <v>29</v>
      </c>
      <c r="F68" s="25">
        <v>683</v>
      </c>
      <c r="G68" s="69">
        <v>42.03</v>
      </c>
      <c r="H68" s="69">
        <f t="shared" si="10"/>
        <v>28706.49</v>
      </c>
      <c r="K68" s="4">
        <f t="shared" si="1"/>
        <v>42.03</v>
      </c>
    </row>
    <row r="69" spans="1:11">
      <c r="A69" s="13">
        <v>2</v>
      </c>
      <c r="B69" s="19" t="s">
        <v>109</v>
      </c>
      <c r="C69" s="22" t="s">
        <v>110</v>
      </c>
      <c r="D69" s="20" t="s">
        <v>162</v>
      </c>
      <c r="E69" s="20" t="s">
        <v>146</v>
      </c>
      <c r="F69" s="25">
        <v>54.65</v>
      </c>
      <c r="G69" s="69">
        <v>12.487</v>
      </c>
      <c r="H69" s="69">
        <f t="shared" si="10"/>
        <v>682.41454999999996</v>
      </c>
      <c r="K69" s="4">
        <f t="shared" si="1"/>
        <v>12.487</v>
      </c>
    </row>
    <row r="70" spans="1:11">
      <c r="A70" s="13">
        <v>3</v>
      </c>
      <c r="B70" s="19" t="s">
        <v>81</v>
      </c>
      <c r="C70" s="22" t="s">
        <v>35</v>
      </c>
      <c r="D70" s="20" t="s">
        <v>153</v>
      </c>
      <c r="E70" s="21" t="s">
        <v>154</v>
      </c>
      <c r="F70" s="25">
        <v>990.35</v>
      </c>
      <c r="G70" s="69">
        <v>1.389</v>
      </c>
      <c r="H70" s="69">
        <f t="shared" si="10"/>
        <v>1375.5961500000001</v>
      </c>
      <c r="K70" s="4">
        <f t="shared" si="1"/>
        <v>1.389</v>
      </c>
    </row>
    <row r="71" spans="1:11" s="44" customFormat="1">
      <c r="A71" s="33"/>
      <c r="B71" s="37" t="s">
        <v>164</v>
      </c>
      <c r="C71" s="45" t="s">
        <v>165</v>
      </c>
      <c r="D71" s="24"/>
      <c r="E71" s="29"/>
      <c r="F71" s="25"/>
      <c r="G71" s="69"/>
      <c r="H71" s="69"/>
      <c r="K71" s="4">
        <f t="shared" si="1"/>
        <v>0</v>
      </c>
    </row>
    <row r="72" spans="1:11" s="44" customFormat="1">
      <c r="A72" s="33">
        <v>1</v>
      </c>
      <c r="B72" s="19" t="s">
        <v>105</v>
      </c>
      <c r="C72" s="22" t="s">
        <v>106</v>
      </c>
      <c r="D72" s="20" t="s">
        <v>145</v>
      </c>
      <c r="E72" s="21" t="s">
        <v>146</v>
      </c>
      <c r="F72" s="25">
        <v>31.78</v>
      </c>
      <c r="G72" s="69">
        <v>12.487</v>
      </c>
      <c r="H72" s="69">
        <f t="shared" si="10"/>
        <v>396.83686</v>
      </c>
      <c r="K72" s="4">
        <f t="shared" ref="K72:K105" si="11">ROUND(G72,3)</f>
        <v>12.487</v>
      </c>
    </row>
    <row r="73" spans="1:11" s="44" customFormat="1">
      <c r="A73" s="33">
        <v>2</v>
      </c>
      <c r="B73" s="19" t="s">
        <v>81</v>
      </c>
      <c r="C73" s="22" t="s">
        <v>35</v>
      </c>
      <c r="D73" s="20" t="s">
        <v>153</v>
      </c>
      <c r="E73" s="21" t="s">
        <v>154</v>
      </c>
      <c r="F73" s="25">
        <v>489</v>
      </c>
      <c r="G73" s="69">
        <v>1.389</v>
      </c>
      <c r="H73" s="69">
        <f t="shared" si="10"/>
        <v>679.221</v>
      </c>
      <c r="K73" s="4">
        <f t="shared" si="11"/>
        <v>1.389</v>
      </c>
    </row>
    <row r="74" spans="1:11" s="44" customFormat="1">
      <c r="A74" s="33">
        <v>3</v>
      </c>
      <c r="B74" s="19" t="s">
        <v>111</v>
      </c>
      <c r="C74" s="22" t="s">
        <v>112</v>
      </c>
      <c r="D74" s="20" t="s">
        <v>28</v>
      </c>
      <c r="E74" s="21" t="s">
        <v>29</v>
      </c>
      <c r="F74" s="25">
        <v>489</v>
      </c>
      <c r="G74" s="69">
        <v>14.074999999999999</v>
      </c>
      <c r="H74" s="69">
        <f t="shared" si="10"/>
        <v>6882.6749999999993</v>
      </c>
      <c r="K74" s="4">
        <f t="shared" si="11"/>
        <v>14.074999999999999</v>
      </c>
    </row>
    <row r="75" spans="1:11" s="18" customFormat="1">
      <c r="A75" s="13"/>
      <c r="B75" s="15" t="s">
        <v>113</v>
      </c>
      <c r="C75" s="26" t="s">
        <v>114</v>
      </c>
      <c r="D75" s="46"/>
      <c r="E75" s="39"/>
      <c r="F75" s="25"/>
      <c r="G75" s="69"/>
      <c r="H75" s="69"/>
      <c r="K75" s="4">
        <f t="shared" si="11"/>
        <v>0</v>
      </c>
    </row>
    <row r="76" spans="1:11" s="18" customFormat="1" ht="34.5">
      <c r="A76" s="14">
        <v>1</v>
      </c>
      <c r="B76" s="19" t="s">
        <v>115</v>
      </c>
      <c r="C76" s="19" t="s">
        <v>116</v>
      </c>
      <c r="D76" s="21" t="s">
        <v>153</v>
      </c>
      <c r="E76" s="21" t="s">
        <v>154</v>
      </c>
      <c r="F76" s="25">
        <v>97.05</v>
      </c>
      <c r="G76" s="69">
        <v>1.1910000000000001</v>
      </c>
      <c r="H76" s="69">
        <f t="shared" si="10"/>
        <v>115.58655</v>
      </c>
      <c r="K76" s="4">
        <f t="shared" si="11"/>
        <v>1.1910000000000001</v>
      </c>
    </row>
    <row r="77" spans="1:11" s="18" customFormat="1">
      <c r="A77" s="13"/>
      <c r="B77" s="48" t="s">
        <v>117</v>
      </c>
      <c r="C77" s="48" t="s">
        <v>118</v>
      </c>
      <c r="D77" s="13"/>
      <c r="E77" s="48"/>
      <c r="F77" s="25"/>
      <c r="G77" s="69"/>
      <c r="H77" s="69"/>
      <c r="K77" s="4">
        <f t="shared" si="11"/>
        <v>0</v>
      </c>
    </row>
    <row r="78" spans="1:11">
      <c r="A78" s="13">
        <v>1</v>
      </c>
      <c r="B78" s="19" t="s">
        <v>119</v>
      </c>
      <c r="C78" s="19" t="s">
        <v>120</v>
      </c>
      <c r="D78" s="21"/>
      <c r="E78" s="21"/>
      <c r="F78" s="25"/>
      <c r="G78" s="69"/>
      <c r="H78" s="69"/>
      <c r="K78" s="4">
        <f t="shared" si="11"/>
        <v>0</v>
      </c>
    </row>
    <row r="79" spans="1:11">
      <c r="A79" s="13"/>
      <c r="B79" s="19" t="s">
        <v>123</v>
      </c>
      <c r="C79" s="19" t="s">
        <v>124</v>
      </c>
      <c r="D79" s="21" t="s">
        <v>121</v>
      </c>
      <c r="E79" s="21" t="s">
        <v>122</v>
      </c>
      <c r="F79" s="25">
        <v>1</v>
      </c>
      <c r="G79" s="69">
        <v>24.986999999999998</v>
      </c>
      <c r="H79" s="69">
        <f t="shared" si="10"/>
        <v>24.986999999999998</v>
      </c>
      <c r="K79" s="4">
        <f t="shared" si="11"/>
        <v>24.986999999999998</v>
      </c>
    </row>
    <row r="80" spans="1:11">
      <c r="A80" s="13"/>
      <c r="B80" s="19" t="s">
        <v>125</v>
      </c>
      <c r="C80" s="19" t="s">
        <v>126</v>
      </c>
      <c r="D80" s="21" t="s">
        <v>121</v>
      </c>
      <c r="E80" s="21" t="s">
        <v>122</v>
      </c>
      <c r="F80" s="25">
        <v>29</v>
      </c>
      <c r="G80" s="69">
        <v>30.873999999999999</v>
      </c>
      <c r="H80" s="69">
        <f t="shared" si="10"/>
        <v>895.346</v>
      </c>
      <c r="K80" s="4">
        <f t="shared" si="11"/>
        <v>30.873999999999999</v>
      </c>
    </row>
    <row r="81" spans="1:11">
      <c r="A81" s="13"/>
      <c r="B81" s="19" t="s">
        <v>127</v>
      </c>
      <c r="C81" s="19" t="s">
        <v>128</v>
      </c>
      <c r="D81" s="21" t="s">
        <v>121</v>
      </c>
      <c r="E81" s="21" t="s">
        <v>122</v>
      </c>
      <c r="F81" s="25">
        <v>3</v>
      </c>
      <c r="G81" s="69">
        <v>30.873999999999999</v>
      </c>
      <c r="H81" s="69">
        <f t="shared" si="10"/>
        <v>92.622</v>
      </c>
      <c r="K81" s="4">
        <f t="shared" si="11"/>
        <v>30.873999999999999</v>
      </c>
    </row>
    <row r="82" spans="1:11">
      <c r="A82" s="13"/>
      <c r="B82" s="19" t="s">
        <v>129</v>
      </c>
      <c r="C82" s="19" t="s">
        <v>130</v>
      </c>
      <c r="D82" s="21" t="s">
        <v>121</v>
      </c>
      <c r="E82" s="21" t="s">
        <v>122</v>
      </c>
      <c r="F82" s="25">
        <v>12</v>
      </c>
      <c r="G82" s="69">
        <v>30.873999999999999</v>
      </c>
      <c r="H82" s="69">
        <f t="shared" si="10"/>
        <v>370.488</v>
      </c>
      <c r="K82" s="4">
        <f t="shared" si="11"/>
        <v>30.873999999999999</v>
      </c>
    </row>
    <row r="83" spans="1:11">
      <c r="A83" s="13"/>
      <c r="B83" s="49" t="s">
        <v>131</v>
      </c>
      <c r="C83" s="19" t="s">
        <v>132</v>
      </c>
      <c r="D83" s="21" t="s">
        <v>121</v>
      </c>
      <c r="E83" s="21" t="s">
        <v>122</v>
      </c>
      <c r="F83" s="25">
        <v>4</v>
      </c>
      <c r="G83" s="69">
        <v>14.436999999999999</v>
      </c>
      <c r="H83" s="69">
        <f t="shared" si="10"/>
        <v>57.747999999999998</v>
      </c>
      <c r="K83" s="4">
        <f t="shared" si="11"/>
        <v>14.436999999999999</v>
      </c>
    </row>
    <row r="84" spans="1:11">
      <c r="A84" s="13">
        <v>2</v>
      </c>
      <c r="B84" s="49" t="s">
        <v>133</v>
      </c>
      <c r="C84" s="49" t="s">
        <v>134</v>
      </c>
      <c r="D84" s="20" t="s">
        <v>145</v>
      </c>
      <c r="E84" s="21" t="s">
        <v>146</v>
      </c>
      <c r="F84" s="25">
        <v>3.7800000000000002</v>
      </c>
      <c r="G84" s="69">
        <v>53.070999999999998</v>
      </c>
      <c r="H84" s="69">
        <f t="shared" si="10"/>
        <v>200.60838000000001</v>
      </c>
      <c r="K84" s="4">
        <f t="shared" si="11"/>
        <v>53.070999999999998</v>
      </c>
    </row>
    <row r="85" spans="1:11" ht="17.45" customHeight="1">
      <c r="A85" s="57"/>
      <c r="B85" s="63" t="s">
        <v>135</v>
      </c>
      <c r="C85" s="63" t="s">
        <v>136</v>
      </c>
      <c r="D85" s="20" t="s">
        <v>28</v>
      </c>
      <c r="E85" s="21" t="s">
        <v>29</v>
      </c>
      <c r="F85" s="25">
        <v>121.5</v>
      </c>
      <c r="G85" s="69">
        <v>6.3979999999999997</v>
      </c>
      <c r="H85" s="69">
        <f t="shared" ref="H85" si="12">G85*F85</f>
        <v>777.35699999999997</v>
      </c>
      <c r="K85" s="4">
        <f t="shared" si="11"/>
        <v>6.3979999999999997</v>
      </c>
    </row>
    <row r="86" spans="1:11" s="18" customFormat="1">
      <c r="A86" s="13"/>
      <c r="B86" s="15" t="s">
        <v>137</v>
      </c>
      <c r="C86" s="15" t="s">
        <v>138</v>
      </c>
      <c r="D86" s="13"/>
      <c r="E86" s="13"/>
      <c r="F86" s="25"/>
      <c r="G86" s="69"/>
      <c r="H86" s="69"/>
      <c r="K86" s="4">
        <f t="shared" si="11"/>
        <v>0</v>
      </c>
    </row>
    <row r="87" spans="1:11">
      <c r="A87" s="59">
        <v>1</v>
      </c>
      <c r="B87" s="62" t="s">
        <v>139</v>
      </c>
      <c r="C87" s="62" t="s">
        <v>140</v>
      </c>
      <c r="D87" s="20" t="s">
        <v>145</v>
      </c>
      <c r="E87" s="21" t="s">
        <v>146</v>
      </c>
      <c r="F87" s="25">
        <v>0.72</v>
      </c>
      <c r="G87" s="69">
        <v>84.114000000000004</v>
      </c>
      <c r="H87" s="69">
        <f t="shared" ref="H87" si="13">G87*F87</f>
        <v>60.562080000000002</v>
      </c>
      <c r="K87" s="4">
        <f t="shared" si="11"/>
        <v>84.114000000000004</v>
      </c>
    </row>
    <row r="88" spans="1:11">
      <c r="A88" s="13">
        <v>2</v>
      </c>
      <c r="B88" s="19" t="s">
        <v>141</v>
      </c>
      <c r="C88" s="19" t="s">
        <v>142</v>
      </c>
      <c r="D88" s="20" t="s">
        <v>121</v>
      </c>
      <c r="E88" s="21" t="s">
        <v>122</v>
      </c>
      <c r="F88" s="25">
        <v>6</v>
      </c>
      <c r="G88" s="69">
        <v>145.71100000000001</v>
      </c>
      <c r="H88" s="69">
        <f t="shared" si="10"/>
        <v>874.26600000000008</v>
      </c>
      <c r="K88" s="4">
        <f t="shared" si="11"/>
        <v>145.71100000000001</v>
      </c>
    </row>
    <row r="89" spans="1:11" ht="40.5">
      <c r="A89" s="59"/>
      <c r="B89" s="15" t="s">
        <v>175</v>
      </c>
      <c r="C89" s="15" t="s">
        <v>174</v>
      </c>
      <c r="D89" s="20"/>
      <c r="E89" s="21"/>
      <c r="F89" s="25"/>
      <c r="G89" s="69"/>
      <c r="H89" s="69"/>
      <c r="K89" s="4">
        <f t="shared" si="11"/>
        <v>0</v>
      </c>
    </row>
    <row r="90" spans="1:11" ht="36.75">
      <c r="A90" s="71">
        <v>1</v>
      </c>
      <c r="B90" s="72" t="s">
        <v>176</v>
      </c>
      <c r="C90" s="19" t="s">
        <v>177</v>
      </c>
      <c r="D90" s="20" t="s">
        <v>145</v>
      </c>
      <c r="E90" s="20" t="s">
        <v>178</v>
      </c>
      <c r="F90" s="73">
        <v>12</v>
      </c>
      <c r="G90" s="69">
        <v>1.6719999999999999</v>
      </c>
      <c r="H90" s="69">
        <f t="shared" si="10"/>
        <v>20.064</v>
      </c>
      <c r="K90" s="4">
        <f t="shared" si="11"/>
        <v>1.6719999999999999</v>
      </c>
    </row>
    <row r="91" spans="1:11" ht="36.75">
      <c r="A91" s="24">
        <v>2</v>
      </c>
      <c r="B91" s="72" t="s">
        <v>179</v>
      </c>
      <c r="C91" s="19" t="s">
        <v>180</v>
      </c>
      <c r="D91" s="20" t="s">
        <v>145</v>
      </c>
      <c r="E91" s="20" t="s">
        <v>178</v>
      </c>
      <c r="F91" s="47">
        <v>6</v>
      </c>
      <c r="G91" s="69">
        <v>0.78700000000000003</v>
      </c>
      <c r="H91" s="69">
        <f t="shared" si="10"/>
        <v>4.7220000000000004</v>
      </c>
      <c r="K91" s="4">
        <f t="shared" si="11"/>
        <v>0.78700000000000003</v>
      </c>
    </row>
    <row r="92" spans="1:11" ht="19.5">
      <c r="A92" s="74">
        <v>3</v>
      </c>
      <c r="B92" s="75" t="s">
        <v>181</v>
      </c>
      <c r="C92" s="49" t="s">
        <v>182</v>
      </c>
      <c r="D92" s="20" t="s">
        <v>145</v>
      </c>
      <c r="E92" s="20" t="s">
        <v>178</v>
      </c>
      <c r="F92" s="32">
        <v>2.7</v>
      </c>
      <c r="G92" s="69">
        <v>7.81</v>
      </c>
      <c r="H92" s="69">
        <f t="shared" si="10"/>
        <v>21.087</v>
      </c>
      <c r="K92" s="4">
        <f t="shared" si="11"/>
        <v>7.81</v>
      </c>
    </row>
    <row r="93" spans="1:11" ht="69">
      <c r="A93" s="74">
        <v>4</v>
      </c>
      <c r="B93" s="19" t="s">
        <v>183</v>
      </c>
      <c r="C93" s="19" t="s">
        <v>184</v>
      </c>
      <c r="D93" s="20" t="s">
        <v>153</v>
      </c>
      <c r="E93" s="20" t="s">
        <v>185</v>
      </c>
      <c r="F93" s="41">
        <v>8.3000000000000007</v>
      </c>
      <c r="G93" s="69">
        <v>18.268999999999998</v>
      </c>
      <c r="H93" s="69">
        <f t="shared" si="10"/>
        <v>151.6327</v>
      </c>
      <c r="K93" s="4">
        <f t="shared" si="11"/>
        <v>18.268999999999998</v>
      </c>
    </row>
    <row r="94" spans="1:11" ht="34.5">
      <c r="A94" s="76">
        <v>5</v>
      </c>
      <c r="B94" s="77" t="s">
        <v>186</v>
      </c>
      <c r="C94" s="78" t="s">
        <v>187</v>
      </c>
      <c r="D94" s="24" t="s">
        <v>145</v>
      </c>
      <c r="E94" s="24" t="s">
        <v>146</v>
      </c>
      <c r="F94" s="79">
        <v>0.91</v>
      </c>
      <c r="G94" s="69">
        <v>12.083</v>
      </c>
      <c r="H94" s="69">
        <f t="shared" si="10"/>
        <v>10.99553</v>
      </c>
      <c r="K94" s="4">
        <f t="shared" si="11"/>
        <v>12.083</v>
      </c>
    </row>
    <row r="95" spans="1:11" ht="34.5">
      <c r="A95" s="76">
        <v>6</v>
      </c>
      <c r="B95" s="78" t="s">
        <v>188</v>
      </c>
      <c r="C95" s="77" t="s">
        <v>189</v>
      </c>
      <c r="D95" s="76" t="s">
        <v>190</v>
      </c>
      <c r="E95" s="24" t="s">
        <v>178</v>
      </c>
      <c r="F95" s="79">
        <v>5.91</v>
      </c>
      <c r="G95" s="69">
        <v>61.54</v>
      </c>
      <c r="H95" s="69">
        <f t="shared" si="10"/>
        <v>363.70139999999998</v>
      </c>
      <c r="K95" s="4">
        <f t="shared" si="11"/>
        <v>61.54</v>
      </c>
    </row>
    <row r="96" spans="1:11" ht="34.5">
      <c r="A96" s="71">
        <v>7</v>
      </c>
      <c r="B96" s="19" t="s">
        <v>191</v>
      </c>
      <c r="C96" s="72" t="s">
        <v>213</v>
      </c>
      <c r="D96" s="71" t="s">
        <v>190</v>
      </c>
      <c r="E96" s="20" t="s">
        <v>178</v>
      </c>
      <c r="F96" s="80">
        <v>6.98</v>
      </c>
      <c r="G96" s="69">
        <v>62.777000000000001</v>
      </c>
      <c r="H96" s="69">
        <f t="shared" si="10"/>
        <v>438.18346000000003</v>
      </c>
      <c r="K96" s="4">
        <f t="shared" si="11"/>
        <v>62.777000000000001</v>
      </c>
    </row>
    <row r="97" spans="1:11" ht="17.25">
      <c r="A97" s="71">
        <v>8</v>
      </c>
      <c r="B97" s="72" t="s">
        <v>192</v>
      </c>
      <c r="C97" s="49" t="s">
        <v>193</v>
      </c>
      <c r="D97" s="81" t="s">
        <v>28</v>
      </c>
      <c r="E97" s="20" t="s">
        <v>194</v>
      </c>
      <c r="F97" s="21">
        <v>8.3000000000000007</v>
      </c>
      <c r="G97" s="69">
        <v>17.872</v>
      </c>
      <c r="H97" s="69">
        <f t="shared" si="10"/>
        <v>148.33760000000001</v>
      </c>
      <c r="K97" s="4">
        <f t="shared" si="11"/>
        <v>17.872</v>
      </c>
    </row>
    <row r="98" spans="1:11" ht="34.5">
      <c r="A98" s="83">
        <v>9</v>
      </c>
      <c r="B98" s="86" t="s">
        <v>195</v>
      </c>
      <c r="C98" s="62" t="s">
        <v>196</v>
      </c>
      <c r="D98" s="81" t="s">
        <v>28</v>
      </c>
      <c r="E98" s="20" t="s">
        <v>194</v>
      </c>
      <c r="F98" s="81">
        <v>3.44</v>
      </c>
      <c r="G98" s="69">
        <v>4.16</v>
      </c>
      <c r="H98" s="69">
        <f t="shared" ref="H98" si="14">G98*F98</f>
        <v>14.3104</v>
      </c>
      <c r="K98" s="4">
        <f t="shared" si="11"/>
        <v>4.16</v>
      </c>
    </row>
    <row r="99" spans="1:11" ht="19.5">
      <c r="A99" s="71">
        <v>10</v>
      </c>
      <c r="B99" s="72" t="s">
        <v>197</v>
      </c>
      <c r="C99" s="49" t="s">
        <v>198</v>
      </c>
      <c r="D99" s="71" t="s">
        <v>199</v>
      </c>
      <c r="E99" s="20" t="s">
        <v>185</v>
      </c>
      <c r="F99" s="80">
        <v>23.13</v>
      </c>
      <c r="G99" s="69">
        <v>1.389</v>
      </c>
      <c r="H99" s="69">
        <f t="shared" si="10"/>
        <v>32.127569999999999</v>
      </c>
      <c r="K99" s="4">
        <f t="shared" si="11"/>
        <v>1.389</v>
      </c>
    </row>
    <row r="100" spans="1:11" ht="19.5">
      <c r="A100" s="71">
        <v>11</v>
      </c>
      <c r="B100" s="72" t="s">
        <v>200</v>
      </c>
      <c r="C100" s="19" t="s">
        <v>201</v>
      </c>
      <c r="D100" s="71" t="s">
        <v>199</v>
      </c>
      <c r="E100" s="20" t="s">
        <v>185</v>
      </c>
      <c r="F100" s="80">
        <v>1.56</v>
      </c>
      <c r="G100" s="69">
        <v>0.92500000000000004</v>
      </c>
      <c r="H100" s="69">
        <f t="shared" si="10"/>
        <v>1.4430000000000001</v>
      </c>
      <c r="K100" s="4">
        <f t="shared" si="11"/>
        <v>0.92500000000000004</v>
      </c>
    </row>
    <row r="101" spans="1:11" ht="19.5">
      <c r="A101" s="83">
        <v>12</v>
      </c>
      <c r="B101" s="62" t="s">
        <v>202</v>
      </c>
      <c r="C101" s="19" t="s">
        <v>203</v>
      </c>
      <c r="D101" s="71" t="s">
        <v>190</v>
      </c>
      <c r="E101" s="20" t="s">
        <v>178</v>
      </c>
      <c r="F101" s="82">
        <v>2.35</v>
      </c>
      <c r="G101" s="69">
        <v>62.777000000000001</v>
      </c>
      <c r="H101" s="69">
        <f t="shared" ref="H101" si="15">G101*F101</f>
        <v>147.52594999999999</v>
      </c>
      <c r="K101" s="4">
        <f t="shared" si="11"/>
        <v>62.777000000000001</v>
      </c>
    </row>
    <row r="102" spans="1:11" ht="19.5">
      <c r="A102" s="83">
        <v>13</v>
      </c>
      <c r="B102" s="19" t="s">
        <v>204</v>
      </c>
      <c r="C102" s="19" t="s">
        <v>205</v>
      </c>
      <c r="D102" s="20" t="s">
        <v>153</v>
      </c>
      <c r="E102" s="20" t="s">
        <v>185</v>
      </c>
      <c r="F102" s="20">
        <v>15.96</v>
      </c>
      <c r="G102" s="69">
        <v>0.95599999999999996</v>
      </c>
      <c r="H102" s="69">
        <f t="shared" si="10"/>
        <v>15.257759999999999</v>
      </c>
      <c r="K102" s="4">
        <f t="shared" si="11"/>
        <v>0.95599999999999996</v>
      </c>
    </row>
    <row r="103" spans="1:11" ht="17.25">
      <c r="A103" s="83">
        <v>14</v>
      </c>
      <c r="B103" s="19" t="s">
        <v>206</v>
      </c>
      <c r="C103" s="19" t="s">
        <v>207</v>
      </c>
      <c r="D103" s="21" t="s">
        <v>41</v>
      </c>
      <c r="E103" s="21" t="s">
        <v>208</v>
      </c>
      <c r="F103" s="82">
        <v>6.63</v>
      </c>
      <c r="G103" s="69">
        <v>0.38600000000000001</v>
      </c>
      <c r="H103" s="69">
        <f t="shared" si="10"/>
        <v>2.55918</v>
      </c>
      <c r="K103" s="4">
        <f t="shared" si="11"/>
        <v>0.38600000000000001</v>
      </c>
    </row>
    <row r="104" spans="1:11" ht="19.5">
      <c r="A104" s="92">
        <v>15</v>
      </c>
      <c r="B104" s="84" t="s">
        <v>209</v>
      </c>
      <c r="C104" s="87" t="s">
        <v>210</v>
      </c>
      <c r="D104" s="71" t="s">
        <v>190</v>
      </c>
      <c r="E104" s="20" t="s">
        <v>178</v>
      </c>
      <c r="F104" s="47">
        <v>6</v>
      </c>
      <c r="G104" s="69">
        <v>1.0349999999999999</v>
      </c>
      <c r="H104" s="69">
        <f t="shared" ref="H104:H105" si="16">G104*F104</f>
        <v>6.2099999999999991</v>
      </c>
      <c r="K104" s="4">
        <f t="shared" si="11"/>
        <v>1.0349999999999999</v>
      </c>
    </row>
    <row r="105" spans="1:11" ht="19.5">
      <c r="A105" s="93"/>
      <c r="B105" s="85" t="s">
        <v>211</v>
      </c>
      <c r="C105" s="75" t="s">
        <v>212</v>
      </c>
      <c r="D105" s="71" t="s">
        <v>190</v>
      </c>
      <c r="E105" s="20" t="s">
        <v>178</v>
      </c>
      <c r="F105" s="32">
        <v>2.7</v>
      </c>
      <c r="G105" s="69">
        <v>2.673</v>
      </c>
      <c r="H105" s="69">
        <f t="shared" si="16"/>
        <v>7.2171000000000003</v>
      </c>
      <c r="K105" s="4">
        <f t="shared" si="11"/>
        <v>2.673</v>
      </c>
    </row>
    <row r="106" spans="1:11" ht="35.450000000000003" customHeight="1">
      <c r="A106" s="90" t="s">
        <v>173</v>
      </c>
      <c r="B106" s="91"/>
      <c r="C106" s="91"/>
      <c r="D106" s="91"/>
      <c r="E106" s="91"/>
      <c r="F106" s="91"/>
      <c r="G106" s="91"/>
      <c r="H106" s="70">
        <f>SUM(H7:H105)</f>
        <v>331396.32409300015</v>
      </c>
    </row>
    <row r="107" spans="1:11" ht="12.75" customHeight="1">
      <c r="A107" s="50"/>
      <c r="D107" s="2"/>
      <c r="E107" s="2"/>
      <c r="G107" s="3"/>
    </row>
    <row r="108" spans="1:11" s="18" customFormat="1" ht="12.75" customHeight="1"/>
    <row r="109" spans="1:11" s="40" customFormat="1" ht="16.5">
      <c r="A109" s="89" t="s">
        <v>143</v>
      </c>
      <c r="B109" s="89"/>
      <c r="C109" s="89"/>
      <c r="D109" s="89"/>
      <c r="E109" s="89"/>
      <c r="F109" s="89"/>
      <c r="G109" s="89"/>
      <c r="H109" s="51"/>
    </row>
    <row r="110" spans="1:11" s="40" customFormat="1" ht="16.5">
      <c r="A110" s="52"/>
      <c r="B110" s="53"/>
      <c r="D110" s="54"/>
      <c r="E110" s="54"/>
      <c r="F110" s="54"/>
      <c r="G110" s="53"/>
      <c r="H110" s="51"/>
    </row>
    <row r="111" spans="1:11" s="40" customFormat="1" ht="20.100000000000001" customHeight="1">
      <c r="A111" s="89" t="s">
        <v>144</v>
      </c>
      <c r="B111" s="89"/>
      <c r="C111" s="89"/>
      <c r="D111" s="89"/>
      <c r="E111" s="89"/>
      <c r="F111" s="89"/>
      <c r="G111" s="89"/>
      <c r="H111" s="51"/>
    </row>
    <row r="112" spans="1:11" s="40" customFormat="1" ht="12.75" customHeight="1">
      <c r="A112" s="52"/>
      <c r="D112" s="51"/>
      <c r="E112" s="51"/>
      <c r="F112" s="55"/>
      <c r="H112" s="51"/>
    </row>
    <row r="113" spans="7:8" ht="20.100000000000001" customHeight="1"/>
    <row r="114" spans="7:8" ht="20.100000000000001" customHeight="1"/>
    <row r="115" spans="7:8" ht="20.100000000000001" customHeight="1">
      <c r="G115" s="88">
        <f>H115-H106</f>
        <v>2.0206795306876302E-4</v>
      </c>
      <c r="H115" s="3">
        <v>331396.3242950681</v>
      </c>
    </row>
    <row r="116" spans="7:8" ht="20.100000000000001" customHeight="1"/>
    <row r="117" spans="7:8" ht="20.100000000000001" customHeight="1"/>
    <row r="118" spans="7:8" ht="20.100000000000001" customHeight="1"/>
    <row r="119" spans="7:8" ht="20.100000000000001" customHeight="1"/>
    <row r="120" spans="7:8" ht="20.100000000000001" customHeight="1"/>
    <row r="121" spans="7:8" ht="20.100000000000001" customHeight="1"/>
    <row r="122" spans="7:8" ht="20.100000000000001" customHeight="1"/>
    <row r="123" spans="7:8" ht="20.100000000000001" customHeight="1"/>
    <row r="124" spans="7:8" ht="20.100000000000001" customHeight="1"/>
    <row r="125" spans="7:8" ht="20.100000000000001" customHeight="1"/>
    <row r="126" spans="7:8" ht="20.100000000000001" customHeight="1"/>
    <row r="127" spans="7:8" ht="20.100000000000001" customHeight="1"/>
    <row r="128" spans="7: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</sheetData>
  <mergeCells count="6">
    <mergeCell ref="A111:G111"/>
    <mergeCell ref="A106:G106"/>
    <mergeCell ref="A104:A105"/>
    <mergeCell ref="A2:G2"/>
    <mergeCell ref="B3:G3"/>
    <mergeCell ref="A109:G109"/>
  </mergeCells>
  <printOptions horizontalCentered="1"/>
  <pageMargins left="0" right="0" top="0.15748031496063" bottom="0" header="0" footer="0"/>
  <pageSetup paperSize="8" scale="59" fitToHeight="0" orientation="landscape" r:id="rId1"/>
  <rowBreaks count="1" manualBreakCount="1">
    <brk id="7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Admin</cp:lastModifiedBy>
  <cp:lastPrinted>2026-04-29T13:55:38Z</cp:lastPrinted>
  <dcterms:created xsi:type="dcterms:W3CDTF">2009-04-22T11:41:00Z</dcterms:created>
  <dcterms:modified xsi:type="dcterms:W3CDTF">2026-05-21T13:10:34Z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338D9A986BF14230B29BE6562DB06F99_12</vt:lpwstr>
  </property>
  <property fmtid="{D5CDD505-2E9C-101B-9397-08002B2CF9AE}" pid="3" name="KSOProductBuildVer">
    <vt:lpwstr>1033-12.2.0.23196</vt:lpwstr>
  </property>
</Properties>
</file>