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847691C-1B8B-40BB-B161-89977C6D1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10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33" i="1"/>
  <c r="H34" i="1"/>
  <c r="H37" i="1"/>
  <c r="H38" i="1"/>
  <c r="H40" i="1"/>
  <c r="H43" i="1"/>
  <c r="H46" i="1"/>
  <c r="H47" i="1"/>
  <c r="H48" i="1"/>
  <c r="H49" i="1"/>
  <c r="H50" i="1"/>
  <c r="H51" i="1"/>
  <c r="H52" i="1"/>
  <c r="H53" i="1"/>
  <c r="H54" i="1"/>
  <c r="H55" i="1"/>
  <c r="H56" i="1"/>
  <c r="H58" i="1"/>
  <c r="H59" i="1"/>
  <c r="H61" i="1"/>
  <c r="H62" i="1"/>
  <c r="F36" i="1" l="1"/>
  <c r="H36" i="1" s="1"/>
  <c r="F35" i="1"/>
  <c r="H35" i="1" s="1"/>
  <c r="F7" i="1" l="1"/>
  <c r="F6" i="1" l="1"/>
  <c r="H6" i="1" s="1"/>
  <c r="H7" i="1"/>
  <c r="H42" i="1"/>
  <c r="H41" i="1"/>
  <c r="F31" i="1" l="1"/>
  <c r="H31" i="1" s="1"/>
  <c r="F30" i="1"/>
  <c r="H30" i="1" s="1"/>
  <c r="F29" i="1"/>
  <c r="H29" i="1" s="1"/>
  <c r="F28" i="1"/>
  <c r="H28" i="1" s="1"/>
  <c r="H63" i="1" s="1"/>
</calcChain>
</file>

<file path=xl/sharedStrings.xml><?xml version="1.0" encoding="utf-8"?>
<sst xmlns="http://schemas.openxmlformats.org/spreadsheetml/2006/main" count="218" uniqueCount="130">
  <si>
    <t>NN</t>
  </si>
  <si>
    <t>Աշխատանքների անվանումը</t>
  </si>
  <si>
    <t>Наименование работы</t>
  </si>
  <si>
    <t>Չափման միավոր</t>
  </si>
  <si>
    <t>Единица измерения</t>
  </si>
  <si>
    <t>Ծավալը
Օбъем</t>
  </si>
  <si>
    <t>մ³</t>
  </si>
  <si>
    <t>м³</t>
  </si>
  <si>
    <t>9.6-IV բնահողի մշակում և բարձում էքսկավատորով 1,5 մ³ շ/տ ա/ի և տեղափոխում լցակույտ 3 կմ</t>
  </si>
  <si>
    <t>Разработка и погрузка 9.6-IV грунта экскаватором 1,5 м³ ковшом на а/с и вывоз в отвал на 3 км</t>
  </si>
  <si>
    <t>9.6-IV բնահողի մշակում բուլդոզերով, տեղափոխում 30 մ կուտակումով, բարձում էքսկավատորով 1,5 մ³ շ/տ ա/ի և տեղափոխում լցակույտ 3 կմ</t>
  </si>
  <si>
    <t>Разработка 9.6-IV грунта бульдозером c перемещением на 30 м с окучиванием, погрузка экскаватором 1,5 м³ ковшом на а/с и вывоз в отвал на 3 км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</si>
  <si>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</si>
  <si>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</si>
  <si>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Մանրահատիկ տիպ "Б" խիտ տաք ա/բ h = 4 սմ ԳՕՍՏ 9128-2013</t>
  </si>
  <si>
    <t>Мелкозернистый тип "Б" плотный горячий а/б h = 4 см ГОСТ 9128-2013</t>
  </si>
  <si>
    <t>մ²</t>
  </si>
  <si>
    <t>м²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</si>
  <si>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</si>
  <si>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</si>
  <si>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20 սմ 
ԳՕՍՏ 25607-2009</t>
  </si>
  <si>
    <t>Щебеночно-гравийно-песчаное основание (C - 5) h = 20 см 
ГОСТ 25607-2009</t>
  </si>
  <si>
    <r>
      <t>Հիմքի մակերեսի մշակում բիտումային էմուլսիայով 0,6 լ/մ²</t>
    </r>
    <r>
      <rPr>
        <vertAlign val="superscript"/>
        <sz val="12"/>
        <rFont val="GHEA Grapalat"/>
        <family val="3"/>
      </rPr>
      <t xml:space="preserve">
</t>
    </r>
    <r>
      <rPr>
        <sz val="12"/>
        <rFont val="GHEA Grapalat"/>
        <family val="3"/>
      </rPr>
      <t>ԳՕՍՏ Ռ 58952․1-2020</t>
    </r>
  </si>
  <si>
    <t>Օброботка поверхности основония битумной эмулсией 0,6 л/м²
ГОСТ П 58952․1-2020</t>
  </si>
  <si>
    <t>Հատիկավոր ենթահիմք (ավազակոպիճ) h = 12 սմ ԳՕՍՏ 25607-2009</t>
  </si>
  <si>
    <t>Зернистая основа (гравийно песчаный слой) h = 12 см ГОСТ 25607-2009</t>
  </si>
  <si>
    <t>Мелкозернистый тип "Б" плотный горячий а/б h = 5 см ГОСТ 9128-2013</t>
  </si>
  <si>
    <t>Մանրահատիկ տիպ "Б" խիտ տաք ա/բ h = 5 սմ ԳՕՍՏ 9128-2013</t>
  </si>
  <si>
    <t>Крупнозернистый пористый а/б 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</si>
  <si>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</si>
  <si>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</si>
  <si>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Հավաքովի բետոնե եզրաշարի տեղադրում 8x20սմ   
ԳՕՍՏ 13015-2012
- միաձույլ բետոն B-15, 1 գծ.մ - 0,048մ³
- ավազակոպճային շերտ h = 5 սմ, 1գծ.մ - 0,014մ³</t>
  </si>
  <si>
    <t>Установка cборных бетонных верст 8х20 см 
ГОСТ 13015-2012
- монолитный бетон B -15, 1 п.м - 0,048 м³
- гравийно-песчаный слой h = 5 см, 1 п.м - 0,014 м³</t>
  </si>
  <si>
    <t>գծ.մ</t>
  </si>
  <si>
    <t>п.м</t>
  </si>
  <si>
    <t>Բազալտե 15x30 սմ եզրաքարերի տեղադրում
- միաձույլ բետոն B - 15, 1 գծմ - 0,055 մ³
- ավազակոպճային շերտ h = 5սմ - 0,0175 մ³</t>
  </si>
  <si>
    <t>Установка базальтовых бордюров 15х30 см
- монолитный бетон B - 15, 1 п.м - 0,055м³
- гравийно-песчаный слой h = 5 см - 0,0175 м³</t>
  </si>
  <si>
    <t>Բետոնե սալիկների տեղադրում, գունավոր, ձևավոր h = 6 սմ ԳՕՍՏ 17608-2017
Գույնը և ձևը համաձայնեցնել պատվիրատուի հետ</t>
  </si>
  <si>
    <t>Установка бетонных плиток, цветные, фигурные h = 6 см ГОСТ 17608-2017 
Согласовать цвет и вид фигуры с заказчиком</t>
  </si>
  <si>
    <t>Ցեմենտ-ավազային շերտ h=10սմ (10% ցեմենտ, 90% ավազ)</t>
  </si>
  <si>
    <t>Цементно-песчаный слой h=10см (10% цемент, 90% песок)</t>
  </si>
  <si>
    <t>Խճավազային հիմք h = 12 սմ 
ԳՕՍՏ 25607-2009</t>
  </si>
  <si>
    <t>Щебеночно-песчаное основание h = 12 см
ГОСТ 25607-2009</t>
  </si>
  <si>
    <t>հատ</t>
  </si>
  <si>
    <t>шт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</si>
  <si>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</si>
  <si>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</si>
  <si>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</si>
  <si>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</si>
  <si>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</si>
  <si>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</si>
  <si>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</si>
  <si>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</si>
  <si>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Նշագծման ընդհանուր մակերեսը ԳՕՍՏ Ռ 51256-2018
(թերմոպլաստ h = 3 մմ` ապակե գնդիկների ավելացմամբ)</t>
  </si>
  <si>
    <t>Общая площадь разметки ГОСТ П 51256-2018
(термопласт h = 3 мм с добавлением стеклянных шариков)</t>
  </si>
  <si>
    <t>Ստուգեց / Проверил                             Տ.Սարգսյան / Т.Саргсян</t>
  </si>
  <si>
    <t>ՀՀ Լոռու մարզի Տաշիր համայնքի բնակավայրերի միջբնակավայրային և ներբնակավայրային ճանապարհների ասֆալտապատում
Асфальтирование межпоселковых и внутрипоселковых дорог населённых пунктов общины Ташир Лорийской области РА
Միխայլովկա բնակավայր / Населённый пункт Михайловка</t>
  </si>
  <si>
    <t>Մետաղական խողովակ Ø 273/5 մմ - ԳՕՍՏ 10704-91</t>
  </si>
  <si>
    <t>Металическая труба Ø 273/5 мм - ГОСТ 10704-91</t>
  </si>
  <si>
    <t>գծմ</t>
  </si>
  <si>
    <t>Ավազակոպճային շերտ h = 10 սմ</t>
  </si>
  <si>
    <t>Гравийно-песчаный слой h = 10 см</t>
  </si>
  <si>
    <t>Մետաղական խողովակ Ø 273/5 մմ</t>
  </si>
  <si>
    <t>Металическая труба Ø 273/5 мм</t>
  </si>
  <si>
    <t>կգ</t>
  </si>
  <si>
    <t>кг</t>
  </si>
  <si>
    <t>Խողովակի ջրամեկուսացում (2 շերտ տաք բիտումով)</t>
  </si>
  <si>
    <t>Гидроизоляция трубы (2 слоя горячим битумом)</t>
  </si>
  <si>
    <t>Մետաղական խողովակի Ø 273/5 մմ և 30x34 սմ վաքի
միացման միաձույլ բետոն В-20</t>
  </si>
  <si>
    <t>Монолитный бетон В-20 на месте стыковки металической трубы Ø 273/5 мм и латка 30х34 см</t>
  </si>
  <si>
    <t>Կողնակների իրականացում C-4 խճաավազային խարնուրդով h = 10 սմ
ԳՕՍՏ 25607-2009</t>
  </si>
  <si>
    <t>Устройства обочин C-4 щебёнопесчанной смесью h = 10 см
ГОСТ 25607-2009</t>
  </si>
  <si>
    <t>Հավաքովի 30x34x300 սմ ե/բ վաքերի տեղադրում</t>
  </si>
  <si>
    <t>Установка сборных 30x34x300 см ж/б лотков</t>
  </si>
  <si>
    <t>Ջրամեկուսացում (2 շերտ տաք բիտումով)</t>
  </si>
  <si>
    <t>Гидроизоляция (2 слоя горячим битумом)</t>
  </si>
  <si>
    <t>Անվտանգության բետոնե եզրաքարերի 15x30 սմ տեղադրում.
- միաձույլ բետոն B - 15, 1 գծ․մ - 0,015 մ³
- ավազակոպճային շերտ h = 5 սմ, 1 գծ․մ- 0,0075 մ³</t>
  </si>
  <si>
    <t>Установка бетонных бордюров безопасности 15x30 см:
- монолитный бетон B - 15, 1 п.м - 0,015м³
- гравийно-песчанный слой h = 5см, 1 п.м - 0,0075 м³</t>
  </si>
  <si>
    <t>Բետոնե սալիկների տեղադրում, մոխրագույն, ձևավոր h = 6 սմ ԳՕՍՏ 17608-2017
Ձևը համաձայնեցնել պատվիրատուի հետ</t>
  </si>
  <si>
    <t>Установка бетонных плиток, серые, фигурные h = 6 см ГОСТ 17608-2017 
Согласовать вид фигуры с заказчиком</t>
  </si>
  <si>
    <t>I. Հողային աշխատանքներ</t>
  </si>
  <si>
    <t>I. Земляные Работы</t>
  </si>
  <si>
    <t>II. Կողնակներ</t>
  </si>
  <si>
    <t>II. Обочины</t>
  </si>
  <si>
    <t>III. Երթևեկելի մաս</t>
  </si>
  <si>
    <t>III. Проезжая часть</t>
  </si>
  <si>
    <t>IV. Իջատեղեր և մուտքեր</t>
  </si>
  <si>
    <t>IV. Съезды и входы</t>
  </si>
  <si>
    <t>V. Մայթեր</t>
  </si>
  <si>
    <t>V. Тротуары</t>
  </si>
  <si>
    <t>VI. Հավաքովի 30x34x300 սմ ե/բ վաքեր</t>
  </si>
  <si>
    <t>VI. Сборные 30x34x300 см ж/б лотки</t>
  </si>
  <si>
    <t>VII. Ճանապարհային նշաններ</t>
  </si>
  <si>
    <t>VII. Дорожные знаки</t>
  </si>
  <si>
    <t>VIII. Գծանշում</t>
  </si>
  <si>
    <t>VIII. Разметка</t>
  </si>
  <si>
    <t>ВЕДОМОСТЬ ОБЪЕМОВ /ԾԱՎԱԼԱԹԵՐԹ</t>
  </si>
  <si>
    <t>Стимость 
единицы
Միավորի
արժեքը</t>
  </si>
  <si>
    <t>Итого
Ընդամենը
(тысяча драм/
հազար դրամ)</t>
  </si>
  <si>
    <t>Общий
Ընդհանուրը</t>
  </si>
  <si>
    <t>Միաձույլ բետոնե ջրհորի ծավալներ</t>
  </si>
  <si>
    <t>Объем м/б колодца</t>
  </si>
  <si>
    <r>
      <t>Հող. աշխատանքներ 9.6-IV
կարգի բնահողում փոսորակների փորման  համար էքս.0,65մ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  հեռ. վրա </t>
    </r>
  </si>
  <si>
    <t>Разработка 9.6-IV          
 кат. грунта в котловане экс. 0,65м3 ковш, погрузка на а/с и перевозка в отвал на расстояние 3,0км.</t>
  </si>
  <si>
    <r>
      <t>Հող. աշխատանքներ 9.6-IV  
կարգի բնահողում  փոսորակների փորման  համար էքս.0,65մ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</si>
  <si>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
кат. грунта в котловане экс. 0,65м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</si>
  <si>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նախապատրաստում   հ=10 սմ ГОСТ 23735-2014</t>
  </si>
  <si>
    <t>Гравийно-песчаная подготовка
h=10 см ГОСТ 23735-2014</t>
  </si>
  <si>
    <t xml:space="preserve">Ջրհորի կառուցում միաձույլ բետոնից B 20, F100 
ԳՕՍՏ 26633-2015 </t>
  </si>
  <si>
    <t xml:space="preserve">Устройство колодца из монолитного бетона   B 20, F100 ГОСТ 26633-2015 </t>
  </si>
  <si>
    <t>Մետաղական dարտ=219մմ խողովակի տեղադրում 1գծմ=26,39կգ, պատի հաստ. 5մմ ԳՕՍՏ 10704-91</t>
  </si>
  <si>
    <t>Установка мет. трубы dнар.=219мм, 
1 п.м. 26,39 кг, толщина стенки - 5 мм ГОСТ 10704-91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</si>
  <si>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</si>
  <si>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</si>
  <si>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խողովակ dարտ= 219մմ</t>
  </si>
  <si>
    <t>труба dнар.=219мм</t>
  </si>
  <si>
    <t>բետոն ԳՕՍՏ 31384-2017</t>
  </si>
  <si>
    <t xml:space="preserve">бетон ГОСТ 31384-2017                                                                                                        </t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</si>
  <si>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</si>
  <si>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</si>
  <si>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</si>
  <si>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</si>
  <si>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</si>
  <si>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</si>
  <si>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</si>
  <si>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</si>
  <si>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 xml:space="preserve"> մ</t>
    </r>
    <r>
      <rPr>
        <vertAlign val="superscript"/>
        <sz val="12"/>
        <rFont val="GHEA Grapalat"/>
      </rPr>
      <t>3</t>
    </r>
  </si>
  <si>
    <t>п.м.</t>
  </si>
  <si>
    <r>
      <t xml:space="preserve"> 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</si>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</sst>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0"/>
  </numFmts>
  <fonts count="19" x14ac:knownFonts="1">
    <font>
      <sz val="11"/>
      <color theme="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charset val="204"/>
    </font>
    <font>
      <b/>
      <sz val="14"/>
      <name val="GHEA Grapalat"/>
      <family val="3"/>
    </font>
    <font>
      <sz val="14"/>
      <name val="GHEA Grapalat"/>
      <charset val="204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1"/>
      <color indexed="8"/>
      <name val="Calibri"/>
      <family val="2"/>
    </font>
    <font>
      <b/>
      <sz val="12"/>
      <name val="GHEA Grapalat"/>
      <family val="3"/>
    </font>
    <font>
      <sz val="11"/>
      <color theme="1"/>
      <name val="GHEA Grapalat"/>
      <charset val="204"/>
    </font>
    <font>
      <b/>
      <sz val="12"/>
      <name val="GHEA Grapalat"/>
      <charset val="204"/>
    </font>
    <font>
      <sz val="11"/>
      <name val="Calibri"/>
      <family val="2"/>
      <scheme val="minor"/>
    </font>
    <font>
      <b/>
      <sz val="14"/>
      <name val="GHEA Grapalat"/>
    </font>
    <font>
      <sz val="12"/>
      <name val="GHEA Grapalat"/>
    </font>
    <font>
      <sz val="14"/>
      <name val="GHEA Grapalat"/>
    </font>
    <font>
      <b/>
      <sz val="12"/>
      <name val="GHEA Grapalat"/>
    </font>
    <font>
      <b/>
      <sz val="12"/>
      <color indexed="8"/>
      <name val="GHEA Grapalat"/>
    </font>
    <font>
      <sz val="12"/>
      <color indexed="8"/>
      <name val="GHEA Grapalat"/>
    </font>
    <font>
      <vertAlign val="superscript"/>
      <sz val="12"/>
      <name val="GHEA Grapala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9" fillId="0" borderId="0" xfId="0" applyFont="1"/>
    <xf numFmtId="2" fontId="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4" fillId="0" borderId="7" xfId="0" applyFont="1" applyBorder="1"/>
    <xf numFmtId="0" fontId="11" fillId="0" borderId="0" xfId="0" applyFont="1"/>
    <xf numFmtId="0" fontId="12" fillId="0" borderId="7" xfId="0" applyFont="1" applyBorder="1" applyAlignment="1">
      <alignment horizontal="center" vertical="center" wrapText="1"/>
    </xf>
    <xf numFmtId="2" fontId="13" fillId="0" borderId="7" xfId="0" applyNumberFormat="1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7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165" fontId="13" fillId="0" borderId="7" xfId="0" applyNumberFormat="1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164" fontId="13" fillId="0" borderId="7" xfId="0" applyNumberFormat="1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>
      <alignment horizontal="center" vertical="center"/>
    </xf>
    <xf numFmtId="165" fontId="13" fillId="0" borderId="7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64" fontId="0" fillId="0" borderId="0" xfId="0" applyNumberFormat="1"/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1381125</xdr:colOff>
      <xdr:row>64</xdr:row>
      <xdr:rowOff>152400</xdr:rowOff>
    </xdr:from>
    <xdr:to>
      <xdr:col>2</xdr:col>
      <xdr:colOff>2543175</xdr:colOff>
      <xdr:row>66</xdr:row>
      <xdr:rowOff>152399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5449550"/>
          <a:ext cx="1162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topLeftCell="A40" zoomScale="80" zoomScaleNormal="80" zoomScaleSheetLayoutView="80" workbookViewId="0">
      <selection activeCell="D54" sqref="D54"/>
    </sheetView>
  </sheetViews>
  <sheetFormatPr defaultRowHeight="15" x14ac:dyDescent="0.25"/>
  <cols>
    <col min="1" max="1" width="4.7109375" customWidth="1"/>
    <col min="2" max="2" width="84.42578125" customWidth="1"/>
    <col min="3" max="3" width="85.85546875" customWidth="1"/>
    <col min="4" max="4" width="15.7109375" customWidth="1"/>
    <col min="5" max="5" width="13.85546875" customWidth="1"/>
    <col min="6" max="6" width="13" customWidth="1"/>
    <col min="7" max="7" width="15.85546875" customWidth="1"/>
    <col min="8" max="8" width="16.42578125" customWidth="1"/>
  </cols>
  <sheetData>
    <row r="1" spans="1:8" ht="20.25" x14ac:dyDescent="0.25">
      <c r="A1" s="59" t="s">
        <v>96</v>
      </c>
      <c r="B1" s="60"/>
      <c r="C1" s="60"/>
      <c r="D1" s="60"/>
      <c r="E1" s="60"/>
      <c r="F1" s="60"/>
      <c r="G1" s="60"/>
      <c r="H1" s="60"/>
    </row>
    <row r="2" spans="1:8" ht="60" customHeight="1" x14ac:dyDescent="0.25">
      <c r="A2" s="49" t="s">
        <v>56</v>
      </c>
      <c r="B2" s="58"/>
      <c r="C2" s="58"/>
      <c r="D2" s="58"/>
      <c r="E2" s="58"/>
      <c r="F2" s="58"/>
      <c r="G2" s="58"/>
      <c r="H2" s="58"/>
    </row>
    <row r="3" spans="1:8" ht="103.5" x14ac:dyDescent="0.25">
      <c r="A3" s="1" t="s">
        <v>0</v>
      </c>
      <c r="B3" s="54" t="s">
        <v>1</v>
      </c>
      <c r="C3" s="55" t="s">
        <v>2</v>
      </c>
      <c r="D3" s="55" t="s">
        <v>3</v>
      </c>
      <c r="E3" s="55" t="s">
        <v>4</v>
      </c>
      <c r="F3" s="56" t="s">
        <v>5</v>
      </c>
      <c r="G3" s="57" t="s">
        <v>97</v>
      </c>
      <c r="H3" s="57" t="s">
        <v>98</v>
      </c>
    </row>
    <row r="4" spans="1:8" ht="20.25" x14ac:dyDescent="0.25">
      <c r="A4" s="2">
        <v>1</v>
      </c>
      <c r="B4" s="3">
        <v>2</v>
      </c>
      <c r="C4" s="3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</row>
    <row r="5" spans="1:8" ht="20.25" x14ac:dyDescent="0.25">
      <c r="A5" s="8"/>
      <c r="B5" s="8" t="s">
        <v>80</v>
      </c>
      <c r="C5" s="8" t="s">
        <v>81</v>
      </c>
      <c r="D5" s="8"/>
      <c r="E5" s="8"/>
      <c r="F5" s="8"/>
      <c r="G5" s="61"/>
    </row>
    <row r="6" spans="1:8" ht="34.5" x14ac:dyDescent="0.25">
      <c r="A6" s="35">
        <v>1</v>
      </c>
      <c r="B6" s="5" t="s">
        <v>8</v>
      </c>
      <c r="C6" s="5" t="s">
        <v>9</v>
      </c>
      <c r="D6" s="6" t="s">
        <v>6</v>
      </c>
      <c r="E6" s="7" t="s">
        <v>7</v>
      </c>
      <c r="F6" s="43">
        <f>2787.5-F7-F8</f>
        <v>2223.84</v>
      </c>
      <c r="G6" s="80">
        <v>1.46</v>
      </c>
      <c r="H6" s="80">
        <f>+F6*G6</f>
        <v>3246.8063999999999</v>
      </c>
    </row>
    <row r="7" spans="1:8" ht="51.75" x14ac:dyDescent="0.25">
      <c r="A7" s="35">
        <v>2</v>
      </c>
      <c r="B7" s="5" t="s">
        <v>10</v>
      </c>
      <c r="C7" s="5" t="s">
        <v>11</v>
      </c>
      <c r="D7" s="6" t="s">
        <v>6</v>
      </c>
      <c r="E7" s="7" t="s">
        <v>7</v>
      </c>
      <c r="F7" s="43">
        <f>(2787.5-F8)*0.2</f>
        <v>555.96</v>
      </c>
      <c r="G7" s="80">
        <v>1.8080000000000001</v>
      </c>
      <c r="H7" s="80">
        <f t="shared" ref="H7:H62" si="0">+F7*G7</f>
        <v>1005.1756800000001</v>
      </c>
    </row>
    <row r="8" spans="1:8" ht="34.5" x14ac:dyDescent="0.25">
      <c r="A8" s="35">
        <v>3</v>
      </c>
      <c r="B8" s="5" t="s">
        <v>12</v>
      </c>
      <c r="C8" s="5" t="s">
        <v>13</v>
      </c>
      <c r="D8" s="6" t="s">
        <v>6</v>
      </c>
      <c r="E8" s="7" t="s">
        <v>7</v>
      </c>
      <c r="F8" s="43">
        <v>7.6999999999999993</v>
      </c>
      <c r="G8" s="80">
        <v>0.92100000000000004</v>
      </c>
      <c r="H8" s="80">
        <f t="shared" si="0"/>
        <v>7.0916999999999994</v>
      </c>
    </row>
    <row r="9" spans="1:8" s="32" customFormat="1" ht="20.25" x14ac:dyDescent="0.25">
      <c r="A9" s="8"/>
      <c r="B9" s="10" t="s">
        <v>82</v>
      </c>
      <c r="C9" s="10" t="s">
        <v>83</v>
      </c>
      <c r="D9" s="9"/>
      <c r="E9" s="9"/>
      <c r="F9" s="44"/>
      <c r="G9" s="80"/>
      <c r="H9" s="80"/>
    </row>
    <row r="10" spans="1:8" s="32" customFormat="1" ht="34.5" x14ac:dyDescent="0.25">
      <c r="A10" s="26">
        <v>1</v>
      </c>
      <c r="B10" s="11" t="s">
        <v>70</v>
      </c>
      <c r="C10" s="11" t="s">
        <v>71</v>
      </c>
      <c r="D10" s="13" t="s">
        <v>16</v>
      </c>
      <c r="E10" s="14" t="s">
        <v>17</v>
      </c>
      <c r="F10" s="43">
        <v>435</v>
      </c>
      <c r="G10" s="80">
        <v>1.145</v>
      </c>
      <c r="H10" s="80">
        <f t="shared" si="0"/>
        <v>498.07499999999999</v>
      </c>
    </row>
    <row r="11" spans="1:8" ht="20.25" x14ac:dyDescent="0.25">
      <c r="A11" s="8"/>
      <c r="B11" s="10" t="s">
        <v>84</v>
      </c>
      <c r="C11" s="10" t="s">
        <v>85</v>
      </c>
      <c r="D11" s="9"/>
      <c r="E11" s="9"/>
      <c r="F11" s="9"/>
      <c r="G11" s="80"/>
      <c r="H11" s="80"/>
    </row>
    <row r="12" spans="1:8" ht="17.25" x14ac:dyDescent="0.25">
      <c r="A12" s="26">
        <v>1</v>
      </c>
      <c r="B12" s="11" t="s">
        <v>14</v>
      </c>
      <c r="C12" s="12" t="s">
        <v>15</v>
      </c>
      <c r="D12" s="13" t="s">
        <v>16</v>
      </c>
      <c r="E12" s="14" t="s">
        <v>17</v>
      </c>
      <c r="F12" s="15">
        <v>4455.3999999999996</v>
      </c>
      <c r="G12" s="80">
        <v>5.0910000000000002</v>
      </c>
      <c r="H12" s="80">
        <f t="shared" si="0"/>
        <v>22682.4414</v>
      </c>
    </row>
    <row r="13" spans="1:8" ht="17.25" x14ac:dyDescent="0.25">
      <c r="A13" s="26">
        <v>2</v>
      </c>
      <c r="B13" s="11" t="s">
        <v>18</v>
      </c>
      <c r="C13" s="12" t="s">
        <v>19</v>
      </c>
      <c r="D13" s="13" t="s">
        <v>16</v>
      </c>
      <c r="E13" s="14" t="s">
        <v>17</v>
      </c>
      <c r="F13" s="15">
        <v>4455.3999999999996</v>
      </c>
      <c r="G13" s="80">
        <v>6.91</v>
      </c>
      <c r="H13" s="80">
        <f t="shared" si="0"/>
        <v>30786.813999999998</v>
      </c>
    </row>
    <row r="14" spans="1:8" ht="34.5" x14ac:dyDescent="0.25">
      <c r="A14" s="26">
        <v>3</v>
      </c>
      <c r="B14" s="11" t="s">
        <v>20</v>
      </c>
      <c r="C14" s="12" t="s">
        <v>21</v>
      </c>
      <c r="D14" s="13" t="s">
        <v>16</v>
      </c>
      <c r="E14" s="14" t="s">
        <v>17</v>
      </c>
      <c r="F14" s="15">
        <v>4455.3999999999996</v>
      </c>
      <c r="G14" s="80">
        <v>1.59</v>
      </c>
      <c r="H14" s="80">
        <f t="shared" si="0"/>
        <v>7084.0859999999993</v>
      </c>
    </row>
    <row r="15" spans="1:8" ht="36.75" x14ac:dyDescent="0.25">
      <c r="A15" s="26">
        <v>4</v>
      </c>
      <c r="B15" s="11" t="s">
        <v>22</v>
      </c>
      <c r="C15" s="12" t="s">
        <v>23</v>
      </c>
      <c r="D15" s="13" t="s">
        <v>16</v>
      </c>
      <c r="E15" s="14" t="s">
        <v>17</v>
      </c>
      <c r="F15" s="15">
        <v>4455.3999999999996</v>
      </c>
      <c r="G15" s="80">
        <v>0.307</v>
      </c>
      <c r="H15" s="80">
        <f t="shared" si="0"/>
        <v>1367.8077999999998</v>
      </c>
    </row>
    <row r="16" spans="1:8" ht="17.25" x14ac:dyDescent="0.25">
      <c r="A16" s="26">
        <v>5</v>
      </c>
      <c r="B16" s="11" t="s">
        <v>24</v>
      </c>
      <c r="C16" s="12" t="s">
        <v>25</v>
      </c>
      <c r="D16" s="13" t="s">
        <v>16</v>
      </c>
      <c r="E16" s="14" t="s">
        <v>17</v>
      </c>
      <c r="F16" s="15">
        <v>4455.3999999999996</v>
      </c>
      <c r="G16" s="80">
        <v>1.2250000000000001</v>
      </c>
      <c r="H16" s="80">
        <f t="shared" si="0"/>
        <v>5457.8649999999998</v>
      </c>
    </row>
    <row r="17" spans="1:8" ht="20.25" x14ac:dyDescent="0.25">
      <c r="A17" s="8"/>
      <c r="B17" s="8" t="s">
        <v>86</v>
      </c>
      <c r="C17" s="8" t="s">
        <v>87</v>
      </c>
      <c r="D17" s="9"/>
      <c r="E17" s="8"/>
      <c r="F17" s="9"/>
      <c r="G17" s="80"/>
      <c r="H17" s="80"/>
    </row>
    <row r="18" spans="1:8" ht="34.5" x14ac:dyDescent="0.25">
      <c r="A18" s="35">
        <v>1</v>
      </c>
      <c r="B18" s="5" t="s">
        <v>8</v>
      </c>
      <c r="C18" s="5" t="s">
        <v>9</v>
      </c>
      <c r="D18" s="6" t="s">
        <v>6</v>
      </c>
      <c r="E18" s="7" t="s">
        <v>7</v>
      </c>
      <c r="F18" s="36">
        <v>339.68938617999999</v>
      </c>
      <c r="G18" s="80">
        <v>1.46</v>
      </c>
      <c r="H18" s="80">
        <f t="shared" si="0"/>
        <v>495.94650382279997</v>
      </c>
    </row>
    <row r="19" spans="1:8" ht="17.25" x14ac:dyDescent="0.25">
      <c r="A19" s="26">
        <v>2</v>
      </c>
      <c r="B19" s="11" t="s">
        <v>14</v>
      </c>
      <c r="C19" s="12" t="s">
        <v>15</v>
      </c>
      <c r="D19" s="13" t="s">
        <v>16</v>
      </c>
      <c r="E19" s="14" t="s">
        <v>17</v>
      </c>
      <c r="F19" s="15">
        <v>513.95000000000005</v>
      </c>
      <c r="G19" s="80">
        <v>5.09</v>
      </c>
      <c r="H19" s="80">
        <f t="shared" si="0"/>
        <v>2616.0055000000002</v>
      </c>
    </row>
    <row r="20" spans="1:8" ht="17.25" x14ac:dyDescent="0.25">
      <c r="A20" s="26">
        <v>3</v>
      </c>
      <c r="B20" s="11" t="s">
        <v>27</v>
      </c>
      <c r="C20" s="12" t="s">
        <v>26</v>
      </c>
      <c r="D20" s="13" t="s">
        <v>16</v>
      </c>
      <c r="E20" s="14" t="s">
        <v>17</v>
      </c>
      <c r="F20" s="15">
        <v>641.76</v>
      </c>
      <c r="G20" s="80">
        <v>6.2770000000000001</v>
      </c>
      <c r="H20" s="80">
        <f t="shared" si="0"/>
        <v>4028.3275199999998</v>
      </c>
    </row>
    <row r="21" spans="1:8" ht="17.25" x14ac:dyDescent="0.25">
      <c r="A21" s="26">
        <v>4</v>
      </c>
      <c r="B21" s="11" t="s">
        <v>18</v>
      </c>
      <c r="C21" s="12" t="s">
        <v>28</v>
      </c>
      <c r="D21" s="13" t="s">
        <v>16</v>
      </c>
      <c r="E21" s="14" t="s">
        <v>17</v>
      </c>
      <c r="F21" s="15">
        <v>513.95000000000005</v>
      </c>
      <c r="G21" s="80">
        <v>6.9</v>
      </c>
      <c r="H21" s="80">
        <f t="shared" si="0"/>
        <v>3546.2550000000006</v>
      </c>
    </row>
    <row r="22" spans="1:8" ht="34.5" x14ac:dyDescent="0.25">
      <c r="A22" s="26">
        <v>5</v>
      </c>
      <c r="B22" s="11" t="s">
        <v>20</v>
      </c>
      <c r="C22" s="12" t="s">
        <v>21</v>
      </c>
      <c r="D22" s="13" t="s">
        <v>16</v>
      </c>
      <c r="E22" s="14" t="s">
        <v>17</v>
      </c>
      <c r="F22" s="15">
        <v>513.95000000000005</v>
      </c>
      <c r="G22" s="80">
        <v>1.59</v>
      </c>
      <c r="H22" s="80">
        <f t="shared" si="0"/>
        <v>817.18050000000017</v>
      </c>
    </row>
    <row r="23" spans="1:8" ht="34.5" x14ac:dyDescent="0.25">
      <c r="A23" s="26">
        <v>6</v>
      </c>
      <c r="B23" s="11" t="s">
        <v>29</v>
      </c>
      <c r="C23" s="12" t="s">
        <v>30</v>
      </c>
      <c r="D23" s="13" t="s">
        <v>16</v>
      </c>
      <c r="E23" s="14" t="s">
        <v>17</v>
      </c>
      <c r="F23" s="15">
        <v>641.76</v>
      </c>
      <c r="G23" s="80">
        <v>1.2889999999999999</v>
      </c>
      <c r="H23" s="80">
        <f t="shared" si="0"/>
        <v>827.22863999999993</v>
      </c>
    </row>
    <row r="24" spans="1:8" ht="17.25" x14ac:dyDescent="0.25">
      <c r="A24" s="26">
        <v>7</v>
      </c>
      <c r="B24" s="11" t="s">
        <v>24</v>
      </c>
      <c r="C24" s="12" t="s">
        <v>25</v>
      </c>
      <c r="D24" s="13" t="s">
        <v>16</v>
      </c>
      <c r="E24" s="14" t="s">
        <v>17</v>
      </c>
      <c r="F24" s="15">
        <v>513.95000000000005</v>
      </c>
      <c r="G24" s="80">
        <v>1.23</v>
      </c>
      <c r="H24" s="80">
        <f t="shared" si="0"/>
        <v>632.1585</v>
      </c>
    </row>
    <row r="25" spans="1:8" ht="36.75" x14ac:dyDescent="0.25">
      <c r="A25" s="26">
        <v>8</v>
      </c>
      <c r="B25" s="11" t="s">
        <v>22</v>
      </c>
      <c r="C25" s="12" t="s">
        <v>23</v>
      </c>
      <c r="D25" s="13" t="s">
        <v>16</v>
      </c>
      <c r="E25" s="14" t="s">
        <v>17</v>
      </c>
      <c r="F25" s="15">
        <v>1155.71</v>
      </c>
      <c r="G25" s="80">
        <v>0.307</v>
      </c>
      <c r="H25" s="80">
        <f t="shared" si="0"/>
        <v>354.80297000000002</v>
      </c>
    </row>
    <row r="26" spans="1:8" ht="17.25" x14ac:dyDescent="0.25">
      <c r="A26" s="50"/>
      <c r="B26" s="52" t="s">
        <v>57</v>
      </c>
      <c r="C26" s="52" t="s">
        <v>58</v>
      </c>
      <c r="D26" s="29" t="s">
        <v>59</v>
      </c>
      <c r="E26" s="30" t="s">
        <v>34</v>
      </c>
      <c r="F26" s="34">
        <v>153</v>
      </c>
      <c r="G26" s="80"/>
      <c r="H26" s="80"/>
    </row>
    <row r="27" spans="1:8" ht="17.25" x14ac:dyDescent="0.25">
      <c r="A27" s="51"/>
      <c r="B27" s="53"/>
      <c r="C27" s="53"/>
      <c r="D27" s="29" t="s">
        <v>43</v>
      </c>
      <c r="E27" s="30" t="s">
        <v>44</v>
      </c>
      <c r="F27" s="34">
        <v>23</v>
      </c>
      <c r="G27" s="80"/>
      <c r="H27" s="80"/>
    </row>
    <row r="28" spans="1:8" ht="17.25" x14ac:dyDescent="0.25">
      <c r="A28" s="29">
        <v>1</v>
      </c>
      <c r="B28" s="27" t="s">
        <v>60</v>
      </c>
      <c r="C28" s="27" t="s">
        <v>61</v>
      </c>
      <c r="D28" s="13" t="s">
        <v>6</v>
      </c>
      <c r="E28" s="14" t="s">
        <v>7</v>
      </c>
      <c r="F28" s="13">
        <f>ROUND(0.038*F26,2)</f>
        <v>5.81</v>
      </c>
      <c r="G28" s="80">
        <v>11.63</v>
      </c>
      <c r="H28" s="80">
        <f t="shared" si="0"/>
        <v>67.570300000000003</v>
      </c>
    </row>
    <row r="29" spans="1:8" ht="17.25" x14ac:dyDescent="0.25">
      <c r="A29" s="46">
        <v>2</v>
      </c>
      <c r="B29" s="45" t="s">
        <v>62</v>
      </c>
      <c r="C29" s="45" t="s">
        <v>63</v>
      </c>
      <c r="D29" s="25" t="s">
        <v>59</v>
      </c>
      <c r="E29" s="28" t="s">
        <v>34</v>
      </c>
      <c r="F29" s="13">
        <f>F26</f>
        <v>153</v>
      </c>
      <c r="G29" s="80">
        <v>37.72</v>
      </c>
      <c r="H29" s="80">
        <f t="shared" si="0"/>
        <v>5771.16</v>
      </c>
    </row>
    <row r="30" spans="1:8" ht="17.25" x14ac:dyDescent="0.3">
      <c r="A30" s="29">
        <v>3</v>
      </c>
      <c r="B30" s="31" t="s">
        <v>66</v>
      </c>
      <c r="C30" s="31" t="s">
        <v>67</v>
      </c>
      <c r="D30" s="25" t="s">
        <v>59</v>
      </c>
      <c r="E30" s="25" t="s">
        <v>34</v>
      </c>
      <c r="F30" s="37">
        <f>ROUND((F26-F27*0.4),2)</f>
        <v>143.80000000000001</v>
      </c>
      <c r="G30" s="80">
        <v>1.91</v>
      </c>
      <c r="H30" s="80">
        <f t="shared" si="0"/>
        <v>274.65800000000002</v>
      </c>
    </row>
    <row r="31" spans="1:8" ht="34.5" x14ac:dyDescent="0.25">
      <c r="A31" s="29">
        <v>4</v>
      </c>
      <c r="B31" s="31" t="s">
        <v>68</v>
      </c>
      <c r="C31" s="31" t="s">
        <v>69</v>
      </c>
      <c r="D31" s="13" t="s">
        <v>6</v>
      </c>
      <c r="E31" s="14" t="s">
        <v>7</v>
      </c>
      <c r="F31" s="13">
        <f>F27*2*0.02</f>
        <v>0.92</v>
      </c>
      <c r="G31" s="80">
        <v>94.51</v>
      </c>
      <c r="H31" s="80">
        <f t="shared" si="0"/>
        <v>86.949200000000005</v>
      </c>
    </row>
    <row r="32" spans="1:8" ht="20.25" x14ac:dyDescent="0.25">
      <c r="A32" s="16"/>
      <c r="B32" s="17" t="s">
        <v>88</v>
      </c>
      <c r="C32" s="18" t="s">
        <v>89</v>
      </c>
      <c r="D32" s="18"/>
      <c r="E32" s="19"/>
      <c r="F32" s="20"/>
      <c r="G32" s="80"/>
      <c r="H32" s="80"/>
    </row>
    <row r="33" spans="1:8" ht="69" x14ac:dyDescent="0.25">
      <c r="A33" s="35">
        <v>1</v>
      </c>
      <c r="B33" s="21" t="s">
        <v>31</v>
      </c>
      <c r="C33" s="21" t="s">
        <v>32</v>
      </c>
      <c r="D33" s="22" t="s">
        <v>33</v>
      </c>
      <c r="E33" s="23" t="s">
        <v>34</v>
      </c>
      <c r="F33" s="38">
        <v>856.54000000000019</v>
      </c>
      <c r="G33" s="80">
        <v>9.35</v>
      </c>
      <c r="H33" s="80">
        <f t="shared" si="0"/>
        <v>8008.6490000000013</v>
      </c>
    </row>
    <row r="34" spans="1:8" ht="51.75" x14ac:dyDescent="0.25">
      <c r="A34" s="35">
        <v>2</v>
      </c>
      <c r="B34" s="21" t="s">
        <v>35</v>
      </c>
      <c r="C34" s="21" t="s">
        <v>36</v>
      </c>
      <c r="D34" s="22" t="s">
        <v>33</v>
      </c>
      <c r="E34" s="23" t="s">
        <v>34</v>
      </c>
      <c r="F34" s="38">
        <v>1009.52</v>
      </c>
      <c r="G34" s="80">
        <v>14.695</v>
      </c>
      <c r="H34" s="80">
        <f t="shared" si="0"/>
        <v>14834.8964</v>
      </c>
    </row>
    <row r="35" spans="1:8" ht="51.75" x14ac:dyDescent="0.25">
      <c r="A35" s="35">
        <v>3</v>
      </c>
      <c r="B35" s="39" t="s">
        <v>78</v>
      </c>
      <c r="C35" s="39" t="s">
        <v>79</v>
      </c>
      <c r="D35" s="6" t="s">
        <v>16</v>
      </c>
      <c r="E35" s="7" t="s">
        <v>17</v>
      </c>
      <c r="F35" s="38">
        <f>1511.22/2</f>
        <v>755.61</v>
      </c>
      <c r="G35" s="80">
        <v>9.2650000000000006</v>
      </c>
      <c r="H35" s="80">
        <f t="shared" si="0"/>
        <v>7000.7266500000005</v>
      </c>
    </row>
    <row r="36" spans="1:8" ht="51.75" x14ac:dyDescent="0.25">
      <c r="A36" s="35">
        <v>4</v>
      </c>
      <c r="B36" s="39" t="s">
        <v>37</v>
      </c>
      <c r="C36" s="39" t="s">
        <v>38</v>
      </c>
      <c r="D36" s="6" t="s">
        <v>16</v>
      </c>
      <c r="E36" s="7" t="s">
        <v>17</v>
      </c>
      <c r="F36" s="38">
        <f>1511.22/2</f>
        <v>755.61</v>
      </c>
      <c r="G36" s="80">
        <v>10.029999999999999</v>
      </c>
      <c r="H36" s="80">
        <f t="shared" si="0"/>
        <v>7578.7682999999997</v>
      </c>
    </row>
    <row r="37" spans="1:8" ht="17.25" x14ac:dyDescent="0.25">
      <c r="A37" s="35">
        <v>5</v>
      </c>
      <c r="B37" s="21" t="s">
        <v>39</v>
      </c>
      <c r="C37" s="21" t="s">
        <v>40</v>
      </c>
      <c r="D37" s="6" t="s">
        <v>16</v>
      </c>
      <c r="E37" s="7" t="s">
        <v>17</v>
      </c>
      <c r="F37" s="38">
        <v>1511.2199999999996</v>
      </c>
      <c r="G37" s="80">
        <v>2.96</v>
      </c>
      <c r="H37" s="80">
        <f t="shared" si="0"/>
        <v>4473.2111999999988</v>
      </c>
    </row>
    <row r="38" spans="1:8" ht="34.5" x14ac:dyDescent="0.25">
      <c r="A38" s="35">
        <v>6</v>
      </c>
      <c r="B38" s="21" t="s">
        <v>41</v>
      </c>
      <c r="C38" s="21" t="s">
        <v>42</v>
      </c>
      <c r="D38" s="6" t="s">
        <v>16</v>
      </c>
      <c r="E38" s="7" t="s">
        <v>17</v>
      </c>
      <c r="F38" s="38">
        <v>1511.2199999999996</v>
      </c>
      <c r="G38" s="80">
        <v>1.4670000000000001</v>
      </c>
      <c r="H38" s="80">
        <f t="shared" si="0"/>
        <v>2216.9597399999993</v>
      </c>
    </row>
    <row r="39" spans="1:8" s="33" customFormat="1" ht="20.25" x14ac:dyDescent="0.35">
      <c r="A39" s="40"/>
      <c r="B39" s="42" t="s">
        <v>90</v>
      </c>
      <c r="C39" s="24" t="s">
        <v>91</v>
      </c>
      <c r="D39" s="40"/>
      <c r="E39" s="40"/>
      <c r="F39" s="40"/>
      <c r="G39" s="80"/>
      <c r="H39" s="80"/>
    </row>
    <row r="40" spans="1:8" s="33" customFormat="1" ht="17.25" x14ac:dyDescent="0.3">
      <c r="A40" s="47">
        <v>1</v>
      </c>
      <c r="B40" s="45" t="s">
        <v>72</v>
      </c>
      <c r="C40" s="45" t="s">
        <v>73</v>
      </c>
      <c r="D40" s="13" t="s">
        <v>33</v>
      </c>
      <c r="E40" s="14" t="s">
        <v>34</v>
      </c>
      <c r="F40" s="28">
        <v>500.67000000000007</v>
      </c>
      <c r="G40" s="80">
        <v>20.79</v>
      </c>
      <c r="H40" s="80">
        <f t="shared" si="0"/>
        <v>10408.929300000002</v>
      </c>
    </row>
    <row r="41" spans="1:8" s="33" customFormat="1" ht="17.25" x14ac:dyDescent="0.3">
      <c r="A41" s="26">
        <v>2</v>
      </c>
      <c r="B41" s="27" t="s">
        <v>60</v>
      </c>
      <c r="C41" s="27" t="s">
        <v>61</v>
      </c>
      <c r="D41" s="13" t="s">
        <v>6</v>
      </c>
      <c r="E41" s="14" t="s">
        <v>7</v>
      </c>
      <c r="F41" s="28">
        <v>32.549999999999997</v>
      </c>
      <c r="G41" s="80">
        <v>11.64</v>
      </c>
      <c r="H41" s="80">
        <f t="shared" si="0"/>
        <v>378.88200000000001</v>
      </c>
    </row>
    <row r="42" spans="1:8" s="33" customFormat="1" ht="17.25" x14ac:dyDescent="0.3">
      <c r="A42" s="26">
        <v>3</v>
      </c>
      <c r="B42" s="27" t="s">
        <v>74</v>
      </c>
      <c r="C42" s="27" t="s">
        <v>75</v>
      </c>
      <c r="D42" s="13" t="s">
        <v>16</v>
      </c>
      <c r="E42" s="14" t="s">
        <v>17</v>
      </c>
      <c r="F42" s="28">
        <v>630.88</v>
      </c>
      <c r="G42" s="80">
        <v>1.44</v>
      </c>
      <c r="H42" s="80">
        <f t="shared" si="0"/>
        <v>908.46719999999993</v>
      </c>
    </row>
    <row r="43" spans="1:8" s="33" customFormat="1" ht="51.75" x14ac:dyDescent="0.3">
      <c r="A43" s="26">
        <v>4</v>
      </c>
      <c r="B43" s="27" t="s">
        <v>76</v>
      </c>
      <c r="C43" s="27" t="s">
        <v>77</v>
      </c>
      <c r="D43" s="25" t="s">
        <v>43</v>
      </c>
      <c r="E43" s="25" t="s">
        <v>44</v>
      </c>
      <c r="F43" s="28">
        <v>264</v>
      </c>
      <c r="G43" s="80">
        <v>8.8699999999999992</v>
      </c>
      <c r="H43" s="80">
        <f t="shared" si="0"/>
        <v>2341.6799999999998</v>
      </c>
    </row>
    <row r="44" spans="1:8" ht="20.25" x14ac:dyDescent="0.35">
      <c r="A44" s="40"/>
      <c r="B44" s="24" t="s">
        <v>92</v>
      </c>
      <c r="C44" s="24" t="s">
        <v>93</v>
      </c>
      <c r="D44" s="40"/>
      <c r="E44" s="40"/>
      <c r="F44" s="40"/>
      <c r="G44" s="80"/>
      <c r="H44" s="80"/>
    </row>
    <row r="45" spans="1:8" ht="17.25" x14ac:dyDescent="0.25">
      <c r="A45" s="26">
        <v>1</v>
      </c>
      <c r="B45" s="27" t="s">
        <v>45</v>
      </c>
      <c r="C45" s="27" t="s">
        <v>46</v>
      </c>
      <c r="D45" s="25"/>
      <c r="E45" s="25"/>
      <c r="F45" s="28"/>
      <c r="G45" s="80"/>
      <c r="H45" s="80"/>
    </row>
    <row r="46" spans="1:8" ht="17.25" x14ac:dyDescent="0.25">
      <c r="A46" s="26"/>
      <c r="B46" s="27" t="s">
        <v>47</v>
      </c>
      <c r="C46" s="27" t="s">
        <v>48</v>
      </c>
      <c r="D46" s="25" t="s">
        <v>43</v>
      </c>
      <c r="E46" s="25" t="s">
        <v>44</v>
      </c>
      <c r="F46" s="28">
        <v>4</v>
      </c>
      <c r="G46" s="80">
        <v>31</v>
      </c>
      <c r="H46" s="80">
        <f t="shared" si="0"/>
        <v>124</v>
      </c>
    </row>
    <row r="47" spans="1:8" ht="17.25" x14ac:dyDescent="0.25">
      <c r="A47" s="26">
        <v>2</v>
      </c>
      <c r="B47" s="27" t="s">
        <v>49</v>
      </c>
      <c r="C47" s="27" t="s">
        <v>50</v>
      </c>
      <c r="D47" s="13" t="s">
        <v>33</v>
      </c>
      <c r="E47" s="14" t="s">
        <v>34</v>
      </c>
      <c r="F47" s="28">
        <v>13.2</v>
      </c>
      <c r="G47" s="80">
        <v>3.48</v>
      </c>
      <c r="H47" s="80">
        <f t="shared" si="0"/>
        <v>45.936</v>
      </c>
    </row>
    <row r="48" spans="1:8" ht="17.25" x14ac:dyDescent="0.25">
      <c r="A48" s="26">
        <v>3</v>
      </c>
      <c r="B48" s="27" t="s">
        <v>51</v>
      </c>
      <c r="C48" s="27" t="s">
        <v>52</v>
      </c>
      <c r="D48" s="13" t="s">
        <v>6</v>
      </c>
      <c r="E48" s="14" t="s">
        <v>7</v>
      </c>
      <c r="F48" s="28">
        <v>0.42</v>
      </c>
      <c r="G48" s="80">
        <v>96.356999999999999</v>
      </c>
      <c r="H48" s="80">
        <f t="shared" si="0"/>
        <v>40.469940000000001</v>
      </c>
    </row>
    <row r="49" spans="1:10" ht="20.25" x14ac:dyDescent="0.35">
      <c r="A49" s="40"/>
      <c r="B49" s="24" t="s">
        <v>94</v>
      </c>
      <c r="C49" s="24" t="s">
        <v>95</v>
      </c>
      <c r="D49" s="40"/>
      <c r="E49" s="40"/>
      <c r="F49" s="40"/>
      <c r="G49" s="80"/>
      <c r="H49" s="80">
        <f t="shared" si="0"/>
        <v>0</v>
      </c>
    </row>
    <row r="50" spans="1:10" ht="34.5" x14ac:dyDescent="0.25">
      <c r="A50" s="26">
        <v>1</v>
      </c>
      <c r="B50" s="27" t="s">
        <v>53</v>
      </c>
      <c r="C50" s="27" t="s">
        <v>54</v>
      </c>
      <c r="D50" s="13" t="s">
        <v>16</v>
      </c>
      <c r="E50" s="14" t="s">
        <v>17</v>
      </c>
      <c r="F50" s="28">
        <v>19.28</v>
      </c>
      <c r="G50" s="80">
        <v>10.8</v>
      </c>
      <c r="H50" s="80">
        <f t="shared" si="0"/>
        <v>208.22400000000002</v>
      </c>
    </row>
    <row r="51" spans="1:10" ht="20.25" x14ac:dyDescent="0.25">
      <c r="A51" s="26"/>
      <c r="B51" s="24" t="s">
        <v>100</v>
      </c>
      <c r="C51" s="42" t="s">
        <v>101</v>
      </c>
      <c r="D51" s="13"/>
      <c r="E51" s="14"/>
      <c r="F51" s="28"/>
      <c r="G51" s="80"/>
      <c r="H51" s="80">
        <f t="shared" si="0"/>
        <v>0</v>
      </c>
    </row>
    <row r="52" spans="1:10" ht="54" x14ac:dyDescent="0.25">
      <c r="A52" s="71">
        <v>1</v>
      </c>
      <c r="B52" s="72" t="s">
        <v>102</v>
      </c>
      <c r="C52" s="72" t="s">
        <v>103</v>
      </c>
      <c r="D52" s="77" t="s">
        <v>124</v>
      </c>
      <c r="E52" s="73" t="s">
        <v>125</v>
      </c>
      <c r="F52" s="28">
        <v>6</v>
      </c>
      <c r="G52" s="80">
        <v>1.7649999999999999</v>
      </c>
      <c r="H52" s="80">
        <f t="shared" si="0"/>
        <v>10.59</v>
      </c>
    </row>
    <row r="53" spans="1:10" ht="54" x14ac:dyDescent="0.25">
      <c r="A53" s="73">
        <v>2</v>
      </c>
      <c r="B53" s="72" t="s">
        <v>104</v>
      </c>
      <c r="C53" s="72" t="s">
        <v>105</v>
      </c>
      <c r="D53" s="78" t="s">
        <v>124</v>
      </c>
      <c r="E53" s="73" t="s">
        <v>125</v>
      </c>
      <c r="F53" s="28">
        <v>6</v>
      </c>
      <c r="G53" s="80">
        <v>0.82499999999999996</v>
      </c>
      <c r="H53" s="80">
        <f t="shared" si="0"/>
        <v>4.9499999999999993</v>
      </c>
    </row>
    <row r="54" spans="1:10" ht="34.5" x14ac:dyDescent="0.25">
      <c r="A54" s="73">
        <v>3</v>
      </c>
      <c r="B54" s="72" t="s">
        <v>106</v>
      </c>
      <c r="C54" s="74" t="s">
        <v>107</v>
      </c>
      <c r="D54" s="73" t="s">
        <v>126</v>
      </c>
      <c r="E54" s="73" t="s">
        <v>125</v>
      </c>
      <c r="F54" s="28">
        <v>0.56999999999999995</v>
      </c>
      <c r="G54" s="80">
        <v>11.64</v>
      </c>
      <c r="H54" s="80">
        <f t="shared" si="0"/>
        <v>6.6347999999999994</v>
      </c>
    </row>
    <row r="55" spans="1:10" ht="34.5" x14ac:dyDescent="0.25">
      <c r="A55" s="71">
        <v>4</v>
      </c>
      <c r="B55" s="74" t="s">
        <v>108</v>
      </c>
      <c r="C55" s="74" t="s">
        <v>109</v>
      </c>
      <c r="D55" s="73" t="s">
        <v>126</v>
      </c>
      <c r="E55" s="73" t="s">
        <v>125</v>
      </c>
      <c r="F55" s="28">
        <v>3.18</v>
      </c>
      <c r="G55" s="80">
        <v>95.75</v>
      </c>
      <c r="H55" s="80">
        <f t="shared" si="0"/>
        <v>304.48500000000001</v>
      </c>
    </row>
    <row r="56" spans="1:10" ht="34.5" x14ac:dyDescent="0.25">
      <c r="A56" s="81">
        <v>5</v>
      </c>
      <c r="B56" s="82" t="s">
        <v>110</v>
      </c>
      <c r="C56" s="82" t="s">
        <v>111</v>
      </c>
      <c r="D56" s="73" t="s">
        <v>59</v>
      </c>
      <c r="E56" s="73" t="s">
        <v>127</v>
      </c>
      <c r="F56" s="28">
        <v>6.2</v>
      </c>
      <c r="G56" s="80">
        <v>19.68</v>
      </c>
      <c r="H56" s="80">
        <f t="shared" si="0"/>
        <v>122.01600000000001</v>
      </c>
    </row>
    <row r="57" spans="1:10" ht="17.25" x14ac:dyDescent="0.3">
      <c r="A57" s="75">
        <v>6</v>
      </c>
      <c r="B57" s="76" t="s">
        <v>112</v>
      </c>
      <c r="C57" s="74" t="s">
        <v>113</v>
      </c>
      <c r="D57" s="79"/>
      <c r="E57" s="74"/>
      <c r="F57" s="28"/>
      <c r="G57" s="80"/>
      <c r="H57" s="80"/>
    </row>
    <row r="58" spans="1:10" ht="17.25" x14ac:dyDescent="0.25">
      <c r="A58" s="75"/>
      <c r="B58" s="76" t="s">
        <v>114</v>
      </c>
      <c r="C58" s="74" t="s">
        <v>115</v>
      </c>
      <c r="D58" s="73" t="s">
        <v>59</v>
      </c>
      <c r="E58" s="73" t="s">
        <v>127</v>
      </c>
      <c r="F58" s="28">
        <v>5.45</v>
      </c>
      <c r="G58" s="80">
        <v>1.534</v>
      </c>
      <c r="H58" s="80">
        <f t="shared" si="0"/>
        <v>8.3603000000000005</v>
      </c>
    </row>
    <row r="59" spans="1:10" ht="19.5" x14ac:dyDescent="0.25">
      <c r="A59" s="75"/>
      <c r="B59" s="76" t="s">
        <v>116</v>
      </c>
      <c r="C59" s="74" t="s">
        <v>117</v>
      </c>
      <c r="D59" s="73" t="s">
        <v>128</v>
      </c>
      <c r="E59" s="73" t="s">
        <v>129</v>
      </c>
      <c r="F59" s="28">
        <v>14.79</v>
      </c>
      <c r="G59" s="80">
        <v>1.44</v>
      </c>
      <c r="H59" s="80">
        <f t="shared" si="0"/>
        <v>21.297599999999999</v>
      </c>
    </row>
    <row r="60" spans="1:10" ht="17.25" x14ac:dyDescent="0.25">
      <c r="A60" s="75">
        <v>7</v>
      </c>
      <c r="B60" s="74" t="s">
        <v>118</v>
      </c>
      <c r="C60" s="72" t="s">
        <v>119</v>
      </c>
      <c r="D60" s="73"/>
      <c r="E60" s="73"/>
      <c r="F60" s="28"/>
      <c r="G60" s="80"/>
      <c r="H60" s="80"/>
    </row>
    <row r="61" spans="1:10" ht="19.5" x14ac:dyDescent="0.25">
      <c r="A61" s="75"/>
      <c r="B61" s="72" t="s">
        <v>120</v>
      </c>
      <c r="C61" s="72" t="s">
        <v>121</v>
      </c>
      <c r="D61" s="73" t="s">
        <v>126</v>
      </c>
      <c r="E61" s="73" t="s">
        <v>125</v>
      </c>
      <c r="F61" s="28">
        <v>6</v>
      </c>
      <c r="G61" s="80">
        <v>1.079</v>
      </c>
      <c r="H61" s="80">
        <f t="shared" si="0"/>
        <v>6.4740000000000002</v>
      </c>
    </row>
    <row r="62" spans="1:10" ht="17.25" x14ac:dyDescent="0.25">
      <c r="A62" s="71">
        <v>8</v>
      </c>
      <c r="B62" s="74" t="s">
        <v>122</v>
      </c>
      <c r="C62" s="83" t="s">
        <v>123</v>
      </c>
      <c r="D62" s="73" t="s">
        <v>64</v>
      </c>
      <c r="E62" s="73" t="s">
        <v>65</v>
      </c>
      <c r="F62" s="28">
        <v>137.22</v>
      </c>
      <c r="G62" s="80">
        <v>0.91400000000000003</v>
      </c>
      <c r="H62" s="80">
        <f t="shared" si="0"/>
        <v>125.41908000000001</v>
      </c>
    </row>
    <row r="63" spans="1:10" ht="38.25" customHeight="1" x14ac:dyDescent="0.25">
      <c r="A63" s="68" t="s">
        <v>99</v>
      </c>
      <c r="B63" s="69"/>
      <c r="C63" s="69"/>
      <c r="D63" s="69"/>
      <c r="E63" s="69"/>
      <c r="F63" s="69"/>
      <c r="G63" s="69"/>
      <c r="H63" s="70">
        <f>SUM(H6:H62)</f>
        <v>150834.43212382277</v>
      </c>
      <c r="J63" s="84"/>
    </row>
    <row r="64" spans="1:10" ht="17.25" x14ac:dyDescent="0.25">
      <c r="A64" s="62"/>
      <c r="B64" s="63"/>
      <c r="C64" s="63"/>
      <c r="D64" s="64"/>
      <c r="E64" s="65"/>
      <c r="F64" s="66"/>
      <c r="G64" s="66"/>
      <c r="H64" s="67"/>
    </row>
    <row r="65" spans="1:7" x14ac:dyDescent="0.25">
      <c r="A65" s="41"/>
      <c r="B65" s="41"/>
      <c r="C65" s="41"/>
      <c r="D65" s="41"/>
      <c r="E65" s="41"/>
      <c r="F65" s="41"/>
      <c r="G65" s="41"/>
    </row>
    <row r="66" spans="1:7" ht="20.25" x14ac:dyDescent="0.35">
      <c r="A66" s="48" t="s">
        <v>55</v>
      </c>
      <c r="B66" s="48"/>
      <c r="C66" s="48"/>
      <c r="D66" s="48"/>
      <c r="E66" s="48"/>
      <c r="F66" s="48"/>
      <c r="G66" s="48"/>
    </row>
  </sheetData>
  <mergeCells count="9">
    <mergeCell ref="A57:A59"/>
    <mergeCell ref="A60:A61"/>
    <mergeCell ref="A66:G66"/>
    <mergeCell ref="A26:A27"/>
    <mergeCell ref="B26:B27"/>
    <mergeCell ref="C26:C27"/>
    <mergeCell ref="A2:H2"/>
    <mergeCell ref="A1:H1"/>
    <mergeCell ref="A63:G6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2026-04-04T07:04:46Z</dcterms:modified>
</cp:coreProperties>
</file>