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-120" yWindow="-120" windowWidth="19440" windowHeight="11760" tabRatio="852" activeTab="4"/>
  </bookViews>
  <sheets>
    <sheet name="Բացատրագիր" sheetId="7" r:id="rId1"/>
    <sheet name="Ամփոփ" sheetId="6" r:id="rId2"/>
    <sheet name="Հավաք" sheetId="20" r:id="rId3"/>
    <sheet name="1-1" sheetId="26" r:id="rId4"/>
    <sheet name="Ծավալաթերթ" sheetId="30" r:id="rId5"/>
  </sheets>
  <definedNames>
    <definedName name="_xlnm._FilterDatabase" localSheetId="4" hidden="1">Ծավալաթերթ!$B$1:$B$443</definedName>
    <definedName name="Ապրանքներ" localSheetId="3">OFFSET(#REF!,MATCH(#REF!,#REF!,0),1,COUNTIF(#REF!,#REF!),1)</definedName>
    <definedName name="Ապրանքներ" localSheetId="4">OFFSET(#REF!,MATCH(#REF!,#REF!,0),1,COUNTIF(#REF!,#REF!),1)</definedName>
    <definedName name="Ապրանքներ">OFFSET(#REF!,MATCH(#REF!,#REF!,0),1,COUNTIF(#REF!,#REF!),1)</definedName>
    <definedName name="Բանջարեղեն" localSheetId="3">#REF!</definedName>
    <definedName name="Բանջարեղեն" localSheetId="4">#REF!</definedName>
    <definedName name="Բանջարեղեն">#REF!</definedName>
    <definedName name="Կանաչի" localSheetId="3">#REF!</definedName>
    <definedName name="Կանաչի" localSheetId="4">#REF!</definedName>
    <definedName name="Կանաչի">#REF!</definedName>
    <definedName name="Միրգ" localSheetId="3">#REF!</definedName>
    <definedName name="Միրգ" localSheetId="4">#REF!</definedName>
    <definedName name="Միրգ">#REF!</definedName>
  </definedNames>
  <calcPr calcId="162913"/>
  <customWorkbookViews>
    <customWorkbookView name="word_d" guid="{FA36E8C9-C080-4D8C-B229-D03F3C81C123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all" guid="{1F358DBD-36FC-472B-8F87-CCA9CB9C70EC}" maximized="1" xWindow="-8" yWindow="-8" windowWidth="1456" windowHeight="876" tabRatio="852" activeSheetId="19"/>
  </customWorkbookViews>
</workbook>
</file>

<file path=xl/calcChain.xml><?xml version="1.0" encoding="utf-8"?>
<calcChain xmlns="http://schemas.openxmlformats.org/spreadsheetml/2006/main">
  <c r="A2" i="30" l="1"/>
  <c r="F86" i="30"/>
  <c r="F85" i="30"/>
  <c r="F84" i="30"/>
  <c r="D83" i="30"/>
  <c r="F83" i="30" s="1"/>
  <c r="F81" i="30"/>
  <c r="F78" i="30"/>
  <c r="F75" i="30"/>
  <c r="F74" i="30"/>
  <c r="D73" i="30"/>
  <c r="F73" i="30" s="1"/>
  <c r="F70" i="30"/>
  <c r="F68" i="30"/>
  <c r="F62" i="30"/>
  <c r="D61" i="30"/>
  <c r="F61" i="30" s="1"/>
  <c r="D58" i="30"/>
  <c r="F58" i="30" s="1"/>
  <c r="D57" i="30"/>
  <c r="F57" i="30" s="1"/>
  <c r="F55" i="30"/>
  <c r="D54" i="30"/>
  <c r="F53" i="30"/>
  <c r="F51" i="30"/>
  <c r="F49" i="30"/>
  <c r="F48" i="30"/>
  <c r="F47" i="30"/>
  <c r="D45" i="30"/>
  <c r="D44" i="30"/>
  <c r="D43" i="30"/>
  <c r="F43" i="30" s="1"/>
  <c r="D42" i="30"/>
  <c r="F37" i="30"/>
  <c r="F35" i="30"/>
  <c r="F34" i="30"/>
  <c r="F32" i="30"/>
  <c r="F31" i="30"/>
  <c r="F30" i="30"/>
  <c r="F29" i="30"/>
  <c r="F26" i="30"/>
  <c r="F20" i="30"/>
  <c r="F87" i="30" l="1"/>
  <c r="F65" i="30"/>
  <c r="F64" i="30"/>
  <c r="F16" i="30"/>
  <c r="F38" i="30"/>
  <c r="F42" i="30"/>
  <c r="F18" i="30"/>
  <c r="F22" i="30"/>
  <c r="F60" i="30"/>
  <c r="F25" i="30"/>
  <c r="F40" i="30"/>
  <c r="F77" i="30" l="1"/>
  <c r="F44" i="30"/>
  <c r="F52" i="30"/>
  <c r="F71" i="30"/>
  <c r="F41" i="30"/>
  <c r="F17" i="30"/>
  <c r="F69" i="30"/>
  <c r="F24" i="30"/>
  <c r="F39" i="30"/>
  <c r="F12" i="30"/>
  <c r="F45" i="30"/>
  <c r="F50" i="30"/>
  <c r="F63" i="30"/>
  <c r="F80" i="30"/>
  <c r="F56" i="30"/>
  <c r="F79" i="30"/>
  <c r="F54" i="30"/>
  <c r="F21" i="30"/>
  <c r="F59" i="30"/>
  <c r="F14" i="30"/>
  <c r="F19" i="30"/>
  <c r="F27" i="30"/>
  <c r="F66" i="30"/>
  <c r="F88" i="30" l="1"/>
  <c r="F89" i="30" s="1"/>
  <c r="F90" i="30" s="1"/>
  <c r="C3" i="30" s="1"/>
  <c r="G55" i="26" l="1"/>
  <c r="I55" i="26" s="1"/>
  <c r="F55" i="26"/>
  <c r="H55" i="26" s="1"/>
  <c r="E3" i="26" l="1"/>
  <c r="I97" i="26"/>
  <c r="H97" i="26"/>
  <c r="H96" i="26"/>
  <c r="I94" i="26"/>
  <c r="H94" i="26"/>
  <c r="I91" i="26"/>
  <c r="H91" i="26"/>
  <c r="H85" i="26"/>
  <c r="I84" i="26"/>
  <c r="H84" i="26"/>
  <c r="I75" i="26"/>
  <c r="H75" i="26"/>
  <c r="I74" i="26"/>
  <c r="H74" i="26"/>
  <c r="I70" i="26"/>
  <c r="H70" i="26"/>
  <c r="I68" i="26"/>
  <c r="H68" i="26"/>
  <c r="I65" i="26"/>
  <c r="H65" i="26"/>
  <c r="I54" i="26"/>
  <c r="H54" i="26"/>
  <c r="F95" i="26" l="1"/>
  <c r="H95" i="26" s="1"/>
  <c r="E70" i="26"/>
  <c r="E94" i="26"/>
  <c r="F86" i="26"/>
  <c r="E84" i="26"/>
  <c r="F71" i="26"/>
  <c r="H71" i="26" s="1"/>
  <c r="H86" i="26" l="1"/>
  <c r="P86" i="26" s="1"/>
  <c r="R86" i="26" s="1"/>
  <c r="E65" i="26"/>
  <c r="E64" i="26"/>
  <c r="E61" i="26"/>
  <c r="I80" i="26"/>
  <c r="H80" i="26"/>
  <c r="G56" i="26"/>
  <c r="I56" i="26" s="1"/>
  <c r="F56" i="26"/>
  <c r="H56" i="26" s="1"/>
  <c r="E50" i="26" l="1"/>
  <c r="E49" i="26"/>
  <c r="E48" i="26"/>
  <c r="E47" i="26"/>
  <c r="R40" i="26"/>
  <c r="R39" i="26"/>
  <c r="L9" i="6" l="1"/>
  <c r="O13" i="6"/>
  <c r="L8" i="6"/>
  <c r="Q7" i="26" l="1"/>
  <c r="O92" i="26" l="1"/>
  <c r="O89" i="26"/>
  <c r="O91" i="26"/>
  <c r="Q91" i="26" s="1"/>
  <c r="O90" i="26"/>
  <c r="O88" i="26"/>
  <c r="P84" i="26"/>
  <c r="R84" i="26" s="1"/>
  <c r="O98" i="26"/>
  <c r="P94" i="26"/>
  <c r="R94" i="26" s="1"/>
  <c r="O97" i="26"/>
  <c r="Q97" i="26" s="1"/>
  <c r="O72" i="26"/>
  <c r="O71" i="26"/>
  <c r="Q71" i="26" s="1"/>
  <c r="O75" i="26"/>
  <c r="Q75" i="26" s="1"/>
  <c r="O73" i="26"/>
  <c r="O74" i="26"/>
  <c r="Q74" i="26" s="1"/>
  <c r="O70" i="26"/>
  <c r="O65" i="26"/>
  <c r="Q65" i="26" s="1"/>
  <c r="O77" i="26"/>
  <c r="O68" i="26"/>
  <c r="Q68" i="26" s="1"/>
  <c r="O59" i="26"/>
  <c r="O64" i="26"/>
  <c r="O58" i="26"/>
  <c r="O63" i="26"/>
  <c r="O57" i="26"/>
  <c r="O79" i="26"/>
  <c r="O62" i="26"/>
  <c r="O55" i="26"/>
  <c r="O61" i="26"/>
  <c r="O78" i="26"/>
  <c r="O56" i="26"/>
  <c r="Q56" i="26" s="1"/>
  <c r="O69" i="26"/>
  <c r="O60" i="26"/>
  <c r="P95" i="26"/>
  <c r="R95" i="26" s="1"/>
  <c r="P85" i="26"/>
  <c r="R85" i="26" s="1"/>
  <c r="P54" i="26"/>
  <c r="R54" i="26" s="1"/>
  <c r="O80" i="26"/>
  <c r="I50" i="26"/>
  <c r="H50" i="26"/>
  <c r="O49" i="26"/>
  <c r="O45" i="26"/>
  <c r="Q45" i="26" s="1"/>
  <c r="O43" i="26"/>
  <c r="Q43" i="26" s="1"/>
  <c r="I42" i="26"/>
  <c r="H42" i="26"/>
  <c r="I35" i="26"/>
  <c r="H35" i="26"/>
  <c r="F34" i="26"/>
  <c r="H34" i="26" s="1"/>
  <c r="P34" i="26" s="1"/>
  <c r="R34" i="26" s="1"/>
  <c r="F33" i="26"/>
  <c r="H33" i="26" s="1"/>
  <c r="P33" i="26" s="1"/>
  <c r="R33" i="26" s="1"/>
  <c r="H32" i="26"/>
  <c r="P32" i="26" s="1"/>
  <c r="R32" i="26" s="1"/>
  <c r="I30" i="26"/>
  <c r="H30" i="26"/>
  <c r="O29" i="26"/>
  <c r="Q29" i="26" s="1"/>
  <c r="I29" i="26"/>
  <c r="H29" i="26"/>
  <c r="I27" i="26"/>
  <c r="H27" i="26"/>
  <c r="O25" i="26"/>
  <c r="Q25" i="26" s="1"/>
  <c r="O23" i="26"/>
  <c r="Q23" i="26" s="1"/>
  <c r="O21" i="26"/>
  <c r="Q21" i="26" s="1"/>
  <c r="O19" i="26"/>
  <c r="Q19" i="26" s="1"/>
  <c r="I17" i="26"/>
  <c r="H17" i="26"/>
  <c r="O15" i="26"/>
  <c r="Q15" i="26" s="1"/>
  <c r="I15" i="26"/>
  <c r="H15" i="26"/>
  <c r="P90" i="26" l="1"/>
  <c r="R90" i="26" s="1"/>
  <c r="Q90" i="26"/>
  <c r="P89" i="26"/>
  <c r="R89" i="26" s="1"/>
  <c r="Q89" i="26"/>
  <c r="Q88" i="26"/>
  <c r="P88" i="26"/>
  <c r="R88" i="26" s="1"/>
  <c r="Q92" i="26"/>
  <c r="P92" i="26"/>
  <c r="R92" i="26" s="1"/>
  <c r="P71" i="26"/>
  <c r="R71" i="26" s="1"/>
  <c r="Q98" i="26"/>
  <c r="P98" i="26"/>
  <c r="R98" i="26" s="1"/>
  <c r="P97" i="26"/>
  <c r="R97" i="26" s="1"/>
  <c r="P74" i="26"/>
  <c r="R74" i="26" s="1"/>
  <c r="Q73" i="26"/>
  <c r="P73" i="26"/>
  <c r="R73" i="26" s="1"/>
  <c r="P75" i="26"/>
  <c r="R75" i="26" s="1"/>
  <c r="P70" i="26"/>
  <c r="R70" i="26" s="1"/>
  <c r="Q70" i="26"/>
  <c r="Q72" i="26"/>
  <c r="P72" i="26"/>
  <c r="R72" i="26" s="1"/>
  <c r="P65" i="26"/>
  <c r="R65" i="26" s="1"/>
  <c r="P91" i="26"/>
  <c r="R91" i="26" s="1"/>
  <c r="P56" i="26"/>
  <c r="R56" i="26" s="1"/>
  <c r="Q55" i="26"/>
  <c r="P55" i="26"/>
  <c r="R55" i="26" s="1"/>
  <c r="Q77" i="26"/>
  <c r="P77" i="26"/>
  <c r="R77" i="26" s="1"/>
  <c r="Q62" i="26"/>
  <c r="P62" i="26"/>
  <c r="R62" i="26" s="1"/>
  <c r="P96" i="26"/>
  <c r="R96" i="26" s="1"/>
  <c r="Q79" i="26"/>
  <c r="P79" i="26"/>
  <c r="R79" i="26" s="1"/>
  <c r="Q59" i="26"/>
  <c r="P59" i="26"/>
  <c r="R59" i="26" s="1"/>
  <c r="P78" i="26"/>
  <c r="R78" i="26" s="1"/>
  <c r="Q78" i="26"/>
  <c r="Q63" i="26"/>
  <c r="P63" i="26"/>
  <c r="R63" i="26" s="1"/>
  <c r="Q60" i="26"/>
  <c r="P60" i="26"/>
  <c r="R60" i="26" s="1"/>
  <c r="Q61" i="26"/>
  <c r="P61" i="26"/>
  <c r="R61" i="26" s="1"/>
  <c r="Q58" i="26"/>
  <c r="P58" i="26"/>
  <c r="R58" i="26" s="1"/>
  <c r="Q57" i="26"/>
  <c r="P57" i="26"/>
  <c r="R57" i="26" s="1"/>
  <c r="P68" i="26"/>
  <c r="R68" i="26" s="1"/>
  <c r="Q69" i="26"/>
  <c r="P69" i="26"/>
  <c r="R69" i="26" s="1"/>
  <c r="Q64" i="26"/>
  <c r="P64" i="26"/>
  <c r="R64" i="26" s="1"/>
  <c r="Q80" i="26"/>
  <c r="P80" i="26"/>
  <c r="R80" i="26" s="1"/>
  <c r="P42" i="26"/>
  <c r="R42" i="26" s="1"/>
  <c r="Q49" i="26"/>
  <c r="P15" i="26"/>
  <c r="R15" i="26" s="1"/>
  <c r="P19" i="26"/>
  <c r="R19" i="26" s="1"/>
  <c r="P21" i="26"/>
  <c r="R21" i="26" s="1"/>
  <c r="P23" i="26"/>
  <c r="R23" i="26" s="1"/>
  <c r="P25" i="26"/>
  <c r="R25" i="26" s="1"/>
  <c r="P29" i="26"/>
  <c r="R29" i="26" s="1"/>
  <c r="P43" i="26"/>
  <c r="R43" i="26" s="1"/>
  <c r="P45" i="26"/>
  <c r="R45" i="26" s="1"/>
  <c r="P49" i="26"/>
  <c r="R49" i="26" s="1"/>
  <c r="O28" i="26"/>
  <c r="O20" i="26"/>
  <c r="O22" i="26"/>
  <c r="O24" i="26"/>
  <c r="O44" i="26"/>
  <c r="O46" i="26"/>
  <c r="O48" i="26"/>
  <c r="O17" i="26"/>
  <c r="O27" i="26"/>
  <c r="O30" i="26"/>
  <c r="O47" i="26"/>
  <c r="O35" i="26"/>
  <c r="O50" i="26"/>
  <c r="P35" i="26" l="1"/>
  <c r="R35" i="26" s="1"/>
  <c r="Q35" i="26"/>
  <c r="Q46" i="26"/>
  <c r="P46" i="26"/>
  <c r="R46" i="26" s="1"/>
  <c r="P47" i="26"/>
  <c r="R47" i="26" s="1"/>
  <c r="Q47" i="26"/>
  <c r="Q44" i="26"/>
  <c r="P44" i="26"/>
  <c r="R44" i="26" s="1"/>
  <c r="P30" i="26"/>
  <c r="R30" i="26" s="1"/>
  <c r="Q30" i="26"/>
  <c r="Q24" i="26"/>
  <c r="P24" i="26"/>
  <c r="R24" i="26" s="1"/>
  <c r="P17" i="26"/>
  <c r="R17" i="26" s="1"/>
  <c r="R99" i="26" s="1"/>
  <c r="Q17" i="26"/>
  <c r="Q20" i="26"/>
  <c r="P20" i="26"/>
  <c r="R20" i="26" s="1"/>
  <c r="P27" i="26"/>
  <c r="R27" i="26" s="1"/>
  <c r="Q27" i="26"/>
  <c r="P50" i="26"/>
  <c r="R50" i="26" s="1"/>
  <c r="Q50" i="26"/>
  <c r="Q22" i="26"/>
  <c r="P22" i="26"/>
  <c r="R22" i="26" s="1"/>
  <c r="Q48" i="26"/>
  <c r="P48" i="26"/>
  <c r="R48" i="26" s="1"/>
  <c r="Q28" i="26"/>
  <c r="P28" i="26"/>
  <c r="R28" i="26" s="1"/>
  <c r="R100" i="26" l="1"/>
  <c r="R101" i="26" s="1"/>
  <c r="R102" i="26" s="1"/>
  <c r="R103" i="26" s="1"/>
  <c r="D8" i="20" l="1"/>
  <c r="E5" i="26"/>
  <c r="L10" i="6"/>
  <c r="L7" i="6"/>
  <c r="L6" i="6"/>
  <c r="K14" i="6" s="1"/>
  <c r="A3" i="20" l="1"/>
  <c r="A3" i="6"/>
  <c r="K20" i="6" l="1"/>
  <c r="H8" i="20" l="1"/>
  <c r="H9" i="20" s="1"/>
  <c r="D9" i="6" s="1"/>
  <c r="D9" i="20"/>
  <c r="C9" i="6" l="1"/>
  <c r="D10" i="6" l="1"/>
  <c r="D13" i="6" s="1"/>
  <c r="D16" i="6" s="1"/>
  <c r="D18" i="6" s="1"/>
  <c r="H9" i="6"/>
  <c r="H10" i="6" l="1"/>
  <c r="H13" i="6" s="1"/>
  <c r="H16" i="6" s="1"/>
  <c r="D19" i="6"/>
  <c r="D20" i="6" s="1"/>
  <c r="H18" i="6"/>
  <c r="H44" i="6" s="1"/>
  <c r="C4" i="30" s="1"/>
  <c r="D23" i="6" l="1"/>
  <c r="H23" i="6" s="1"/>
  <c r="D22" i="6"/>
  <c r="H19" i="6"/>
  <c r="H20" i="6" s="1"/>
  <c r="G24" i="6" s="1"/>
  <c r="H22" i="6" l="1"/>
  <c r="D25" i="6"/>
  <c r="D26" i="6" s="1"/>
  <c r="D33" i="6" s="1"/>
  <c r="D34" i="6" s="1"/>
  <c r="D35" i="6" s="1"/>
  <c r="G25" i="6"/>
  <c r="G26" i="6" s="1"/>
  <c r="H24" i="6"/>
  <c r="D38" i="6" l="1"/>
  <c r="D40" i="6" s="1"/>
  <c r="D42" i="6" s="1"/>
  <c r="H25" i="6"/>
  <c r="H26" i="6" l="1"/>
  <c r="G29" i="6" l="1"/>
  <c r="H29" i="6" s="1"/>
  <c r="K18" i="6"/>
  <c r="G28" i="6"/>
  <c r="H28" i="6" s="1"/>
  <c r="H30" i="6" l="1"/>
  <c r="H33" i="6" s="1"/>
  <c r="H34" i="6" s="1"/>
  <c r="K19" i="6" s="1"/>
  <c r="K21" i="6" s="1"/>
  <c r="J23" i="6" s="1"/>
  <c r="G30" i="6"/>
  <c r="G33" i="6" s="1"/>
  <c r="G34" i="6" s="1"/>
  <c r="G35" i="6" s="1"/>
  <c r="G38" i="6" s="1"/>
  <c r="G40" i="6" s="1"/>
  <c r="G42" i="6" s="1"/>
  <c r="H35" i="6" l="1"/>
  <c r="H38" i="6" s="1"/>
  <c r="H40" i="6" s="1"/>
  <c r="H42" i="6" s="1"/>
  <c r="F4" i="6" l="1"/>
  <c r="G29" i="7"/>
</calcChain>
</file>

<file path=xl/sharedStrings.xml><?xml version="1.0" encoding="utf-8"?>
<sst xmlns="http://schemas.openxmlformats.org/spreadsheetml/2006/main" count="616" uniqueCount="267">
  <si>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</si>
  <si>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</si>
  <si>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</si>
  <si>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</si>
  <si>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</si>
  <si>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</si>
  <si>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</si>
  <si>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</si>
  <si>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</si>
  <si>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</si>
  <si>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</si>
  <si>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</si>
  <si>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</si>
  <si>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</si>
  <si>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</si>
  <si>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</si>
  <si>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</si>
  <si>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</si>
  <si>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</si>
  <si>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</si>
  <si>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</si>
  <si>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</si>
  <si>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</si>
  <si>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</si>
  <si>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</si>
  <si>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</si>
  <si>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</si>
  <si>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</si>
  <si>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</si>
  <si>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</si>
  <si>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</si>
  <si>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</si>
  <si>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</si>
  <si>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</si>
  <si>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</si>
  <si>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</si>
  <si>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</si>
  <si>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</si>
  <si>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</si>
  <si>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</si>
  <si>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</si>
  <si>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</si>
  <si>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</si>
  <si>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</si>
  <si>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</si>
  <si>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</si>
  <si>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</si>
  <si>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</si>
  <si>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</si>
  <si>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</si>
  <si>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</si>
  <si>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</si>
  <si>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</si>
  <si>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</si>
  <si>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</si>
  <si>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</si>
  <si>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</si>
  <si>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</si>
  <si>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</si>
  <si>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</si>
  <si>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</si>
  <si>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</si>
  <si>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</si>
  <si>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</si>
  <si>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</si>
  <si>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</si>
  <si>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</si>
  <si>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</si>
  <si>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</si>
  <si>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</si>
  <si>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</si>
  <si>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</si>
  <si>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</si>
  <si>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</si>
  <si>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</si>
  <si>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</si>
  <si>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</si>
  <si>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</si>
  <si>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</si>
  <si>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</si>
  <si>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</si>
  <si>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</si>
  <si>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</si>
  <si>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</si>
  <si>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</si>
  <si>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</si>
  <si>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</si>
  <si>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</si>
  <si>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</si>
  <si>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</si>
  <si>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</si>
  <si>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</si>
  <si>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Ինդեքսավորման գործակիցներ՝</t>
  </si>
  <si>
    <t>Օբյեկտի անվանումը՝</t>
  </si>
  <si>
    <t>մ</t>
  </si>
  <si>
    <t>Տախտակ</t>
  </si>
  <si>
    <t>Յուղաներկ</t>
  </si>
  <si>
    <t>Տր.ներկ</t>
  </si>
  <si>
    <t>Օլիֆ</t>
  </si>
  <si>
    <r>
      <t>մ</t>
    </r>
    <r>
      <rPr>
        <sz val="12"/>
        <color theme="1"/>
        <rFont val="Calibri"/>
        <family val="2"/>
        <charset val="204"/>
      </rPr>
      <t>²</t>
    </r>
  </si>
  <si>
    <t>Կաղապար</t>
  </si>
  <si>
    <t>6-5</t>
  </si>
  <si>
    <t>ինֆորմ. տեղեկագիր (03.2025թ.)</t>
  </si>
  <si>
    <t xml:space="preserve">հրատարակված 2025 թ. ՀՀ Ֆինանսների Նախարարության  « Գնագոյացման վերլուծական </t>
  </si>
  <si>
    <t>Հ Ա Վ Ա Ք     Ն Ա Խ Ա Հ Ա Շ Ի Վ</t>
  </si>
  <si>
    <t>Նախահաշիվ N</t>
  </si>
  <si>
    <t>Աշխատանքների անվանումը</t>
  </si>
  <si>
    <t>Ընդհանուրը հազ. դր</t>
  </si>
  <si>
    <t>Շին. աշխ.</t>
  </si>
  <si>
    <t>Մոնտաժ. աշխ.</t>
  </si>
  <si>
    <t>Սարքավորում</t>
  </si>
  <si>
    <t>Այլ աշխ.</t>
  </si>
  <si>
    <t>Կազմեց՝                                                    Ն. Սարդարյան</t>
  </si>
  <si>
    <t xml:space="preserve">&lt;&lt;ՍԱՐԴԱՐՅԱՆՇԻՆ&gt;&gt; ՍՊԸ տնօրեն՝                           Ս. Սարդարյան       </t>
  </si>
  <si>
    <t>Մարզասարքեր և խաղասարքեր</t>
  </si>
  <si>
    <t>Բետոն B-12,5</t>
  </si>
  <si>
    <t>Գլուխ - 13  Մարզասարքեր</t>
  </si>
  <si>
    <t xml:space="preserve">                         Կազմեց՝                            Ն, Սարդարյան</t>
  </si>
  <si>
    <t xml:space="preserve">Ավելորդ բնահողի փռում տեղում </t>
  </si>
  <si>
    <t>2. Աշխատավարձի գործակից                                                                                     - 2508,12</t>
  </si>
  <si>
    <t>3. Մեքենա-մեխանիզմների շահագործման գործակից                                        - 3069,63</t>
  </si>
  <si>
    <t>Նյութերի և սարքավորումների արժեքները վերցված են թիվ 12 ինֆորմացիոն տեղեկագրից</t>
  </si>
  <si>
    <t>Միջին աշխատավարձի չափ - 271,504 դրամ</t>
  </si>
  <si>
    <t>k=</t>
  </si>
  <si>
    <t>8-370-3</t>
  </si>
  <si>
    <t>լրա կազմ</t>
  </si>
  <si>
    <t>լր-մ</t>
  </si>
  <si>
    <t>Նյութեր և սարքավորումներ</t>
  </si>
  <si>
    <t>Լուսադիոդային լուսատու   50Վտ</t>
  </si>
  <si>
    <t>Օդային գիծ</t>
  </si>
  <si>
    <t>8-403-2</t>
  </si>
  <si>
    <t>100մ</t>
  </si>
  <si>
    <t>Մանտաժային ժապավեն F20</t>
  </si>
  <si>
    <t>Ճարմանդ NB 20</t>
  </si>
  <si>
    <t>Ճարմանդ         NB 20</t>
  </si>
  <si>
    <t>Խարսխային բարձակ                         CA 2000.2</t>
  </si>
  <si>
    <t>Խարսխային բարձակ</t>
  </si>
  <si>
    <r>
      <t xml:space="preserve">Խարսխային սեղմակ                         </t>
    </r>
    <r>
      <rPr>
        <sz val="14"/>
        <color theme="1"/>
        <rFont val="Arial Armenian"/>
        <family val="2"/>
      </rPr>
      <t>ЗАН</t>
    </r>
    <r>
      <rPr>
        <sz val="12"/>
        <color theme="1"/>
        <rFont val="Arial Armenian"/>
        <family val="2"/>
      </rPr>
      <t xml:space="preserve"> 16-35/1000</t>
    </r>
  </si>
  <si>
    <t>Խարսխային սեղմակ</t>
  </si>
  <si>
    <t>Միջանկյալ կախման կոմպլեկտ ES1500E</t>
  </si>
  <si>
    <t>Միջանկյալ կախման կոմպլեկտ</t>
  </si>
  <si>
    <t>Ձգովի շրջակապ  CSL180</t>
  </si>
  <si>
    <t>Ձգովի շրջակապ</t>
  </si>
  <si>
    <r>
      <t>Ճյուղավորման ծակող սեղմակ   (16-95/4-35մմ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CT70A</t>
    </r>
  </si>
  <si>
    <t>Ճյուղավորման ծակող սեղմակ</t>
  </si>
  <si>
    <t>Լուսատուների սնուցում և կառավարում</t>
  </si>
  <si>
    <t>8-402-2</t>
  </si>
  <si>
    <r>
      <t>Ճյուղավորման ծակող սեղմակ   (16-95/1.5-10մմ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ER95-13</t>
    </r>
  </si>
  <si>
    <t>Սկց - 84  1-173</t>
  </si>
  <si>
    <t>Լուսավորության կառավարման վահան 16Ա, IP65, ЯУО 9602-3274 (16A ФР) У2</t>
  </si>
  <si>
    <t>Կառավարման վահան  16Ա</t>
  </si>
  <si>
    <t>լ-զմ</t>
  </si>
  <si>
    <t>8-418-1</t>
  </si>
  <si>
    <t>Ճկախողովակ d=16մմ</t>
  </si>
  <si>
    <t>1-962</t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</si>
  <si>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</t>
    </r>
  </si>
  <si>
    <t>Նախաշերտի լիցք տոփանումով տեղի միասեռ բնահողից (առանց շինարարական աղբ և խիճ)</t>
  </si>
  <si>
    <t>Բետոն B-12.5</t>
  </si>
  <si>
    <t>33-621</t>
  </si>
  <si>
    <t>Մետաղական հենասյուների տեղադրում (առանց նյութի արժեքի)</t>
  </si>
  <si>
    <t xml:space="preserve">Մետաղական խողովակ 114*4մմ </t>
  </si>
  <si>
    <t>Մետ. խող. 114*4մմ</t>
  </si>
  <si>
    <t>Մետաղական հենասյուների յուղաներկում (2 անգամ)</t>
  </si>
  <si>
    <t xml:space="preserve">Մետաղական խողովակ 127*3մմ </t>
  </si>
  <si>
    <t xml:space="preserve">Մետաղական խողովակ 89*4մմ </t>
  </si>
  <si>
    <t xml:space="preserve">Մետաղական խողովակ 48*3մմ </t>
  </si>
  <si>
    <t>Մետաղական թերթ 2մմ հաստ.</t>
  </si>
  <si>
    <t>Մետաղական թերթ 2մմ</t>
  </si>
  <si>
    <t>Մետ. խող. 48*3մմ</t>
  </si>
  <si>
    <t>Մետ. խող. 89*4մմ</t>
  </si>
  <si>
    <t>Մետ. խող. 127*3մմ</t>
  </si>
  <si>
    <t>Հենասյուն Հ1</t>
  </si>
  <si>
    <t xml:space="preserve">                                   Կազմեց՝                                              Ն. Սարդարյան</t>
  </si>
  <si>
    <t>1-970
81-4</t>
  </si>
  <si>
    <r>
      <t>Ինքնակրող մեկուսացված հաղորդալարի անցկացում               2*25 + 1*35- 0.66/1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СИП-2А</t>
    </r>
  </si>
  <si>
    <t xml:space="preserve">   ա - Տրանսպորտային ծախսերը հաշվի արնող գործակից                                - 1.088</t>
  </si>
  <si>
    <t>Լուսավորության համակարգի կառուցում</t>
  </si>
  <si>
    <t>ՀՀ ՔաղաքաշինությանՆախարարության  հրամանների:</t>
  </si>
  <si>
    <t>Փողոցային լուսավորության լուսադիոդային լուսատուի տեղադրում 165-240Վ,  50Վտ,  7250Լմ, առնվազն 145Լմ/Վտ և ավել, 4000-5000Կ, IP66, երաշխիք 36ամիս</t>
  </si>
  <si>
    <t xml:space="preserve">Ամրան A - 500c   16մմ </t>
  </si>
  <si>
    <t xml:space="preserve">Ամրան A - 500c   8մմ </t>
  </si>
  <si>
    <t>Հաղորդալար 2*25 + 1*35- 0.66/1 մմ²  СИП-2А</t>
  </si>
  <si>
    <t>6. Ժամանակավոր կառույցների և շենքերի կառուցման արժեքը                     - 2,4% համաձայն</t>
  </si>
  <si>
    <t>7. Ձմեռային պայմաններում կատարվող համար լրացուցիչ ծախսեր             - 0,48% համաձայն</t>
  </si>
  <si>
    <t>Ծավալաթերթ-նախահաշիվ</t>
  </si>
  <si>
    <t>Արժեքը ըստ ծավալաթերթի  -</t>
  </si>
  <si>
    <t xml:space="preserve">Առանց հետ վերադարձվող գումարի - </t>
  </si>
  <si>
    <t>ԱԱՀ       20%</t>
  </si>
  <si>
    <t xml:space="preserve">Կազմեց՝                      </t>
  </si>
  <si>
    <t xml:space="preserve">Ն. Սարդարյան </t>
  </si>
  <si>
    <t>Ապամոնտաժային աշխատանքներ</t>
  </si>
  <si>
    <t>Գոյություն ունեցող լուսատուներով հենասյուների ապամոնտաժ</t>
  </si>
  <si>
    <t>Գոյություն ունեցող 2x(1x16) քմմ կտրվածքի հաղորդալարի ապամոնտաժ</t>
  </si>
  <si>
    <r>
      <t>Ալյումինե հաղորդալարի անցկացում 3*1,5մմ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</si>
  <si>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r>
      <t>Հաղորդալար 3*1.5մմ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</si>
  <si>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Հենասյան հիմքերի հողային աշխատանքներ</t>
  </si>
  <si>
    <t>8-370-3 k=0.3</t>
  </si>
  <si>
    <t>Լուսամփոփ E27 կոթառով 220Վ լուսադիոդային լամպով 60Վտ</t>
  </si>
  <si>
    <t>Լուսամփոփ 60Վտ</t>
  </si>
  <si>
    <t xml:space="preserve">Մետաղական խողովակ d=108*4մմ </t>
  </si>
  <si>
    <t xml:space="preserve">Մետաղական խողովակ d=76*3մմ </t>
  </si>
  <si>
    <t xml:space="preserve">Մետաղական խողովակ d=60*3մմ </t>
  </si>
  <si>
    <t xml:space="preserve">Մետաղական խողովակ d=32*2,5մմ </t>
  </si>
  <si>
    <t xml:space="preserve">Մետաղական թերթ </t>
  </si>
  <si>
    <t>Շերտապողպատ 2*20մմ</t>
  </si>
  <si>
    <t>Շերտապողպատ 20*2մմ</t>
  </si>
  <si>
    <t xml:space="preserve">Մետաղական գունդ (դեկորատիվ էլեմենտ) d=46մմ </t>
  </si>
  <si>
    <t>Մետաղական գունդ  d=46մմ</t>
  </si>
  <si>
    <t>Մետիզներ</t>
  </si>
  <si>
    <t>Հենասյուների յուղաներկում (2 անգամ)</t>
  </si>
  <si>
    <r>
      <t>Հաղորդալարի անցկացում 3*1.5մմ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ППВ</t>
    </r>
    <r>
      <rPr>
        <sz val="16"/>
        <color theme="1"/>
        <rFont val="Arial Armenian"/>
        <family val="2"/>
      </rPr>
      <t>Г</t>
    </r>
  </si>
  <si>
    <r>
      <t>Պղնձե հաղորդալար 3*1.5մմ</t>
    </r>
    <r>
      <rPr>
        <sz val="12"/>
        <color theme="1"/>
        <rFont val="Calibri"/>
        <family val="2"/>
        <charset val="204"/>
      </rPr>
      <t xml:space="preserve">  </t>
    </r>
    <r>
      <rPr>
        <sz val="14"/>
        <color theme="1"/>
        <rFont val="Calibri"/>
        <family val="2"/>
        <charset val="204"/>
      </rPr>
      <t>ППВ</t>
    </r>
  </si>
  <si>
    <t>Ճկախողովակ ö16</t>
  </si>
  <si>
    <t>Այգի-պուրակային լուսավորության հենասյուն (ԼՀ2)</t>
  </si>
  <si>
    <t>Լուսավորության հենասյան հիմնային ոտնակ</t>
  </si>
  <si>
    <t xml:space="preserve">Մետաղական խողովակ d=108*3մմ </t>
  </si>
  <si>
    <t xml:space="preserve">Մետաղական խողովակ 108*3մմ </t>
  </si>
  <si>
    <t>Ճկախողովակ ö32</t>
  </si>
  <si>
    <t>Հիմքերի բետոնացում B-12,5 դասի բետոնով</t>
  </si>
  <si>
    <t>Նախաշերտի  լիցք տոփանումով տեղի միասեռ բնահողից (առանց շինարարական աղբ և խիճ) 100մմ</t>
  </si>
  <si>
    <t>Լուսավորության հենասյան հիմքի հողային աշխատանքներ</t>
  </si>
  <si>
    <t>ՕԳ-ից անցում դեպի խրամուղի</t>
  </si>
  <si>
    <t>Մալուխային խրամուղու հողային աշխատանքներ</t>
  </si>
  <si>
    <t xml:space="preserve">Նախաշերտի և վերնաշերտի լիցք տոփանումով տեղի միասեռ բնահողից (առանց շինարարական աղբ և խիճ) </t>
  </si>
  <si>
    <t>8-417-7</t>
  </si>
  <si>
    <t>ՊՎՔ խողովակ d=50մմ</t>
  </si>
  <si>
    <t>Ազդանշանային ժապավեն</t>
  </si>
  <si>
    <t>Բնահողի հետլիցք ձեռքով</t>
  </si>
  <si>
    <t>Լուսադիոդային լամպ,175-265Վ, 20Վտ, 1800 լմ,E27 , 4000-5000Կ, աշխատանքային երաշխիք ոչ պակաս, քան 20000 ժամ (36ամիս)</t>
  </si>
  <si>
    <t>Լուսադիոդային լամպ 20Վտ</t>
  </si>
  <si>
    <r>
      <t>Մետիզներ</t>
    </r>
    <r>
      <rPr>
        <sz val="10"/>
        <color theme="1"/>
        <rFont val="Arial Armenian"/>
        <family val="2"/>
      </rPr>
      <t xml:space="preserve"> (հեղույս , մանեկ, տափօղակ M16)</t>
    </r>
  </si>
  <si>
    <r>
      <t>Հաղորդալարի անցկացում 1*6մմ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ПВ-3</t>
    </r>
  </si>
  <si>
    <r>
      <t>Պղնձե հաղորդալար 1*6մմ</t>
    </r>
    <r>
      <rPr>
        <sz val="12"/>
        <color theme="1"/>
        <rFont val="Calibri"/>
        <family val="2"/>
        <charset val="204"/>
      </rPr>
      <t xml:space="preserve">  </t>
    </r>
    <r>
      <rPr>
        <sz val="14"/>
        <color theme="1"/>
        <rFont val="Calibri"/>
        <family val="2"/>
        <charset val="204"/>
      </rPr>
      <t>ПВ-3</t>
    </r>
  </si>
  <si>
    <t>8-153-9 k=0.2</t>
  </si>
  <si>
    <t xml:space="preserve">Պղնձե ծայրակալ անագապատված 6 քմ </t>
  </si>
  <si>
    <t>Պղնձե ծայրակալ 6քմ</t>
  </si>
  <si>
    <t>DIN-ձող 35*15*1,5 մմ ցինկապատ</t>
  </si>
  <si>
    <t>Սեղմակ DIN-ձողի 2,5-35 մմ մալուխի</t>
  </si>
  <si>
    <t>8-146-1</t>
  </si>
  <si>
    <r>
      <t>Ալյումինե մալուխի անցկացում ՊՎՔ մեկուսացումով, կտրվածքը՝  3x16մմ</t>
    </r>
    <r>
      <rPr>
        <sz val="12"/>
        <color theme="1"/>
        <rFont val="Calibri"/>
        <family val="2"/>
        <charset val="204"/>
      </rPr>
      <t xml:space="preserve">²,  </t>
    </r>
    <r>
      <rPr>
        <sz val="14"/>
        <color theme="1"/>
        <rFont val="Calibri"/>
        <family val="2"/>
        <charset val="204"/>
      </rPr>
      <t>АВВГ</t>
    </r>
  </si>
  <si>
    <r>
      <t>Ալյումինե մալուխ  16մմ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</si>
  <si>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r>
      <t>Ալյումինե մալուխի անցկացում ՊՎՔ մեկուսացումով, կտրվածքը՝  3x10մմ</t>
    </r>
    <r>
      <rPr>
        <sz val="12"/>
        <color theme="1"/>
        <rFont val="Calibri"/>
        <family val="2"/>
        <charset val="204"/>
      </rPr>
      <t xml:space="preserve">²,  </t>
    </r>
    <r>
      <rPr>
        <sz val="14"/>
        <color theme="1"/>
        <rFont val="Calibri"/>
        <family val="2"/>
        <charset val="204"/>
      </rPr>
      <t>АВВГ</t>
    </r>
  </si>
  <si>
    <r>
      <t>Ալյումինե մալուխ  10մմ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</si>
  <si>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t>Ճկախողովակ ö32 (խրամուղուց մինչև բաժանարար խուց)</t>
  </si>
  <si>
    <t>1-1552</t>
  </si>
  <si>
    <r>
      <t>1000մ</t>
    </r>
    <r>
      <rPr>
        <sz val="12"/>
        <color theme="1"/>
        <rFont val="Calibri"/>
        <family val="2"/>
        <charset val="204"/>
      </rPr>
      <t>³</t>
    </r>
  </si>
  <si>
    <t>Բնահողի քանդում մեխանիզմով 4-րդ կարգ</t>
  </si>
  <si>
    <t>Սևեռակ</t>
  </si>
  <si>
    <t>Պաշտպանիչ ՊՎՔ խողովակ 50մմ</t>
  </si>
  <si>
    <t>Միացման կցորդիչ</t>
  </si>
  <si>
    <t>Խրամուղու քանդում մեխանիզմով 4-րդ կարգ</t>
  </si>
  <si>
    <t xml:space="preserve">Ազդանշանային ժապավեն </t>
  </si>
  <si>
    <t>ՊՎՔ խողովակ 50մմ</t>
  </si>
  <si>
    <t>Ծայրային կցորդիչ</t>
  </si>
  <si>
    <t>Ծայրային կցորդիչ 4ПКТп-1-25/50(Б)нг-LS</t>
  </si>
  <si>
    <r>
      <t>Ջերմասեղմվող մալուխային ձեռնոց 15-25մմ</t>
    </r>
    <r>
      <rPr>
        <sz val="12"/>
        <color theme="1"/>
        <rFont val="Calibri"/>
        <family val="2"/>
        <charset val="204"/>
      </rPr>
      <t>²</t>
    </r>
    <r>
      <rPr>
        <sz val="9.6"/>
        <color theme="1"/>
        <rFont val="Arial Armenian"/>
        <family val="2"/>
      </rPr>
      <t xml:space="preserve">, </t>
    </r>
    <r>
      <rPr>
        <sz val="12"/>
        <color theme="1"/>
        <rFont val="Arial Armenian"/>
        <family val="2"/>
      </rPr>
      <t>4ТПИ-10/25 (термоусаживаемая перчатка)</t>
    </r>
  </si>
  <si>
    <r>
      <t>Ջերմասեղմվող մալուխային ձեռնոց 15-25մմ</t>
    </r>
    <r>
      <rPr>
        <sz val="12"/>
        <color theme="1"/>
        <rFont val="Calibri"/>
        <family val="2"/>
        <charset val="204"/>
      </rPr>
      <t>²</t>
    </r>
    <r>
      <rPr>
        <sz val="9.6"/>
        <color theme="1"/>
        <rFont val="Arial Armenian"/>
        <family val="2"/>
      </rPr>
      <t/>
    </r>
  </si>
  <si>
    <t>Սևեռակ BIC 15.50 (дистанционный фиксатор)</t>
  </si>
  <si>
    <t>Միացման կցորդիչ (муфта соединительная)</t>
  </si>
  <si>
    <t>ՀՀ Շիրակի մարզի Աշոցք համայնքի Աշոցք բնակավայրի 3-րդ, 5-րդ և 7-րդ փողոցների լուսավորության համակարգի կառուցում</t>
  </si>
  <si>
    <t>րության համակարգի կառուցման նախագծա-նախահաշվային փաստաթղթերը կազմված են</t>
  </si>
  <si>
    <t>ՀՀ Շիրակի մարզի Աշոցք համայնքի Աշոցք բնակավայրի 3-րդ, 5-րդ և 7-րդ փողոցների  լուսավո-</t>
  </si>
  <si>
    <t>շինարարական աշխատանքների գործող  գների  հաշվարկների  մեթոդական ցուցումներով,</t>
  </si>
  <si>
    <t>որը հաստատված է համաձայն թիվ թ 68,69 առ 21.08.2001թ. և թ 1656-Ն առ 17.10.2024 թ.</t>
  </si>
  <si>
    <t>ԻՀՄ հաղորդալարի ամրացման տարրեր</t>
  </si>
  <si>
    <t>15-614
164-8</t>
  </si>
  <si>
    <t>6-20
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</si>
</sst>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%"/>
    <numFmt numFmtId="166" formatCode="0.0"/>
    <numFmt numFmtId="167" formatCode="0.0000"/>
    <numFmt numFmtId="168" formatCode="0.00000"/>
  </numFmts>
  <fonts count="28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14"/>
      <color theme="1"/>
      <name val="Calibri"/>
      <family val="2"/>
      <charset val="204"/>
    </font>
    <font>
      <sz val="12"/>
      <color rgb="FFFF0000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name val="Arial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Arial Armenian"/>
      <family val="2"/>
    </font>
    <font>
      <b/>
      <sz val="13"/>
      <color theme="1"/>
      <name val="Arial Armenian"/>
      <family val="2"/>
    </font>
    <font>
      <sz val="10"/>
      <color theme="1"/>
      <name val="Arial Armenian"/>
      <family val="2"/>
    </font>
    <font>
      <sz val="16"/>
      <color theme="1"/>
      <name val="Calibri"/>
      <family val="2"/>
      <charset val="204"/>
    </font>
    <font>
      <sz val="16"/>
      <color theme="1"/>
      <name val="Arial Armenian"/>
      <family val="2"/>
    </font>
    <font>
      <sz val="9.6"/>
      <color theme="1"/>
      <name val="Arial Armenian"/>
      <family val="2"/>
    </font>
    <font>
      <sz val="12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3" fillId="0" borderId="0"/>
    <xf numFmtId="0" fontId="13" fillId="0" borderId="0"/>
    <xf numFmtId="0" fontId="13" fillId="0" borderId="0"/>
    <xf numFmtId="9" fontId="14" fillId="0" borderId="0" applyFont="0" applyFill="0" applyBorder="0" applyAlignment="0" applyProtection="0"/>
    <xf numFmtId="0" fontId="16" fillId="0" borderId="0"/>
    <xf numFmtId="0" fontId="16" fillId="0" borderId="0"/>
    <xf numFmtId="0" fontId="18" fillId="0" borderId="0"/>
  </cellStyleXfs>
  <cellXfs count="19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/>
    <xf numFmtId="2" fontId="5" fillId="0" borderId="0" xfId="0" applyNumberFormat="1" applyFont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7" fillId="0" borderId="0" xfId="0" applyFont="1"/>
    <xf numFmtId="0" fontId="5" fillId="0" borderId="0" xfId="0" applyFont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8" fontId="2" fillId="0" borderId="0" xfId="0" applyNumberFormat="1" applyFont="1" applyBorder="1" applyAlignment="1">
      <alignment horizontal="right" vertical="center"/>
    </xf>
    <xf numFmtId="49" fontId="1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0" applyFont="1"/>
    <xf numFmtId="2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2" fillId="0" borderId="0" xfId="0" applyFont="1" applyAlignment="1">
      <alignment horizontal="right" vertical="center"/>
    </xf>
    <xf numFmtId="49" fontId="1" fillId="0" borderId="1" xfId="4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/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166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68" fontId="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7" fontId="1" fillId="2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7" fillId="0" borderId="0" xfId="0" applyFont="1"/>
    <xf numFmtId="2" fontId="27" fillId="0" borderId="0" xfId="0" applyNumberFormat="1" applyFont="1"/>
  </cellXfs>
  <cellStyles count="8">
    <cellStyle name="Normal 3" xfId="2"/>
    <cellStyle name="Normal 3 2" xfId="6"/>
    <cellStyle name="Normal 6" xfId="3"/>
    <cellStyle name="Обычный" xfId="0" builtinId="0"/>
    <cellStyle name="Обычный 2" xfId="1"/>
    <cellStyle name="Обычный 3" xfId="5"/>
    <cellStyle name="Обычный 4" xfId="7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1"/>
  <sheetViews>
    <sheetView topLeftCell="A16" zoomScaleNormal="100" workbookViewId="0">
      <selection activeCell="E35" sqref="E35"/>
    </sheetView>
  </sheetViews>
  <sheetFormatPr defaultRowHeight="15.75" x14ac:dyDescent="0.25"/>
  <cols>
    <col min="1" max="6" width="9.140625" style="32"/>
    <col min="7" max="7" width="11" style="32" customWidth="1"/>
    <col min="8" max="9" width="9.140625" style="32"/>
    <col min="10" max="10" width="12.7109375" style="32" customWidth="1"/>
    <col min="11" max="16384" width="9.140625" style="32"/>
  </cols>
  <sheetData>
    <row r="1" spans="1:10" ht="21" customHeight="1" x14ac:dyDescent="0.25"/>
    <row r="2" spans="1:10" s="33" customFormat="1" ht="19.5" customHeight="1" x14ac:dyDescent="0.25">
      <c r="A2" s="156" t="s">
        <v>64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0" s="33" customFormat="1" ht="92.25" customHeight="1" x14ac:dyDescent="0.25">
      <c r="A3" s="157" t="s">
        <v>259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 s="33" customFormat="1" ht="19.5" customHeight="1" x14ac:dyDescent="0.25">
      <c r="A4" s="155" t="s">
        <v>261</v>
      </c>
      <c r="B4" s="155"/>
      <c r="C4" s="155"/>
      <c r="D4" s="155"/>
      <c r="E4" s="155"/>
      <c r="F4" s="155"/>
      <c r="G4" s="155"/>
      <c r="H4" s="155"/>
      <c r="I4" s="155"/>
      <c r="J4" s="155"/>
    </row>
    <row r="5" spans="1:10" s="33" customFormat="1" ht="21" customHeight="1" x14ac:dyDescent="0.25">
      <c r="A5" s="158" t="s">
        <v>260</v>
      </c>
      <c r="B5" s="158"/>
      <c r="C5" s="158"/>
      <c r="D5" s="158"/>
      <c r="E5" s="158"/>
      <c r="F5" s="158"/>
      <c r="G5" s="158"/>
      <c r="H5" s="158"/>
      <c r="I5" s="158"/>
      <c r="J5" s="158"/>
    </row>
    <row r="6" spans="1:10" s="33" customFormat="1" ht="16.5" customHeight="1" x14ac:dyDescent="0.25">
      <c r="A6" s="155" t="s">
        <v>262</v>
      </c>
      <c r="B6" s="155"/>
      <c r="C6" s="155"/>
      <c r="D6" s="155"/>
      <c r="E6" s="155"/>
      <c r="F6" s="155"/>
      <c r="G6" s="155"/>
      <c r="H6" s="155"/>
      <c r="I6" s="155"/>
      <c r="J6" s="155"/>
    </row>
    <row r="7" spans="1:10" s="33" customFormat="1" ht="19.5" customHeight="1" x14ac:dyDescent="0.25">
      <c r="A7" s="154" t="s">
        <v>263</v>
      </c>
      <c r="B7" s="154"/>
      <c r="C7" s="154"/>
      <c r="D7" s="154"/>
      <c r="E7" s="154"/>
      <c r="F7" s="154"/>
      <c r="G7" s="154"/>
      <c r="H7" s="154"/>
      <c r="I7" s="154"/>
      <c r="J7" s="154"/>
    </row>
    <row r="8" spans="1:10" s="33" customFormat="1" ht="19.5" customHeight="1" x14ac:dyDescent="0.25">
      <c r="A8" s="68" t="s">
        <v>177</v>
      </c>
      <c r="B8" s="42"/>
      <c r="C8" s="42"/>
      <c r="D8" s="42"/>
      <c r="E8" s="42"/>
      <c r="F8" s="42"/>
      <c r="G8" s="42"/>
      <c r="H8" s="42"/>
      <c r="I8" s="42"/>
      <c r="J8" s="42"/>
    </row>
    <row r="9" spans="1:10" s="33" customFormat="1" ht="19.5" customHeight="1" x14ac:dyDescent="0.25">
      <c r="A9" s="154" t="s">
        <v>122</v>
      </c>
      <c r="B9" s="154"/>
      <c r="C9" s="154"/>
      <c r="D9" s="154"/>
      <c r="E9" s="154"/>
      <c r="F9" s="154"/>
      <c r="G9" s="154"/>
      <c r="H9" s="154"/>
      <c r="I9" s="154"/>
      <c r="J9" s="154"/>
    </row>
    <row r="10" spans="1:10" s="33" customFormat="1" ht="19.5" customHeight="1" x14ac:dyDescent="0.25">
      <c r="A10" s="154" t="s">
        <v>65</v>
      </c>
      <c r="B10" s="154"/>
      <c r="C10" s="154"/>
      <c r="D10" s="154"/>
      <c r="E10" s="154"/>
      <c r="F10" s="154"/>
      <c r="G10" s="154"/>
      <c r="H10" s="154"/>
      <c r="I10" s="154"/>
      <c r="J10" s="154"/>
    </row>
    <row r="11" spans="1:10" s="33" customFormat="1" ht="19.5" customHeight="1" x14ac:dyDescent="0.25">
      <c r="A11" s="154" t="s">
        <v>66</v>
      </c>
      <c r="B11" s="154"/>
      <c r="C11" s="154"/>
      <c r="D11" s="154"/>
      <c r="E11" s="154"/>
      <c r="F11" s="154"/>
      <c r="G11" s="154"/>
      <c r="H11" s="154"/>
      <c r="I11" s="154"/>
      <c r="J11" s="154"/>
    </row>
    <row r="12" spans="1:10" s="33" customFormat="1" ht="19.5" customHeight="1" x14ac:dyDescent="0.25">
      <c r="A12" s="154" t="s">
        <v>67</v>
      </c>
      <c r="B12" s="154"/>
      <c r="C12" s="154"/>
      <c r="D12" s="154"/>
      <c r="E12" s="154"/>
      <c r="F12" s="154"/>
      <c r="G12" s="154"/>
      <c r="H12" s="154"/>
      <c r="I12" s="154"/>
      <c r="J12" s="154"/>
    </row>
    <row r="13" spans="1:10" s="33" customFormat="1" ht="19.5" customHeight="1" x14ac:dyDescent="0.25">
      <c r="A13" s="154" t="s">
        <v>175</v>
      </c>
      <c r="B13" s="154"/>
      <c r="C13" s="154"/>
      <c r="D13" s="154"/>
      <c r="E13" s="154"/>
      <c r="F13" s="154"/>
      <c r="G13" s="154"/>
      <c r="H13" s="154"/>
      <c r="I13" s="154"/>
      <c r="J13" s="154"/>
    </row>
    <row r="14" spans="1:10" s="33" customFormat="1" ht="19.5" customHeight="1" x14ac:dyDescent="0.25">
      <c r="A14" s="154" t="s">
        <v>68</v>
      </c>
      <c r="B14" s="154"/>
      <c r="C14" s="154"/>
      <c r="D14" s="154"/>
      <c r="E14" s="154"/>
      <c r="F14" s="154"/>
      <c r="G14" s="154"/>
      <c r="H14" s="154"/>
      <c r="I14" s="154"/>
      <c r="J14" s="154"/>
    </row>
    <row r="15" spans="1:10" s="33" customFormat="1" ht="19.5" customHeight="1" x14ac:dyDescent="0.25">
      <c r="A15" s="154" t="s">
        <v>69</v>
      </c>
      <c r="B15" s="154"/>
      <c r="C15" s="154"/>
      <c r="D15" s="154"/>
      <c r="E15" s="154"/>
      <c r="F15" s="154"/>
      <c r="G15" s="154"/>
      <c r="H15" s="154"/>
      <c r="I15" s="154"/>
      <c r="J15" s="154"/>
    </row>
    <row r="16" spans="1:10" s="33" customFormat="1" ht="19.5" customHeight="1" x14ac:dyDescent="0.25">
      <c r="A16" s="154" t="s">
        <v>119</v>
      </c>
      <c r="B16" s="154"/>
      <c r="C16" s="154"/>
      <c r="D16" s="154"/>
      <c r="E16" s="154"/>
      <c r="F16" s="154"/>
      <c r="G16" s="154"/>
      <c r="H16" s="154"/>
      <c r="I16" s="154"/>
      <c r="J16" s="154"/>
    </row>
    <row r="17" spans="1:10" s="33" customFormat="1" ht="19.5" customHeight="1" x14ac:dyDescent="0.25">
      <c r="A17" s="154" t="s">
        <v>120</v>
      </c>
      <c r="B17" s="154"/>
      <c r="C17" s="154"/>
      <c r="D17" s="154"/>
      <c r="E17" s="154"/>
      <c r="F17" s="154"/>
      <c r="G17" s="154"/>
      <c r="H17" s="154"/>
      <c r="I17" s="154"/>
      <c r="J17" s="154"/>
    </row>
    <row r="18" spans="1:10" s="33" customFormat="1" ht="19.5" customHeight="1" x14ac:dyDescent="0.25">
      <c r="A18" s="154" t="s">
        <v>70</v>
      </c>
      <c r="B18" s="154"/>
      <c r="C18" s="154"/>
      <c r="D18" s="154"/>
      <c r="E18" s="154"/>
      <c r="F18" s="154"/>
      <c r="G18" s="154"/>
      <c r="H18" s="154"/>
      <c r="I18" s="154"/>
      <c r="J18" s="154"/>
    </row>
    <row r="19" spans="1:10" s="33" customFormat="1" ht="19.5" customHeight="1" x14ac:dyDescent="0.25">
      <c r="A19" s="154" t="s">
        <v>71</v>
      </c>
      <c r="B19" s="154"/>
      <c r="C19" s="154"/>
      <c r="D19" s="154"/>
      <c r="E19" s="154"/>
      <c r="F19" s="154"/>
      <c r="G19" s="154"/>
      <c r="H19" s="154"/>
      <c r="I19" s="154"/>
      <c r="J19" s="154"/>
    </row>
    <row r="20" spans="1:10" s="33" customFormat="1" ht="19.5" customHeight="1" x14ac:dyDescent="0.25">
      <c r="A20" s="154" t="s">
        <v>182</v>
      </c>
      <c r="B20" s="154"/>
      <c r="C20" s="154"/>
      <c r="D20" s="154"/>
      <c r="E20" s="154"/>
      <c r="F20" s="154"/>
      <c r="G20" s="154"/>
      <c r="H20" s="154"/>
      <c r="I20" s="154"/>
      <c r="J20" s="154"/>
    </row>
    <row r="21" spans="1:10" s="33" customFormat="1" ht="19.5" customHeight="1" x14ac:dyDescent="0.25">
      <c r="A21" s="154" t="s">
        <v>72</v>
      </c>
      <c r="B21" s="154"/>
      <c r="C21" s="154"/>
      <c r="D21" s="154"/>
      <c r="E21" s="154"/>
      <c r="F21" s="154"/>
      <c r="G21" s="154"/>
      <c r="H21" s="154"/>
      <c r="I21" s="154"/>
      <c r="J21" s="154"/>
    </row>
    <row r="22" spans="1:10" s="33" customFormat="1" ht="19.5" customHeight="1" x14ac:dyDescent="0.25">
      <c r="A22" s="154" t="s">
        <v>183</v>
      </c>
      <c r="B22" s="154"/>
      <c r="C22" s="154"/>
      <c r="D22" s="154"/>
      <c r="E22" s="154"/>
      <c r="F22" s="154"/>
      <c r="G22" s="154"/>
      <c r="H22" s="154"/>
      <c r="I22" s="154"/>
      <c r="J22" s="154"/>
    </row>
    <row r="23" spans="1:10" s="33" customFormat="1" ht="19.5" customHeight="1" x14ac:dyDescent="0.25">
      <c r="A23" s="154" t="s">
        <v>73</v>
      </c>
      <c r="B23" s="154"/>
      <c r="C23" s="154"/>
      <c r="D23" s="154"/>
      <c r="E23" s="154"/>
      <c r="F23" s="154"/>
      <c r="G23" s="154"/>
      <c r="H23" s="154"/>
      <c r="I23" s="154"/>
      <c r="J23" s="154"/>
    </row>
    <row r="24" spans="1:10" s="33" customFormat="1" ht="19.5" customHeight="1" x14ac:dyDescent="0.25">
      <c r="A24" s="154" t="s">
        <v>121</v>
      </c>
      <c r="B24" s="154"/>
      <c r="C24" s="154"/>
      <c r="D24" s="154"/>
      <c r="E24" s="154"/>
      <c r="F24" s="154"/>
      <c r="G24" s="154"/>
      <c r="H24" s="154"/>
      <c r="I24" s="154"/>
      <c r="J24" s="154"/>
    </row>
    <row r="25" spans="1:10" s="33" customFormat="1" ht="19.5" customHeight="1" x14ac:dyDescent="0.25">
      <c r="A25" s="154" t="s">
        <v>103</v>
      </c>
      <c r="B25" s="154"/>
      <c r="C25" s="154"/>
      <c r="D25" s="154"/>
      <c r="E25" s="154"/>
      <c r="F25" s="154"/>
      <c r="G25" s="154"/>
      <c r="H25" s="154"/>
      <c r="I25" s="154"/>
      <c r="J25" s="154"/>
    </row>
    <row r="26" spans="1:10" s="33" customFormat="1" ht="19.5" customHeight="1" x14ac:dyDescent="0.25">
      <c r="A26" s="154" t="s">
        <v>74</v>
      </c>
      <c r="B26" s="154"/>
      <c r="C26" s="154"/>
      <c r="D26" s="154"/>
      <c r="E26" s="154"/>
      <c r="F26" s="154"/>
      <c r="G26" s="154"/>
      <c r="H26" s="154"/>
      <c r="I26" s="154"/>
      <c r="J26" s="154"/>
    </row>
    <row r="27" spans="1:10" s="33" customFormat="1" ht="19.5" customHeight="1" x14ac:dyDescent="0.25">
      <c r="A27" s="154" t="s">
        <v>75</v>
      </c>
      <c r="B27" s="154"/>
      <c r="C27" s="154"/>
      <c r="D27" s="154"/>
      <c r="E27" s="154"/>
      <c r="F27" s="154"/>
      <c r="G27" s="154"/>
      <c r="H27" s="154"/>
      <c r="I27" s="154"/>
      <c r="J27" s="154"/>
    </row>
    <row r="28" spans="1:10" x14ac:dyDescent="0.25">
      <c r="A28" s="160" t="s">
        <v>76</v>
      </c>
      <c r="B28" s="160"/>
      <c r="C28" s="160"/>
      <c r="D28" s="160"/>
      <c r="E28" s="160"/>
      <c r="F28" s="160"/>
      <c r="G28" s="160"/>
      <c r="H28" s="160"/>
      <c r="I28" s="160"/>
      <c r="J28" s="160"/>
    </row>
    <row r="29" spans="1:10" x14ac:dyDescent="0.25">
      <c r="A29" s="34" t="s">
        <v>77</v>
      </c>
      <c r="B29" s="34"/>
      <c r="C29" s="34"/>
      <c r="D29" s="34"/>
      <c r="E29" s="34"/>
      <c r="F29" s="34"/>
      <c r="G29" s="35">
        <f>Ամփոփ!H42</f>
        <v>14128.505696899017</v>
      </c>
      <c r="H29" s="34" t="s">
        <v>78</v>
      </c>
      <c r="I29" s="34"/>
      <c r="J29" s="34"/>
    </row>
    <row r="31" spans="1:10" ht="24" customHeight="1" x14ac:dyDescent="0.25">
      <c r="A31" s="159" t="s">
        <v>112</v>
      </c>
      <c r="B31" s="159"/>
      <c r="C31" s="159"/>
      <c r="D31" s="159"/>
      <c r="E31" s="159"/>
      <c r="F31" s="159"/>
      <c r="G31" s="159"/>
      <c r="H31" s="159"/>
      <c r="I31" s="159"/>
      <c r="J31" s="159"/>
    </row>
  </sheetData>
  <customSheetViews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7:J7"/>
    <mergeCell ref="A6:J6"/>
    <mergeCell ref="A2:J2"/>
    <mergeCell ref="A3:J3"/>
    <mergeCell ref="A4:J4"/>
    <mergeCell ref="A5:J5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P51"/>
  <sheetViews>
    <sheetView topLeftCell="A4" workbookViewId="0">
      <selection activeCell="K10" sqref="K10"/>
    </sheetView>
  </sheetViews>
  <sheetFormatPr defaultRowHeight="15" x14ac:dyDescent="0.2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7" width="9.28515625" style="1" customWidth="1"/>
    <col min="8" max="8" width="14.28515625" style="1" customWidth="1"/>
    <col min="9" max="9" width="9.140625" style="1"/>
    <col min="10" max="10" width="13.28515625" style="1" customWidth="1"/>
    <col min="11" max="11" width="13.7109375" style="1" customWidth="1"/>
    <col min="12" max="16384" width="9.140625" style="1"/>
  </cols>
  <sheetData>
    <row r="2" spans="1:16" s="2" customFormat="1" x14ac:dyDescent="0.25">
      <c r="A2" s="162" t="s">
        <v>22</v>
      </c>
      <c r="B2" s="162"/>
      <c r="C2" s="162"/>
      <c r="D2" s="162"/>
      <c r="E2" s="162"/>
      <c r="F2" s="162"/>
      <c r="G2" s="162"/>
      <c r="H2" s="162"/>
    </row>
    <row r="3" spans="1:16" s="2" customFormat="1" ht="88.5" customHeight="1" x14ac:dyDescent="0.25">
      <c r="A3" s="157" t="str">
        <f>+Բացատրագիր!A3</f>
        <v>ՀՀ Շիրակի մարզի Աշոցք համայնքի Աշոցք բնակավայրի 3-րդ, 5-րդ և 7-րդ փողոցների լուսավորության համակարգի կառուցում</v>
      </c>
      <c r="B3" s="157"/>
      <c r="C3" s="157"/>
      <c r="D3" s="157"/>
      <c r="E3" s="157"/>
      <c r="F3" s="157"/>
      <c r="G3" s="157"/>
      <c r="H3" s="157"/>
    </row>
    <row r="4" spans="1:16" ht="15.75" thickBot="1" x14ac:dyDescent="0.25">
      <c r="F4" s="163">
        <f>H42</f>
        <v>14128.505696899017</v>
      </c>
      <c r="G4" s="164"/>
    </row>
    <row r="5" spans="1:16" ht="30" x14ac:dyDescent="0.2">
      <c r="A5" s="12" t="s">
        <v>23</v>
      </c>
      <c r="B5" s="3" t="s">
        <v>24</v>
      </c>
      <c r="C5" s="3" t="s">
        <v>25</v>
      </c>
      <c r="D5" s="165" t="s">
        <v>26</v>
      </c>
      <c r="E5" s="165"/>
      <c r="F5" s="165"/>
      <c r="G5" s="165"/>
      <c r="H5" s="96" t="s">
        <v>27</v>
      </c>
      <c r="J5" s="195"/>
      <c r="K5" s="195"/>
      <c r="L5" s="195"/>
      <c r="M5" s="195"/>
      <c r="N5" s="195"/>
      <c r="O5" s="195"/>
      <c r="P5" s="195"/>
    </row>
    <row r="6" spans="1:16" x14ac:dyDescent="0.2">
      <c r="A6" s="13"/>
      <c r="B6" s="6" t="s">
        <v>28</v>
      </c>
      <c r="C6" s="6" t="s">
        <v>29</v>
      </c>
      <c r="D6" s="14" t="s">
        <v>30</v>
      </c>
      <c r="E6" s="14" t="s">
        <v>31</v>
      </c>
      <c r="F6" s="14" t="s">
        <v>32</v>
      </c>
      <c r="G6" s="14" t="s">
        <v>33</v>
      </c>
      <c r="H6" s="15" t="s">
        <v>34</v>
      </c>
      <c r="J6" s="195" t="s">
        <v>123</v>
      </c>
      <c r="K6" s="195"/>
      <c r="L6" s="195">
        <f>13.3/100+1</f>
        <v>1.133</v>
      </c>
      <c r="M6" s="195"/>
      <c r="N6" s="195"/>
      <c r="O6" s="195"/>
      <c r="P6" s="195"/>
    </row>
    <row r="7" spans="1:16" ht="15.75" thickBot="1" x14ac:dyDescent="0.25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8">
        <v>8</v>
      </c>
      <c r="J7" s="195"/>
      <c r="K7" s="195"/>
      <c r="L7" s="195">
        <f>11/100+1</f>
        <v>1.1100000000000001</v>
      </c>
      <c r="M7" s="195"/>
      <c r="N7" s="195"/>
      <c r="O7" s="195"/>
      <c r="P7" s="195"/>
    </row>
    <row r="8" spans="1:16" x14ac:dyDescent="0.2">
      <c r="A8" s="19"/>
      <c r="B8" s="19"/>
      <c r="C8" s="4" t="s">
        <v>35</v>
      </c>
      <c r="D8" s="19"/>
      <c r="E8" s="19"/>
      <c r="F8" s="19"/>
      <c r="G8" s="19"/>
      <c r="H8" s="19"/>
      <c r="J8" s="195"/>
      <c r="K8" s="195"/>
      <c r="L8" s="195">
        <f>2.4/100+1</f>
        <v>1.024</v>
      </c>
      <c r="M8" s="195"/>
      <c r="N8" s="195"/>
      <c r="O8" s="195"/>
      <c r="P8" s="195"/>
    </row>
    <row r="9" spans="1:16" ht="83.25" customHeight="1" x14ac:dyDescent="0.2">
      <c r="A9" s="20">
        <v>1</v>
      </c>
      <c r="B9" s="5" t="s">
        <v>36</v>
      </c>
      <c r="C9" s="112" t="str">
        <f>A3</f>
        <v>ՀՀ Շիրակի մարզի Աշոցք համայնքի Աշոցք բնակավայրի 3-րդ, 5-րդ և 7-րդ փողոցների լուսավորության համակարգի կառուցում</v>
      </c>
      <c r="D9" s="22">
        <f>+Հավաք!H9</f>
        <v>10621.9320324747</v>
      </c>
      <c r="E9" s="22"/>
      <c r="F9" s="22"/>
      <c r="G9" s="20"/>
      <c r="H9" s="22">
        <f>SUM(D9:G9)</f>
        <v>10621.9320324747</v>
      </c>
      <c r="J9" s="195"/>
      <c r="K9" s="195"/>
      <c r="L9" s="195">
        <f>2.63/100+1</f>
        <v>1.0263</v>
      </c>
      <c r="M9" s="195"/>
      <c r="N9" s="195"/>
      <c r="O9" s="195"/>
      <c r="P9" s="195"/>
    </row>
    <row r="10" spans="1:16" x14ac:dyDescent="0.2">
      <c r="A10" s="20"/>
      <c r="B10" s="20"/>
      <c r="C10" s="23" t="s">
        <v>37</v>
      </c>
      <c r="D10" s="22">
        <f>SUM(D9)</f>
        <v>10621.9320324747</v>
      </c>
      <c r="E10" s="22"/>
      <c r="F10" s="22"/>
      <c r="G10" s="20"/>
      <c r="H10" s="22">
        <f>SUM(H9)</f>
        <v>10621.9320324747</v>
      </c>
      <c r="J10" s="195"/>
      <c r="K10" s="195"/>
      <c r="L10" s="195">
        <f>1.5/100+1</f>
        <v>1.0149999999999999</v>
      </c>
      <c r="M10" s="195"/>
      <c r="N10" s="195"/>
      <c r="O10" s="195"/>
      <c r="P10" s="195"/>
    </row>
    <row r="11" spans="1:16" x14ac:dyDescent="0.2">
      <c r="A11" s="20"/>
      <c r="B11" s="20"/>
      <c r="C11" s="24" t="s">
        <v>38</v>
      </c>
      <c r="D11" s="20"/>
      <c r="E11" s="20"/>
      <c r="F11" s="20"/>
      <c r="G11" s="20"/>
      <c r="H11" s="20"/>
      <c r="J11" s="195"/>
      <c r="K11" s="195"/>
      <c r="L11" s="195"/>
      <c r="M11" s="195"/>
      <c r="N11" s="195"/>
      <c r="O11" s="195"/>
      <c r="P11" s="195"/>
    </row>
    <row r="12" spans="1:16" x14ac:dyDescent="0.2">
      <c r="A12" s="20"/>
      <c r="B12" s="20"/>
      <c r="C12" s="23" t="s">
        <v>39</v>
      </c>
      <c r="D12" s="22"/>
      <c r="E12" s="20"/>
      <c r="F12" s="22"/>
      <c r="G12" s="20"/>
      <c r="H12" s="22"/>
      <c r="J12" s="195"/>
      <c r="K12" s="195"/>
      <c r="L12" s="195"/>
      <c r="M12" s="195"/>
      <c r="N12" s="195"/>
      <c r="O12" s="195"/>
      <c r="P12" s="195"/>
    </row>
    <row r="13" spans="1:16" x14ac:dyDescent="0.2">
      <c r="A13" s="20"/>
      <c r="B13" s="20"/>
      <c r="C13" s="23" t="s">
        <v>40</v>
      </c>
      <c r="D13" s="22">
        <f>D12+D10</f>
        <v>10621.9320324747</v>
      </c>
      <c r="E13" s="22"/>
      <c r="F13" s="22"/>
      <c r="G13" s="20"/>
      <c r="H13" s="22">
        <f>H12+H10</f>
        <v>10621.9320324747</v>
      </c>
      <c r="J13" s="195"/>
      <c r="K13" s="195"/>
      <c r="L13" s="195"/>
      <c r="M13" s="195"/>
      <c r="N13" s="195"/>
      <c r="O13" s="195">
        <f>0.48+2+0.15</f>
        <v>2.63</v>
      </c>
      <c r="P13" s="195"/>
    </row>
    <row r="14" spans="1:16" ht="12" customHeight="1" x14ac:dyDescent="0.2">
      <c r="A14" s="20"/>
      <c r="B14" s="20"/>
      <c r="C14" s="25" t="s">
        <v>41</v>
      </c>
      <c r="D14" s="20"/>
      <c r="E14" s="20"/>
      <c r="F14" s="20"/>
      <c r="G14" s="20"/>
      <c r="H14" s="20"/>
      <c r="J14" s="195"/>
      <c r="K14" s="195">
        <f>+L6*L7*L8*L9*L10</f>
        <v>1.3415078441318398</v>
      </c>
      <c r="L14" s="195"/>
      <c r="M14" s="195"/>
      <c r="N14" s="195"/>
      <c r="O14" s="195"/>
      <c r="P14" s="195"/>
    </row>
    <row r="15" spans="1:16" x14ac:dyDescent="0.2">
      <c r="A15" s="20"/>
      <c r="B15" s="20"/>
      <c r="C15" s="23" t="s">
        <v>42</v>
      </c>
      <c r="D15" s="20"/>
      <c r="E15" s="20"/>
      <c r="F15" s="20"/>
      <c r="G15" s="20"/>
      <c r="H15" s="20"/>
      <c r="J15" s="195"/>
      <c r="K15" s="195"/>
      <c r="L15" s="195"/>
      <c r="M15" s="195"/>
      <c r="N15" s="195"/>
      <c r="O15" s="195"/>
      <c r="P15" s="195"/>
    </row>
    <row r="16" spans="1:16" x14ac:dyDescent="0.2">
      <c r="A16" s="20"/>
      <c r="B16" s="20"/>
      <c r="C16" s="23" t="s">
        <v>43</v>
      </c>
      <c r="D16" s="22">
        <f>D15+D13</f>
        <v>10621.9320324747</v>
      </c>
      <c r="E16" s="22"/>
      <c r="F16" s="22"/>
      <c r="G16" s="20"/>
      <c r="H16" s="22">
        <f>H15+H13</f>
        <v>10621.9320324747</v>
      </c>
      <c r="J16" s="195"/>
      <c r="K16" s="195"/>
      <c r="L16" s="195"/>
      <c r="M16" s="195"/>
      <c r="N16" s="195"/>
      <c r="O16" s="195"/>
      <c r="P16" s="195"/>
    </row>
    <row r="17" spans="1:16" x14ac:dyDescent="0.2">
      <c r="A17" s="20"/>
      <c r="B17" s="20"/>
      <c r="C17" s="24" t="s">
        <v>44</v>
      </c>
      <c r="D17" s="20"/>
      <c r="E17" s="20"/>
      <c r="F17" s="20"/>
      <c r="G17" s="20"/>
      <c r="H17" s="20"/>
      <c r="J17" s="195"/>
      <c r="K17" s="195"/>
      <c r="L17" s="195"/>
      <c r="M17" s="195"/>
      <c r="N17" s="195"/>
      <c r="O17" s="195"/>
      <c r="P17" s="195"/>
    </row>
    <row r="18" spans="1:16" ht="31.5" customHeight="1" x14ac:dyDescent="0.2">
      <c r="A18" s="20">
        <v>2</v>
      </c>
      <c r="B18" s="26">
        <v>2.4E-2</v>
      </c>
      <c r="C18" s="27" t="s">
        <v>45</v>
      </c>
      <c r="D18" s="22">
        <f>D16*B18</f>
        <v>254.92636877939282</v>
      </c>
      <c r="E18" s="22"/>
      <c r="F18" s="22"/>
      <c r="G18" s="22"/>
      <c r="H18" s="22">
        <f>SUM(D18:G18)</f>
        <v>254.92636877939282</v>
      </c>
      <c r="J18" s="195"/>
      <c r="K18" s="196">
        <f>+H26</f>
        <v>11162.919777207077</v>
      </c>
      <c r="L18" s="195"/>
      <c r="M18" s="195"/>
      <c r="N18" s="195"/>
      <c r="O18" s="195"/>
      <c r="P18" s="195"/>
    </row>
    <row r="19" spans="1:16" x14ac:dyDescent="0.2">
      <c r="A19" s="20"/>
      <c r="B19" s="20"/>
      <c r="C19" s="23" t="s">
        <v>46</v>
      </c>
      <c r="D19" s="22">
        <f>SUM(D18)</f>
        <v>254.92636877939282</v>
      </c>
      <c r="E19" s="22"/>
      <c r="F19" s="22"/>
      <c r="G19" s="20"/>
      <c r="H19" s="22">
        <f>SUM(H18)</f>
        <v>254.92636877939282</v>
      </c>
      <c r="J19" s="195"/>
      <c r="K19" s="195">
        <f>+H34/2</f>
        <v>171.46244777790068</v>
      </c>
      <c r="L19" s="195"/>
      <c r="M19" s="195"/>
      <c r="N19" s="195"/>
      <c r="O19" s="195"/>
      <c r="P19" s="195"/>
    </row>
    <row r="20" spans="1:16" x14ac:dyDescent="0.2">
      <c r="A20" s="20"/>
      <c r="B20" s="20"/>
      <c r="C20" s="23" t="s">
        <v>47</v>
      </c>
      <c r="D20" s="22">
        <f>D19+D16</f>
        <v>10876.858401254094</v>
      </c>
      <c r="E20" s="22"/>
      <c r="F20" s="22"/>
      <c r="G20" s="20"/>
      <c r="H20" s="22">
        <f>H19+H16</f>
        <v>10876.858401254094</v>
      </c>
      <c r="J20" s="195"/>
      <c r="K20" s="196">
        <f>+H37</f>
        <v>0</v>
      </c>
      <c r="L20" s="195"/>
      <c r="M20" s="195"/>
      <c r="N20" s="195"/>
      <c r="O20" s="195"/>
      <c r="P20" s="195"/>
    </row>
    <row r="21" spans="1:16" x14ac:dyDescent="0.2">
      <c r="A21" s="20"/>
      <c r="B21" s="20"/>
      <c r="C21" s="24" t="s">
        <v>48</v>
      </c>
      <c r="D21" s="20"/>
      <c r="E21" s="20"/>
      <c r="F21" s="20"/>
      <c r="G21" s="20"/>
      <c r="H21" s="20"/>
      <c r="J21" s="195"/>
      <c r="K21" s="196">
        <f>SUM(K18:K20)</f>
        <v>11334.382224984976</v>
      </c>
      <c r="L21" s="195"/>
      <c r="M21" s="195"/>
      <c r="N21" s="195"/>
      <c r="O21" s="195"/>
      <c r="P21" s="195"/>
    </row>
    <row r="22" spans="1:16" ht="30" x14ac:dyDescent="0.2">
      <c r="A22" s="20">
        <v>3</v>
      </c>
      <c r="B22" s="28">
        <v>4.7999999999999996E-3</v>
      </c>
      <c r="C22" s="27" t="s">
        <v>49</v>
      </c>
      <c r="D22" s="22">
        <f>D20*B22</f>
        <v>52.208920326019644</v>
      </c>
      <c r="E22" s="22"/>
      <c r="F22" s="22"/>
      <c r="G22" s="22"/>
      <c r="H22" s="22">
        <f>SUM(D22:G22)</f>
        <v>52.208920326019644</v>
      </c>
      <c r="J22" s="195"/>
      <c r="K22" s="195"/>
      <c r="L22" s="195"/>
      <c r="M22" s="195"/>
      <c r="N22" s="195"/>
      <c r="O22" s="195"/>
      <c r="P22" s="195"/>
    </row>
    <row r="23" spans="1:16" ht="48" customHeight="1" x14ac:dyDescent="0.2">
      <c r="A23" s="20">
        <v>4</v>
      </c>
      <c r="B23" s="26">
        <v>0.02</v>
      </c>
      <c r="C23" s="27" t="s">
        <v>83</v>
      </c>
      <c r="D23" s="22">
        <f>D20*B23</f>
        <v>217.53716802508188</v>
      </c>
      <c r="E23" s="22"/>
      <c r="F23" s="22"/>
      <c r="G23" s="22"/>
      <c r="H23" s="22">
        <f>SUM(D23:G23)</f>
        <v>217.53716802508188</v>
      </c>
      <c r="J23" s="195">
        <f>+K21*1.2</f>
        <v>13601.258669981971</v>
      </c>
      <c r="K23" s="195"/>
      <c r="L23" s="195"/>
      <c r="M23" s="196"/>
      <c r="N23" s="195"/>
      <c r="O23" s="195"/>
      <c r="P23" s="195"/>
    </row>
    <row r="24" spans="1:16" ht="18" customHeight="1" x14ac:dyDescent="0.2">
      <c r="A24" s="20">
        <v>5</v>
      </c>
      <c r="B24" s="28">
        <v>1.5E-3</v>
      </c>
      <c r="C24" s="20" t="s">
        <v>50</v>
      </c>
      <c r="D24" s="22"/>
      <c r="E24" s="22"/>
      <c r="F24" s="22"/>
      <c r="G24" s="22">
        <f>H20*B24</f>
        <v>16.315287601881142</v>
      </c>
      <c r="H24" s="22">
        <f>SUM(D24:G24)</f>
        <v>16.315287601881142</v>
      </c>
      <c r="J24" s="195"/>
      <c r="K24" s="195"/>
      <c r="L24" s="195"/>
      <c r="M24" s="195"/>
      <c r="N24" s="195"/>
      <c r="O24" s="195"/>
      <c r="P24" s="195"/>
    </row>
    <row r="25" spans="1:16" x14ac:dyDescent="0.2">
      <c r="A25" s="20"/>
      <c r="B25" s="20"/>
      <c r="C25" s="23" t="s">
        <v>51</v>
      </c>
      <c r="D25" s="22">
        <f>SUM(D22:D24)</f>
        <v>269.74608835110155</v>
      </c>
      <c r="E25" s="22"/>
      <c r="F25" s="22"/>
      <c r="G25" s="22">
        <f>SUM(G22:G24)</f>
        <v>16.315287601881142</v>
      </c>
      <c r="H25" s="22">
        <f>SUM(H22:H24)</f>
        <v>286.0613759529827</v>
      </c>
      <c r="J25" s="195"/>
      <c r="K25" s="195"/>
      <c r="L25" s="195"/>
      <c r="M25" s="195"/>
      <c r="N25" s="195"/>
      <c r="O25" s="195"/>
      <c r="P25" s="195"/>
    </row>
    <row r="26" spans="1:16" x14ac:dyDescent="0.2">
      <c r="A26" s="20"/>
      <c r="B26" s="20"/>
      <c r="C26" s="23" t="s">
        <v>52</v>
      </c>
      <c r="D26" s="22">
        <f>D25+D20</f>
        <v>11146.604489605195</v>
      </c>
      <c r="E26" s="22"/>
      <c r="F26" s="22"/>
      <c r="G26" s="22">
        <f>G25+G20</f>
        <v>16.315287601881142</v>
      </c>
      <c r="H26" s="22">
        <f>H25+H20</f>
        <v>11162.919777207077</v>
      </c>
      <c r="J26" s="195"/>
      <c r="K26" s="196"/>
      <c r="L26" s="195"/>
      <c r="M26" s="195"/>
      <c r="N26" s="196"/>
      <c r="O26" s="195"/>
      <c r="P26" s="195"/>
    </row>
    <row r="27" spans="1:16" x14ac:dyDescent="0.2">
      <c r="A27" s="20"/>
      <c r="B27" s="20"/>
      <c r="C27" s="24" t="s">
        <v>53</v>
      </c>
      <c r="D27" s="20"/>
      <c r="E27" s="20"/>
      <c r="F27" s="20"/>
      <c r="G27" s="20"/>
      <c r="H27" s="20"/>
      <c r="J27" s="195"/>
      <c r="K27" s="196"/>
      <c r="L27" s="195"/>
      <c r="M27" s="195"/>
      <c r="N27" s="195"/>
      <c r="O27" s="195"/>
      <c r="P27" s="195"/>
    </row>
    <row r="28" spans="1:16" ht="21" customHeight="1" x14ac:dyDescent="0.2">
      <c r="A28" s="20">
        <v>6</v>
      </c>
      <c r="B28" s="84">
        <v>1.7999999999999999E-2</v>
      </c>
      <c r="C28" s="20" t="s">
        <v>54</v>
      </c>
      <c r="D28" s="20"/>
      <c r="E28" s="20"/>
      <c r="F28" s="20"/>
      <c r="G28" s="22">
        <f>H26*B28</f>
        <v>200.93255598972738</v>
      </c>
      <c r="H28" s="22">
        <f>SUM(D28:G28)</f>
        <v>200.93255598972738</v>
      </c>
      <c r="J28" s="195"/>
      <c r="K28" s="195"/>
      <c r="L28" s="195"/>
      <c r="M28" s="195"/>
      <c r="N28" s="195"/>
      <c r="O28" s="195"/>
      <c r="P28" s="195"/>
    </row>
    <row r="29" spans="1:16" ht="21" customHeight="1" x14ac:dyDescent="0.2">
      <c r="A29" s="20">
        <v>7</v>
      </c>
      <c r="B29" s="26">
        <v>6.0000000000000001E-3</v>
      </c>
      <c r="C29" s="20" t="s">
        <v>55</v>
      </c>
      <c r="D29" s="20"/>
      <c r="E29" s="20"/>
      <c r="F29" s="20"/>
      <c r="G29" s="22">
        <f>H26*B29</f>
        <v>66.977518663242464</v>
      </c>
      <c r="H29" s="22">
        <f>SUM(D29:G29)</f>
        <v>66.977518663242464</v>
      </c>
    </row>
    <row r="30" spans="1:16" x14ac:dyDescent="0.2">
      <c r="A30" s="20"/>
      <c r="B30" s="20"/>
      <c r="C30" s="23" t="s">
        <v>56</v>
      </c>
      <c r="D30" s="20"/>
      <c r="E30" s="20"/>
      <c r="F30" s="20"/>
      <c r="G30" s="22">
        <f>SUM(G28:G29)</f>
        <v>267.91007465296985</v>
      </c>
      <c r="H30" s="22">
        <f>SUM(H28:H29)</f>
        <v>267.91007465296985</v>
      </c>
    </row>
    <row r="31" spans="1:16" x14ac:dyDescent="0.2">
      <c r="A31" s="20"/>
      <c r="B31" s="20"/>
      <c r="C31" s="24" t="s">
        <v>57</v>
      </c>
      <c r="D31" s="20"/>
      <c r="E31" s="20"/>
      <c r="F31" s="20"/>
      <c r="G31" s="20"/>
      <c r="H31" s="20"/>
    </row>
    <row r="32" spans="1:16" x14ac:dyDescent="0.2">
      <c r="A32" s="20"/>
      <c r="B32" s="20"/>
      <c r="C32" s="20"/>
      <c r="D32" s="20"/>
      <c r="E32" s="20"/>
      <c r="F32" s="20"/>
      <c r="G32" s="20"/>
      <c r="H32" s="20"/>
    </row>
    <row r="33" spans="1:11" x14ac:dyDescent="0.2">
      <c r="A33" s="20"/>
      <c r="B33" s="20"/>
      <c r="C33" s="23" t="s">
        <v>58</v>
      </c>
      <c r="D33" s="22">
        <f>D26</f>
        <v>11146.604489605195</v>
      </c>
      <c r="E33" s="22"/>
      <c r="F33" s="22"/>
      <c r="G33" s="22">
        <f>G30+G26</f>
        <v>284.22536225485101</v>
      </c>
      <c r="H33" s="22">
        <f>H30+H26</f>
        <v>11430.829851860046</v>
      </c>
    </row>
    <row r="34" spans="1:11" x14ac:dyDescent="0.2">
      <c r="A34" s="20">
        <v>8</v>
      </c>
      <c r="B34" s="29">
        <v>0.03</v>
      </c>
      <c r="C34" s="20" t="s">
        <v>59</v>
      </c>
      <c r="D34" s="22">
        <f>D33*B34</f>
        <v>334.39813468815584</v>
      </c>
      <c r="E34" s="22"/>
      <c r="F34" s="22"/>
      <c r="G34" s="22">
        <f>G33*B34</f>
        <v>8.52676086764553</v>
      </c>
      <c r="H34" s="22">
        <f>H33*B34</f>
        <v>342.92489555580136</v>
      </c>
    </row>
    <row r="35" spans="1:11" x14ac:dyDescent="0.2">
      <c r="A35" s="20"/>
      <c r="B35" s="20"/>
      <c r="C35" s="23" t="s">
        <v>6</v>
      </c>
      <c r="D35" s="22">
        <f>D34+D33</f>
        <v>11481.002624293351</v>
      </c>
      <c r="E35" s="22"/>
      <c r="F35" s="22"/>
      <c r="G35" s="22">
        <f>G34+G33</f>
        <v>292.75212312249653</v>
      </c>
      <c r="H35" s="22">
        <f>H34+H33</f>
        <v>11773.754747415847</v>
      </c>
      <c r="K35" s="8"/>
    </row>
    <row r="36" spans="1:11" s="58" customFormat="1" ht="18.75" customHeight="1" x14ac:dyDescent="0.2">
      <c r="A36" s="20"/>
      <c r="B36" s="20"/>
      <c r="C36" s="24" t="s">
        <v>116</v>
      </c>
      <c r="D36" s="22"/>
      <c r="E36" s="22"/>
      <c r="F36" s="22"/>
      <c r="G36" s="22"/>
      <c r="H36" s="22"/>
    </row>
    <row r="37" spans="1:11" s="58" customFormat="1" ht="17.25" customHeight="1" x14ac:dyDescent="0.2">
      <c r="A37" s="20"/>
      <c r="B37" s="95"/>
      <c r="C37" s="14" t="s">
        <v>114</v>
      </c>
      <c r="D37" s="22"/>
      <c r="E37" s="22"/>
      <c r="F37" s="22"/>
      <c r="G37" s="22"/>
      <c r="H37" s="22"/>
      <c r="J37" s="8"/>
      <c r="K37" s="8"/>
    </row>
    <row r="38" spans="1:11" s="58" customFormat="1" ht="18.75" customHeight="1" x14ac:dyDescent="0.2">
      <c r="A38" s="20"/>
      <c r="B38" s="20"/>
      <c r="C38" s="23" t="s">
        <v>6</v>
      </c>
      <c r="D38" s="22">
        <f>D35+D37</f>
        <v>11481.002624293351</v>
      </c>
      <c r="E38" s="22"/>
      <c r="F38" s="22"/>
      <c r="G38" s="22">
        <f>G35+G37</f>
        <v>292.75212312249653</v>
      </c>
      <c r="H38" s="22">
        <f>H35+H37</f>
        <v>11773.754747415847</v>
      </c>
      <c r="J38" s="8"/>
      <c r="K38" s="8"/>
    </row>
    <row r="39" spans="1:11" ht="12.75" customHeight="1" x14ac:dyDescent="0.2">
      <c r="A39" s="20"/>
      <c r="B39" s="20"/>
      <c r="C39" s="23"/>
      <c r="D39" s="22"/>
      <c r="E39" s="22"/>
      <c r="F39" s="22"/>
      <c r="G39" s="22"/>
      <c r="H39" s="22"/>
      <c r="K39" s="8"/>
    </row>
    <row r="40" spans="1:11" x14ac:dyDescent="0.2">
      <c r="A40" s="20">
        <v>9</v>
      </c>
      <c r="B40" s="29">
        <v>0.2</v>
      </c>
      <c r="C40" s="20" t="s">
        <v>60</v>
      </c>
      <c r="D40" s="22">
        <f>D38*B40</f>
        <v>2296.2005248586702</v>
      </c>
      <c r="E40" s="22"/>
      <c r="F40" s="22"/>
      <c r="G40" s="22">
        <f>G38*B40</f>
        <v>58.550424624499307</v>
      </c>
      <c r="H40" s="22">
        <f>H38*B40</f>
        <v>2354.7509494831697</v>
      </c>
    </row>
    <row r="41" spans="1:11" ht="12" customHeight="1" x14ac:dyDescent="0.2">
      <c r="A41" s="20"/>
      <c r="B41" s="20"/>
      <c r="C41" s="20"/>
      <c r="D41" s="20"/>
      <c r="E41" s="20"/>
      <c r="F41" s="20"/>
      <c r="G41" s="20"/>
      <c r="H41" s="20"/>
      <c r="J41" s="90"/>
    </row>
    <row r="42" spans="1:11" ht="30" x14ac:dyDescent="0.2">
      <c r="A42" s="20">
        <v>10</v>
      </c>
      <c r="B42" s="20"/>
      <c r="C42" s="21" t="s">
        <v>61</v>
      </c>
      <c r="D42" s="22">
        <f>D40+D38</f>
        <v>13777.203149152021</v>
      </c>
      <c r="E42" s="22"/>
      <c r="F42" s="22"/>
      <c r="G42" s="22">
        <f>G40+G38</f>
        <v>351.30254774699586</v>
      </c>
      <c r="H42" s="22">
        <f>H40+H38</f>
        <v>14128.505696899017</v>
      </c>
      <c r="I42" s="8"/>
      <c r="J42" s="30"/>
      <c r="K42" s="30"/>
    </row>
    <row r="43" spans="1:11" ht="12" customHeight="1" x14ac:dyDescent="0.2">
      <c r="A43" s="20"/>
      <c r="B43" s="20"/>
      <c r="C43" s="21"/>
      <c r="D43" s="22"/>
      <c r="E43" s="22"/>
      <c r="F43" s="22"/>
      <c r="G43" s="22"/>
      <c r="H43" s="22"/>
      <c r="I43" s="8"/>
      <c r="J43" s="30"/>
      <c r="K43" s="30"/>
    </row>
    <row r="44" spans="1:11" ht="18.75" customHeight="1" x14ac:dyDescent="0.2">
      <c r="A44" s="20">
        <v>11</v>
      </c>
      <c r="B44" s="20"/>
      <c r="C44" s="21" t="s">
        <v>62</v>
      </c>
      <c r="D44" s="22"/>
      <c r="E44" s="22"/>
      <c r="F44" s="22"/>
      <c r="G44" s="22"/>
      <c r="H44" s="22">
        <f>H18*0.15</f>
        <v>38.238955316908921</v>
      </c>
      <c r="I44" s="8"/>
      <c r="J44" s="30"/>
      <c r="K44" s="30"/>
    </row>
    <row r="45" spans="1:11" ht="12" customHeight="1" x14ac:dyDescent="0.2">
      <c r="A45" s="38"/>
      <c r="B45" s="38"/>
      <c r="C45" s="39"/>
      <c r="D45" s="40"/>
      <c r="E45" s="40"/>
      <c r="F45" s="40"/>
      <c r="G45" s="40"/>
      <c r="H45" s="40"/>
      <c r="K45" s="1" t="s">
        <v>63</v>
      </c>
    </row>
    <row r="46" spans="1:11" ht="18" customHeight="1" x14ac:dyDescent="0.25">
      <c r="C46" s="41"/>
    </row>
    <row r="47" spans="1:11" ht="15" customHeight="1" x14ac:dyDescent="0.2">
      <c r="C47" s="166" t="s">
        <v>113</v>
      </c>
      <c r="D47" s="166"/>
      <c r="E47" s="166"/>
      <c r="F47" s="166"/>
      <c r="G47" s="166"/>
      <c r="H47" s="166"/>
      <c r="I47" s="166"/>
      <c r="J47" s="166"/>
    </row>
    <row r="48" spans="1:11" s="58" customFormat="1" ht="15" customHeight="1" x14ac:dyDescent="0.2">
      <c r="C48" s="89"/>
      <c r="D48" s="89"/>
      <c r="E48" s="89"/>
      <c r="F48" s="89"/>
      <c r="G48" s="89"/>
      <c r="H48" s="89"/>
      <c r="I48" s="89"/>
      <c r="J48" s="89"/>
    </row>
    <row r="49" spans="3:10" ht="14.25" customHeight="1" x14ac:dyDescent="0.2">
      <c r="C49" s="2"/>
      <c r="D49" s="2"/>
      <c r="E49" s="2"/>
      <c r="F49" s="2"/>
      <c r="G49" s="2"/>
      <c r="H49" s="2"/>
      <c r="I49" s="2"/>
      <c r="J49" s="2"/>
    </row>
    <row r="50" spans="3:10" x14ac:dyDescent="0.2">
      <c r="C50" s="161" t="s">
        <v>117</v>
      </c>
      <c r="D50" s="161"/>
      <c r="E50" s="161"/>
      <c r="F50" s="161"/>
      <c r="G50" s="161"/>
      <c r="H50" s="161"/>
      <c r="I50" s="2"/>
      <c r="J50" s="2"/>
    </row>
    <row r="51" spans="3:10" x14ac:dyDescent="0.2">
      <c r="E51" s="31"/>
    </row>
  </sheetData>
  <customSheetViews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50:H50"/>
    <mergeCell ref="A2:H2"/>
    <mergeCell ref="A3:H3"/>
    <mergeCell ref="F4:G4"/>
    <mergeCell ref="D5:G5"/>
    <mergeCell ref="C47:J47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workbookViewId="0">
      <selection activeCell="A3" sqref="A3:H3"/>
    </sheetView>
  </sheetViews>
  <sheetFormatPr defaultRowHeight="15" x14ac:dyDescent="0.25"/>
  <cols>
    <col min="3" max="3" width="21.7109375" customWidth="1"/>
    <col min="4" max="4" width="12" customWidth="1"/>
    <col min="5" max="5" width="10.28515625" customWidth="1"/>
    <col min="8" max="8" width="12.7109375" customWidth="1"/>
  </cols>
  <sheetData>
    <row r="2" spans="1:10" ht="27.75" customHeight="1" x14ac:dyDescent="0.25">
      <c r="A2" s="162" t="s">
        <v>104</v>
      </c>
      <c r="B2" s="162"/>
      <c r="C2" s="162"/>
      <c r="D2" s="162"/>
      <c r="E2" s="162"/>
      <c r="F2" s="162"/>
      <c r="G2" s="162"/>
      <c r="H2" s="162"/>
    </row>
    <row r="3" spans="1:10" ht="72" customHeight="1" x14ac:dyDescent="0.25">
      <c r="A3" s="167" t="str">
        <f>+Բացատրագիր!A3</f>
        <v>ՀՀ Շիրակի մարզի Աշոցք համայնքի Աշոցք բնակավայրի 3-րդ, 5-րդ և 7-րդ փողոցների լուսավորության համակարգի կառուցում</v>
      </c>
      <c r="B3" s="167"/>
      <c r="C3" s="167"/>
      <c r="D3" s="167"/>
      <c r="E3" s="167"/>
      <c r="F3" s="167"/>
      <c r="G3" s="167"/>
      <c r="H3" s="167"/>
    </row>
    <row r="4" spans="1:10" ht="16.5" thickBot="1" x14ac:dyDescent="0.3">
      <c r="A4" s="58"/>
      <c r="B4" s="58"/>
      <c r="C4" s="58"/>
      <c r="D4" s="58"/>
      <c r="E4" s="58"/>
      <c r="F4" s="168"/>
      <c r="G4" s="169"/>
      <c r="H4" s="58"/>
    </row>
    <row r="5" spans="1:10" ht="27" customHeight="1" x14ac:dyDescent="0.25">
      <c r="A5" s="170" t="s">
        <v>23</v>
      </c>
      <c r="B5" s="172" t="s">
        <v>105</v>
      </c>
      <c r="C5" s="172" t="s">
        <v>106</v>
      </c>
      <c r="D5" s="174" t="s">
        <v>26</v>
      </c>
      <c r="E5" s="175"/>
      <c r="F5" s="175"/>
      <c r="G5" s="176"/>
      <c r="H5" s="177" t="s">
        <v>107</v>
      </c>
    </row>
    <row r="6" spans="1:10" ht="45" x14ac:dyDescent="0.25">
      <c r="A6" s="171"/>
      <c r="B6" s="173"/>
      <c r="C6" s="173"/>
      <c r="D6" s="73" t="s">
        <v>108</v>
      </c>
      <c r="E6" s="73" t="s">
        <v>109</v>
      </c>
      <c r="F6" s="73" t="s">
        <v>110</v>
      </c>
      <c r="G6" s="73" t="s">
        <v>111</v>
      </c>
      <c r="H6" s="178"/>
    </row>
    <row r="7" spans="1:10" ht="16.5" thickBot="1" x14ac:dyDescent="0.3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8">
        <v>8</v>
      </c>
    </row>
    <row r="8" spans="1:10" s="88" customFormat="1" ht="49.5" customHeight="1" x14ac:dyDescent="0.25">
      <c r="A8" s="60">
        <v>1</v>
      </c>
      <c r="B8" s="63" t="s">
        <v>36</v>
      </c>
      <c r="C8" s="113" t="s">
        <v>176</v>
      </c>
      <c r="D8" s="62">
        <f>+'1-1'!R103</f>
        <v>10621.9320324747</v>
      </c>
      <c r="E8" s="60"/>
      <c r="F8" s="60"/>
      <c r="G8" s="60"/>
      <c r="H8" s="62">
        <f>SUM(D8:G8)</f>
        <v>10621.9320324747</v>
      </c>
    </row>
    <row r="9" spans="1:10" ht="15.75" x14ac:dyDescent="0.25">
      <c r="A9" s="20"/>
      <c r="B9" s="86"/>
      <c r="C9" s="87" t="s">
        <v>6</v>
      </c>
      <c r="D9" s="59">
        <f>SUM(D8:D8)</f>
        <v>10621.9320324747</v>
      </c>
      <c r="E9" s="59"/>
      <c r="F9" s="59"/>
      <c r="G9" s="59"/>
      <c r="H9" s="97">
        <f>SUM(H8:H8)</f>
        <v>10621.9320324747</v>
      </c>
    </row>
    <row r="12" spans="1:10" s="32" customFormat="1" ht="24" customHeight="1" x14ac:dyDescent="0.25">
      <c r="A12" s="159" t="s">
        <v>112</v>
      </c>
      <c r="B12" s="159"/>
      <c r="C12" s="159"/>
      <c r="D12" s="159"/>
      <c r="E12" s="159"/>
      <c r="F12" s="159"/>
      <c r="G12" s="159"/>
      <c r="H12" s="159"/>
      <c r="I12" s="159"/>
      <c r="J12" s="159"/>
    </row>
  </sheetData>
  <mergeCells count="9">
    <mergeCell ref="A2:H2"/>
    <mergeCell ref="A3:H3"/>
    <mergeCell ref="A12:J12"/>
    <mergeCell ref="F4:G4"/>
    <mergeCell ref="A5:A6"/>
    <mergeCell ref="B5:B6"/>
    <mergeCell ref="C5:C6"/>
    <mergeCell ref="D5:G5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C451"/>
  <sheetViews>
    <sheetView topLeftCell="A99" zoomScale="70" zoomScaleNormal="70" workbookViewId="0">
      <selection activeCell="R103" sqref="R103"/>
    </sheetView>
  </sheetViews>
  <sheetFormatPr defaultRowHeight="15" x14ac:dyDescent="0.2"/>
  <cols>
    <col min="1" max="1" width="5.42578125" style="58" customWidth="1"/>
    <col min="2" max="2" width="11.7109375" style="58" customWidth="1"/>
    <col min="3" max="3" width="37.42578125" style="58" customWidth="1"/>
    <col min="4" max="4" width="9.140625" style="58" customWidth="1"/>
    <col min="5" max="5" width="12.5703125" style="37" customWidth="1"/>
    <col min="6" max="6" width="10.7109375" style="58" customWidth="1"/>
    <col min="7" max="7" width="10.42578125" style="58" customWidth="1"/>
    <col min="8" max="8" width="10.85546875" style="58" customWidth="1"/>
    <col min="9" max="9" width="11.42578125" style="58" customWidth="1"/>
    <col min="10" max="10" width="19.85546875" style="58" customWidth="1"/>
    <col min="11" max="11" width="7.5703125" style="58" customWidth="1"/>
    <col min="12" max="12" width="13" style="58" customWidth="1"/>
    <col min="13" max="13" width="10.28515625" style="58" bestFit="1" customWidth="1"/>
    <col min="14" max="14" width="11.28515625" style="58" customWidth="1"/>
    <col min="15" max="15" width="9.85546875" style="58" customWidth="1"/>
    <col min="16" max="16" width="10.5703125" style="58" customWidth="1"/>
    <col min="17" max="17" width="17.5703125" style="8" customWidth="1"/>
    <col min="18" max="18" width="13" style="58" customWidth="1"/>
    <col min="19" max="16384" width="9.140625" style="58"/>
  </cols>
  <sheetData>
    <row r="1" spans="1:18" ht="22.5" x14ac:dyDescent="0.2">
      <c r="A1" s="186" t="s">
        <v>7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</row>
    <row r="3" spans="1:18" ht="102" customHeight="1" x14ac:dyDescent="0.2">
      <c r="A3" s="69"/>
      <c r="B3" s="69"/>
      <c r="C3" s="70" t="s">
        <v>93</v>
      </c>
      <c r="D3" s="69"/>
      <c r="E3" s="187" t="str">
        <f>+Բացատրագիր!A3</f>
        <v>ՀՀ Շիրակի մարզի Աշոցք համայնքի Աշոցք բնակավայրի 3-րդ, 5-րդ և 7-րդ փողոցների լուսավորության համակարգի կառուցում</v>
      </c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69"/>
      <c r="R3" s="69"/>
    </row>
    <row r="4" spans="1:18" ht="15" customHeight="1" x14ac:dyDescent="0.2">
      <c r="K4" s="67"/>
      <c r="L4" s="67"/>
      <c r="P4" s="164"/>
      <c r="Q4" s="164"/>
      <c r="R4" s="164"/>
    </row>
    <row r="5" spans="1:18" ht="27.75" customHeight="1" x14ac:dyDescent="0.2">
      <c r="D5" s="55" t="s">
        <v>86</v>
      </c>
      <c r="E5" s="56">
        <f>R103</f>
        <v>10621.9320324747</v>
      </c>
      <c r="F5" s="54" t="s">
        <v>87</v>
      </c>
      <c r="J5" s="54" t="s">
        <v>92</v>
      </c>
      <c r="K5" s="67"/>
      <c r="L5" s="67"/>
      <c r="M5" s="2"/>
      <c r="N5" s="2"/>
      <c r="O5" s="2"/>
      <c r="P5" s="103" t="s">
        <v>88</v>
      </c>
      <c r="Q5" s="57">
        <v>2.5081199999999999</v>
      </c>
      <c r="R5" s="102"/>
    </row>
    <row r="6" spans="1:18" ht="27.75" customHeight="1" x14ac:dyDescent="0.2">
      <c r="C6" s="75"/>
      <c r="E6" s="76"/>
      <c r="F6" s="54"/>
      <c r="M6" s="2"/>
      <c r="N6" s="2"/>
      <c r="O6" s="2"/>
      <c r="P6" s="103" t="s">
        <v>89</v>
      </c>
      <c r="Q6" s="85">
        <v>3.0696300000000001</v>
      </c>
      <c r="R6" s="102"/>
    </row>
    <row r="7" spans="1:18" ht="26.25" customHeight="1" x14ac:dyDescent="0.2">
      <c r="L7" s="188" t="s">
        <v>90</v>
      </c>
      <c r="M7" s="188"/>
      <c r="N7" s="188"/>
      <c r="O7" s="188"/>
      <c r="P7" s="188"/>
      <c r="Q7" s="94">
        <f>1.088*1.02*1.05</f>
        <v>1.1652480000000001</v>
      </c>
      <c r="R7" s="102"/>
    </row>
    <row r="8" spans="1:18" ht="15.75" thickBot="1" x14ac:dyDescent="0.25">
      <c r="P8" s="102"/>
      <c r="Q8" s="102"/>
      <c r="R8" s="102"/>
    </row>
    <row r="9" spans="1:18" s="2" customFormat="1" ht="22.5" customHeight="1" x14ac:dyDescent="0.25">
      <c r="A9" s="44"/>
      <c r="B9" s="45"/>
      <c r="C9" s="45"/>
      <c r="D9" s="172" t="s">
        <v>3</v>
      </c>
      <c r="E9" s="51"/>
      <c r="F9" s="174" t="s">
        <v>8</v>
      </c>
      <c r="G9" s="175"/>
      <c r="H9" s="175"/>
      <c r="I9" s="175"/>
      <c r="J9" s="175"/>
      <c r="K9" s="175"/>
      <c r="L9" s="175"/>
      <c r="M9" s="175"/>
      <c r="N9" s="175"/>
      <c r="O9" s="176"/>
      <c r="P9" s="172" t="s">
        <v>4</v>
      </c>
      <c r="Q9" s="189" t="s">
        <v>9</v>
      </c>
      <c r="R9" s="177" t="s">
        <v>5</v>
      </c>
    </row>
    <row r="10" spans="1:18" s="2" customFormat="1" ht="22.5" customHeight="1" x14ac:dyDescent="0.25">
      <c r="A10" s="192" t="s">
        <v>2</v>
      </c>
      <c r="B10" s="179" t="s">
        <v>10</v>
      </c>
      <c r="C10" s="179" t="s">
        <v>0</v>
      </c>
      <c r="D10" s="179"/>
      <c r="E10" s="180" t="s">
        <v>1</v>
      </c>
      <c r="F10" s="181" t="s">
        <v>11</v>
      </c>
      <c r="G10" s="182"/>
      <c r="H10" s="181" t="s">
        <v>12</v>
      </c>
      <c r="I10" s="182"/>
      <c r="J10" s="181" t="s">
        <v>13</v>
      </c>
      <c r="K10" s="193"/>
      <c r="L10" s="193"/>
      <c r="M10" s="193"/>
      <c r="N10" s="193"/>
      <c r="O10" s="182"/>
      <c r="P10" s="179"/>
      <c r="Q10" s="190"/>
      <c r="R10" s="191"/>
    </row>
    <row r="11" spans="1:18" s="2" customFormat="1" ht="22.5" customHeight="1" x14ac:dyDescent="0.25">
      <c r="A11" s="192"/>
      <c r="B11" s="179"/>
      <c r="C11" s="179"/>
      <c r="D11" s="179"/>
      <c r="E11" s="180"/>
      <c r="F11" s="184" t="s">
        <v>14</v>
      </c>
      <c r="G11" s="184" t="s">
        <v>15</v>
      </c>
      <c r="H11" s="184" t="s">
        <v>14</v>
      </c>
      <c r="I11" s="184" t="s">
        <v>15</v>
      </c>
      <c r="J11" s="184" t="s">
        <v>16</v>
      </c>
      <c r="K11" s="184" t="s">
        <v>17</v>
      </c>
      <c r="L11" s="184" t="s">
        <v>102</v>
      </c>
      <c r="M11" s="184" t="s">
        <v>18</v>
      </c>
      <c r="N11" s="184" t="s">
        <v>19</v>
      </c>
      <c r="O11" s="184" t="s">
        <v>91</v>
      </c>
      <c r="P11" s="179"/>
      <c r="Q11" s="190"/>
      <c r="R11" s="191"/>
    </row>
    <row r="12" spans="1:18" s="2" customFormat="1" ht="22.5" customHeight="1" x14ac:dyDescent="0.25">
      <c r="A12" s="46"/>
      <c r="B12" s="43"/>
      <c r="C12" s="43"/>
      <c r="D12" s="173"/>
      <c r="E12" s="52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90"/>
      <c r="R12" s="191"/>
    </row>
    <row r="13" spans="1:18" ht="22.5" customHeight="1" thickBot="1" x14ac:dyDescent="0.25">
      <c r="A13" s="47">
        <v>1</v>
      </c>
      <c r="B13" s="48">
        <v>2</v>
      </c>
      <c r="C13" s="48">
        <v>3</v>
      </c>
      <c r="D13" s="48">
        <v>4</v>
      </c>
      <c r="E13" s="53">
        <v>5</v>
      </c>
      <c r="F13" s="48">
        <v>6</v>
      </c>
      <c r="G13" s="48">
        <v>7</v>
      </c>
      <c r="H13" s="48">
        <v>8</v>
      </c>
      <c r="I13" s="48">
        <v>9</v>
      </c>
      <c r="J13" s="48">
        <v>10</v>
      </c>
      <c r="K13" s="48">
        <v>11</v>
      </c>
      <c r="L13" s="48">
        <v>12</v>
      </c>
      <c r="M13" s="48">
        <v>13</v>
      </c>
      <c r="N13" s="48">
        <v>14</v>
      </c>
      <c r="O13" s="48">
        <v>15</v>
      </c>
      <c r="P13" s="48">
        <v>16</v>
      </c>
      <c r="Q13" s="49">
        <v>17</v>
      </c>
      <c r="R13" s="50">
        <v>18</v>
      </c>
    </row>
    <row r="14" spans="1:18" ht="22.5" customHeight="1" x14ac:dyDescent="0.2">
      <c r="A14" s="77"/>
      <c r="B14" s="77"/>
      <c r="C14" s="78" t="s">
        <v>127</v>
      </c>
      <c r="D14" s="77"/>
      <c r="E14" s="83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82"/>
      <c r="R14" s="77"/>
    </row>
    <row r="15" spans="1:18" s="101" customFormat="1" ht="96.75" customHeight="1" x14ac:dyDescent="0.25">
      <c r="A15" s="98">
        <v>1</v>
      </c>
      <c r="B15" s="92" t="s">
        <v>124</v>
      </c>
      <c r="C15" s="64" t="s">
        <v>178</v>
      </c>
      <c r="D15" s="105" t="s">
        <v>125</v>
      </c>
      <c r="E15" s="66">
        <v>29</v>
      </c>
      <c r="F15" s="98">
        <v>0.79</v>
      </c>
      <c r="G15" s="98">
        <v>1.1599999999999999</v>
      </c>
      <c r="H15" s="91">
        <f>F15*Q$5</f>
        <v>1.9814148</v>
      </c>
      <c r="I15" s="91">
        <f>G15*Q$6</f>
        <v>3.5607707999999998</v>
      </c>
      <c r="J15" s="64" t="s">
        <v>128</v>
      </c>
      <c r="K15" s="98" t="s">
        <v>126</v>
      </c>
      <c r="L15" s="98"/>
      <c r="M15" s="80">
        <v>1.0149999999999999</v>
      </c>
      <c r="N15" s="81">
        <v>23</v>
      </c>
      <c r="O15" s="148">
        <f>N15*M15*$Q$7</f>
        <v>27.20271456</v>
      </c>
      <c r="P15" s="59">
        <f>H15+I15+O15</f>
        <v>32.74490016</v>
      </c>
      <c r="Q15" s="59">
        <f>O15*E15</f>
        <v>788.87872224</v>
      </c>
      <c r="R15" s="148">
        <f>P15*E15</f>
        <v>949.60210463999999</v>
      </c>
    </row>
    <row r="16" spans="1:18" ht="29.25" customHeight="1" x14ac:dyDescent="0.2">
      <c r="A16" s="66"/>
      <c r="B16" s="110"/>
      <c r="C16" s="106" t="s">
        <v>129</v>
      </c>
      <c r="D16" s="66"/>
      <c r="E16" s="66"/>
      <c r="F16" s="66"/>
      <c r="G16" s="66"/>
      <c r="H16" s="59"/>
      <c r="I16" s="59"/>
      <c r="J16" s="107"/>
      <c r="K16" s="98"/>
      <c r="L16" s="61"/>
      <c r="M16" s="98"/>
      <c r="N16" s="98"/>
      <c r="O16" s="59"/>
      <c r="P16" s="59"/>
      <c r="Q16" s="59"/>
      <c r="R16" s="59"/>
    </row>
    <row r="17" spans="1:18" ht="66" customHeight="1" x14ac:dyDescent="0.2">
      <c r="A17" s="66">
        <v>1</v>
      </c>
      <c r="B17" s="110" t="s">
        <v>130</v>
      </c>
      <c r="C17" s="64" t="s">
        <v>174</v>
      </c>
      <c r="D17" s="66" t="s">
        <v>131</v>
      </c>
      <c r="E17" s="65">
        <v>8.98</v>
      </c>
      <c r="F17" s="66">
        <v>10.6</v>
      </c>
      <c r="G17" s="66">
        <v>0.32</v>
      </c>
      <c r="H17" s="91">
        <f>F17*Q$5</f>
        <v>26.586071999999998</v>
      </c>
      <c r="I17" s="91">
        <f>G17*Q$6</f>
        <v>0.98228160000000009</v>
      </c>
      <c r="J17" s="64" t="s">
        <v>181</v>
      </c>
      <c r="K17" s="98" t="s">
        <v>94</v>
      </c>
      <c r="L17" s="61"/>
      <c r="M17" s="98">
        <v>100</v>
      </c>
      <c r="N17" s="98">
        <v>1.0900000000000001</v>
      </c>
      <c r="O17" s="59">
        <f>N17*M17*$Q$7</f>
        <v>127.01203200000002</v>
      </c>
      <c r="P17" s="59">
        <f>H17+I17+O17</f>
        <v>154.58038560000003</v>
      </c>
      <c r="Q17" s="59">
        <f>O17*E17</f>
        <v>1140.5680473600003</v>
      </c>
      <c r="R17" s="59">
        <f>P17*E17</f>
        <v>1388.1318626880004</v>
      </c>
    </row>
    <row r="18" spans="1:18" ht="21.75" customHeight="1" x14ac:dyDescent="0.2">
      <c r="A18" s="98"/>
      <c r="B18" s="135"/>
      <c r="C18" s="106" t="s">
        <v>264</v>
      </c>
      <c r="D18" s="98"/>
      <c r="E18" s="66"/>
      <c r="F18" s="98"/>
      <c r="G18" s="98"/>
      <c r="H18" s="59"/>
      <c r="I18" s="59"/>
      <c r="J18" s="149"/>
      <c r="K18" s="98"/>
      <c r="L18" s="98"/>
      <c r="M18" s="98"/>
      <c r="N18" s="98"/>
      <c r="O18" s="98"/>
      <c r="P18" s="98"/>
      <c r="Q18" s="98"/>
      <c r="R18" s="98"/>
    </row>
    <row r="19" spans="1:18" ht="39" customHeight="1" x14ac:dyDescent="0.2">
      <c r="A19" s="66">
        <v>1</v>
      </c>
      <c r="B19" s="111" t="s">
        <v>80</v>
      </c>
      <c r="C19" s="107" t="s">
        <v>132</v>
      </c>
      <c r="D19" s="66" t="s">
        <v>94</v>
      </c>
      <c r="E19" s="71">
        <v>102</v>
      </c>
      <c r="F19" s="66"/>
      <c r="G19" s="66"/>
      <c r="H19" s="59"/>
      <c r="I19" s="59"/>
      <c r="J19" s="107" t="s">
        <v>132</v>
      </c>
      <c r="K19" s="66" t="s">
        <v>94</v>
      </c>
      <c r="L19" s="108"/>
      <c r="M19" s="66">
        <v>1</v>
      </c>
      <c r="N19" s="98">
        <v>0.3</v>
      </c>
      <c r="O19" s="59">
        <f t="shared" ref="O19:O30" si="0">N19*M19*$Q$7</f>
        <v>0.34957440000000001</v>
      </c>
      <c r="P19" s="65">
        <f t="shared" ref="P19:P25" si="1">H19+I19+O19</f>
        <v>0.34957440000000001</v>
      </c>
      <c r="Q19" s="65">
        <f t="shared" ref="Q19:Q25" si="2">O19*E19</f>
        <v>35.656588800000002</v>
      </c>
      <c r="R19" s="65">
        <f t="shared" ref="R19:R25" si="3">P19*E19</f>
        <v>35.656588800000002</v>
      </c>
    </row>
    <row r="20" spans="1:18" ht="39" customHeight="1" x14ac:dyDescent="0.2">
      <c r="A20" s="66">
        <v>2</v>
      </c>
      <c r="B20" s="111" t="s">
        <v>80</v>
      </c>
      <c r="C20" s="107" t="s">
        <v>133</v>
      </c>
      <c r="D20" s="66" t="s">
        <v>79</v>
      </c>
      <c r="E20" s="71">
        <v>102</v>
      </c>
      <c r="F20" s="66"/>
      <c r="G20" s="66"/>
      <c r="H20" s="59"/>
      <c r="I20" s="59"/>
      <c r="J20" s="107" t="s">
        <v>134</v>
      </c>
      <c r="K20" s="66" t="s">
        <v>79</v>
      </c>
      <c r="L20" s="108"/>
      <c r="M20" s="66">
        <v>1</v>
      </c>
      <c r="N20" s="98">
        <v>0.21</v>
      </c>
      <c r="O20" s="59">
        <f t="shared" si="0"/>
        <v>0.24470208000000002</v>
      </c>
      <c r="P20" s="65">
        <f t="shared" si="1"/>
        <v>0.24470208000000002</v>
      </c>
      <c r="Q20" s="65">
        <f t="shared" si="2"/>
        <v>24.959612160000002</v>
      </c>
      <c r="R20" s="65">
        <f t="shared" si="3"/>
        <v>24.959612160000002</v>
      </c>
    </row>
    <row r="21" spans="1:18" ht="39" customHeight="1" x14ac:dyDescent="0.2">
      <c r="A21" s="66">
        <v>3</v>
      </c>
      <c r="B21" s="111" t="s">
        <v>80</v>
      </c>
      <c r="C21" s="107" t="s">
        <v>135</v>
      </c>
      <c r="D21" s="66" t="s">
        <v>79</v>
      </c>
      <c r="E21" s="71">
        <v>19</v>
      </c>
      <c r="F21" s="66"/>
      <c r="G21" s="66"/>
      <c r="H21" s="59"/>
      <c r="I21" s="59"/>
      <c r="J21" s="107" t="s">
        <v>136</v>
      </c>
      <c r="K21" s="66" t="s">
        <v>79</v>
      </c>
      <c r="L21" s="108"/>
      <c r="M21" s="66">
        <v>1</v>
      </c>
      <c r="N21" s="98">
        <v>0.9</v>
      </c>
      <c r="O21" s="59">
        <f t="shared" si="0"/>
        <v>1.0487232000000002</v>
      </c>
      <c r="P21" s="65">
        <f t="shared" si="1"/>
        <v>1.0487232000000002</v>
      </c>
      <c r="Q21" s="65">
        <f t="shared" si="2"/>
        <v>19.925740800000003</v>
      </c>
      <c r="R21" s="65">
        <f t="shared" si="3"/>
        <v>19.925740800000003</v>
      </c>
    </row>
    <row r="22" spans="1:18" ht="39" customHeight="1" x14ac:dyDescent="0.2">
      <c r="A22" s="66">
        <v>4</v>
      </c>
      <c r="B22" s="111" t="s">
        <v>80</v>
      </c>
      <c r="C22" s="107" t="s">
        <v>137</v>
      </c>
      <c r="D22" s="66" t="s">
        <v>79</v>
      </c>
      <c r="E22" s="71">
        <v>19</v>
      </c>
      <c r="F22" s="66"/>
      <c r="G22" s="66"/>
      <c r="H22" s="59"/>
      <c r="I22" s="59"/>
      <c r="J22" s="107" t="s">
        <v>138</v>
      </c>
      <c r="K22" s="66" t="s">
        <v>79</v>
      </c>
      <c r="L22" s="108"/>
      <c r="M22" s="66">
        <v>1</v>
      </c>
      <c r="N22" s="98">
        <v>2.64</v>
      </c>
      <c r="O22" s="59">
        <f t="shared" si="0"/>
        <v>3.0762547200000001</v>
      </c>
      <c r="P22" s="65">
        <f t="shared" si="1"/>
        <v>3.0762547200000001</v>
      </c>
      <c r="Q22" s="65">
        <f t="shared" si="2"/>
        <v>58.448839679999999</v>
      </c>
      <c r="R22" s="65">
        <f t="shared" si="3"/>
        <v>58.448839679999999</v>
      </c>
    </row>
    <row r="23" spans="1:18" ht="50.25" customHeight="1" x14ac:dyDescent="0.2">
      <c r="A23" s="66">
        <v>5</v>
      </c>
      <c r="B23" s="111" t="s">
        <v>80</v>
      </c>
      <c r="C23" s="107" t="s">
        <v>139</v>
      </c>
      <c r="D23" s="66" t="s">
        <v>79</v>
      </c>
      <c r="E23" s="71">
        <v>20</v>
      </c>
      <c r="F23" s="66"/>
      <c r="G23" s="66"/>
      <c r="H23" s="59"/>
      <c r="I23" s="59"/>
      <c r="J23" s="107" t="s">
        <v>140</v>
      </c>
      <c r="K23" s="66" t="s">
        <v>79</v>
      </c>
      <c r="L23" s="108"/>
      <c r="M23" s="66">
        <v>1</v>
      </c>
      <c r="N23" s="98">
        <v>3.9</v>
      </c>
      <c r="O23" s="59">
        <f t="shared" si="0"/>
        <v>4.5444671999999997</v>
      </c>
      <c r="P23" s="65">
        <f t="shared" si="1"/>
        <v>4.5444671999999997</v>
      </c>
      <c r="Q23" s="65">
        <f t="shared" si="2"/>
        <v>90.889343999999994</v>
      </c>
      <c r="R23" s="65">
        <f t="shared" si="3"/>
        <v>90.889343999999994</v>
      </c>
    </row>
    <row r="24" spans="1:18" ht="39" customHeight="1" x14ac:dyDescent="0.2">
      <c r="A24" s="66">
        <v>6</v>
      </c>
      <c r="B24" s="111" t="s">
        <v>80</v>
      </c>
      <c r="C24" s="107" t="s">
        <v>141</v>
      </c>
      <c r="D24" s="66" t="s">
        <v>79</v>
      </c>
      <c r="E24" s="71">
        <v>234</v>
      </c>
      <c r="F24" s="66"/>
      <c r="G24" s="66"/>
      <c r="H24" s="59"/>
      <c r="I24" s="59"/>
      <c r="J24" s="107" t="s">
        <v>142</v>
      </c>
      <c r="K24" s="66" t="s">
        <v>79</v>
      </c>
      <c r="L24" s="108"/>
      <c r="M24" s="66">
        <v>1</v>
      </c>
      <c r="N24" s="98">
        <v>0.03</v>
      </c>
      <c r="O24" s="59">
        <f t="shared" si="0"/>
        <v>3.4957439999999999E-2</v>
      </c>
      <c r="P24" s="65">
        <f t="shared" si="1"/>
        <v>3.4957439999999999E-2</v>
      </c>
      <c r="Q24" s="65">
        <f t="shared" si="2"/>
        <v>8.1800409599999995</v>
      </c>
      <c r="R24" s="65">
        <f t="shared" si="3"/>
        <v>8.1800409599999995</v>
      </c>
    </row>
    <row r="25" spans="1:18" ht="39" customHeight="1" x14ac:dyDescent="0.2">
      <c r="A25" s="66">
        <v>7</v>
      </c>
      <c r="B25" s="111" t="s">
        <v>80</v>
      </c>
      <c r="C25" s="107" t="s">
        <v>143</v>
      </c>
      <c r="D25" s="66" t="s">
        <v>79</v>
      </c>
      <c r="E25" s="71">
        <v>6</v>
      </c>
      <c r="F25" s="66"/>
      <c r="G25" s="66"/>
      <c r="H25" s="59"/>
      <c r="I25" s="59"/>
      <c r="J25" s="107" t="s">
        <v>144</v>
      </c>
      <c r="K25" s="66" t="s">
        <v>79</v>
      </c>
      <c r="L25" s="108"/>
      <c r="M25" s="66">
        <v>1</v>
      </c>
      <c r="N25" s="98">
        <v>1.212</v>
      </c>
      <c r="O25" s="59">
        <f t="shared" si="0"/>
        <v>1.4122805760000001</v>
      </c>
      <c r="P25" s="65">
        <f t="shared" si="1"/>
        <v>1.4122805760000001</v>
      </c>
      <c r="Q25" s="65">
        <f t="shared" si="2"/>
        <v>8.4736834559999998</v>
      </c>
      <c r="R25" s="65">
        <f t="shared" si="3"/>
        <v>8.4736834559999998</v>
      </c>
    </row>
    <row r="26" spans="1:18" ht="28.5" customHeight="1" x14ac:dyDescent="0.2">
      <c r="A26" s="98"/>
      <c r="B26" s="135"/>
      <c r="C26" s="106" t="s">
        <v>145</v>
      </c>
      <c r="D26" s="98"/>
      <c r="E26" s="66"/>
      <c r="F26" s="98"/>
      <c r="G26" s="98"/>
      <c r="H26" s="59"/>
      <c r="I26" s="59"/>
      <c r="J26" s="149"/>
      <c r="K26" s="98"/>
      <c r="L26" s="98"/>
      <c r="M26" s="98"/>
      <c r="N26" s="98"/>
      <c r="O26" s="98"/>
      <c r="P26" s="98"/>
      <c r="Q26" s="98"/>
      <c r="R26" s="98"/>
    </row>
    <row r="27" spans="1:18" ht="40.5" customHeight="1" x14ac:dyDescent="0.2">
      <c r="A27" s="98">
        <v>1</v>
      </c>
      <c r="B27" s="92" t="s">
        <v>146</v>
      </c>
      <c r="C27" s="64" t="s">
        <v>193</v>
      </c>
      <c r="D27" s="98" t="s">
        <v>131</v>
      </c>
      <c r="E27" s="65">
        <v>1.1599999999999999</v>
      </c>
      <c r="F27" s="98">
        <v>7.55</v>
      </c>
      <c r="G27" s="98">
        <v>3.71</v>
      </c>
      <c r="H27" s="91">
        <f t="shared" ref="H27:H35" si="4">F27*Q$5</f>
        <v>18.936305999999998</v>
      </c>
      <c r="I27" s="91">
        <f t="shared" ref="I27:I35" si="5">G27*Q$6</f>
        <v>11.3883273</v>
      </c>
      <c r="J27" s="64" t="s">
        <v>194</v>
      </c>
      <c r="K27" s="98" t="s">
        <v>94</v>
      </c>
      <c r="L27" s="98"/>
      <c r="M27" s="98">
        <v>100</v>
      </c>
      <c r="N27" s="98">
        <v>0.27</v>
      </c>
      <c r="O27" s="59">
        <f t="shared" si="0"/>
        <v>31.461696000000003</v>
      </c>
      <c r="P27" s="59">
        <f>H27+I27+O27</f>
        <v>61.786329300000006</v>
      </c>
      <c r="Q27" s="148">
        <f>O27*E27</f>
        <v>36.495567360000003</v>
      </c>
      <c r="R27" s="59">
        <f>P27*E27</f>
        <v>71.672141988000007</v>
      </c>
    </row>
    <row r="28" spans="1:18" ht="40.5" customHeight="1" x14ac:dyDescent="0.2">
      <c r="A28" s="66">
        <v>2</v>
      </c>
      <c r="B28" s="111" t="s">
        <v>80</v>
      </c>
      <c r="C28" s="107" t="s">
        <v>147</v>
      </c>
      <c r="D28" s="66" t="s">
        <v>79</v>
      </c>
      <c r="E28" s="71">
        <v>87</v>
      </c>
      <c r="F28" s="66"/>
      <c r="G28" s="66"/>
      <c r="H28" s="91"/>
      <c r="I28" s="91"/>
      <c r="J28" s="107" t="s">
        <v>144</v>
      </c>
      <c r="K28" s="66" t="s">
        <v>79</v>
      </c>
      <c r="L28" s="108"/>
      <c r="M28" s="66">
        <v>1</v>
      </c>
      <c r="N28" s="98">
        <v>1.1639999999999999</v>
      </c>
      <c r="O28" s="59">
        <f t="shared" si="0"/>
        <v>1.356348672</v>
      </c>
      <c r="P28" s="65">
        <f>H28+I28+O28</f>
        <v>1.356348672</v>
      </c>
      <c r="Q28" s="71">
        <f>O28*E28</f>
        <v>118.002334464</v>
      </c>
      <c r="R28" s="71">
        <f>P28*E28</f>
        <v>118.002334464</v>
      </c>
    </row>
    <row r="29" spans="1:18" ht="40.5" customHeight="1" x14ac:dyDescent="0.2">
      <c r="A29" s="66">
        <v>3</v>
      </c>
      <c r="B29" s="110" t="s">
        <v>152</v>
      </c>
      <c r="C29" s="107" t="s">
        <v>153</v>
      </c>
      <c r="D29" s="66" t="s">
        <v>131</v>
      </c>
      <c r="E29" s="65">
        <v>0.87</v>
      </c>
      <c r="F29" s="66">
        <v>8.57</v>
      </c>
      <c r="G29" s="66">
        <v>0.17</v>
      </c>
      <c r="H29" s="91">
        <f t="shared" si="4"/>
        <v>21.494588400000001</v>
      </c>
      <c r="I29" s="91">
        <f t="shared" si="5"/>
        <v>0.52183710000000005</v>
      </c>
      <c r="J29" s="107" t="s">
        <v>153</v>
      </c>
      <c r="K29" s="98" t="s">
        <v>94</v>
      </c>
      <c r="L29" s="61"/>
      <c r="M29" s="98">
        <v>100</v>
      </c>
      <c r="N29" s="98">
        <v>0.21</v>
      </c>
      <c r="O29" s="59">
        <f t="shared" si="0"/>
        <v>24.470208</v>
      </c>
      <c r="P29" s="59">
        <f>H29+I29+O29</f>
        <v>46.486633499999996</v>
      </c>
      <c r="Q29" s="59">
        <f>O29*E29</f>
        <v>21.28908096</v>
      </c>
      <c r="R29" s="59">
        <f>P29*E29</f>
        <v>40.443371144999993</v>
      </c>
    </row>
    <row r="30" spans="1:18" ht="54.75" customHeight="1" x14ac:dyDescent="0.2">
      <c r="A30" s="66">
        <v>4</v>
      </c>
      <c r="B30" s="105" t="s">
        <v>148</v>
      </c>
      <c r="C30" s="107" t="s">
        <v>149</v>
      </c>
      <c r="D30" s="105" t="s">
        <v>125</v>
      </c>
      <c r="E30" s="66">
        <v>1</v>
      </c>
      <c r="F30" s="66">
        <v>2.02</v>
      </c>
      <c r="G30" s="66">
        <v>0.06</v>
      </c>
      <c r="H30" s="91">
        <f t="shared" si="4"/>
        <v>5.0664023999999994</v>
      </c>
      <c r="I30" s="91">
        <f t="shared" si="5"/>
        <v>0.1841778</v>
      </c>
      <c r="J30" s="107" t="s">
        <v>150</v>
      </c>
      <c r="K30" s="98" t="s">
        <v>151</v>
      </c>
      <c r="L30" s="61"/>
      <c r="M30" s="98">
        <v>1</v>
      </c>
      <c r="N30" s="98">
        <v>44.04</v>
      </c>
      <c r="O30" s="59">
        <f t="shared" si="0"/>
        <v>51.317521920000004</v>
      </c>
      <c r="P30" s="59">
        <f>H30+I30+O30</f>
        <v>56.568102120000006</v>
      </c>
      <c r="Q30" s="59">
        <f>O30*E30</f>
        <v>51.317521920000004</v>
      </c>
      <c r="R30" s="59">
        <f>P30*E30</f>
        <v>56.568102120000006</v>
      </c>
    </row>
    <row r="31" spans="1:18" ht="24" customHeight="1" x14ac:dyDescent="0.2">
      <c r="A31" s="87"/>
      <c r="B31" s="87"/>
      <c r="C31" s="150" t="s">
        <v>195</v>
      </c>
      <c r="D31" s="87"/>
      <c r="E31" s="87"/>
      <c r="F31" s="87"/>
      <c r="G31" s="87"/>
      <c r="H31" s="91"/>
      <c r="I31" s="91"/>
      <c r="J31" s="87"/>
      <c r="K31" s="87"/>
      <c r="L31" s="87"/>
      <c r="M31" s="87"/>
      <c r="N31" s="87"/>
      <c r="O31" s="87"/>
      <c r="P31" s="87"/>
      <c r="Q31" s="151"/>
      <c r="R31" s="87"/>
    </row>
    <row r="32" spans="1:18" ht="36.75" customHeight="1" x14ac:dyDescent="0.2">
      <c r="A32" s="98">
        <v>1</v>
      </c>
      <c r="B32" s="98" t="s">
        <v>154</v>
      </c>
      <c r="C32" s="64" t="s">
        <v>155</v>
      </c>
      <c r="D32" s="98" t="s">
        <v>81</v>
      </c>
      <c r="E32" s="66">
        <v>9.43</v>
      </c>
      <c r="F32" s="98">
        <v>1.94</v>
      </c>
      <c r="G32" s="98"/>
      <c r="H32" s="91">
        <f t="shared" si="4"/>
        <v>4.8657528000000001</v>
      </c>
      <c r="I32" s="91"/>
      <c r="J32" s="64"/>
      <c r="K32" s="98"/>
      <c r="L32" s="98"/>
      <c r="M32" s="98"/>
      <c r="N32" s="98"/>
      <c r="O32" s="59"/>
      <c r="P32" s="59">
        <f t="shared" ref="P32:P34" si="6">H32+I32+O32</f>
        <v>4.8657528000000001</v>
      </c>
      <c r="Q32" s="59"/>
      <c r="R32" s="59">
        <f>P32*E32</f>
        <v>45.884048903999997</v>
      </c>
    </row>
    <row r="33" spans="1:604" ht="65.25" customHeight="1" x14ac:dyDescent="0.2">
      <c r="A33" s="98">
        <v>2</v>
      </c>
      <c r="B33" s="74" t="s">
        <v>173</v>
      </c>
      <c r="C33" s="64" t="s">
        <v>156</v>
      </c>
      <c r="D33" s="98" t="s">
        <v>81</v>
      </c>
      <c r="E33" s="65">
        <v>0.73</v>
      </c>
      <c r="F33" s="98">
        <f>66.4/100</f>
        <v>0.66400000000000003</v>
      </c>
      <c r="G33" s="98"/>
      <c r="H33" s="91">
        <f t="shared" si="4"/>
        <v>1.6653916799999999</v>
      </c>
      <c r="I33" s="91"/>
      <c r="J33" s="64"/>
      <c r="K33" s="98"/>
      <c r="L33" s="98"/>
      <c r="M33" s="98"/>
      <c r="N33" s="98"/>
      <c r="O33" s="59"/>
      <c r="P33" s="59">
        <f t="shared" si="6"/>
        <v>1.6653916799999999</v>
      </c>
      <c r="Q33" s="59"/>
      <c r="R33" s="59">
        <f t="shared" ref="R33:R34" si="7">P33*E33</f>
        <v>1.2157359263999998</v>
      </c>
    </row>
    <row r="34" spans="1:604" ht="34.5" customHeight="1" x14ac:dyDescent="0.2">
      <c r="A34" s="98">
        <v>3</v>
      </c>
      <c r="B34" s="74" t="s">
        <v>173</v>
      </c>
      <c r="C34" s="64" t="s">
        <v>118</v>
      </c>
      <c r="D34" s="98" t="s">
        <v>81</v>
      </c>
      <c r="E34" s="72">
        <v>8.6999999999999993</v>
      </c>
      <c r="F34" s="98">
        <f>66.4/100</f>
        <v>0.66400000000000003</v>
      </c>
      <c r="G34" s="98"/>
      <c r="H34" s="91">
        <f t="shared" si="4"/>
        <v>1.6653916799999999</v>
      </c>
      <c r="I34" s="91"/>
      <c r="J34" s="64"/>
      <c r="K34" s="98"/>
      <c r="L34" s="61"/>
      <c r="M34" s="98"/>
      <c r="N34" s="98"/>
      <c r="O34" s="59"/>
      <c r="P34" s="59">
        <f t="shared" si="6"/>
        <v>1.6653916799999999</v>
      </c>
      <c r="Q34" s="59"/>
      <c r="R34" s="59">
        <f t="shared" si="7"/>
        <v>14.488907615999999</v>
      </c>
      <c r="S34" s="90"/>
      <c r="T34" s="90"/>
      <c r="U34" s="90"/>
      <c r="V34" s="90"/>
      <c r="W34" s="90"/>
      <c r="X34" s="93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90"/>
      <c r="DZ34" s="90"/>
      <c r="EA34" s="90"/>
      <c r="EB34" s="90"/>
      <c r="EC34" s="90"/>
      <c r="ED34" s="90"/>
      <c r="EE34" s="90"/>
      <c r="EF34" s="90"/>
      <c r="EG34" s="90"/>
      <c r="EH34" s="90"/>
      <c r="EI34" s="90"/>
      <c r="EJ34" s="90"/>
      <c r="EK34" s="90"/>
      <c r="EL34" s="90"/>
      <c r="EM34" s="90"/>
      <c r="EN34" s="90"/>
      <c r="EO34" s="90"/>
      <c r="EP34" s="90"/>
      <c r="EQ34" s="90"/>
      <c r="ER34" s="90"/>
      <c r="ES34" s="90"/>
      <c r="ET34" s="90"/>
      <c r="EU34" s="90"/>
      <c r="EV34" s="90"/>
      <c r="EW34" s="90"/>
      <c r="EX34" s="90"/>
      <c r="EY34" s="90"/>
      <c r="EZ34" s="90"/>
      <c r="FA34" s="90"/>
      <c r="FB34" s="90"/>
      <c r="FC34" s="90"/>
      <c r="FD34" s="90"/>
      <c r="FE34" s="90"/>
      <c r="FF34" s="90"/>
      <c r="FG34" s="90"/>
      <c r="FH34" s="90"/>
      <c r="FI34" s="90"/>
      <c r="FJ34" s="90"/>
      <c r="FK34" s="90"/>
      <c r="FL34" s="90"/>
      <c r="FM34" s="90"/>
      <c r="FN34" s="90"/>
      <c r="FO34" s="90"/>
      <c r="FP34" s="90"/>
      <c r="FQ34" s="90"/>
      <c r="FR34" s="90"/>
      <c r="FS34" s="90"/>
      <c r="FT34" s="90"/>
      <c r="FU34" s="90"/>
      <c r="FV34" s="90"/>
      <c r="FW34" s="90"/>
      <c r="FX34" s="90"/>
      <c r="FY34" s="90"/>
      <c r="FZ34" s="90"/>
      <c r="GA34" s="90"/>
      <c r="GB34" s="90"/>
      <c r="GC34" s="90"/>
      <c r="GD34" s="90"/>
      <c r="GE34" s="90"/>
      <c r="GF34" s="90"/>
      <c r="GG34" s="90"/>
      <c r="GH34" s="90"/>
      <c r="GI34" s="90"/>
      <c r="GJ34" s="90"/>
      <c r="GK34" s="90"/>
      <c r="GL34" s="90"/>
      <c r="GM34" s="90"/>
      <c r="GN34" s="90"/>
      <c r="GO34" s="90"/>
      <c r="GP34" s="90"/>
      <c r="GQ34" s="90"/>
      <c r="GR34" s="90"/>
      <c r="GS34" s="90"/>
      <c r="GT34" s="90"/>
      <c r="GU34" s="90"/>
      <c r="GV34" s="90"/>
      <c r="GW34" s="90"/>
      <c r="GX34" s="90"/>
      <c r="GY34" s="90"/>
      <c r="GZ34" s="90"/>
      <c r="HA34" s="90"/>
      <c r="HB34" s="90"/>
      <c r="HC34" s="90"/>
      <c r="HD34" s="90"/>
      <c r="HE34" s="90"/>
      <c r="HF34" s="90"/>
      <c r="HG34" s="90"/>
      <c r="HH34" s="90"/>
      <c r="HI34" s="90"/>
      <c r="HJ34" s="90"/>
      <c r="HK34" s="90"/>
      <c r="HL34" s="90"/>
      <c r="HM34" s="90"/>
      <c r="HN34" s="90"/>
      <c r="HO34" s="90"/>
      <c r="HP34" s="90"/>
      <c r="HQ34" s="90"/>
      <c r="HR34" s="90"/>
      <c r="HS34" s="90"/>
      <c r="HT34" s="90"/>
      <c r="HU34" s="90"/>
      <c r="HV34" s="90"/>
      <c r="HW34" s="90"/>
      <c r="HX34" s="90"/>
      <c r="HY34" s="90"/>
      <c r="HZ34" s="90"/>
      <c r="IA34" s="90"/>
      <c r="IB34" s="90"/>
      <c r="IC34" s="90"/>
      <c r="ID34" s="90"/>
      <c r="IE34" s="90"/>
      <c r="IF34" s="90"/>
      <c r="IG34" s="90"/>
      <c r="IH34" s="90"/>
      <c r="II34" s="90"/>
      <c r="IJ34" s="90"/>
      <c r="IK34" s="90"/>
      <c r="IL34" s="90"/>
      <c r="IM34" s="90"/>
      <c r="IN34" s="90"/>
      <c r="IO34" s="90"/>
      <c r="IP34" s="90"/>
      <c r="IQ34" s="90"/>
      <c r="IR34" s="90"/>
      <c r="IS34" s="90"/>
      <c r="IT34" s="90"/>
      <c r="IU34" s="90"/>
      <c r="IV34" s="90"/>
      <c r="IW34" s="90"/>
      <c r="IX34" s="90"/>
      <c r="IY34" s="90"/>
      <c r="IZ34" s="90"/>
      <c r="JA34" s="90"/>
      <c r="JB34" s="90"/>
      <c r="JC34" s="90"/>
      <c r="JD34" s="90"/>
      <c r="JE34" s="90"/>
      <c r="JF34" s="90"/>
      <c r="JG34" s="90"/>
      <c r="JH34" s="90"/>
      <c r="JI34" s="90"/>
      <c r="JJ34" s="90"/>
      <c r="JK34" s="90"/>
      <c r="JL34" s="90"/>
      <c r="JM34" s="90"/>
      <c r="JN34" s="90"/>
      <c r="JO34" s="90"/>
      <c r="JP34" s="90"/>
      <c r="JQ34" s="90"/>
      <c r="JR34" s="90"/>
      <c r="JS34" s="90"/>
      <c r="JT34" s="90"/>
      <c r="JU34" s="90"/>
      <c r="JV34" s="90"/>
      <c r="JW34" s="90"/>
      <c r="JX34" s="90"/>
      <c r="JY34" s="90"/>
      <c r="JZ34" s="90"/>
      <c r="KA34" s="90"/>
      <c r="KB34" s="90"/>
      <c r="KC34" s="90"/>
      <c r="KD34" s="90"/>
      <c r="KE34" s="90"/>
      <c r="KF34" s="90"/>
      <c r="KG34" s="90"/>
      <c r="KH34" s="90"/>
      <c r="KI34" s="90"/>
      <c r="KJ34" s="90"/>
      <c r="KK34" s="90"/>
      <c r="KL34" s="90"/>
      <c r="KM34" s="90"/>
      <c r="KN34" s="90"/>
      <c r="KO34" s="90"/>
      <c r="KP34" s="90"/>
      <c r="KQ34" s="90"/>
      <c r="KR34" s="90"/>
      <c r="KS34" s="90"/>
      <c r="KT34" s="90"/>
      <c r="KU34" s="90"/>
      <c r="KV34" s="90"/>
      <c r="KW34" s="90"/>
      <c r="KX34" s="90"/>
      <c r="KY34" s="90"/>
      <c r="KZ34" s="90"/>
      <c r="LA34" s="90"/>
      <c r="LB34" s="90"/>
      <c r="LC34" s="90"/>
      <c r="LD34" s="90"/>
      <c r="LE34" s="90"/>
      <c r="LF34" s="90"/>
      <c r="LG34" s="90"/>
      <c r="LH34" s="90"/>
      <c r="LI34" s="90"/>
      <c r="LJ34" s="90"/>
      <c r="LK34" s="90"/>
      <c r="LL34" s="90"/>
      <c r="LM34" s="90"/>
      <c r="LN34" s="90"/>
      <c r="LO34" s="90"/>
      <c r="LP34" s="90"/>
      <c r="LQ34" s="90"/>
      <c r="LR34" s="90"/>
      <c r="LS34" s="90"/>
      <c r="LT34" s="90"/>
      <c r="LU34" s="90"/>
      <c r="LV34" s="90"/>
      <c r="LW34" s="90"/>
      <c r="LX34" s="90"/>
      <c r="LY34" s="90"/>
      <c r="LZ34" s="90"/>
      <c r="MA34" s="90"/>
      <c r="MB34" s="90"/>
      <c r="MC34" s="90"/>
      <c r="MD34" s="90"/>
      <c r="ME34" s="90"/>
      <c r="MF34" s="90"/>
      <c r="MG34" s="90"/>
      <c r="MH34" s="90"/>
      <c r="MI34" s="90"/>
      <c r="MJ34" s="90"/>
      <c r="MK34" s="90"/>
      <c r="ML34" s="90"/>
      <c r="MM34" s="90"/>
      <c r="MN34" s="90"/>
      <c r="MO34" s="90"/>
      <c r="MP34" s="90"/>
      <c r="MQ34" s="90"/>
      <c r="MR34" s="90"/>
      <c r="MS34" s="90"/>
      <c r="MT34" s="90"/>
      <c r="MU34" s="90"/>
      <c r="MV34" s="90"/>
      <c r="MW34" s="90"/>
      <c r="MX34" s="90"/>
      <c r="MY34" s="90"/>
      <c r="MZ34" s="90"/>
      <c r="NA34" s="90"/>
      <c r="NB34" s="90"/>
      <c r="NC34" s="90"/>
      <c r="ND34" s="90"/>
      <c r="NE34" s="90"/>
      <c r="NF34" s="90"/>
      <c r="NG34" s="90"/>
      <c r="NH34" s="90"/>
      <c r="NI34" s="90"/>
      <c r="NJ34" s="90"/>
      <c r="NK34" s="90"/>
      <c r="NL34" s="90"/>
      <c r="NM34" s="90"/>
      <c r="NN34" s="90"/>
      <c r="NO34" s="90"/>
      <c r="NP34" s="90"/>
      <c r="NQ34" s="90"/>
      <c r="NR34" s="90"/>
      <c r="NS34" s="90"/>
      <c r="NT34" s="90"/>
      <c r="NU34" s="90"/>
      <c r="NV34" s="90"/>
      <c r="NW34" s="90"/>
      <c r="NX34" s="90"/>
      <c r="NY34" s="90"/>
      <c r="NZ34" s="90"/>
      <c r="OA34" s="90"/>
      <c r="OB34" s="90"/>
      <c r="OC34" s="90"/>
      <c r="OD34" s="90"/>
      <c r="OE34" s="90"/>
      <c r="OF34" s="90"/>
      <c r="OG34" s="90"/>
      <c r="OH34" s="90"/>
      <c r="OI34" s="90"/>
      <c r="OJ34" s="90"/>
      <c r="OK34" s="90"/>
      <c r="OL34" s="90"/>
      <c r="OM34" s="90"/>
      <c r="ON34" s="90"/>
      <c r="OO34" s="90"/>
      <c r="OP34" s="90"/>
      <c r="OQ34" s="90"/>
      <c r="OR34" s="90"/>
      <c r="OS34" s="90"/>
      <c r="OT34" s="90"/>
      <c r="OU34" s="90"/>
      <c r="OV34" s="90"/>
      <c r="OW34" s="90"/>
      <c r="OX34" s="90"/>
      <c r="OY34" s="90"/>
      <c r="OZ34" s="90"/>
      <c r="PA34" s="90"/>
      <c r="PB34" s="90"/>
      <c r="PC34" s="90"/>
      <c r="PD34" s="90"/>
      <c r="PE34" s="90"/>
      <c r="PF34" s="90"/>
      <c r="PG34" s="90"/>
      <c r="PH34" s="90"/>
      <c r="PI34" s="90"/>
      <c r="PJ34" s="90"/>
      <c r="PK34" s="90"/>
      <c r="PL34" s="90"/>
      <c r="PM34" s="90"/>
      <c r="PN34" s="90"/>
      <c r="PO34" s="90"/>
      <c r="PP34" s="90"/>
      <c r="PQ34" s="90"/>
      <c r="PR34" s="90"/>
      <c r="PS34" s="90"/>
      <c r="PT34" s="90"/>
      <c r="PU34" s="90"/>
      <c r="PV34" s="90"/>
      <c r="PW34" s="90"/>
      <c r="PX34" s="90"/>
      <c r="PY34" s="90"/>
      <c r="PZ34" s="90"/>
      <c r="QA34" s="90"/>
      <c r="QB34" s="90"/>
      <c r="QC34" s="90"/>
      <c r="QD34" s="90"/>
      <c r="QE34" s="90"/>
      <c r="QF34" s="90"/>
      <c r="QG34" s="90"/>
      <c r="QH34" s="90"/>
      <c r="QI34" s="90"/>
      <c r="QJ34" s="90"/>
      <c r="QK34" s="90"/>
      <c r="QL34" s="90"/>
      <c r="QM34" s="90"/>
      <c r="QN34" s="90"/>
      <c r="QO34" s="90"/>
      <c r="QP34" s="90"/>
      <c r="QQ34" s="90"/>
      <c r="QR34" s="90"/>
      <c r="QS34" s="90"/>
      <c r="QT34" s="90"/>
      <c r="QU34" s="90"/>
      <c r="QV34" s="90"/>
      <c r="QW34" s="90"/>
      <c r="QX34" s="90"/>
      <c r="QY34" s="90"/>
      <c r="QZ34" s="90"/>
      <c r="RA34" s="90"/>
      <c r="RB34" s="90"/>
      <c r="RC34" s="90"/>
      <c r="RD34" s="90"/>
      <c r="RE34" s="90"/>
      <c r="RF34" s="90"/>
      <c r="RG34" s="90"/>
      <c r="RH34" s="90"/>
      <c r="RI34" s="90"/>
      <c r="RJ34" s="90"/>
      <c r="RK34" s="90"/>
      <c r="RL34" s="90"/>
      <c r="RM34" s="90"/>
      <c r="RN34" s="90"/>
      <c r="RO34" s="90"/>
      <c r="RP34" s="90"/>
      <c r="RQ34" s="90"/>
      <c r="RR34" s="90"/>
      <c r="RS34" s="90"/>
      <c r="RT34" s="90"/>
      <c r="RU34" s="90"/>
      <c r="RV34" s="90"/>
      <c r="RW34" s="90"/>
      <c r="RX34" s="90"/>
      <c r="RY34" s="90"/>
      <c r="RZ34" s="90"/>
      <c r="SA34" s="90"/>
      <c r="SB34" s="90"/>
      <c r="SC34" s="90"/>
      <c r="SD34" s="90"/>
      <c r="SE34" s="90"/>
      <c r="SF34" s="90"/>
      <c r="SG34" s="90"/>
      <c r="SH34" s="90"/>
      <c r="SI34" s="90"/>
      <c r="SJ34" s="90"/>
      <c r="SK34" s="90"/>
      <c r="SL34" s="90"/>
      <c r="SM34" s="90"/>
      <c r="SN34" s="90"/>
      <c r="SO34" s="90"/>
      <c r="SP34" s="90"/>
      <c r="SQ34" s="90"/>
      <c r="SR34" s="90"/>
      <c r="SS34" s="90"/>
      <c r="ST34" s="90"/>
      <c r="SU34" s="90"/>
      <c r="SV34" s="90"/>
      <c r="SW34" s="90"/>
      <c r="SX34" s="90"/>
      <c r="SY34" s="90"/>
      <c r="SZ34" s="90"/>
      <c r="TA34" s="90"/>
      <c r="TB34" s="90"/>
      <c r="TC34" s="90"/>
      <c r="TD34" s="90"/>
      <c r="TE34" s="90"/>
      <c r="TF34" s="90"/>
      <c r="TG34" s="90"/>
      <c r="TH34" s="90"/>
      <c r="TI34" s="90"/>
      <c r="TJ34" s="90"/>
      <c r="TK34" s="90"/>
      <c r="TL34" s="90"/>
      <c r="TM34" s="90"/>
      <c r="TN34" s="90"/>
      <c r="TO34" s="90"/>
      <c r="TP34" s="90"/>
      <c r="TQ34" s="90"/>
      <c r="TR34" s="90"/>
      <c r="TS34" s="90"/>
      <c r="TT34" s="90"/>
      <c r="TU34" s="90"/>
      <c r="TV34" s="90"/>
      <c r="TW34" s="90"/>
      <c r="TX34" s="90"/>
      <c r="TY34" s="90"/>
      <c r="TZ34" s="90"/>
      <c r="UA34" s="90"/>
      <c r="UB34" s="90"/>
      <c r="UC34" s="90"/>
      <c r="UD34" s="90"/>
      <c r="UE34" s="90"/>
      <c r="UF34" s="90"/>
      <c r="UG34" s="90"/>
      <c r="UH34" s="90"/>
      <c r="UI34" s="90"/>
      <c r="UJ34" s="90"/>
      <c r="UK34" s="90"/>
      <c r="UL34" s="90"/>
      <c r="UM34" s="90"/>
      <c r="UN34" s="90"/>
      <c r="UO34" s="90"/>
      <c r="UP34" s="90"/>
      <c r="UQ34" s="90"/>
      <c r="UR34" s="90"/>
      <c r="US34" s="90"/>
      <c r="UT34" s="90"/>
      <c r="UU34" s="90"/>
      <c r="UV34" s="90"/>
      <c r="UW34" s="90"/>
      <c r="UX34" s="90"/>
      <c r="UY34" s="90"/>
      <c r="UZ34" s="90"/>
      <c r="VA34" s="90"/>
      <c r="VB34" s="90"/>
      <c r="VC34" s="90"/>
      <c r="VD34" s="90"/>
      <c r="VE34" s="90"/>
      <c r="VF34" s="90"/>
      <c r="VG34" s="90"/>
      <c r="VH34" s="90"/>
      <c r="VI34" s="90"/>
      <c r="VJ34" s="90"/>
      <c r="VK34" s="90"/>
      <c r="VL34" s="90"/>
      <c r="VM34" s="90"/>
      <c r="VN34" s="90"/>
      <c r="VO34" s="90"/>
      <c r="VP34" s="90"/>
      <c r="VQ34" s="90"/>
      <c r="VR34" s="90"/>
      <c r="VS34" s="90"/>
      <c r="VT34" s="90"/>
      <c r="VU34" s="90"/>
      <c r="VV34" s="90"/>
      <c r="VW34" s="90"/>
      <c r="VX34" s="90"/>
      <c r="VY34" s="90"/>
      <c r="VZ34" s="90"/>
      <c r="WA34" s="90"/>
      <c r="WB34" s="90"/>
      <c r="WC34" s="90"/>
      <c r="WD34" s="90"/>
      <c r="WE34" s="90"/>
      <c r="WF34" s="90"/>
    </row>
    <row r="35" spans="1:604" ht="42.75" customHeight="1" x14ac:dyDescent="0.2">
      <c r="A35" s="98">
        <v>4</v>
      </c>
      <c r="B35" s="108" t="s">
        <v>101</v>
      </c>
      <c r="C35" s="64" t="s">
        <v>115</v>
      </c>
      <c r="D35" s="98" t="s">
        <v>81</v>
      </c>
      <c r="E35" s="72">
        <v>8.4</v>
      </c>
      <c r="F35" s="98">
        <v>3.63</v>
      </c>
      <c r="G35" s="98">
        <v>0.59</v>
      </c>
      <c r="H35" s="109">
        <f t="shared" si="4"/>
        <v>9.1044755999999989</v>
      </c>
      <c r="I35" s="91">
        <f t="shared" si="5"/>
        <v>1.8110816999999999</v>
      </c>
      <c r="J35" s="64" t="s">
        <v>157</v>
      </c>
      <c r="K35" s="98" t="s">
        <v>81</v>
      </c>
      <c r="L35" s="98"/>
      <c r="M35" s="98">
        <v>1.0149999999999999</v>
      </c>
      <c r="N35" s="98">
        <v>27.56</v>
      </c>
      <c r="O35" s="109">
        <f>SUMPRODUCT(M35:M37,N35:N37)*$Q$7</f>
        <v>41.786842003199993</v>
      </c>
      <c r="P35" s="148">
        <f>H35+I35+O35</f>
        <v>52.702399303199996</v>
      </c>
      <c r="Q35" s="59">
        <f>O35*E35</f>
        <v>351.00947282687997</v>
      </c>
      <c r="R35" s="148">
        <f>P35*E35</f>
        <v>442.70015414687998</v>
      </c>
    </row>
    <row r="36" spans="1:604" ht="21" customHeight="1" x14ac:dyDescent="0.2">
      <c r="A36" s="98"/>
      <c r="B36" s="108"/>
      <c r="C36" s="64"/>
      <c r="D36" s="98"/>
      <c r="E36" s="71"/>
      <c r="F36" s="98"/>
      <c r="G36" s="98"/>
      <c r="H36" s="59"/>
      <c r="I36" s="59"/>
      <c r="J36" s="64" t="s">
        <v>100</v>
      </c>
      <c r="K36" s="98" t="s">
        <v>99</v>
      </c>
      <c r="L36" s="98"/>
      <c r="M36" s="98">
        <v>1.6</v>
      </c>
      <c r="N36" s="98">
        <v>3.5</v>
      </c>
      <c r="O36" s="59"/>
      <c r="P36" s="59"/>
      <c r="Q36" s="59"/>
      <c r="R36" s="59"/>
    </row>
    <row r="37" spans="1:604" ht="21" customHeight="1" x14ac:dyDescent="0.2">
      <c r="A37" s="98"/>
      <c r="B37" s="108"/>
      <c r="C37" s="64"/>
      <c r="D37" s="98"/>
      <c r="E37" s="71"/>
      <c r="F37" s="98"/>
      <c r="G37" s="98"/>
      <c r="H37" s="59"/>
      <c r="I37" s="59"/>
      <c r="J37" s="64" t="s">
        <v>95</v>
      </c>
      <c r="K37" s="98" t="s">
        <v>81</v>
      </c>
      <c r="L37" s="61"/>
      <c r="M37" s="98">
        <v>1.83E-2</v>
      </c>
      <c r="N37" s="98">
        <v>125</v>
      </c>
      <c r="O37" s="59"/>
      <c r="P37" s="59"/>
      <c r="Q37" s="59"/>
      <c r="R37" s="59"/>
    </row>
    <row r="38" spans="1:604" ht="24" customHeight="1" x14ac:dyDescent="0.2">
      <c r="A38" s="87"/>
      <c r="B38" s="87"/>
      <c r="C38" s="152" t="s">
        <v>190</v>
      </c>
      <c r="D38" s="87"/>
      <c r="E38" s="87"/>
      <c r="F38" s="87"/>
      <c r="G38" s="87"/>
      <c r="H38" s="91"/>
      <c r="I38" s="91"/>
      <c r="J38" s="87"/>
      <c r="K38" s="87"/>
      <c r="L38" s="87"/>
      <c r="M38" s="87"/>
      <c r="N38" s="87"/>
      <c r="O38" s="87"/>
      <c r="P38" s="87"/>
      <c r="Q38" s="151"/>
      <c r="R38" s="87"/>
    </row>
    <row r="39" spans="1:604" s="129" customFormat="1" ht="56.25" customHeight="1" x14ac:dyDescent="0.2">
      <c r="A39" s="125">
        <v>1</v>
      </c>
      <c r="B39" s="125" t="s">
        <v>80</v>
      </c>
      <c r="C39" s="126" t="s">
        <v>191</v>
      </c>
      <c r="D39" s="125" t="s">
        <v>79</v>
      </c>
      <c r="E39" s="125">
        <v>21</v>
      </c>
      <c r="F39" s="125"/>
      <c r="G39" s="125"/>
      <c r="H39" s="127"/>
      <c r="I39" s="127"/>
      <c r="J39" s="126"/>
      <c r="K39" s="125"/>
      <c r="L39" s="125"/>
      <c r="M39" s="125"/>
      <c r="N39" s="125"/>
      <c r="O39" s="128"/>
      <c r="P39" s="130">
        <v>8.5</v>
      </c>
      <c r="Q39" s="128"/>
      <c r="R39" s="130">
        <f t="shared" ref="R39:R40" si="8">P39*E39</f>
        <v>178.5</v>
      </c>
    </row>
    <row r="40" spans="1:604" s="129" customFormat="1" ht="65.25" customHeight="1" x14ac:dyDescent="0.2">
      <c r="A40" s="125">
        <v>2</v>
      </c>
      <c r="B40" s="125" t="s">
        <v>80</v>
      </c>
      <c r="C40" s="126" t="s">
        <v>192</v>
      </c>
      <c r="D40" s="125" t="s">
        <v>94</v>
      </c>
      <c r="E40" s="131">
        <v>1760</v>
      </c>
      <c r="F40" s="125"/>
      <c r="G40" s="125"/>
      <c r="H40" s="127"/>
      <c r="I40" s="127"/>
      <c r="J40" s="126"/>
      <c r="K40" s="125"/>
      <c r="L40" s="125"/>
      <c r="M40" s="125"/>
      <c r="N40" s="125"/>
      <c r="O40" s="128"/>
      <c r="P40" s="128">
        <v>0.06</v>
      </c>
      <c r="Q40" s="128"/>
      <c r="R40" s="130">
        <f t="shared" si="8"/>
        <v>105.6</v>
      </c>
    </row>
    <row r="41" spans="1:604" ht="30" customHeight="1" x14ac:dyDescent="0.2">
      <c r="A41" s="98"/>
      <c r="B41" s="66"/>
      <c r="C41" s="100" t="s">
        <v>171</v>
      </c>
      <c r="D41" s="98"/>
      <c r="E41" s="66"/>
      <c r="F41" s="98"/>
      <c r="G41" s="98"/>
      <c r="H41" s="59"/>
      <c r="I41" s="59"/>
      <c r="J41" s="149"/>
      <c r="K41" s="98"/>
      <c r="L41" s="98"/>
      <c r="M41" s="98"/>
      <c r="N41" s="98"/>
      <c r="O41" s="98"/>
      <c r="P41" s="98"/>
      <c r="Q41" s="98"/>
      <c r="R41" s="98"/>
    </row>
    <row r="42" spans="1:604" s="93" customFormat="1" ht="50.25" customHeight="1" x14ac:dyDescent="0.2">
      <c r="A42" s="81">
        <v>1</v>
      </c>
      <c r="B42" s="132" t="s">
        <v>158</v>
      </c>
      <c r="C42" s="133" t="s">
        <v>159</v>
      </c>
      <c r="D42" s="134" t="s">
        <v>79</v>
      </c>
      <c r="E42" s="114">
        <v>29</v>
      </c>
      <c r="F42" s="81">
        <v>3.6</v>
      </c>
      <c r="G42" s="81">
        <v>2.44</v>
      </c>
      <c r="H42" s="91">
        <f t="shared" ref="H42" si="9">F42*Q$5</f>
        <v>9.0292320000000004</v>
      </c>
      <c r="I42" s="91">
        <f t="shared" ref="I42" si="10">G42*Q$6</f>
        <v>7.4898971999999997</v>
      </c>
      <c r="J42" s="133"/>
      <c r="K42" s="81"/>
      <c r="L42" s="92"/>
      <c r="M42" s="81"/>
      <c r="N42" s="135"/>
      <c r="O42" s="91"/>
      <c r="P42" s="91">
        <f t="shared" ref="P42:P50" si="11">H42+I42+O42</f>
        <v>16.519129200000002</v>
      </c>
      <c r="Q42" s="136"/>
      <c r="R42" s="91">
        <f t="shared" ref="R42:R50" si="12">P42*E42</f>
        <v>479.05474680000003</v>
      </c>
    </row>
    <row r="43" spans="1:604" ht="36.75" customHeight="1" x14ac:dyDescent="0.2">
      <c r="A43" s="66">
        <v>2</v>
      </c>
      <c r="B43" s="98" t="s">
        <v>80</v>
      </c>
      <c r="C43" s="64" t="s">
        <v>163</v>
      </c>
      <c r="D43" s="98" t="s">
        <v>94</v>
      </c>
      <c r="E43" s="66">
        <v>43.5</v>
      </c>
      <c r="F43" s="98"/>
      <c r="G43" s="98"/>
      <c r="H43" s="59"/>
      <c r="I43" s="59"/>
      <c r="J43" s="64" t="s">
        <v>170</v>
      </c>
      <c r="K43" s="98" t="s">
        <v>94</v>
      </c>
      <c r="L43" s="61"/>
      <c r="M43" s="98">
        <v>1</v>
      </c>
      <c r="N43" s="59">
        <v>2.93</v>
      </c>
      <c r="O43" s="59">
        <f t="shared" ref="O43:O49" si="13">N43*M43*$Q$7</f>
        <v>3.4141766400000004</v>
      </c>
      <c r="P43" s="59">
        <f t="shared" si="11"/>
        <v>3.4141766400000004</v>
      </c>
      <c r="Q43" s="59">
        <f t="shared" ref="Q43:Q50" si="14">O43*E43</f>
        <v>148.51668384000001</v>
      </c>
      <c r="R43" s="59">
        <f t="shared" si="12"/>
        <v>148.51668384000001</v>
      </c>
    </row>
    <row r="44" spans="1:604" ht="36.75" customHeight="1" x14ac:dyDescent="0.2">
      <c r="A44" s="66">
        <v>3</v>
      </c>
      <c r="B44" s="98" t="s">
        <v>80</v>
      </c>
      <c r="C44" s="64" t="s">
        <v>160</v>
      </c>
      <c r="D44" s="98" t="s">
        <v>94</v>
      </c>
      <c r="E44" s="66">
        <v>174</v>
      </c>
      <c r="F44" s="98"/>
      <c r="G44" s="98"/>
      <c r="H44" s="59"/>
      <c r="I44" s="59"/>
      <c r="J44" s="64" t="s">
        <v>161</v>
      </c>
      <c r="K44" s="98" t="s">
        <v>94</v>
      </c>
      <c r="L44" s="61"/>
      <c r="M44" s="98">
        <v>1</v>
      </c>
      <c r="N44" s="59">
        <v>3.49</v>
      </c>
      <c r="O44" s="59">
        <f t="shared" si="13"/>
        <v>4.0667155200000007</v>
      </c>
      <c r="P44" s="59">
        <f>H44+I44+O44</f>
        <v>4.0667155200000007</v>
      </c>
      <c r="Q44" s="59">
        <f>O44*E44</f>
        <v>707.60850048000009</v>
      </c>
      <c r="R44" s="59">
        <f>P44*E44</f>
        <v>707.60850048000009</v>
      </c>
    </row>
    <row r="45" spans="1:604" ht="36.75" customHeight="1" x14ac:dyDescent="0.2">
      <c r="A45" s="66">
        <v>4</v>
      </c>
      <c r="B45" s="98" t="s">
        <v>80</v>
      </c>
      <c r="C45" s="64" t="s">
        <v>164</v>
      </c>
      <c r="D45" s="98" t="s">
        <v>94</v>
      </c>
      <c r="E45" s="66">
        <v>87</v>
      </c>
      <c r="F45" s="98"/>
      <c r="G45" s="98"/>
      <c r="H45" s="59"/>
      <c r="I45" s="59"/>
      <c r="J45" s="64" t="s">
        <v>169</v>
      </c>
      <c r="K45" s="98" t="s">
        <v>94</v>
      </c>
      <c r="L45" s="61"/>
      <c r="M45" s="98">
        <v>1</v>
      </c>
      <c r="N45" s="59">
        <v>2.68</v>
      </c>
      <c r="O45" s="59">
        <f t="shared" si="13"/>
        <v>3.1228646400000004</v>
      </c>
      <c r="P45" s="59">
        <f t="shared" ref="P45" si="15">H45+I45+O45</f>
        <v>3.1228646400000004</v>
      </c>
      <c r="Q45" s="59">
        <f t="shared" ref="Q45" si="16">O45*E45</f>
        <v>271.68922368000005</v>
      </c>
      <c r="R45" s="59">
        <f t="shared" ref="R45" si="17">P45*E45</f>
        <v>271.68922368000005</v>
      </c>
    </row>
    <row r="46" spans="1:604" ht="36.75" customHeight="1" x14ac:dyDescent="0.2">
      <c r="A46" s="66">
        <v>5</v>
      </c>
      <c r="B46" s="98" t="s">
        <v>80</v>
      </c>
      <c r="C46" s="64" t="s">
        <v>165</v>
      </c>
      <c r="D46" s="98" t="s">
        <v>94</v>
      </c>
      <c r="E46" s="66">
        <v>87</v>
      </c>
      <c r="F46" s="98"/>
      <c r="G46" s="98"/>
      <c r="H46" s="59"/>
      <c r="I46" s="59"/>
      <c r="J46" s="64" t="s">
        <v>168</v>
      </c>
      <c r="K46" s="98" t="s">
        <v>94</v>
      </c>
      <c r="L46" s="61"/>
      <c r="M46" s="98">
        <v>1</v>
      </c>
      <c r="N46" s="59">
        <v>1.07</v>
      </c>
      <c r="O46" s="59">
        <f t="shared" si="13"/>
        <v>1.24681536</v>
      </c>
      <c r="P46" s="59">
        <f t="shared" si="11"/>
        <v>1.24681536</v>
      </c>
      <c r="Q46" s="59">
        <f t="shared" si="14"/>
        <v>108.47293632</v>
      </c>
      <c r="R46" s="59">
        <f t="shared" si="12"/>
        <v>108.47293632</v>
      </c>
    </row>
    <row r="47" spans="1:604" ht="36.75" customHeight="1" x14ac:dyDescent="0.2">
      <c r="A47" s="66">
        <v>6</v>
      </c>
      <c r="B47" s="98" t="s">
        <v>80</v>
      </c>
      <c r="C47" s="64" t="s">
        <v>166</v>
      </c>
      <c r="D47" s="98" t="s">
        <v>82</v>
      </c>
      <c r="E47" s="66">
        <f>19.23/1000</f>
        <v>1.9230000000000001E-2</v>
      </c>
      <c r="F47" s="98"/>
      <c r="G47" s="98"/>
      <c r="H47" s="59"/>
      <c r="I47" s="59"/>
      <c r="J47" s="64" t="s">
        <v>167</v>
      </c>
      <c r="K47" s="98" t="s">
        <v>82</v>
      </c>
      <c r="L47" s="61"/>
      <c r="M47" s="98">
        <v>1</v>
      </c>
      <c r="N47" s="59">
        <v>5.83</v>
      </c>
      <c r="O47" s="59">
        <f t="shared" si="13"/>
        <v>6.7933958400000005</v>
      </c>
      <c r="P47" s="59">
        <f t="shared" si="11"/>
        <v>6.7933958400000005</v>
      </c>
      <c r="Q47" s="59">
        <f t="shared" si="14"/>
        <v>0.13063700200320003</v>
      </c>
      <c r="R47" s="59">
        <f t="shared" si="12"/>
        <v>0.13063700200320003</v>
      </c>
    </row>
    <row r="48" spans="1:604" ht="34.5" customHeight="1" x14ac:dyDescent="0.2">
      <c r="A48" s="98">
        <v>7</v>
      </c>
      <c r="B48" s="61" t="s">
        <v>80</v>
      </c>
      <c r="C48" s="64" t="s">
        <v>179</v>
      </c>
      <c r="D48" s="98" t="s">
        <v>82</v>
      </c>
      <c r="E48" s="66">
        <f>109.97/1000</f>
        <v>0.10997</v>
      </c>
      <c r="F48" s="98"/>
      <c r="G48" s="98"/>
      <c r="H48" s="59"/>
      <c r="I48" s="59"/>
      <c r="J48" s="64" t="s">
        <v>179</v>
      </c>
      <c r="K48" s="98" t="s">
        <v>82</v>
      </c>
      <c r="L48" s="61"/>
      <c r="M48" s="98">
        <v>1</v>
      </c>
      <c r="N48" s="81">
        <v>282.5</v>
      </c>
      <c r="O48" s="91">
        <f t="shared" si="13"/>
        <v>329.18256000000002</v>
      </c>
      <c r="P48" s="59">
        <f>H48+I48+O48</f>
        <v>329.18256000000002</v>
      </c>
      <c r="Q48" s="148">
        <f>O48*E48</f>
        <v>36.200206123200005</v>
      </c>
      <c r="R48" s="148">
        <f>P48*E48</f>
        <v>36.200206123200005</v>
      </c>
      <c r="S48" s="93"/>
      <c r="T48" s="93"/>
      <c r="U48" s="93"/>
      <c r="V48" s="93"/>
      <c r="W48" s="93"/>
    </row>
    <row r="49" spans="1:604" ht="34.5" customHeight="1" x14ac:dyDescent="0.2">
      <c r="A49" s="98">
        <v>8</v>
      </c>
      <c r="B49" s="61" t="s">
        <v>80</v>
      </c>
      <c r="C49" s="64" t="s">
        <v>180</v>
      </c>
      <c r="D49" s="98" t="s">
        <v>82</v>
      </c>
      <c r="E49" s="66">
        <f>11.46/1000</f>
        <v>1.1460000000000001E-2</v>
      </c>
      <c r="F49" s="98"/>
      <c r="G49" s="98"/>
      <c r="H49" s="59"/>
      <c r="I49" s="59"/>
      <c r="J49" s="64" t="s">
        <v>180</v>
      </c>
      <c r="K49" s="98" t="s">
        <v>82</v>
      </c>
      <c r="L49" s="61"/>
      <c r="M49" s="98">
        <v>1</v>
      </c>
      <c r="N49" s="81">
        <v>287.5</v>
      </c>
      <c r="O49" s="91">
        <f t="shared" si="13"/>
        <v>335.00880000000001</v>
      </c>
      <c r="P49" s="59">
        <f>H49+I49+O49</f>
        <v>335.00880000000001</v>
      </c>
      <c r="Q49" s="59">
        <f>O49*E49</f>
        <v>3.8392008480000004</v>
      </c>
      <c r="R49" s="59">
        <f>P49*E49</f>
        <v>3.8392008480000004</v>
      </c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3"/>
      <c r="DD49" s="93"/>
      <c r="DE49" s="93"/>
      <c r="DF49" s="93"/>
      <c r="DG49" s="93"/>
      <c r="DH49" s="93"/>
      <c r="DI49" s="93"/>
      <c r="DJ49" s="93"/>
      <c r="DK49" s="93"/>
      <c r="DL49" s="93"/>
      <c r="DM49" s="93"/>
      <c r="DN49" s="93"/>
      <c r="DO49" s="93"/>
      <c r="DP49" s="93"/>
      <c r="DQ49" s="93"/>
      <c r="DR49" s="93"/>
      <c r="DS49" s="93"/>
      <c r="DT49" s="93"/>
      <c r="DU49" s="93"/>
      <c r="DV49" s="93"/>
      <c r="DW49" s="93"/>
      <c r="DX49" s="93"/>
      <c r="DY49" s="93"/>
      <c r="DZ49" s="93"/>
      <c r="EA49" s="93"/>
      <c r="EB49" s="93"/>
      <c r="EC49" s="93"/>
      <c r="ED49" s="93"/>
      <c r="EE49" s="93"/>
      <c r="EF49" s="93"/>
      <c r="EG49" s="93"/>
      <c r="EH49" s="93"/>
      <c r="EI49" s="93"/>
      <c r="EJ49" s="93"/>
      <c r="EK49" s="93"/>
      <c r="EL49" s="93"/>
      <c r="EM49" s="93"/>
      <c r="EN49" s="93"/>
      <c r="EO49" s="93"/>
      <c r="EP49" s="93"/>
      <c r="EQ49" s="93"/>
      <c r="ER49" s="93"/>
      <c r="ES49" s="93"/>
      <c r="ET49" s="93"/>
      <c r="EU49" s="93"/>
      <c r="EV49" s="93"/>
      <c r="EW49" s="93"/>
      <c r="EX49" s="93"/>
      <c r="EY49" s="93"/>
      <c r="EZ49" s="93"/>
      <c r="FA49" s="93"/>
      <c r="FB49" s="93"/>
      <c r="FC49" s="93"/>
      <c r="FD49" s="93"/>
      <c r="FE49" s="93"/>
      <c r="FF49" s="93"/>
      <c r="FG49" s="93"/>
      <c r="FH49" s="93"/>
      <c r="FI49" s="93"/>
      <c r="FJ49" s="93"/>
      <c r="FK49" s="93"/>
      <c r="FL49" s="93"/>
      <c r="FM49" s="93"/>
      <c r="FN49" s="93"/>
      <c r="FO49" s="93"/>
      <c r="FP49" s="93"/>
      <c r="FQ49" s="93"/>
      <c r="FR49" s="93"/>
      <c r="FS49" s="93"/>
      <c r="FT49" s="93"/>
      <c r="FU49" s="93"/>
      <c r="FV49" s="93"/>
      <c r="FW49" s="93"/>
      <c r="FX49" s="93"/>
      <c r="FY49" s="93"/>
      <c r="FZ49" s="93"/>
      <c r="GA49" s="93"/>
      <c r="GB49" s="93"/>
      <c r="GC49" s="93"/>
      <c r="GD49" s="93"/>
      <c r="GE49" s="93"/>
      <c r="GF49" s="93"/>
      <c r="GG49" s="93"/>
      <c r="GH49" s="93"/>
      <c r="GI49" s="93"/>
      <c r="GJ49" s="93"/>
      <c r="GK49" s="93"/>
      <c r="GL49" s="93"/>
      <c r="GM49" s="93"/>
      <c r="GN49" s="93"/>
      <c r="GO49" s="93"/>
      <c r="GP49" s="93"/>
      <c r="GQ49" s="93"/>
      <c r="GR49" s="93"/>
      <c r="GS49" s="93"/>
      <c r="GT49" s="93"/>
      <c r="GU49" s="93"/>
      <c r="GV49" s="93"/>
      <c r="GW49" s="93"/>
      <c r="GX49" s="93"/>
      <c r="GY49" s="93"/>
      <c r="GZ49" s="93"/>
      <c r="HA49" s="93"/>
      <c r="HB49" s="93"/>
      <c r="HC49" s="93"/>
      <c r="HD49" s="93"/>
      <c r="HE49" s="93"/>
      <c r="HF49" s="93"/>
      <c r="HG49" s="93"/>
      <c r="HH49" s="93"/>
      <c r="HI49" s="93"/>
      <c r="HJ49" s="93"/>
      <c r="HK49" s="93"/>
      <c r="HL49" s="93"/>
      <c r="HM49" s="93"/>
      <c r="HN49" s="93"/>
      <c r="HO49" s="93"/>
      <c r="HP49" s="93"/>
      <c r="HQ49" s="93"/>
      <c r="HR49" s="93"/>
      <c r="HS49" s="93"/>
      <c r="HT49" s="93"/>
      <c r="HU49" s="93"/>
      <c r="HV49" s="93"/>
      <c r="HW49" s="93"/>
      <c r="HX49" s="93"/>
      <c r="HY49" s="93"/>
      <c r="HZ49" s="93"/>
      <c r="IA49" s="93"/>
      <c r="IB49" s="93"/>
      <c r="IC49" s="93"/>
      <c r="ID49" s="93"/>
      <c r="IE49" s="93"/>
      <c r="IF49" s="93"/>
      <c r="IG49" s="93"/>
      <c r="IH49" s="93"/>
      <c r="II49" s="93"/>
      <c r="IJ49" s="93"/>
      <c r="IK49" s="93"/>
      <c r="IL49" s="93"/>
      <c r="IM49" s="93"/>
      <c r="IN49" s="93"/>
      <c r="IO49" s="93"/>
      <c r="IP49" s="93"/>
      <c r="IQ49" s="93"/>
      <c r="IR49" s="93"/>
      <c r="IS49" s="93"/>
      <c r="IT49" s="93"/>
      <c r="IU49" s="93"/>
      <c r="IV49" s="93"/>
      <c r="IW49" s="93"/>
      <c r="IX49" s="93"/>
      <c r="IY49" s="93"/>
      <c r="IZ49" s="93"/>
      <c r="JA49" s="93"/>
      <c r="JB49" s="93"/>
      <c r="JC49" s="93"/>
      <c r="JD49" s="93"/>
      <c r="JE49" s="93"/>
      <c r="JF49" s="93"/>
      <c r="JG49" s="93"/>
      <c r="JH49" s="93"/>
      <c r="JI49" s="93"/>
      <c r="JJ49" s="93"/>
      <c r="JK49" s="93"/>
      <c r="JL49" s="93"/>
      <c r="JM49" s="93"/>
      <c r="JN49" s="93"/>
      <c r="JO49" s="93"/>
      <c r="JP49" s="93"/>
      <c r="JQ49" s="93"/>
      <c r="JR49" s="93"/>
      <c r="JS49" s="93"/>
      <c r="JT49" s="93"/>
      <c r="JU49" s="93"/>
      <c r="JV49" s="93"/>
      <c r="JW49" s="93"/>
      <c r="JX49" s="93"/>
      <c r="JY49" s="93"/>
      <c r="JZ49" s="93"/>
      <c r="KA49" s="93"/>
      <c r="KB49" s="93"/>
      <c r="KC49" s="93"/>
      <c r="KD49" s="93"/>
      <c r="KE49" s="93"/>
      <c r="KF49" s="93"/>
      <c r="KG49" s="93"/>
      <c r="KH49" s="93"/>
      <c r="KI49" s="93"/>
      <c r="KJ49" s="93"/>
      <c r="KK49" s="93"/>
      <c r="KL49" s="93"/>
      <c r="KM49" s="93"/>
      <c r="KN49" s="93"/>
      <c r="KO49" s="93"/>
      <c r="KP49" s="93"/>
      <c r="KQ49" s="93"/>
      <c r="KR49" s="93"/>
      <c r="KS49" s="93"/>
      <c r="KT49" s="93"/>
      <c r="KU49" s="93"/>
      <c r="KV49" s="93"/>
      <c r="KW49" s="93"/>
      <c r="KX49" s="93"/>
      <c r="KY49" s="93"/>
      <c r="KZ49" s="93"/>
      <c r="LA49" s="93"/>
      <c r="LB49" s="93"/>
      <c r="LC49" s="93"/>
      <c r="LD49" s="93"/>
      <c r="LE49" s="93"/>
      <c r="LF49" s="93"/>
      <c r="LG49" s="93"/>
      <c r="LH49" s="93"/>
      <c r="LI49" s="93"/>
      <c r="LJ49" s="93"/>
      <c r="LK49" s="93"/>
      <c r="LL49" s="93"/>
      <c r="LM49" s="93"/>
      <c r="LN49" s="93"/>
      <c r="LO49" s="93"/>
      <c r="LP49" s="93"/>
      <c r="LQ49" s="93"/>
      <c r="LR49" s="93"/>
      <c r="LS49" s="93"/>
      <c r="LT49" s="93"/>
      <c r="LU49" s="93"/>
      <c r="LV49" s="93"/>
      <c r="LW49" s="93"/>
      <c r="LX49" s="93"/>
      <c r="LY49" s="93"/>
      <c r="LZ49" s="93"/>
      <c r="MA49" s="93"/>
      <c r="MB49" s="93"/>
      <c r="MC49" s="93"/>
      <c r="MD49" s="93"/>
      <c r="ME49" s="93"/>
      <c r="MF49" s="93"/>
      <c r="MG49" s="93"/>
      <c r="MH49" s="93"/>
      <c r="MI49" s="93"/>
      <c r="MJ49" s="93"/>
      <c r="MK49" s="93"/>
      <c r="ML49" s="93"/>
      <c r="MM49" s="93"/>
      <c r="MN49" s="93"/>
      <c r="MO49" s="93"/>
      <c r="MP49" s="93"/>
      <c r="MQ49" s="93"/>
      <c r="MR49" s="93"/>
      <c r="MS49" s="93"/>
      <c r="MT49" s="93"/>
      <c r="MU49" s="93"/>
      <c r="MV49" s="93"/>
      <c r="MW49" s="93"/>
      <c r="MX49" s="93"/>
      <c r="MY49" s="93"/>
      <c r="MZ49" s="93"/>
      <c r="NA49" s="93"/>
      <c r="NB49" s="93"/>
      <c r="NC49" s="93"/>
      <c r="ND49" s="93"/>
      <c r="NE49" s="93"/>
      <c r="NF49" s="93"/>
      <c r="NG49" s="93"/>
      <c r="NH49" s="93"/>
      <c r="NI49" s="93"/>
      <c r="NJ49" s="93"/>
      <c r="NK49" s="93"/>
      <c r="NL49" s="93"/>
      <c r="NM49" s="93"/>
      <c r="NN49" s="93"/>
      <c r="NO49" s="93"/>
      <c r="NP49" s="93"/>
      <c r="NQ49" s="93"/>
      <c r="NR49" s="93"/>
      <c r="NS49" s="93"/>
      <c r="NT49" s="93"/>
      <c r="NU49" s="93"/>
      <c r="NV49" s="93"/>
      <c r="NW49" s="93"/>
      <c r="NX49" s="93"/>
      <c r="NY49" s="93"/>
      <c r="NZ49" s="93"/>
      <c r="OA49" s="93"/>
      <c r="OB49" s="93"/>
      <c r="OC49" s="93"/>
      <c r="OD49" s="93"/>
      <c r="OE49" s="93"/>
      <c r="OF49" s="93"/>
      <c r="OG49" s="93"/>
      <c r="OH49" s="93"/>
      <c r="OI49" s="93"/>
      <c r="OJ49" s="93"/>
      <c r="OK49" s="93"/>
      <c r="OL49" s="93"/>
      <c r="OM49" s="93"/>
      <c r="ON49" s="93"/>
      <c r="OO49" s="93"/>
      <c r="OP49" s="93"/>
      <c r="OQ49" s="93"/>
      <c r="OR49" s="93"/>
      <c r="OS49" s="93"/>
      <c r="OT49" s="93"/>
      <c r="OU49" s="93"/>
      <c r="OV49" s="93"/>
      <c r="OW49" s="93"/>
      <c r="OX49" s="93"/>
      <c r="OY49" s="93"/>
      <c r="OZ49" s="93"/>
      <c r="PA49" s="93"/>
      <c r="PB49" s="93"/>
      <c r="PC49" s="93"/>
      <c r="PD49" s="93"/>
      <c r="PE49" s="93"/>
      <c r="PF49" s="93"/>
      <c r="PG49" s="93"/>
      <c r="PH49" s="93"/>
      <c r="PI49" s="93"/>
      <c r="PJ49" s="93"/>
      <c r="PK49" s="93"/>
      <c r="PL49" s="93"/>
      <c r="PM49" s="93"/>
      <c r="PN49" s="93"/>
      <c r="PO49" s="93"/>
      <c r="PP49" s="93"/>
      <c r="PQ49" s="93"/>
      <c r="PR49" s="93"/>
      <c r="PS49" s="93"/>
      <c r="PT49" s="93"/>
      <c r="PU49" s="93"/>
      <c r="PV49" s="93"/>
      <c r="PW49" s="93"/>
      <c r="PX49" s="93"/>
      <c r="PY49" s="93"/>
      <c r="PZ49" s="93"/>
      <c r="QA49" s="93"/>
      <c r="QB49" s="93"/>
      <c r="QC49" s="93"/>
      <c r="QD49" s="93"/>
      <c r="QE49" s="93"/>
      <c r="QF49" s="93"/>
      <c r="QG49" s="93"/>
      <c r="QH49" s="93"/>
      <c r="QI49" s="93"/>
      <c r="QJ49" s="93"/>
      <c r="QK49" s="93"/>
      <c r="QL49" s="93"/>
      <c r="QM49" s="93"/>
      <c r="QN49" s="93"/>
      <c r="QO49" s="93"/>
      <c r="QP49" s="93"/>
      <c r="QQ49" s="93"/>
      <c r="QR49" s="93"/>
      <c r="QS49" s="93"/>
      <c r="QT49" s="93"/>
      <c r="QU49" s="93"/>
      <c r="QV49" s="93"/>
      <c r="QW49" s="93"/>
      <c r="QX49" s="93"/>
      <c r="QY49" s="93"/>
      <c r="QZ49" s="93"/>
      <c r="RA49" s="93"/>
      <c r="RB49" s="93"/>
      <c r="RC49" s="93"/>
      <c r="RD49" s="93"/>
      <c r="RE49" s="93"/>
      <c r="RF49" s="93"/>
      <c r="RG49" s="93"/>
      <c r="RH49" s="93"/>
      <c r="RI49" s="93"/>
      <c r="RJ49" s="93"/>
      <c r="RK49" s="93"/>
      <c r="RL49" s="93"/>
      <c r="RM49" s="93"/>
      <c r="RN49" s="93"/>
      <c r="RO49" s="93"/>
      <c r="RP49" s="93"/>
      <c r="RQ49" s="93"/>
      <c r="RR49" s="93"/>
      <c r="RS49" s="93"/>
      <c r="RT49" s="93"/>
      <c r="RU49" s="93"/>
      <c r="RV49" s="93"/>
      <c r="RW49" s="93"/>
      <c r="RX49" s="93"/>
      <c r="RY49" s="93"/>
      <c r="RZ49" s="93"/>
      <c r="SA49" s="93"/>
      <c r="SB49" s="93"/>
      <c r="SC49" s="93"/>
      <c r="SD49" s="93"/>
      <c r="SE49" s="93"/>
      <c r="SF49" s="93"/>
      <c r="SG49" s="93"/>
      <c r="SH49" s="93"/>
      <c r="SI49" s="93"/>
      <c r="SJ49" s="93"/>
      <c r="SK49" s="93"/>
      <c r="SL49" s="93"/>
      <c r="SM49" s="93"/>
      <c r="SN49" s="93"/>
      <c r="SO49" s="93"/>
      <c r="SP49" s="93"/>
      <c r="SQ49" s="93"/>
      <c r="SR49" s="93"/>
      <c r="SS49" s="93"/>
      <c r="ST49" s="93"/>
      <c r="SU49" s="93"/>
      <c r="SV49" s="93"/>
      <c r="SW49" s="93"/>
      <c r="SX49" s="93"/>
      <c r="SY49" s="93"/>
      <c r="SZ49" s="93"/>
      <c r="TA49" s="93"/>
      <c r="TB49" s="93"/>
      <c r="TC49" s="93"/>
      <c r="TD49" s="93"/>
      <c r="TE49" s="93"/>
      <c r="TF49" s="93"/>
      <c r="TG49" s="93"/>
      <c r="TH49" s="93"/>
      <c r="TI49" s="93"/>
      <c r="TJ49" s="93"/>
      <c r="TK49" s="93"/>
      <c r="TL49" s="93"/>
      <c r="TM49" s="93"/>
      <c r="TN49" s="93"/>
      <c r="TO49" s="93"/>
      <c r="TP49" s="93"/>
      <c r="TQ49" s="93"/>
      <c r="TR49" s="93"/>
      <c r="TS49" s="93"/>
      <c r="TT49" s="93"/>
      <c r="TU49" s="93"/>
      <c r="TV49" s="93"/>
      <c r="TW49" s="93"/>
      <c r="TX49" s="93"/>
      <c r="TY49" s="93"/>
      <c r="TZ49" s="93"/>
      <c r="UA49" s="93"/>
      <c r="UB49" s="93"/>
      <c r="UC49" s="93"/>
      <c r="UD49" s="93"/>
      <c r="UE49" s="93"/>
      <c r="UF49" s="93"/>
      <c r="UG49" s="93"/>
      <c r="UH49" s="93"/>
      <c r="UI49" s="93"/>
      <c r="UJ49" s="93"/>
      <c r="UK49" s="93"/>
      <c r="UL49" s="93"/>
      <c r="UM49" s="93"/>
      <c r="UN49" s="93"/>
      <c r="UO49" s="93"/>
      <c r="UP49" s="93"/>
      <c r="UQ49" s="93"/>
      <c r="UR49" s="93"/>
      <c r="US49" s="93"/>
      <c r="UT49" s="93"/>
      <c r="UU49" s="93"/>
      <c r="UV49" s="93"/>
      <c r="UW49" s="93"/>
      <c r="UX49" s="93"/>
      <c r="UY49" s="93"/>
      <c r="UZ49" s="93"/>
      <c r="VA49" s="93"/>
      <c r="VB49" s="93"/>
      <c r="VC49" s="93"/>
      <c r="VD49" s="93"/>
      <c r="VE49" s="93"/>
      <c r="VF49" s="93"/>
      <c r="VG49" s="93"/>
      <c r="VH49" s="93"/>
      <c r="VI49" s="93"/>
      <c r="VJ49" s="93"/>
      <c r="VK49" s="93"/>
      <c r="VL49" s="93"/>
      <c r="VM49" s="93"/>
      <c r="VN49" s="93"/>
      <c r="VO49" s="93"/>
      <c r="VP49" s="93"/>
      <c r="VQ49" s="93"/>
      <c r="VR49" s="93"/>
      <c r="VS49" s="93"/>
      <c r="VT49" s="93"/>
      <c r="VU49" s="93"/>
      <c r="VV49" s="93"/>
      <c r="VW49" s="93"/>
      <c r="VX49" s="93"/>
      <c r="VY49" s="93"/>
      <c r="VZ49" s="93"/>
      <c r="WA49" s="93"/>
      <c r="WB49" s="93"/>
      <c r="WC49" s="93"/>
      <c r="WD49" s="93"/>
      <c r="WE49" s="93"/>
      <c r="WF49" s="93"/>
    </row>
    <row r="50" spans="1:604" ht="33.75" customHeight="1" x14ac:dyDescent="0.2">
      <c r="A50" s="98">
        <v>9</v>
      </c>
      <c r="B50" s="99" t="s">
        <v>265</v>
      </c>
      <c r="C50" s="64" t="s">
        <v>162</v>
      </c>
      <c r="D50" s="98" t="s">
        <v>84</v>
      </c>
      <c r="E50" s="146">
        <f>78.3/100</f>
        <v>0.78299999999999992</v>
      </c>
      <c r="F50" s="98">
        <v>38.4</v>
      </c>
      <c r="G50" s="98">
        <v>0.03</v>
      </c>
      <c r="H50" s="91">
        <f t="shared" ref="H50" si="18">F50*Q$5</f>
        <v>96.311807999999999</v>
      </c>
      <c r="I50" s="91">
        <f t="shared" ref="I50" si="19">G50*Q$6</f>
        <v>9.2088900000000001E-2</v>
      </c>
      <c r="J50" s="149" t="s">
        <v>96</v>
      </c>
      <c r="K50" s="98" t="s">
        <v>85</v>
      </c>
      <c r="L50" s="98"/>
      <c r="M50" s="98">
        <v>24.4</v>
      </c>
      <c r="N50" s="81">
        <v>0.99</v>
      </c>
      <c r="O50" s="109">
        <f>SUMPRODUCT(M50:M52,N50:N52)*$Q$7</f>
        <v>31.895634355200002</v>
      </c>
      <c r="P50" s="148">
        <f t="shared" si="11"/>
        <v>128.29953125520001</v>
      </c>
      <c r="Q50" s="59">
        <f t="shared" si="14"/>
        <v>24.974281700121598</v>
      </c>
      <c r="R50" s="59">
        <f t="shared" si="12"/>
        <v>100.4585329728216</v>
      </c>
    </row>
    <row r="51" spans="1:604" ht="19.5" customHeight="1" x14ac:dyDescent="0.2">
      <c r="A51" s="98"/>
      <c r="B51" s="66"/>
      <c r="C51" s="98"/>
      <c r="D51" s="98"/>
      <c r="E51" s="66"/>
      <c r="F51" s="98"/>
      <c r="G51" s="98"/>
      <c r="H51" s="59"/>
      <c r="I51" s="59"/>
      <c r="J51" s="149" t="s">
        <v>97</v>
      </c>
      <c r="K51" s="98" t="s">
        <v>85</v>
      </c>
      <c r="L51" s="98"/>
      <c r="M51" s="98">
        <v>0.2</v>
      </c>
      <c r="N51" s="98">
        <v>0.28699999999999998</v>
      </c>
      <c r="O51" s="98"/>
      <c r="P51" s="98"/>
      <c r="Q51" s="98"/>
      <c r="R51" s="98"/>
    </row>
    <row r="52" spans="1:604" ht="19.5" customHeight="1" x14ac:dyDescent="0.2">
      <c r="A52" s="98"/>
      <c r="B52" s="66"/>
      <c r="C52" s="98"/>
      <c r="D52" s="98"/>
      <c r="E52" s="66"/>
      <c r="F52" s="98"/>
      <c r="G52" s="98"/>
      <c r="H52" s="59"/>
      <c r="I52" s="59"/>
      <c r="J52" s="149" t="s">
        <v>98</v>
      </c>
      <c r="K52" s="98" t="s">
        <v>85</v>
      </c>
      <c r="L52" s="61"/>
      <c r="M52" s="98">
        <v>2.7</v>
      </c>
      <c r="N52" s="98">
        <v>1.17</v>
      </c>
      <c r="O52" s="98"/>
      <c r="P52" s="98"/>
      <c r="Q52" s="98"/>
      <c r="R52" s="98"/>
    </row>
    <row r="53" spans="1:604" ht="33.75" customHeight="1" x14ac:dyDescent="0.2">
      <c r="A53" s="98"/>
      <c r="B53" s="61"/>
      <c r="C53" s="185" t="s">
        <v>213</v>
      </c>
      <c r="D53" s="185"/>
      <c r="E53" s="185"/>
      <c r="F53" s="185"/>
      <c r="G53" s="98"/>
      <c r="H53" s="59"/>
      <c r="I53" s="59"/>
      <c r="J53" s="64"/>
      <c r="K53" s="98"/>
      <c r="L53" s="61"/>
      <c r="M53" s="98"/>
      <c r="N53" s="98"/>
      <c r="O53" s="59"/>
      <c r="P53" s="59"/>
      <c r="Q53" s="59"/>
      <c r="R53" s="59"/>
    </row>
    <row r="54" spans="1:604" s="129" customFormat="1" ht="51" customHeight="1" x14ac:dyDescent="0.2">
      <c r="A54" s="125">
        <v>1</v>
      </c>
      <c r="B54" s="137" t="s">
        <v>158</v>
      </c>
      <c r="C54" s="126" t="s">
        <v>159</v>
      </c>
      <c r="D54" s="138" t="s">
        <v>79</v>
      </c>
      <c r="E54" s="131">
        <v>16</v>
      </c>
      <c r="F54" s="125">
        <v>3.6</v>
      </c>
      <c r="G54" s="125">
        <v>2.44</v>
      </c>
      <c r="H54" s="91">
        <f t="shared" ref="H54:H55" si="20">F54*Q$5</f>
        <v>9.0292320000000004</v>
      </c>
      <c r="I54" s="91">
        <f t="shared" ref="I54:I55" si="21">G54*Q$6</f>
        <v>7.4898971999999997</v>
      </c>
      <c r="J54" s="126"/>
      <c r="K54" s="125"/>
      <c r="L54" s="139"/>
      <c r="M54" s="125"/>
      <c r="N54" s="125"/>
      <c r="O54" s="128"/>
      <c r="P54" s="128">
        <f t="shared" ref="P54:P61" si="22">H54+I54+O54</f>
        <v>16.519129200000002</v>
      </c>
      <c r="Q54" s="128"/>
      <c r="R54" s="128">
        <f t="shared" ref="R54:R61" si="23">P54*E54</f>
        <v>264.30606720000003</v>
      </c>
    </row>
    <row r="55" spans="1:604" s="129" customFormat="1" ht="114" customHeight="1" x14ac:dyDescent="0.2">
      <c r="A55" s="125">
        <v>2</v>
      </c>
      <c r="B55" s="137" t="s">
        <v>196</v>
      </c>
      <c r="C55" s="126" t="s">
        <v>197</v>
      </c>
      <c r="D55" s="138" t="s">
        <v>79</v>
      </c>
      <c r="E55" s="125">
        <v>48</v>
      </c>
      <c r="F55" s="125">
        <f>0.79*0.3</f>
        <v>0.23699999999999999</v>
      </c>
      <c r="G55" s="125">
        <f>1.16*0.3</f>
        <v>0.34799999999999998</v>
      </c>
      <c r="H55" s="91">
        <f t="shared" si="20"/>
        <v>0.59442443999999994</v>
      </c>
      <c r="I55" s="91">
        <f t="shared" si="21"/>
        <v>1.06823124</v>
      </c>
      <c r="J55" s="126" t="s">
        <v>198</v>
      </c>
      <c r="K55" s="125" t="s">
        <v>126</v>
      </c>
      <c r="L55" s="125"/>
      <c r="M55" s="131">
        <v>1.0149999999999999</v>
      </c>
      <c r="N55" s="125">
        <v>14.5</v>
      </c>
      <c r="O55" s="59">
        <f t="shared" ref="O55:O61" si="24">N55*M55*$Q$7</f>
        <v>17.14953744</v>
      </c>
      <c r="P55" s="59">
        <f t="shared" si="22"/>
        <v>18.81219312</v>
      </c>
      <c r="Q55" s="59">
        <f t="shared" ref="Q55:Q61" si="25">O55*E55</f>
        <v>823.17779711999992</v>
      </c>
      <c r="R55" s="59">
        <f t="shared" si="23"/>
        <v>902.98526975999994</v>
      </c>
    </row>
    <row r="56" spans="1:604" s="129" customFormat="1" ht="114" customHeight="1" x14ac:dyDescent="0.2">
      <c r="A56" s="125">
        <v>3</v>
      </c>
      <c r="B56" s="137" t="s">
        <v>196</v>
      </c>
      <c r="C56" s="126" t="s">
        <v>228</v>
      </c>
      <c r="D56" s="138" t="s">
        <v>79</v>
      </c>
      <c r="E56" s="125">
        <v>48</v>
      </c>
      <c r="F56" s="125">
        <f>0.79*0.3</f>
        <v>0.23699999999999999</v>
      </c>
      <c r="G56" s="125">
        <f>1.16*0.3</f>
        <v>0.34799999999999998</v>
      </c>
      <c r="H56" s="91">
        <f t="shared" ref="H56" si="26">F56*Q$5</f>
        <v>0.59442443999999994</v>
      </c>
      <c r="I56" s="91">
        <f t="shared" ref="I56" si="27">G56*Q$6</f>
        <v>1.06823124</v>
      </c>
      <c r="J56" s="126" t="s">
        <v>229</v>
      </c>
      <c r="K56" s="125" t="s">
        <v>126</v>
      </c>
      <c r="L56" s="125"/>
      <c r="M56" s="131">
        <v>1.0149999999999999</v>
      </c>
      <c r="N56" s="145">
        <v>1.1000000000000001</v>
      </c>
      <c r="O56" s="148">
        <f>N56*M56*$Q$7</f>
        <v>1.300999392</v>
      </c>
      <c r="P56" s="59">
        <f>H56+I56+O56</f>
        <v>2.9636550719999999</v>
      </c>
      <c r="Q56" s="59">
        <f>O56*E56</f>
        <v>62.447970816000002</v>
      </c>
      <c r="R56" s="59">
        <f>P56*E56</f>
        <v>142.25544345599999</v>
      </c>
    </row>
    <row r="57" spans="1:604" s="129" customFormat="1" ht="54" customHeight="1" x14ac:dyDescent="0.2">
      <c r="A57" s="125">
        <v>4</v>
      </c>
      <c r="B57" s="125" t="s">
        <v>80</v>
      </c>
      <c r="C57" s="126" t="s">
        <v>199</v>
      </c>
      <c r="D57" s="125" t="s">
        <v>94</v>
      </c>
      <c r="E57" s="125">
        <v>16</v>
      </c>
      <c r="F57" s="125"/>
      <c r="G57" s="125"/>
      <c r="H57" s="128"/>
      <c r="I57" s="128"/>
      <c r="J57" s="126" t="s">
        <v>199</v>
      </c>
      <c r="K57" s="125" t="s">
        <v>94</v>
      </c>
      <c r="L57" s="139"/>
      <c r="M57" s="125">
        <v>1</v>
      </c>
      <c r="N57" s="125">
        <v>3.36</v>
      </c>
      <c r="O57" s="59">
        <f t="shared" si="24"/>
        <v>3.9152332800000003</v>
      </c>
      <c r="P57" s="59">
        <f t="shared" si="22"/>
        <v>3.9152332800000003</v>
      </c>
      <c r="Q57" s="59">
        <f t="shared" si="25"/>
        <v>62.643732480000004</v>
      </c>
      <c r="R57" s="59">
        <f t="shared" si="23"/>
        <v>62.643732480000004</v>
      </c>
    </row>
    <row r="58" spans="1:604" s="129" customFormat="1" ht="54" customHeight="1" x14ac:dyDescent="0.2">
      <c r="A58" s="125">
        <v>5</v>
      </c>
      <c r="B58" s="125" t="s">
        <v>80</v>
      </c>
      <c r="C58" s="126" t="s">
        <v>200</v>
      </c>
      <c r="D58" s="125" t="s">
        <v>94</v>
      </c>
      <c r="E58" s="125">
        <v>19.2</v>
      </c>
      <c r="F58" s="125"/>
      <c r="G58" s="125"/>
      <c r="H58" s="128"/>
      <c r="I58" s="128"/>
      <c r="J58" s="126" t="s">
        <v>200</v>
      </c>
      <c r="K58" s="125" t="s">
        <v>94</v>
      </c>
      <c r="L58" s="139"/>
      <c r="M58" s="125">
        <v>1</v>
      </c>
      <c r="N58" s="125">
        <v>1.72</v>
      </c>
      <c r="O58" s="80">
        <f t="shared" si="24"/>
        <v>2.0042265600000002</v>
      </c>
      <c r="P58" s="80">
        <f t="shared" si="22"/>
        <v>2.0042265600000002</v>
      </c>
      <c r="Q58" s="59">
        <f t="shared" si="25"/>
        <v>38.481149952000003</v>
      </c>
      <c r="R58" s="59">
        <f t="shared" si="23"/>
        <v>38.481149952000003</v>
      </c>
    </row>
    <row r="59" spans="1:604" s="129" customFormat="1" ht="54" customHeight="1" x14ac:dyDescent="0.2">
      <c r="A59" s="125">
        <v>6</v>
      </c>
      <c r="B59" s="125" t="s">
        <v>80</v>
      </c>
      <c r="C59" s="126" t="s">
        <v>201</v>
      </c>
      <c r="D59" s="125" t="s">
        <v>94</v>
      </c>
      <c r="E59" s="125">
        <v>19.2</v>
      </c>
      <c r="F59" s="125"/>
      <c r="G59" s="125"/>
      <c r="H59" s="128"/>
      <c r="I59" s="128"/>
      <c r="J59" s="126" t="s">
        <v>201</v>
      </c>
      <c r="K59" s="125" t="s">
        <v>94</v>
      </c>
      <c r="L59" s="139"/>
      <c r="M59" s="125">
        <v>1</v>
      </c>
      <c r="N59" s="125">
        <v>1.66</v>
      </c>
      <c r="O59" s="59">
        <f t="shared" si="24"/>
        <v>1.93431168</v>
      </c>
      <c r="P59" s="59">
        <f t="shared" si="22"/>
        <v>1.93431168</v>
      </c>
      <c r="Q59" s="59">
        <f t="shared" si="25"/>
        <v>37.138784256000001</v>
      </c>
      <c r="R59" s="59">
        <f t="shared" si="23"/>
        <v>37.138784256000001</v>
      </c>
    </row>
    <row r="60" spans="1:604" s="129" customFormat="1" ht="54" customHeight="1" x14ac:dyDescent="0.2">
      <c r="A60" s="125">
        <v>7</v>
      </c>
      <c r="B60" s="125" t="s">
        <v>80</v>
      </c>
      <c r="C60" s="126" t="s">
        <v>202</v>
      </c>
      <c r="D60" s="125" t="s">
        <v>94</v>
      </c>
      <c r="E60" s="125">
        <v>16.8</v>
      </c>
      <c r="F60" s="125"/>
      <c r="G60" s="125"/>
      <c r="H60" s="128"/>
      <c r="I60" s="128"/>
      <c r="J60" s="126" t="s">
        <v>202</v>
      </c>
      <c r="K60" s="125" t="s">
        <v>94</v>
      </c>
      <c r="L60" s="139"/>
      <c r="M60" s="125">
        <v>1</v>
      </c>
      <c r="N60" s="125">
        <v>0.56000000000000005</v>
      </c>
      <c r="O60" s="59">
        <f t="shared" si="24"/>
        <v>0.65253888000000004</v>
      </c>
      <c r="P60" s="59">
        <f t="shared" si="22"/>
        <v>0.65253888000000004</v>
      </c>
      <c r="Q60" s="59">
        <f t="shared" si="25"/>
        <v>10.962653184000001</v>
      </c>
      <c r="R60" s="59">
        <f t="shared" si="23"/>
        <v>10.962653184000001</v>
      </c>
    </row>
    <row r="61" spans="1:604" ht="33.75" customHeight="1" x14ac:dyDescent="0.2">
      <c r="A61" s="98">
        <v>8</v>
      </c>
      <c r="B61" s="98" t="s">
        <v>80</v>
      </c>
      <c r="C61" s="64" t="s">
        <v>203</v>
      </c>
      <c r="D61" s="98" t="s">
        <v>82</v>
      </c>
      <c r="E61" s="66">
        <f>235.28/1000</f>
        <v>0.23527999999999999</v>
      </c>
      <c r="F61" s="98"/>
      <c r="G61" s="98"/>
      <c r="H61" s="59"/>
      <c r="I61" s="59"/>
      <c r="J61" s="64" t="s">
        <v>203</v>
      </c>
      <c r="K61" s="98" t="s">
        <v>82</v>
      </c>
      <c r="L61" s="61"/>
      <c r="M61" s="98">
        <v>1</v>
      </c>
      <c r="N61" s="98">
        <v>479.17</v>
      </c>
      <c r="O61" s="59">
        <f t="shared" si="24"/>
        <v>558.35188416000005</v>
      </c>
      <c r="P61" s="59">
        <f t="shared" si="22"/>
        <v>558.35188416000005</v>
      </c>
      <c r="Q61" s="59">
        <f t="shared" si="25"/>
        <v>131.36903130516481</v>
      </c>
      <c r="R61" s="59">
        <f t="shared" si="23"/>
        <v>131.36903130516481</v>
      </c>
    </row>
    <row r="62" spans="1:604" ht="31.5" customHeight="1" x14ac:dyDescent="0.2">
      <c r="A62" s="98">
        <v>9</v>
      </c>
      <c r="B62" s="61" t="s">
        <v>80</v>
      </c>
      <c r="C62" s="64" t="s">
        <v>204</v>
      </c>
      <c r="D62" s="98" t="s">
        <v>94</v>
      </c>
      <c r="E62" s="72">
        <v>14.4</v>
      </c>
      <c r="F62" s="98"/>
      <c r="G62" s="98"/>
      <c r="H62" s="59"/>
      <c r="I62" s="59"/>
      <c r="J62" s="64" t="s">
        <v>205</v>
      </c>
      <c r="K62" s="98" t="s">
        <v>94</v>
      </c>
      <c r="L62" s="61"/>
      <c r="M62" s="98">
        <v>1</v>
      </c>
      <c r="N62" s="98">
        <v>0.25</v>
      </c>
      <c r="O62" s="59">
        <f>N62*M62*$Q$7</f>
        <v>0.29131200000000002</v>
      </c>
      <c r="P62" s="59">
        <f>H62+I62+O62</f>
        <v>0.29131200000000002</v>
      </c>
      <c r="Q62" s="59">
        <f>O62*E62</f>
        <v>4.1948928000000008</v>
      </c>
      <c r="R62" s="59">
        <f>P62*E62</f>
        <v>4.1948928000000008</v>
      </c>
    </row>
    <row r="63" spans="1:604" ht="48.75" customHeight="1" x14ac:dyDescent="0.2">
      <c r="A63" s="98">
        <v>10</v>
      </c>
      <c r="B63" s="98" t="s">
        <v>80</v>
      </c>
      <c r="C63" s="64" t="s">
        <v>206</v>
      </c>
      <c r="D63" s="98" t="s">
        <v>79</v>
      </c>
      <c r="E63" s="71">
        <v>32</v>
      </c>
      <c r="F63" s="98"/>
      <c r="G63" s="98"/>
      <c r="H63" s="59"/>
      <c r="I63" s="59"/>
      <c r="J63" s="64" t="s">
        <v>207</v>
      </c>
      <c r="K63" s="98" t="s">
        <v>79</v>
      </c>
      <c r="L63" s="61"/>
      <c r="M63" s="98">
        <v>1</v>
      </c>
      <c r="N63" s="98">
        <v>0.95</v>
      </c>
      <c r="O63" s="59">
        <f>N63*M63*$Q$7</f>
        <v>1.1069856</v>
      </c>
      <c r="P63" s="59">
        <f>H63+I63+O63</f>
        <v>1.1069856</v>
      </c>
      <c r="Q63" s="59">
        <f>O63*E63</f>
        <v>35.4235392</v>
      </c>
      <c r="R63" s="59">
        <f>P63*E63</f>
        <v>35.4235392</v>
      </c>
    </row>
    <row r="64" spans="1:604" ht="41.25" customHeight="1" x14ac:dyDescent="0.2">
      <c r="A64" s="98">
        <v>11</v>
      </c>
      <c r="B64" s="61" t="s">
        <v>80</v>
      </c>
      <c r="C64" s="64" t="s">
        <v>230</v>
      </c>
      <c r="D64" s="98" t="s">
        <v>85</v>
      </c>
      <c r="E64" s="140">
        <f>14.56/1000</f>
        <v>1.456E-2</v>
      </c>
      <c r="F64" s="98"/>
      <c r="G64" s="98"/>
      <c r="H64" s="59"/>
      <c r="I64" s="59"/>
      <c r="J64" s="64" t="s">
        <v>208</v>
      </c>
      <c r="K64" s="98" t="s">
        <v>82</v>
      </c>
      <c r="L64" s="61"/>
      <c r="M64" s="98">
        <v>1</v>
      </c>
      <c r="N64" s="98">
        <v>1</v>
      </c>
      <c r="O64" s="59">
        <f>N64*M64*$Q$7</f>
        <v>1.1652480000000001</v>
      </c>
      <c r="P64" s="59">
        <f>H64+I64+O64</f>
        <v>1.1652480000000001</v>
      </c>
      <c r="Q64" s="59">
        <f>O64*E64</f>
        <v>1.696601088E-2</v>
      </c>
      <c r="R64" s="59">
        <f>P64*E64</f>
        <v>1.696601088E-2</v>
      </c>
    </row>
    <row r="65" spans="1:18" s="129" customFormat="1" ht="42" customHeight="1" x14ac:dyDescent="0.2">
      <c r="A65" s="125">
        <v>12</v>
      </c>
      <c r="B65" s="99" t="s">
        <v>265</v>
      </c>
      <c r="C65" s="126" t="s">
        <v>209</v>
      </c>
      <c r="D65" s="125" t="s">
        <v>84</v>
      </c>
      <c r="E65" s="125">
        <f>24.16/100</f>
        <v>0.24160000000000001</v>
      </c>
      <c r="F65" s="125">
        <v>38.4</v>
      </c>
      <c r="G65" s="125">
        <v>0.03</v>
      </c>
      <c r="H65" s="91">
        <f t="shared" ref="H65" si="28">F65*Q$5</f>
        <v>96.311807999999999</v>
      </c>
      <c r="I65" s="91">
        <f t="shared" ref="I65" si="29">G65*Q$6</f>
        <v>9.2088900000000001E-2</v>
      </c>
      <c r="J65" s="142" t="s">
        <v>96</v>
      </c>
      <c r="K65" s="125" t="s">
        <v>85</v>
      </c>
      <c r="L65" s="125"/>
      <c r="M65" s="125">
        <v>24.4</v>
      </c>
      <c r="N65" s="81">
        <v>0.99</v>
      </c>
      <c r="O65" s="109">
        <f>SUMPRODUCT(M65:M67,N65:N67)*$Q$7</f>
        <v>31.895634355200002</v>
      </c>
      <c r="P65" s="148">
        <f>H65+I65+O65</f>
        <v>128.29953125520001</v>
      </c>
      <c r="Q65" s="59">
        <f>O65*E65</f>
        <v>7.7059852602163206</v>
      </c>
      <c r="R65" s="80">
        <f>P65*E65</f>
        <v>30.997166751256323</v>
      </c>
    </row>
    <row r="66" spans="1:18" s="129" customFormat="1" ht="18.75" customHeight="1" x14ac:dyDescent="0.2">
      <c r="A66" s="125"/>
      <c r="B66" s="125"/>
      <c r="C66" s="126"/>
      <c r="D66" s="125"/>
      <c r="E66" s="125"/>
      <c r="F66" s="125"/>
      <c r="G66" s="125"/>
      <c r="H66" s="128"/>
      <c r="I66" s="128"/>
      <c r="J66" s="142" t="s">
        <v>97</v>
      </c>
      <c r="K66" s="125" t="s">
        <v>85</v>
      </c>
      <c r="L66" s="125"/>
      <c r="M66" s="125">
        <v>0.2</v>
      </c>
      <c r="N66" s="98">
        <v>0.28699999999999998</v>
      </c>
      <c r="O66" s="128"/>
      <c r="P66" s="128"/>
      <c r="Q66" s="128"/>
      <c r="R66" s="128"/>
    </row>
    <row r="67" spans="1:18" s="129" customFormat="1" ht="18.75" customHeight="1" x14ac:dyDescent="0.2">
      <c r="A67" s="125"/>
      <c r="B67" s="125"/>
      <c r="C67" s="126"/>
      <c r="D67" s="125"/>
      <c r="E67" s="125"/>
      <c r="F67" s="125"/>
      <c r="G67" s="125"/>
      <c r="H67" s="128"/>
      <c r="I67" s="128"/>
      <c r="J67" s="142" t="s">
        <v>98</v>
      </c>
      <c r="K67" s="125" t="s">
        <v>85</v>
      </c>
      <c r="L67" s="139"/>
      <c r="M67" s="125">
        <v>2.7</v>
      </c>
      <c r="N67" s="98">
        <v>1.17</v>
      </c>
      <c r="O67" s="128"/>
      <c r="P67" s="128"/>
      <c r="Q67" s="128"/>
      <c r="R67" s="128"/>
    </row>
    <row r="68" spans="1:18" s="129" customFormat="1" ht="48" customHeight="1" x14ac:dyDescent="0.2">
      <c r="A68" s="125">
        <v>13</v>
      </c>
      <c r="B68" s="139" t="s">
        <v>146</v>
      </c>
      <c r="C68" s="126" t="s">
        <v>210</v>
      </c>
      <c r="D68" s="125" t="s">
        <v>131</v>
      </c>
      <c r="E68" s="128">
        <v>0.88</v>
      </c>
      <c r="F68" s="125">
        <v>7.55</v>
      </c>
      <c r="G68" s="125">
        <v>3.71</v>
      </c>
      <c r="H68" s="91">
        <f t="shared" ref="H68" si="30">F68*Q$5</f>
        <v>18.936305999999998</v>
      </c>
      <c r="I68" s="91">
        <f t="shared" ref="I68" si="31">G68*Q$6</f>
        <v>11.3883273</v>
      </c>
      <c r="J68" s="126" t="s">
        <v>211</v>
      </c>
      <c r="K68" s="125" t="s">
        <v>94</v>
      </c>
      <c r="L68" s="125"/>
      <c r="M68" s="125">
        <v>100</v>
      </c>
      <c r="N68" s="125">
        <v>0.2</v>
      </c>
      <c r="O68" s="59">
        <f>N68*M68*$Q$7</f>
        <v>23.304960000000001</v>
      </c>
      <c r="P68" s="59">
        <f>H68+I68+O68</f>
        <v>53.629593299999996</v>
      </c>
      <c r="Q68" s="59">
        <f>O68*E68</f>
        <v>20.508364800000003</v>
      </c>
      <c r="R68" s="59">
        <f>P68*E68</f>
        <v>47.194042103999998</v>
      </c>
    </row>
    <row r="69" spans="1:18" ht="33.75" customHeight="1" x14ac:dyDescent="0.2">
      <c r="A69" s="98">
        <v>14</v>
      </c>
      <c r="B69" s="61" t="s">
        <v>80</v>
      </c>
      <c r="C69" s="64" t="s">
        <v>212</v>
      </c>
      <c r="D69" s="98" t="s">
        <v>94</v>
      </c>
      <c r="E69" s="71">
        <v>80</v>
      </c>
      <c r="F69" s="98"/>
      <c r="G69" s="98"/>
      <c r="H69" s="59"/>
      <c r="I69" s="59"/>
      <c r="J69" s="64" t="s">
        <v>153</v>
      </c>
      <c r="K69" s="98" t="s">
        <v>94</v>
      </c>
      <c r="L69" s="61"/>
      <c r="M69" s="98">
        <v>1</v>
      </c>
      <c r="N69" s="98">
        <v>0.21</v>
      </c>
      <c r="O69" s="59">
        <f>N69*M69*$Q$7</f>
        <v>0.24470208000000002</v>
      </c>
      <c r="P69" s="59">
        <f>H69+I69+O69</f>
        <v>0.24470208000000002</v>
      </c>
      <c r="Q69" s="59">
        <f>O69*E69</f>
        <v>19.576166400000002</v>
      </c>
      <c r="R69" s="59">
        <f>P69*E69</f>
        <v>19.576166400000002</v>
      </c>
    </row>
    <row r="70" spans="1:18" s="129" customFormat="1" ht="48" customHeight="1" x14ac:dyDescent="0.2">
      <c r="A70" s="125">
        <v>15</v>
      </c>
      <c r="B70" s="139" t="s">
        <v>146</v>
      </c>
      <c r="C70" s="126" t="s">
        <v>231</v>
      </c>
      <c r="D70" s="125" t="s">
        <v>131</v>
      </c>
      <c r="E70" s="143">
        <f>4.8/100</f>
        <v>4.8000000000000001E-2</v>
      </c>
      <c r="F70" s="125">
        <v>7.55</v>
      </c>
      <c r="G70" s="125">
        <v>3.71</v>
      </c>
      <c r="H70" s="91">
        <f t="shared" ref="H70:H71" si="32">F70*Q$5</f>
        <v>18.936305999999998</v>
      </c>
      <c r="I70" s="91">
        <f t="shared" ref="I70" si="33">G70*Q$6</f>
        <v>11.3883273</v>
      </c>
      <c r="J70" s="126" t="s">
        <v>232</v>
      </c>
      <c r="K70" s="125" t="s">
        <v>94</v>
      </c>
      <c r="L70" s="125"/>
      <c r="M70" s="125">
        <v>100</v>
      </c>
      <c r="N70" s="125">
        <v>0.24</v>
      </c>
      <c r="O70" s="59">
        <f>N70*M70*$Q$7</f>
        <v>27.965952000000001</v>
      </c>
      <c r="P70" s="59">
        <f>H70+I70+O70</f>
        <v>58.290585300000004</v>
      </c>
      <c r="Q70" s="59">
        <f>O70*E70</f>
        <v>1.3423656960000001</v>
      </c>
      <c r="R70" s="144">
        <f>P70*E70</f>
        <v>2.7979480944000001</v>
      </c>
    </row>
    <row r="71" spans="1:18" s="93" customFormat="1" ht="36" customHeight="1" x14ac:dyDescent="0.2">
      <c r="A71" s="135">
        <v>16</v>
      </c>
      <c r="B71" s="110" t="s">
        <v>233</v>
      </c>
      <c r="C71" s="141" t="s">
        <v>234</v>
      </c>
      <c r="D71" s="135" t="s">
        <v>79</v>
      </c>
      <c r="E71" s="114">
        <v>16</v>
      </c>
      <c r="F71" s="135">
        <f>1.44*0.2</f>
        <v>0.28799999999999998</v>
      </c>
      <c r="G71" s="135"/>
      <c r="H71" s="91">
        <f t="shared" si="32"/>
        <v>0.72233855999999996</v>
      </c>
      <c r="I71" s="91"/>
      <c r="J71" s="141" t="s">
        <v>235</v>
      </c>
      <c r="K71" s="135" t="s">
        <v>79</v>
      </c>
      <c r="L71" s="111"/>
      <c r="M71" s="135">
        <v>1</v>
      </c>
      <c r="N71" s="81">
        <v>0.23100000000000001</v>
      </c>
      <c r="O71" s="59">
        <f t="shared" ref="O71:O73" si="34">N71*M71*$Q$7</f>
        <v>0.26917228800000004</v>
      </c>
      <c r="P71" s="59">
        <f t="shared" ref="P71:P73" si="35">H71+I71+O71</f>
        <v>0.991510848</v>
      </c>
      <c r="Q71" s="59">
        <f t="shared" ref="Q71:Q73" si="36">O71*E71</f>
        <v>4.3067566080000006</v>
      </c>
      <c r="R71" s="59">
        <f t="shared" ref="R71:R73" si="37">P71*E71</f>
        <v>15.864173568</v>
      </c>
    </row>
    <row r="72" spans="1:18" s="93" customFormat="1" ht="48.75" customHeight="1" x14ac:dyDescent="0.2">
      <c r="A72" s="135">
        <v>17</v>
      </c>
      <c r="B72" s="111" t="s">
        <v>80</v>
      </c>
      <c r="C72" s="141" t="s">
        <v>236</v>
      </c>
      <c r="D72" s="135" t="s">
        <v>94</v>
      </c>
      <c r="E72" s="136">
        <v>1.28</v>
      </c>
      <c r="F72" s="135"/>
      <c r="G72" s="135"/>
      <c r="H72" s="91"/>
      <c r="I72" s="91"/>
      <c r="J72" s="141" t="s">
        <v>236</v>
      </c>
      <c r="K72" s="135" t="s">
        <v>94</v>
      </c>
      <c r="L72" s="111"/>
      <c r="M72" s="135">
        <v>1</v>
      </c>
      <c r="N72" s="81">
        <v>2.2000000000000002</v>
      </c>
      <c r="O72" s="59">
        <f t="shared" si="34"/>
        <v>2.5635456000000003</v>
      </c>
      <c r="P72" s="59">
        <f t="shared" si="35"/>
        <v>2.5635456000000003</v>
      </c>
      <c r="Q72" s="59">
        <f t="shared" si="36"/>
        <v>3.2813383680000006</v>
      </c>
      <c r="R72" s="59">
        <f t="shared" si="37"/>
        <v>3.2813383680000006</v>
      </c>
    </row>
    <row r="73" spans="1:18" s="93" customFormat="1" ht="52.5" customHeight="1" x14ac:dyDescent="0.2">
      <c r="A73" s="81">
        <v>18</v>
      </c>
      <c r="B73" s="92" t="s">
        <v>80</v>
      </c>
      <c r="C73" s="133" t="s">
        <v>237</v>
      </c>
      <c r="D73" s="81" t="s">
        <v>79</v>
      </c>
      <c r="E73" s="114">
        <v>16</v>
      </c>
      <c r="F73" s="81"/>
      <c r="G73" s="81"/>
      <c r="H73" s="91"/>
      <c r="I73" s="91"/>
      <c r="J73" s="133" t="s">
        <v>237</v>
      </c>
      <c r="K73" s="81" t="s">
        <v>79</v>
      </c>
      <c r="L73" s="92"/>
      <c r="M73" s="81">
        <v>1</v>
      </c>
      <c r="N73" s="81">
        <v>0.05</v>
      </c>
      <c r="O73" s="59">
        <f t="shared" si="34"/>
        <v>5.8262400000000006E-2</v>
      </c>
      <c r="P73" s="59">
        <f t="shared" si="35"/>
        <v>5.8262400000000006E-2</v>
      </c>
      <c r="Q73" s="59">
        <f t="shared" si="36"/>
        <v>0.93219840000000009</v>
      </c>
      <c r="R73" s="59">
        <f t="shared" si="37"/>
        <v>0.93219840000000009</v>
      </c>
    </row>
    <row r="74" spans="1:18" ht="67.5" customHeight="1" x14ac:dyDescent="0.2">
      <c r="A74" s="98">
        <v>19</v>
      </c>
      <c r="B74" s="99" t="s">
        <v>238</v>
      </c>
      <c r="C74" s="64" t="s">
        <v>239</v>
      </c>
      <c r="D74" s="98" t="s">
        <v>131</v>
      </c>
      <c r="E74" s="65">
        <v>1.82</v>
      </c>
      <c r="F74" s="98">
        <v>18.2</v>
      </c>
      <c r="G74" s="98">
        <v>12.7</v>
      </c>
      <c r="H74" s="91">
        <f t="shared" ref="H74:H75" si="38">F74*Q$5</f>
        <v>45.647783999999994</v>
      </c>
      <c r="I74" s="91">
        <f t="shared" ref="I74:I75" si="39">G74*Q$6</f>
        <v>38.984301000000002</v>
      </c>
      <c r="J74" s="64" t="s">
        <v>240</v>
      </c>
      <c r="K74" s="98" t="s">
        <v>94</v>
      </c>
      <c r="L74" s="61"/>
      <c r="M74" s="98">
        <v>100</v>
      </c>
      <c r="N74" s="98">
        <v>0.33</v>
      </c>
      <c r="O74" s="59">
        <f t="shared" ref="O74:O75" si="40">N74*M74*$Q$7</f>
        <v>38.453184</v>
      </c>
      <c r="P74" s="59">
        <f t="shared" ref="P74:P75" si="41">H74+I74+O74</f>
        <v>123.08526899999998</v>
      </c>
      <c r="Q74" s="59">
        <f t="shared" ref="Q74:Q75" si="42">O74*E74</f>
        <v>69.98479488000001</v>
      </c>
      <c r="R74" s="59">
        <f t="shared" ref="R74:R75" si="43">P74*E74</f>
        <v>224.01518957999997</v>
      </c>
    </row>
    <row r="75" spans="1:18" ht="67.5" customHeight="1" x14ac:dyDescent="0.2">
      <c r="A75" s="98">
        <v>20</v>
      </c>
      <c r="B75" s="99" t="s">
        <v>238</v>
      </c>
      <c r="C75" s="64" t="s">
        <v>241</v>
      </c>
      <c r="D75" s="98" t="s">
        <v>131</v>
      </c>
      <c r="E75" s="65">
        <v>1.1499999999999999</v>
      </c>
      <c r="F75" s="98">
        <v>18.2</v>
      </c>
      <c r="G75" s="98">
        <v>12.7</v>
      </c>
      <c r="H75" s="91">
        <f t="shared" si="38"/>
        <v>45.647783999999994</v>
      </c>
      <c r="I75" s="91">
        <f t="shared" si="39"/>
        <v>38.984301000000002</v>
      </c>
      <c r="J75" s="64" t="s">
        <v>242</v>
      </c>
      <c r="K75" s="98" t="s">
        <v>94</v>
      </c>
      <c r="L75" s="61"/>
      <c r="M75" s="98">
        <v>100</v>
      </c>
      <c r="N75" s="98">
        <v>0.3</v>
      </c>
      <c r="O75" s="59">
        <f t="shared" si="40"/>
        <v>34.957440000000005</v>
      </c>
      <c r="P75" s="59">
        <f t="shared" si="41"/>
        <v>119.58952499999999</v>
      </c>
      <c r="Q75" s="148">
        <f t="shared" si="42"/>
        <v>40.201056000000001</v>
      </c>
      <c r="R75" s="59">
        <f t="shared" si="43"/>
        <v>137.52795374999999</v>
      </c>
    </row>
    <row r="76" spans="1:18" ht="56.25" customHeight="1" x14ac:dyDescent="0.2">
      <c r="A76" s="98"/>
      <c r="B76" s="61"/>
      <c r="C76" s="153" t="s">
        <v>214</v>
      </c>
      <c r="D76" s="98"/>
      <c r="E76" s="124"/>
      <c r="F76" s="98"/>
      <c r="G76" s="98"/>
      <c r="H76" s="59"/>
      <c r="I76" s="59"/>
      <c r="J76" s="64"/>
      <c r="K76" s="98"/>
      <c r="L76" s="61"/>
      <c r="M76" s="98"/>
      <c r="N76" s="98"/>
      <c r="O76" s="59"/>
      <c r="P76" s="59"/>
      <c r="Q76" s="59"/>
      <c r="R76" s="59"/>
    </row>
    <row r="77" spans="1:18" s="129" customFormat="1" ht="54" customHeight="1" x14ac:dyDescent="0.2">
      <c r="A77" s="125">
        <v>1</v>
      </c>
      <c r="B77" s="125" t="s">
        <v>80</v>
      </c>
      <c r="C77" s="126" t="s">
        <v>215</v>
      </c>
      <c r="D77" s="125" t="s">
        <v>94</v>
      </c>
      <c r="E77" s="125">
        <v>16</v>
      </c>
      <c r="F77" s="125"/>
      <c r="G77" s="125"/>
      <c r="H77" s="128"/>
      <c r="I77" s="128"/>
      <c r="J77" s="126" t="s">
        <v>216</v>
      </c>
      <c r="K77" s="125" t="s">
        <v>94</v>
      </c>
      <c r="L77" s="139"/>
      <c r="M77" s="125">
        <v>1</v>
      </c>
      <c r="N77" s="125">
        <v>2.9</v>
      </c>
      <c r="O77" s="59">
        <f t="shared" ref="O77:O79" si="44">N77*M77*$Q$7</f>
        <v>3.3792192000000001</v>
      </c>
      <c r="P77" s="59">
        <f t="shared" ref="P77:P79" si="45">H77+I77+O77</f>
        <v>3.3792192000000001</v>
      </c>
      <c r="Q77" s="59">
        <f t="shared" ref="Q77:Q79" si="46">O77*E77</f>
        <v>54.067507200000001</v>
      </c>
      <c r="R77" s="59">
        <f t="shared" ref="R77:R79" si="47">P77*E77</f>
        <v>54.067507200000001</v>
      </c>
    </row>
    <row r="78" spans="1:18" ht="30.75" customHeight="1" x14ac:dyDescent="0.2">
      <c r="A78" s="98">
        <v>2</v>
      </c>
      <c r="B78" s="98" t="s">
        <v>80</v>
      </c>
      <c r="C78" s="64" t="s">
        <v>203</v>
      </c>
      <c r="D78" s="98" t="s">
        <v>82</v>
      </c>
      <c r="E78" s="66">
        <v>0.18334</v>
      </c>
      <c r="F78" s="98"/>
      <c r="G78" s="98"/>
      <c r="H78" s="59"/>
      <c r="I78" s="59"/>
      <c r="J78" s="64" t="s">
        <v>203</v>
      </c>
      <c r="K78" s="98" t="s">
        <v>82</v>
      </c>
      <c r="L78" s="61"/>
      <c r="M78" s="98">
        <v>1</v>
      </c>
      <c r="N78" s="98">
        <v>479.17</v>
      </c>
      <c r="O78" s="59">
        <f t="shared" si="44"/>
        <v>558.35188416000005</v>
      </c>
      <c r="P78" s="59">
        <f t="shared" si="45"/>
        <v>558.35188416000005</v>
      </c>
      <c r="Q78" s="59">
        <f t="shared" si="46"/>
        <v>102.36823444189442</v>
      </c>
      <c r="R78" s="59">
        <f t="shared" si="47"/>
        <v>102.36823444189442</v>
      </c>
    </row>
    <row r="79" spans="1:18" ht="30" customHeight="1" x14ac:dyDescent="0.2">
      <c r="A79" s="98">
        <v>3</v>
      </c>
      <c r="B79" s="61" t="s">
        <v>80</v>
      </c>
      <c r="C79" s="64" t="s">
        <v>243</v>
      </c>
      <c r="D79" s="98" t="s">
        <v>94</v>
      </c>
      <c r="E79" s="72">
        <v>38.4</v>
      </c>
      <c r="F79" s="98"/>
      <c r="G79" s="98"/>
      <c r="H79" s="59"/>
      <c r="I79" s="59"/>
      <c r="J79" s="64" t="s">
        <v>217</v>
      </c>
      <c r="K79" s="98" t="s">
        <v>94</v>
      </c>
      <c r="L79" s="61"/>
      <c r="M79" s="98">
        <v>1</v>
      </c>
      <c r="N79" s="98">
        <v>0.3</v>
      </c>
      <c r="O79" s="59">
        <f t="shared" si="44"/>
        <v>0.34957440000000001</v>
      </c>
      <c r="P79" s="59">
        <f t="shared" si="45"/>
        <v>0.34957440000000001</v>
      </c>
      <c r="Q79" s="59">
        <f t="shared" si="46"/>
        <v>13.423656960000001</v>
      </c>
      <c r="R79" s="59">
        <f t="shared" si="47"/>
        <v>13.423656960000001</v>
      </c>
    </row>
    <row r="80" spans="1:18" ht="35.25" customHeight="1" x14ac:dyDescent="0.2">
      <c r="A80" s="98">
        <v>4</v>
      </c>
      <c r="B80" s="74" t="s">
        <v>266</v>
      </c>
      <c r="C80" s="64" t="s">
        <v>218</v>
      </c>
      <c r="D80" s="98" t="s">
        <v>81</v>
      </c>
      <c r="E80" s="66">
        <v>3.9</v>
      </c>
      <c r="F80" s="98">
        <v>1.55</v>
      </c>
      <c r="G80" s="98">
        <v>0.76</v>
      </c>
      <c r="H80" s="148">
        <f>F80*Q$5</f>
        <v>3.8875859999999998</v>
      </c>
      <c r="I80" s="59">
        <f>G80*Q$6</f>
        <v>2.3329188000000003</v>
      </c>
      <c r="J80" s="64" t="s">
        <v>115</v>
      </c>
      <c r="K80" s="98" t="s">
        <v>81</v>
      </c>
      <c r="L80" s="98"/>
      <c r="M80" s="98">
        <v>1.0149999999999999</v>
      </c>
      <c r="N80" s="98">
        <v>27.56</v>
      </c>
      <c r="O80" s="144">
        <f>SUMPRODUCT(M80:M82,N80:N82)*$Q$7</f>
        <v>41.786842003199993</v>
      </c>
      <c r="P80" s="148">
        <f>H80+I80+O80</f>
        <v>48.007346803199994</v>
      </c>
      <c r="Q80" s="59">
        <f>O80*E80</f>
        <v>162.96868381247998</v>
      </c>
      <c r="R80" s="59">
        <f>P80*E80</f>
        <v>187.22865253247997</v>
      </c>
    </row>
    <row r="81" spans="1:604" ht="19.5" customHeight="1" x14ac:dyDescent="0.2">
      <c r="A81" s="98"/>
      <c r="B81" s="61"/>
      <c r="C81" s="64"/>
      <c r="D81" s="98"/>
      <c r="E81" s="124"/>
      <c r="F81" s="98"/>
      <c r="G81" s="98"/>
      <c r="H81" s="59"/>
      <c r="I81" s="59"/>
      <c r="J81" s="64" t="s">
        <v>100</v>
      </c>
      <c r="K81" s="98" t="s">
        <v>99</v>
      </c>
      <c r="L81" s="98"/>
      <c r="M81" s="98">
        <v>1.6</v>
      </c>
      <c r="N81" s="98">
        <v>3.5</v>
      </c>
      <c r="O81" s="59"/>
      <c r="P81" s="59"/>
      <c r="Q81" s="59"/>
      <c r="R81" s="59"/>
    </row>
    <row r="82" spans="1:604" ht="19.5" customHeight="1" x14ac:dyDescent="0.2">
      <c r="A82" s="98"/>
      <c r="B82" s="61"/>
      <c r="C82" s="64"/>
      <c r="D82" s="98"/>
      <c r="E82" s="124"/>
      <c r="F82" s="98"/>
      <c r="G82" s="98"/>
      <c r="H82" s="59"/>
      <c r="I82" s="59"/>
      <c r="J82" s="64" t="s">
        <v>95</v>
      </c>
      <c r="K82" s="98" t="s">
        <v>81</v>
      </c>
      <c r="L82" s="61"/>
      <c r="M82" s="98">
        <v>1.83E-2</v>
      </c>
      <c r="N82" s="98">
        <v>125</v>
      </c>
      <c r="O82" s="59"/>
      <c r="P82" s="59"/>
      <c r="Q82" s="59"/>
      <c r="R82" s="59"/>
    </row>
    <row r="83" spans="1:604" ht="24" customHeight="1" x14ac:dyDescent="0.2">
      <c r="A83" s="87"/>
      <c r="B83" s="87"/>
      <c r="C83" s="150" t="s">
        <v>220</v>
      </c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151"/>
      <c r="R83" s="87"/>
    </row>
    <row r="84" spans="1:604" s="129" customFormat="1" ht="42.75" customHeight="1" x14ac:dyDescent="0.2">
      <c r="A84" s="125">
        <v>1</v>
      </c>
      <c r="B84" s="125" t="s">
        <v>244</v>
      </c>
      <c r="C84" s="126" t="s">
        <v>246</v>
      </c>
      <c r="D84" s="125" t="s">
        <v>245</v>
      </c>
      <c r="E84" s="147">
        <f>4.4/1000</f>
        <v>4.4000000000000003E-3</v>
      </c>
      <c r="F84" s="125">
        <v>10.6</v>
      </c>
      <c r="G84" s="125">
        <v>224.4</v>
      </c>
      <c r="H84" s="59">
        <f>F84*Q$5</f>
        <v>26.586071999999998</v>
      </c>
      <c r="I84" s="59">
        <f>G84*Q$6</f>
        <v>688.824972</v>
      </c>
      <c r="J84" s="126"/>
      <c r="K84" s="125"/>
      <c r="L84" s="125"/>
      <c r="M84" s="125"/>
      <c r="N84" s="125"/>
      <c r="O84" s="128"/>
      <c r="P84" s="128">
        <f t="shared" ref="P84" si="48">H84+I84+O84</f>
        <v>715.41104399999995</v>
      </c>
      <c r="Q84" s="128"/>
      <c r="R84" s="128">
        <f t="shared" ref="R84" si="49">P84*E84</f>
        <v>3.1478085935999998</v>
      </c>
    </row>
    <row r="85" spans="1:604" ht="83.25" customHeight="1" x14ac:dyDescent="0.2">
      <c r="A85" s="98">
        <v>2</v>
      </c>
      <c r="B85" s="74" t="s">
        <v>173</v>
      </c>
      <c r="C85" s="64" t="s">
        <v>219</v>
      </c>
      <c r="D85" s="98" t="s">
        <v>81</v>
      </c>
      <c r="E85" s="72">
        <v>0.4</v>
      </c>
      <c r="F85" s="98">
        <v>0.66400000000000003</v>
      </c>
      <c r="G85" s="98"/>
      <c r="H85" s="59">
        <f t="shared" ref="H85:H86" si="50">F85*Q$5</f>
        <v>1.6653916799999999</v>
      </c>
      <c r="I85" s="59"/>
      <c r="J85" s="64"/>
      <c r="K85" s="98"/>
      <c r="L85" s="98"/>
      <c r="M85" s="98"/>
      <c r="N85" s="98"/>
      <c r="O85" s="59"/>
      <c r="P85" s="59">
        <f t="shared" ref="P85:P86" si="51">H85+I85+O85</f>
        <v>1.6653916799999999</v>
      </c>
      <c r="Q85" s="59"/>
      <c r="R85" s="59">
        <f t="shared" ref="R85:R86" si="52">P85*E85</f>
        <v>0.66615667200000006</v>
      </c>
    </row>
    <row r="86" spans="1:604" ht="34.5" customHeight="1" x14ac:dyDescent="0.2">
      <c r="A86" s="98">
        <v>3</v>
      </c>
      <c r="B86" s="74" t="s">
        <v>173</v>
      </c>
      <c r="C86" s="64" t="s">
        <v>118</v>
      </c>
      <c r="D86" s="98" t="s">
        <v>81</v>
      </c>
      <c r="E86" s="71">
        <v>4</v>
      </c>
      <c r="F86" s="98">
        <f>66.4/100</f>
        <v>0.66400000000000003</v>
      </c>
      <c r="G86" s="98"/>
      <c r="H86" s="59">
        <f t="shared" si="50"/>
        <v>1.6653916799999999</v>
      </c>
      <c r="I86" s="91"/>
      <c r="J86" s="64"/>
      <c r="K86" s="98"/>
      <c r="L86" s="61"/>
      <c r="M86" s="98"/>
      <c r="N86" s="98"/>
      <c r="O86" s="59"/>
      <c r="P86" s="59">
        <f t="shared" si="51"/>
        <v>1.6653916799999999</v>
      </c>
      <c r="Q86" s="59"/>
      <c r="R86" s="59">
        <f t="shared" si="52"/>
        <v>6.6615667199999997</v>
      </c>
      <c r="S86" s="90"/>
      <c r="T86" s="90"/>
      <c r="U86" s="90"/>
      <c r="V86" s="90"/>
      <c r="W86" s="90"/>
      <c r="X86" s="93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90"/>
      <c r="BB86" s="90"/>
      <c r="BC86" s="90"/>
      <c r="BD86" s="90"/>
      <c r="BE86" s="90"/>
      <c r="BF86" s="90"/>
      <c r="BG86" s="90"/>
      <c r="BH86" s="90"/>
      <c r="BI86" s="90"/>
      <c r="BJ86" s="90"/>
      <c r="BK86" s="90"/>
      <c r="BL86" s="90"/>
      <c r="BM86" s="90"/>
      <c r="BN86" s="90"/>
      <c r="BO86" s="90"/>
      <c r="BP86" s="90"/>
      <c r="BQ86" s="90"/>
      <c r="BR86" s="90"/>
      <c r="BS86" s="90"/>
      <c r="BT86" s="90"/>
      <c r="BU86" s="90"/>
      <c r="BV86" s="90"/>
      <c r="BW86" s="90"/>
      <c r="BX86" s="90"/>
      <c r="BY86" s="90"/>
      <c r="BZ86" s="90"/>
      <c r="CA86" s="90"/>
      <c r="CB86" s="90"/>
      <c r="CC86" s="90"/>
      <c r="CD86" s="90"/>
      <c r="CE86" s="90"/>
      <c r="CF86" s="90"/>
      <c r="CG86" s="90"/>
      <c r="CH86" s="90"/>
      <c r="CI86" s="90"/>
      <c r="CJ86" s="90"/>
      <c r="CK86" s="90"/>
      <c r="CL86" s="90"/>
      <c r="CM86" s="90"/>
      <c r="CN86" s="90"/>
      <c r="CO86" s="90"/>
      <c r="CP86" s="90"/>
      <c r="CQ86" s="90"/>
      <c r="CR86" s="90"/>
      <c r="CS86" s="90"/>
      <c r="CT86" s="90"/>
      <c r="CU86" s="90"/>
      <c r="CV86" s="90"/>
      <c r="CW86" s="90"/>
      <c r="CX86" s="90"/>
      <c r="CY86" s="90"/>
      <c r="CZ86" s="90"/>
      <c r="DA86" s="90"/>
      <c r="DB86" s="90"/>
      <c r="DC86" s="90"/>
      <c r="DD86" s="90"/>
      <c r="DE86" s="90"/>
      <c r="DF86" s="90"/>
      <c r="DG86" s="90"/>
      <c r="DH86" s="90"/>
      <c r="DI86" s="90"/>
      <c r="DJ86" s="90"/>
      <c r="DK86" s="90"/>
      <c r="DL86" s="90"/>
      <c r="DM86" s="90"/>
      <c r="DN86" s="90"/>
      <c r="DO86" s="90"/>
      <c r="DP86" s="90"/>
      <c r="DQ86" s="90"/>
      <c r="DR86" s="90"/>
      <c r="DS86" s="90"/>
      <c r="DT86" s="90"/>
      <c r="DU86" s="90"/>
      <c r="DV86" s="90"/>
      <c r="DW86" s="90"/>
      <c r="DX86" s="90"/>
      <c r="DY86" s="90"/>
      <c r="DZ86" s="90"/>
      <c r="EA86" s="90"/>
      <c r="EB86" s="90"/>
      <c r="EC86" s="90"/>
      <c r="ED86" s="90"/>
      <c r="EE86" s="90"/>
      <c r="EF86" s="90"/>
      <c r="EG86" s="90"/>
      <c r="EH86" s="90"/>
      <c r="EI86" s="90"/>
      <c r="EJ86" s="90"/>
      <c r="EK86" s="90"/>
      <c r="EL86" s="90"/>
      <c r="EM86" s="90"/>
      <c r="EN86" s="90"/>
      <c r="EO86" s="90"/>
      <c r="EP86" s="90"/>
      <c r="EQ86" s="90"/>
      <c r="ER86" s="90"/>
      <c r="ES86" s="90"/>
      <c r="ET86" s="90"/>
      <c r="EU86" s="90"/>
      <c r="EV86" s="90"/>
      <c r="EW86" s="90"/>
      <c r="EX86" s="90"/>
      <c r="EY86" s="90"/>
      <c r="EZ86" s="90"/>
      <c r="FA86" s="90"/>
      <c r="FB86" s="90"/>
      <c r="FC86" s="90"/>
      <c r="FD86" s="90"/>
      <c r="FE86" s="90"/>
      <c r="FF86" s="90"/>
      <c r="FG86" s="90"/>
      <c r="FH86" s="90"/>
      <c r="FI86" s="90"/>
      <c r="FJ86" s="90"/>
      <c r="FK86" s="90"/>
      <c r="FL86" s="90"/>
      <c r="FM86" s="90"/>
      <c r="FN86" s="90"/>
      <c r="FO86" s="90"/>
      <c r="FP86" s="90"/>
      <c r="FQ86" s="90"/>
      <c r="FR86" s="90"/>
      <c r="FS86" s="90"/>
      <c r="FT86" s="90"/>
      <c r="FU86" s="90"/>
      <c r="FV86" s="90"/>
      <c r="FW86" s="90"/>
      <c r="FX86" s="90"/>
      <c r="FY86" s="90"/>
      <c r="FZ86" s="90"/>
      <c r="GA86" s="90"/>
      <c r="GB86" s="90"/>
      <c r="GC86" s="90"/>
      <c r="GD86" s="90"/>
      <c r="GE86" s="90"/>
      <c r="GF86" s="90"/>
      <c r="GG86" s="90"/>
      <c r="GH86" s="90"/>
      <c r="GI86" s="90"/>
      <c r="GJ86" s="90"/>
      <c r="GK86" s="90"/>
      <c r="GL86" s="90"/>
      <c r="GM86" s="90"/>
      <c r="GN86" s="90"/>
      <c r="GO86" s="90"/>
      <c r="GP86" s="90"/>
      <c r="GQ86" s="90"/>
      <c r="GR86" s="90"/>
      <c r="GS86" s="90"/>
      <c r="GT86" s="90"/>
      <c r="GU86" s="90"/>
      <c r="GV86" s="90"/>
      <c r="GW86" s="90"/>
      <c r="GX86" s="90"/>
      <c r="GY86" s="90"/>
      <c r="GZ86" s="90"/>
      <c r="HA86" s="90"/>
      <c r="HB86" s="90"/>
      <c r="HC86" s="90"/>
      <c r="HD86" s="90"/>
      <c r="HE86" s="90"/>
      <c r="HF86" s="90"/>
      <c r="HG86" s="90"/>
      <c r="HH86" s="90"/>
      <c r="HI86" s="90"/>
      <c r="HJ86" s="90"/>
      <c r="HK86" s="90"/>
      <c r="HL86" s="90"/>
      <c r="HM86" s="90"/>
      <c r="HN86" s="90"/>
      <c r="HO86" s="90"/>
      <c r="HP86" s="90"/>
      <c r="HQ86" s="90"/>
      <c r="HR86" s="90"/>
      <c r="HS86" s="90"/>
      <c r="HT86" s="90"/>
      <c r="HU86" s="90"/>
      <c r="HV86" s="90"/>
      <c r="HW86" s="90"/>
      <c r="HX86" s="90"/>
      <c r="HY86" s="90"/>
      <c r="HZ86" s="90"/>
      <c r="IA86" s="90"/>
      <c r="IB86" s="90"/>
      <c r="IC86" s="90"/>
      <c r="ID86" s="90"/>
      <c r="IE86" s="90"/>
      <c r="IF86" s="90"/>
      <c r="IG86" s="90"/>
      <c r="IH86" s="90"/>
      <c r="II86" s="90"/>
      <c r="IJ86" s="90"/>
      <c r="IK86" s="90"/>
      <c r="IL86" s="90"/>
      <c r="IM86" s="90"/>
      <c r="IN86" s="90"/>
      <c r="IO86" s="90"/>
      <c r="IP86" s="90"/>
      <c r="IQ86" s="90"/>
      <c r="IR86" s="90"/>
      <c r="IS86" s="90"/>
      <c r="IT86" s="90"/>
      <c r="IU86" s="90"/>
      <c r="IV86" s="90"/>
      <c r="IW86" s="90"/>
      <c r="IX86" s="90"/>
      <c r="IY86" s="90"/>
      <c r="IZ86" s="90"/>
      <c r="JA86" s="90"/>
      <c r="JB86" s="90"/>
      <c r="JC86" s="90"/>
      <c r="JD86" s="90"/>
      <c r="JE86" s="90"/>
      <c r="JF86" s="90"/>
      <c r="JG86" s="90"/>
      <c r="JH86" s="90"/>
      <c r="JI86" s="90"/>
      <c r="JJ86" s="90"/>
      <c r="JK86" s="90"/>
      <c r="JL86" s="90"/>
      <c r="JM86" s="90"/>
      <c r="JN86" s="90"/>
      <c r="JO86" s="90"/>
      <c r="JP86" s="90"/>
      <c r="JQ86" s="90"/>
      <c r="JR86" s="90"/>
      <c r="JS86" s="90"/>
      <c r="JT86" s="90"/>
      <c r="JU86" s="90"/>
      <c r="JV86" s="90"/>
      <c r="JW86" s="90"/>
      <c r="JX86" s="90"/>
      <c r="JY86" s="90"/>
      <c r="JZ86" s="90"/>
      <c r="KA86" s="90"/>
      <c r="KB86" s="90"/>
      <c r="KC86" s="90"/>
      <c r="KD86" s="90"/>
      <c r="KE86" s="90"/>
      <c r="KF86" s="90"/>
      <c r="KG86" s="90"/>
      <c r="KH86" s="90"/>
      <c r="KI86" s="90"/>
      <c r="KJ86" s="90"/>
      <c r="KK86" s="90"/>
      <c r="KL86" s="90"/>
      <c r="KM86" s="90"/>
      <c r="KN86" s="90"/>
      <c r="KO86" s="90"/>
      <c r="KP86" s="90"/>
      <c r="KQ86" s="90"/>
      <c r="KR86" s="90"/>
      <c r="KS86" s="90"/>
      <c r="KT86" s="90"/>
      <c r="KU86" s="90"/>
      <c r="KV86" s="90"/>
      <c r="KW86" s="90"/>
      <c r="KX86" s="90"/>
      <c r="KY86" s="90"/>
      <c r="KZ86" s="90"/>
      <c r="LA86" s="90"/>
      <c r="LB86" s="90"/>
      <c r="LC86" s="90"/>
      <c r="LD86" s="90"/>
      <c r="LE86" s="90"/>
      <c r="LF86" s="90"/>
      <c r="LG86" s="90"/>
      <c r="LH86" s="90"/>
      <c r="LI86" s="90"/>
      <c r="LJ86" s="90"/>
      <c r="LK86" s="90"/>
      <c r="LL86" s="90"/>
      <c r="LM86" s="90"/>
      <c r="LN86" s="90"/>
      <c r="LO86" s="90"/>
      <c r="LP86" s="90"/>
      <c r="LQ86" s="90"/>
      <c r="LR86" s="90"/>
      <c r="LS86" s="90"/>
      <c r="LT86" s="90"/>
      <c r="LU86" s="90"/>
      <c r="LV86" s="90"/>
      <c r="LW86" s="90"/>
      <c r="LX86" s="90"/>
      <c r="LY86" s="90"/>
      <c r="LZ86" s="90"/>
      <c r="MA86" s="90"/>
      <c r="MB86" s="90"/>
      <c r="MC86" s="90"/>
      <c r="MD86" s="90"/>
      <c r="ME86" s="90"/>
      <c r="MF86" s="90"/>
      <c r="MG86" s="90"/>
      <c r="MH86" s="90"/>
      <c r="MI86" s="90"/>
      <c r="MJ86" s="90"/>
      <c r="MK86" s="90"/>
      <c r="ML86" s="90"/>
      <c r="MM86" s="90"/>
      <c r="MN86" s="90"/>
      <c r="MO86" s="90"/>
      <c r="MP86" s="90"/>
      <c r="MQ86" s="90"/>
      <c r="MR86" s="90"/>
      <c r="MS86" s="90"/>
      <c r="MT86" s="90"/>
      <c r="MU86" s="90"/>
      <c r="MV86" s="90"/>
      <c r="MW86" s="90"/>
      <c r="MX86" s="90"/>
      <c r="MY86" s="90"/>
      <c r="MZ86" s="90"/>
      <c r="NA86" s="90"/>
      <c r="NB86" s="90"/>
      <c r="NC86" s="90"/>
      <c r="ND86" s="90"/>
      <c r="NE86" s="90"/>
      <c r="NF86" s="90"/>
      <c r="NG86" s="90"/>
      <c r="NH86" s="90"/>
      <c r="NI86" s="90"/>
      <c r="NJ86" s="90"/>
      <c r="NK86" s="90"/>
      <c r="NL86" s="90"/>
      <c r="NM86" s="90"/>
      <c r="NN86" s="90"/>
      <c r="NO86" s="90"/>
      <c r="NP86" s="90"/>
      <c r="NQ86" s="90"/>
      <c r="NR86" s="90"/>
      <c r="NS86" s="90"/>
      <c r="NT86" s="90"/>
      <c r="NU86" s="90"/>
      <c r="NV86" s="90"/>
      <c r="NW86" s="90"/>
      <c r="NX86" s="90"/>
      <c r="NY86" s="90"/>
      <c r="NZ86" s="90"/>
      <c r="OA86" s="90"/>
      <c r="OB86" s="90"/>
      <c r="OC86" s="90"/>
      <c r="OD86" s="90"/>
      <c r="OE86" s="90"/>
      <c r="OF86" s="90"/>
      <c r="OG86" s="90"/>
      <c r="OH86" s="90"/>
      <c r="OI86" s="90"/>
      <c r="OJ86" s="90"/>
      <c r="OK86" s="90"/>
      <c r="OL86" s="90"/>
      <c r="OM86" s="90"/>
      <c r="ON86" s="90"/>
      <c r="OO86" s="90"/>
      <c r="OP86" s="90"/>
      <c r="OQ86" s="90"/>
      <c r="OR86" s="90"/>
      <c r="OS86" s="90"/>
      <c r="OT86" s="90"/>
      <c r="OU86" s="90"/>
      <c r="OV86" s="90"/>
      <c r="OW86" s="90"/>
      <c r="OX86" s="90"/>
      <c r="OY86" s="90"/>
      <c r="OZ86" s="90"/>
      <c r="PA86" s="90"/>
      <c r="PB86" s="90"/>
      <c r="PC86" s="90"/>
      <c r="PD86" s="90"/>
      <c r="PE86" s="90"/>
      <c r="PF86" s="90"/>
      <c r="PG86" s="90"/>
      <c r="PH86" s="90"/>
      <c r="PI86" s="90"/>
      <c r="PJ86" s="90"/>
      <c r="PK86" s="90"/>
      <c r="PL86" s="90"/>
      <c r="PM86" s="90"/>
      <c r="PN86" s="90"/>
      <c r="PO86" s="90"/>
      <c r="PP86" s="90"/>
      <c r="PQ86" s="90"/>
      <c r="PR86" s="90"/>
      <c r="PS86" s="90"/>
      <c r="PT86" s="90"/>
      <c r="PU86" s="90"/>
      <c r="PV86" s="90"/>
      <c r="PW86" s="90"/>
      <c r="PX86" s="90"/>
      <c r="PY86" s="90"/>
      <c r="PZ86" s="90"/>
      <c r="QA86" s="90"/>
      <c r="QB86" s="90"/>
      <c r="QC86" s="90"/>
      <c r="QD86" s="90"/>
      <c r="QE86" s="90"/>
      <c r="QF86" s="90"/>
      <c r="QG86" s="90"/>
      <c r="QH86" s="90"/>
      <c r="QI86" s="90"/>
      <c r="QJ86" s="90"/>
      <c r="QK86" s="90"/>
      <c r="QL86" s="90"/>
      <c r="QM86" s="90"/>
      <c r="QN86" s="90"/>
      <c r="QO86" s="90"/>
      <c r="QP86" s="90"/>
      <c r="QQ86" s="90"/>
      <c r="QR86" s="90"/>
      <c r="QS86" s="90"/>
      <c r="QT86" s="90"/>
      <c r="QU86" s="90"/>
      <c r="QV86" s="90"/>
      <c r="QW86" s="90"/>
      <c r="QX86" s="90"/>
      <c r="QY86" s="90"/>
      <c r="QZ86" s="90"/>
      <c r="RA86" s="90"/>
      <c r="RB86" s="90"/>
      <c r="RC86" s="90"/>
      <c r="RD86" s="90"/>
      <c r="RE86" s="90"/>
      <c r="RF86" s="90"/>
      <c r="RG86" s="90"/>
      <c r="RH86" s="90"/>
      <c r="RI86" s="90"/>
      <c r="RJ86" s="90"/>
      <c r="RK86" s="90"/>
      <c r="RL86" s="90"/>
      <c r="RM86" s="90"/>
      <c r="RN86" s="90"/>
      <c r="RO86" s="90"/>
      <c r="RP86" s="90"/>
      <c r="RQ86" s="90"/>
      <c r="RR86" s="90"/>
      <c r="RS86" s="90"/>
      <c r="RT86" s="90"/>
      <c r="RU86" s="90"/>
      <c r="RV86" s="90"/>
      <c r="RW86" s="90"/>
      <c r="RX86" s="90"/>
      <c r="RY86" s="90"/>
      <c r="RZ86" s="90"/>
      <c r="SA86" s="90"/>
      <c r="SB86" s="90"/>
      <c r="SC86" s="90"/>
      <c r="SD86" s="90"/>
      <c r="SE86" s="90"/>
      <c r="SF86" s="90"/>
      <c r="SG86" s="90"/>
      <c r="SH86" s="90"/>
      <c r="SI86" s="90"/>
      <c r="SJ86" s="90"/>
      <c r="SK86" s="90"/>
      <c r="SL86" s="90"/>
      <c r="SM86" s="90"/>
      <c r="SN86" s="90"/>
      <c r="SO86" s="90"/>
      <c r="SP86" s="90"/>
      <c r="SQ86" s="90"/>
      <c r="SR86" s="90"/>
      <c r="SS86" s="90"/>
      <c r="ST86" s="90"/>
      <c r="SU86" s="90"/>
      <c r="SV86" s="90"/>
      <c r="SW86" s="90"/>
      <c r="SX86" s="90"/>
      <c r="SY86" s="90"/>
      <c r="SZ86" s="90"/>
      <c r="TA86" s="90"/>
      <c r="TB86" s="90"/>
      <c r="TC86" s="90"/>
      <c r="TD86" s="90"/>
      <c r="TE86" s="90"/>
      <c r="TF86" s="90"/>
      <c r="TG86" s="90"/>
      <c r="TH86" s="90"/>
      <c r="TI86" s="90"/>
      <c r="TJ86" s="90"/>
      <c r="TK86" s="90"/>
      <c r="TL86" s="90"/>
      <c r="TM86" s="90"/>
      <c r="TN86" s="90"/>
      <c r="TO86" s="90"/>
      <c r="TP86" s="90"/>
      <c r="TQ86" s="90"/>
      <c r="TR86" s="90"/>
      <c r="TS86" s="90"/>
      <c r="TT86" s="90"/>
      <c r="TU86" s="90"/>
      <c r="TV86" s="90"/>
      <c r="TW86" s="90"/>
      <c r="TX86" s="90"/>
      <c r="TY86" s="90"/>
      <c r="TZ86" s="90"/>
      <c r="UA86" s="90"/>
      <c r="UB86" s="90"/>
      <c r="UC86" s="90"/>
      <c r="UD86" s="90"/>
      <c r="UE86" s="90"/>
      <c r="UF86" s="90"/>
      <c r="UG86" s="90"/>
      <c r="UH86" s="90"/>
      <c r="UI86" s="90"/>
      <c r="UJ86" s="90"/>
      <c r="UK86" s="90"/>
      <c r="UL86" s="90"/>
      <c r="UM86" s="90"/>
      <c r="UN86" s="90"/>
      <c r="UO86" s="90"/>
      <c r="UP86" s="90"/>
      <c r="UQ86" s="90"/>
      <c r="UR86" s="90"/>
      <c r="US86" s="90"/>
      <c r="UT86" s="90"/>
      <c r="UU86" s="90"/>
      <c r="UV86" s="90"/>
      <c r="UW86" s="90"/>
      <c r="UX86" s="90"/>
      <c r="UY86" s="90"/>
      <c r="UZ86" s="90"/>
      <c r="VA86" s="90"/>
      <c r="VB86" s="90"/>
      <c r="VC86" s="90"/>
      <c r="VD86" s="90"/>
      <c r="VE86" s="90"/>
      <c r="VF86" s="90"/>
      <c r="VG86" s="90"/>
      <c r="VH86" s="90"/>
      <c r="VI86" s="90"/>
      <c r="VJ86" s="90"/>
      <c r="VK86" s="90"/>
      <c r="VL86" s="90"/>
      <c r="VM86" s="90"/>
      <c r="VN86" s="90"/>
      <c r="VO86" s="90"/>
      <c r="VP86" s="90"/>
      <c r="VQ86" s="90"/>
      <c r="VR86" s="90"/>
      <c r="VS86" s="90"/>
      <c r="VT86" s="90"/>
      <c r="VU86" s="90"/>
      <c r="VV86" s="90"/>
      <c r="VW86" s="90"/>
      <c r="VX86" s="90"/>
      <c r="VY86" s="90"/>
      <c r="VZ86" s="90"/>
      <c r="WA86" s="90"/>
      <c r="WB86" s="90"/>
      <c r="WC86" s="90"/>
      <c r="WD86" s="90"/>
      <c r="WE86" s="90"/>
      <c r="WF86" s="90"/>
    </row>
    <row r="87" spans="1:604" ht="24" customHeight="1" x14ac:dyDescent="0.2">
      <c r="A87" s="87"/>
      <c r="B87" s="87"/>
      <c r="C87" s="150" t="s">
        <v>221</v>
      </c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151"/>
      <c r="R87" s="87"/>
    </row>
    <row r="88" spans="1:604" ht="48.75" customHeight="1" x14ac:dyDescent="0.2">
      <c r="A88" s="66">
        <v>1</v>
      </c>
      <c r="B88" s="108" t="s">
        <v>80</v>
      </c>
      <c r="C88" s="107" t="s">
        <v>254</v>
      </c>
      <c r="D88" s="66" t="s">
        <v>79</v>
      </c>
      <c r="E88" s="71">
        <v>2</v>
      </c>
      <c r="F88" s="66"/>
      <c r="G88" s="66"/>
      <c r="H88" s="59"/>
      <c r="I88" s="59"/>
      <c r="J88" s="107" t="s">
        <v>253</v>
      </c>
      <c r="K88" s="66" t="s">
        <v>79</v>
      </c>
      <c r="L88" s="108"/>
      <c r="M88" s="66">
        <v>1</v>
      </c>
      <c r="N88" s="98">
        <v>21.2</v>
      </c>
      <c r="O88" s="148">
        <f t="shared" ref="O88:O92" si="53">N88*M88*$Q$7</f>
        <v>24.703257600000001</v>
      </c>
      <c r="P88" s="72">
        <f t="shared" ref="P88:P90" si="54">H88+I88+O88</f>
        <v>24.703257600000001</v>
      </c>
      <c r="Q88" s="65">
        <f t="shared" ref="Q88:Q90" si="55">O88*E88</f>
        <v>49.406515200000001</v>
      </c>
      <c r="R88" s="65">
        <f t="shared" ref="R88:R90" si="56">P88*E88</f>
        <v>49.406515200000001</v>
      </c>
    </row>
    <row r="89" spans="1:604" ht="48.75" customHeight="1" x14ac:dyDescent="0.2">
      <c r="A89" s="66">
        <v>2</v>
      </c>
      <c r="B89" s="108" t="s">
        <v>80</v>
      </c>
      <c r="C89" s="107" t="s">
        <v>255</v>
      </c>
      <c r="D89" s="66" t="s">
        <v>79</v>
      </c>
      <c r="E89" s="71">
        <v>2</v>
      </c>
      <c r="F89" s="66"/>
      <c r="G89" s="66"/>
      <c r="H89" s="59"/>
      <c r="I89" s="59"/>
      <c r="J89" s="107" t="s">
        <v>256</v>
      </c>
      <c r="K89" s="66" t="s">
        <v>79</v>
      </c>
      <c r="L89" s="108"/>
      <c r="M89" s="66">
        <v>1</v>
      </c>
      <c r="N89" s="98">
        <v>0.78</v>
      </c>
      <c r="O89" s="59">
        <f t="shared" si="53"/>
        <v>0.90889344000000005</v>
      </c>
      <c r="P89" s="65">
        <f t="shared" si="54"/>
        <v>0.90889344000000005</v>
      </c>
      <c r="Q89" s="65">
        <f t="shared" si="55"/>
        <v>1.8177868800000001</v>
      </c>
      <c r="R89" s="65">
        <f t="shared" si="56"/>
        <v>1.8177868800000001</v>
      </c>
    </row>
    <row r="90" spans="1:604" ht="37.5" customHeight="1" x14ac:dyDescent="0.2">
      <c r="A90" s="66">
        <v>3</v>
      </c>
      <c r="B90" s="108" t="s">
        <v>80</v>
      </c>
      <c r="C90" s="107" t="s">
        <v>257</v>
      </c>
      <c r="D90" s="66" t="s">
        <v>79</v>
      </c>
      <c r="E90" s="71">
        <v>12</v>
      </c>
      <c r="F90" s="66"/>
      <c r="G90" s="66"/>
      <c r="H90" s="59"/>
      <c r="I90" s="59"/>
      <c r="J90" s="107" t="s">
        <v>247</v>
      </c>
      <c r="K90" s="66" t="s">
        <v>79</v>
      </c>
      <c r="L90" s="108"/>
      <c r="M90" s="66">
        <v>1</v>
      </c>
      <c r="N90" s="98">
        <v>0.41</v>
      </c>
      <c r="O90" s="59">
        <f t="shared" si="53"/>
        <v>0.47775168000000001</v>
      </c>
      <c r="P90" s="65">
        <f t="shared" si="54"/>
        <v>0.47775168000000001</v>
      </c>
      <c r="Q90" s="65">
        <f t="shared" si="55"/>
        <v>5.7330201600000006</v>
      </c>
      <c r="R90" s="65">
        <f t="shared" si="56"/>
        <v>5.7330201600000006</v>
      </c>
    </row>
    <row r="91" spans="1:604" s="93" customFormat="1" ht="38.25" customHeight="1" x14ac:dyDescent="0.2">
      <c r="A91" s="81">
        <v>4</v>
      </c>
      <c r="B91" s="134" t="s">
        <v>224</v>
      </c>
      <c r="C91" s="133" t="s">
        <v>248</v>
      </c>
      <c r="D91" s="81" t="s">
        <v>131</v>
      </c>
      <c r="E91" s="136">
        <v>0.16</v>
      </c>
      <c r="F91" s="81">
        <v>9.4600000000000009</v>
      </c>
      <c r="G91" s="81">
        <v>0.75</v>
      </c>
      <c r="H91" s="59">
        <f>F91*Q$5</f>
        <v>23.726815200000001</v>
      </c>
      <c r="I91" s="148">
        <f>G91*Q$6</f>
        <v>2.3022225000000001</v>
      </c>
      <c r="J91" s="133" t="s">
        <v>252</v>
      </c>
      <c r="K91" s="81" t="s">
        <v>94</v>
      </c>
      <c r="L91" s="92"/>
      <c r="M91" s="81">
        <v>100</v>
      </c>
      <c r="N91" s="81">
        <v>0.47</v>
      </c>
      <c r="O91" s="59">
        <f t="shared" si="53"/>
        <v>54.766656000000005</v>
      </c>
      <c r="P91" s="109">
        <f>H91+I91+O91</f>
        <v>80.795693700000001</v>
      </c>
      <c r="Q91" s="91">
        <f>O91*E91</f>
        <v>8.7626649600000004</v>
      </c>
      <c r="R91" s="91">
        <f>P91*E91</f>
        <v>12.927310992000001</v>
      </c>
    </row>
    <row r="92" spans="1:604" ht="42" customHeight="1" x14ac:dyDescent="0.2">
      <c r="A92" s="66">
        <v>5</v>
      </c>
      <c r="B92" s="108" t="s">
        <v>80</v>
      </c>
      <c r="C92" s="107" t="s">
        <v>258</v>
      </c>
      <c r="D92" s="66" t="s">
        <v>79</v>
      </c>
      <c r="E92" s="71">
        <v>2</v>
      </c>
      <c r="F92" s="66"/>
      <c r="G92" s="66"/>
      <c r="H92" s="59"/>
      <c r="I92" s="59"/>
      <c r="J92" s="107" t="s">
        <v>249</v>
      </c>
      <c r="K92" s="66" t="s">
        <v>79</v>
      </c>
      <c r="L92" s="108"/>
      <c r="M92" s="66">
        <v>1</v>
      </c>
      <c r="N92" s="98">
        <v>7.75</v>
      </c>
      <c r="O92" s="59">
        <f t="shared" si="53"/>
        <v>9.0306720000000009</v>
      </c>
      <c r="P92" s="65">
        <f t="shared" ref="P92" si="57">H92+I92+O92</f>
        <v>9.0306720000000009</v>
      </c>
      <c r="Q92" s="65">
        <f t="shared" ref="Q92" si="58">O92*E92</f>
        <v>18.061344000000002</v>
      </c>
      <c r="R92" s="65">
        <f t="shared" ref="R92" si="59">P92*E92</f>
        <v>18.061344000000002</v>
      </c>
    </row>
    <row r="93" spans="1:604" ht="30" customHeight="1" x14ac:dyDescent="0.2">
      <c r="A93" s="98"/>
      <c r="B93" s="99"/>
      <c r="C93" s="150" t="s">
        <v>222</v>
      </c>
      <c r="D93" s="98"/>
      <c r="E93" s="65"/>
      <c r="F93" s="98"/>
      <c r="G93" s="98"/>
      <c r="H93" s="59"/>
      <c r="I93" s="59"/>
      <c r="J93" s="64"/>
      <c r="K93" s="98"/>
      <c r="L93" s="61"/>
      <c r="M93" s="98"/>
      <c r="N93" s="98"/>
      <c r="O93" s="59"/>
      <c r="P93" s="59"/>
      <c r="Q93" s="59"/>
      <c r="R93" s="59"/>
    </row>
    <row r="94" spans="1:604" s="129" customFormat="1" ht="42.75" customHeight="1" x14ac:dyDescent="0.2">
      <c r="A94" s="125">
        <v>1</v>
      </c>
      <c r="B94" s="125" t="s">
        <v>244</v>
      </c>
      <c r="C94" s="126" t="s">
        <v>250</v>
      </c>
      <c r="D94" s="125" t="s">
        <v>245</v>
      </c>
      <c r="E94" s="147">
        <f>57.6/1000</f>
        <v>5.7599999999999998E-2</v>
      </c>
      <c r="F94" s="125">
        <v>10.6</v>
      </c>
      <c r="G94" s="125">
        <v>224.4</v>
      </c>
      <c r="H94" s="59">
        <f>F94*Q$5</f>
        <v>26.586071999999998</v>
      </c>
      <c r="I94" s="59">
        <f>G94*Q$6</f>
        <v>688.824972</v>
      </c>
      <c r="J94" s="126"/>
      <c r="K94" s="125"/>
      <c r="L94" s="125"/>
      <c r="M94" s="125"/>
      <c r="N94" s="125"/>
      <c r="O94" s="128"/>
      <c r="P94" s="128">
        <f t="shared" ref="P94" si="60">H94+I94+O94</f>
        <v>715.41104399999995</v>
      </c>
      <c r="Q94" s="128"/>
      <c r="R94" s="128">
        <f t="shared" ref="R94" si="61">P94*E94</f>
        <v>41.207676134399996</v>
      </c>
    </row>
    <row r="95" spans="1:604" ht="78.75" customHeight="1" x14ac:dyDescent="0.2">
      <c r="A95" s="98">
        <v>2</v>
      </c>
      <c r="B95" s="74" t="s">
        <v>173</v>
      </c>
      <c r="C95" s="64" t="s">
        <v>223</v>
      </c>
      <c r="D95" s="98" t="s">
        <v>81</v>
      </c>
      <c r="E95" s="66">
        <v>14.4</v>
      </c>
      <c r="F95" s="98">
        <f>66.4/100</f>
        <v>0.66400000000000003</v>
      </c>
      <c r="G95" s="98"/>
      <c r="H95" s="59">
        <f t="shared" ref="H95:H97" si="62">F95*Q$5</f>
        <v>1.6653916799999999</v>
      </c>
      <c r="I95" s="59"/>
      <c r="J95" s="64"/>
      <c r="K95" s="98"/>
      <c r="L95" s="98"/>
      <c r="M95" s="98"/>
      <c r="N95" s="98"/>
      <c r="O95" s="59"/>
      <c r="P95" s="127">
        <f t="shared" ref="P95" si="63">H95+I95+O95</f>
        <v>1.6653916799999999</v>
      </c>
      <c r="Q95" s="59"/>
      <c r="R95" s="59">
        <f>P95*E95</f>
        <v>23.981640192</v>
      </c>
    </row>
    <row r="96" spans="1:604" ht="31.5" customHeight="1" x14ac:dyDescent="0.2">
      <c r="A96" s="98">
        <v>3</v>
      </c>
      <c r="B96" s="74" t="s">
        <v>173</v>
      </c>
      <c r="C96" s="64" t="s">
        <v>227</v>
      </c>
      <c r="D96" s="98" t="s">
        <v>81</v>
      </c>
      <c r="E96" s="66">
        <v>43.2</v>
      </c>
      <c r="F96" s="98">
        <v>0.66400000000000003</v>
      </c>
      <c r="G96" s="98"/>
      <c r="H96" s="59">
        <f t="shared" si="62"/>
        <v>1.6653916799999999</v>
      </c>
      <c r="I96" s="59"/>
      <c r="J96" s="64"/>
      <c r="K96" s="98"/>
      <c r="L96" s="98"/>
      <c r="M96" s="98"/>
      <c r="N96" s="98"/>
      <c r="O96" s="59"/>
      <c r="P96" s="59">
        <f>H96+I96+O96</f>
        <v>1.6653916799999999</v>
      </c>
      <c r="Q96" s="59"/>
      <c r="R96" s="59">
        <f>P96*E96</f>
        <v>71.944920576000001</v>
      </c>
    </row>
    <row r="97" spans="1:18" ht="38.25" customHeight="1" x14ac:dyDescent="0.2">
      <c r="A97" s="98">
        <v>4</v>
      </c>
      <c r="B97" s="99" t="s">
        <v>224</v>
      </c>
      <c r="C97" s="64" t="s">
        <v>248</v>
      </c>
      <c r="D97" s="98" t="s">
        <v>131</v>
      </c>
      <c r="E97" s="72">
        <v>2.4</v>
      </c>
      <c r="F97" s="98">
        <v>9.4600000000000009</v>
      </c>
      <c r="G97" s="98">
        <v>0.75</v>
      </c>
      <c r="H97" s="59">
        <f t="shared" si="62"/>
        <v>23.726815200000001</v>
      </c>
      <c r="I97" s="148">
        <f>G97*Q$6</f>
        <v>2.3022225000000001</v>
      </c>
      <c r="J97" s="64" t="s">
        <v>225</v>
      </c>
      <c r="K97" s="98" t="s">
        <v>94</v>
      </c>
      <c r="L97" s="61"/>
      <c r="M97" s="98">
        <v>100</v>
      </c>
      <c r="N97" s="98">
        <v>0.47</v>
      </c>
      <c r="O97" s="59">
        <f>N97*M97*$Q$7</f>
        <v>54.766656000000005</v>
      </c>
      <c r="P97" s="148">
        <f>H97+I97+O97</f>
        <v>80.795693700000001</v>
      </c>
      <c r="Q97" s="59">
        <f>O97*E97</f>
        <v>131.43997440000001</v>
      </c>
      <c r="R97" s="59">
        <f>P97*E97</f>
        <v>193.90966488000001</v>
      </c>
    </row>
    <row r="98" spans="1:18" ht="39.75" customHeight="1" x14ac:dyDescent="0.2">
      <c r="A98" s="98">
        <v>5</v>
      </c>
      <c r="B98" s="61" t="s">
        <v>80</v>
      </c>
      <c r="C98" s="64" t="s">
        <v>251</v>
      </c>
      <c r="D98" s="98" t="s">
        <v>94</v>
      </c>
      <c r="E98" s="71">
        <v>240</v>
      </c>
      <c r="F98" s="98"/>
      <c r="G98" s="98"/>
      <c r="H98" s="59"/>
      <c r="I98" s="59"/>
      <c r="J98" s="64" t="s">
        <v>226</v>
      </c>
      <c r="K98" s="98" t="s">
        <v>94</v>
      </c>
      <c r="L98" s="61"/>
      <c r="M98" s="98">
        <v>1</v>
      </c>
      <c r="N98" s="98">
        <v>0.115</v>
      </c>
      <c r="O98" s="59">
        <f>N98*M98*$Q$7</f>
        <v>0.13400352000000001</v>
      </c>
      <c r="P98" s="59">
        <f>H98+I98+O98</f>
        <v>0.13400352000000001</v>
      </c>
      <c r="Q98" s="59">
        <f>O98*E98</f>
        <v>32.160844800000007</v>
      </c>
      <c r="R98" s="59">
        <f>P98*E98</f>
        <v>32.160844800000007</v>
      </c>
    </row>
    <row r="99" spans="1:18" s="101" customFormat="1" ht="23.25" customHeight="1" x14ac:dyDescent="0.25">
      <c r="C99" s="104" t="s">
        <v>6</v>
      </c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79"/>
      <c r="R99" s="79">
        <f>SUM(R15:R98)</f>
        <v>8445.9912951143815</v>
      </c>
    </row>
    <row r="100" spans="1:18" s="101" customFormat="1" ht="23.25" customHeight="1" x14ac:dyDescent="0.25">
      <c r="C100" s="104" t="s">
        <v>20</v>
      </c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79"/>
      <c r="R100" s="79">
        <f>R99*13.3%</f>
        <v>1123.3168422502129</v>
      </c>
    </row>
    <row r="101" spans="1:18" s="101" customFormat="1" ht="23.25" customHeight="1" x14ac:dyDescent="0.25">
      <c r="C101" s="104" t="s">
        <v>6</v>
      </c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79"/>
      <c r="R101" s="79">
        <f>R100+R99</f>
        <v>9569.3081373645946</v>
      </c>
    </row>
    <row r="102" spans="1:18" s="101" customFormat="1" ht="23.25" customHeight="1" x14ac:dyDescent="0.25">
      <c r="C102" s="104" t="s">
        <v>21</v>
      </c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79"/>
      <c r="R102" s="79">
        <f>R101*11%</f>
        <v>1052.6238951101054</v>
      </c>
    </row>
    <row r="103" spans="1:18" s="101" customFormat="1" ht="18" x14ac:dyDescent="0.25">
      <c r="C103" s="104" t="s">
        <v>6</v>
      </c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79"/>
      <c r="R103" s="79">
        <f>R102+R101</f>
        <v>10621.9320324747</v>
      </c>
    </row>
    <row r="104" spans="1:18" s="101" customFormat="1" ht="18" x14ac:dyDescent="0.25"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79"/>
      <c r="R104" s="79"/>
    </row>
    <row r="105" spans="1:18" s="101" customFormat="1" ht="18" x14ac:dyDescent="0.25"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79"/>
      <c r="R105" s="79"/>
    </row>
    <row r="106" spans="1:18" s="101" customFormat="1" ht="18" x14ac:dyDescent="0.25">
      <c r="C106" s="104"/>
      <c r="D106" s="183" t="s">
        <v>172</v>
      </c>
      <c r="E106" s="183"/>
      <c r="F106" s="183"/>
      <c r="G106" s="183"/>
      <c r="H106" s="183"/>
      <c r="I106" s="183"/>
      <c r="J106" s="183"/>
      <c r="K106" s="183"/>
      <c r="L106" s="183"/>
      <c r="M106" s="183"/>
      <c r="N106" s="183"/>
      <c r="O106" s="183"/>
      <c r="P106" s="104"/>
      <c r="Q106" s="79"/>
      <c r="R106" s="104"/>
    </row>
    <row r="107" spans="1:18" s="101" customFormat="1" ht="19.5" customHeight="1" x14ac:dyDescent="0.25">
      <c r="Q107" s="7"/>
      <c r="R107" s="7"/>
    </row>
    <row r="108" spans="1:18" s="101" customFormat="1" ht="19.5" customHeight="1" x14ac:dyDescent="0.25">
      <c r="Q108" s="7"/>
      <c r="R108" s="7"/>
    </row>
    <row r="109" spans="1:18" s="101" customFormat="1" ht="19.5" customHeight="1" x14ac:dyDescent="0.25">
      <c r="E109" s="36"/>
      <c r="Q109" s="7"/>
      <c r="R109" s="7"/>
    </row>
    <row r="110" spans="1:18" s="101" customFormat="1" x14ac:dyDescent="0.25">
      <c r="E110" s="36"/>
      <c r="Q110" s="7"/>
    </row>
    <row r="111" spans="1:18" s="101" customFormat="1" x14ac:dyDescent="0.25">
      <c r="E111" s="36"/>
      <c r="Q111" s="7"/>
    </row>
    <row r="112" spans="1:18" s="101" customFormat="1" x14ac:dyDescent="0.25">
      <c r="E112" s="36"/>
      <c r="Q112" s="7"/>
    </row>
    <row r="113" spans="5:17" s="101" customFormat="1" x14ac:dyDescent="0.25">
      <c r="E113" s="36"/>
      <c r="Q113" s="7"/>
    </row>
    <row r="114" spans="5:17" s="101" customFormat="1" x14ac:dyDescent="0.25">
      <c r="E114" s="36"/>
      <c r="Q114" s="7"/>
    </row>
    <row r="115" spans="5:17" s="101" customFormat="1" x14ac:dyDescent="0.25">
      <c r="E115" s="36"/>
      <c r="Q115" s="7"/>
    </row>
    <row r="116" spans="5:17" s="101" customFormat="1" x14ac:dyDescent="0.25">
      <c r="E116" s="36"/>
      <c r="Q116" s="7"/>
    </row>
    <row r="117" spans="5:17" s="101" customFormat="1" x14ac:dyDescent="0.25">
      <c r="E117" s="36"/>
      <c r="Q117" s="7"/>
    </row>
    <row r="118" spans="5:17" s="101" customFormat="1" x14ac:dyDescent="0.25">
      <c r="E118" s="36"/>
      <c r="Q118" s="7"/>
    </row>
    <row r="119" spans="5:17" s="101" customFormat="1" x14ac:dyDescent="0.25">
      <c r="E119" s="36"/>
      <c r="Q119" s="7"/>
    </row>
    <row r="120" spans="5:17" s="101" customFormat="1" x14ac:dyDescent="0.25">
      <c r="E120" s="36"/>
      <c r="Q120" s="7"/>
    </row>
    <row r="121" spans="5:17" s="101" customFormat="1" x14ac:dyDescent="0.25">
      <c r="E121" s="36"/>
      <c r="Q121" s="7"/>
    </row>
    <row r="122" spans="5:17" s="101" customFormat="1" x14ac:dyDescent="0.25">
      <c r="E122" s="36"/>
      <c r="Q122" s="7"/>
    </row>
    <row r="123" spans="5:17" s="101" customFormat="1" x14ac:dyDescent="0.25">
      <c r="E123" s="36"/>
      <c r="Q123" s="7"/>
    </row>
    <row r="124" spans="5:17" s="101" customFormat="1" x14ac:dyDescent="0.25">
      <c r="E124" s="36"/>
      <c r="Q124" s="7"/>
    </row>
    <row r="125" spans="5:17" s="101" customFormat="1" x14ac:dyDescent="0.25">
      <c r="E125" s="36"/>
      <c r="Q125" s="7"/>
    </row>
    <row r="126" spans="5:17" s="101" customFormat="1" x14ac:dyDescent="0.25">
      <c r="E126" s="36"/>
      <c r="Q126" s="7"/>
    </row>
    <row r="127" spans="5:17" s="101" customFormat="1" x14ac:dyDescent="0.25">
      <c r="E127" s="36"/>
      <c r="Q127" s="7"/>
    </row>
    <row r="128" spans="5:17" s="101" customFormat="1" x14ac:dyDescent="0.25">
      <c r="E128" s="36"/>
      <c r="Q128" s="7"/>
    </row>
    <row r="129" spans="5:17" s="101" customFormat="1" x14ac:dyDescent="0.25">
      <c r="E129" s="36"/>
      <c r="Q129" s="7"/>
    </row>
    <row r="130" spans="5:17" s="101" customFormat="1" x14ac:dyDescent="0.25">
      <c r="E130" s="36"/>
      <c r="Q130" s="7"/>
    </row>
    <row r="131" spans="5:17" s="101" customFormat="1" x14ac:dyDescent="0.25">
      <c r="E131" s="36"/>
      <c r="Q131" s="7"/>
    </row>
    <row r="132" spans="5:17" s="101" customFormat="1" x14ac:dyDescent="0.25">
      <c r="E132" s="36"/>
      <c r="Q132" s="7"/>
    </row>
    <row r="133" spans="5:17" s="101" customFormat="1" x14ac:dyDescent="0.25">
      <c r="E133" s="36"/>
      <c r="Q133" s="7"/>
    </row>
    <row r="134" spans="5:17" s="101" customFormat="1" x14ac:dyDescent="0.25">
      <c r="E134" s="36"/>
      <c r="Q134" s="7"/>
    </row>
    <row r="135" spans="5:17" s="101" customFormat="1" x14ac:dyDescent="0.25">
      <c r="E135" s="36"/>
      <c r="Q135" s="7"/>
    </row>
    <row r="136" spans="5:17" s="101" customFormat="1" x14ac:dyDescent="0.25">
      <c r="E136" s="36"/>
      <c r="Q136" s="7"/>
    </row>
    <row r="137" spans="5:17" s="101" customFormat="1" x14ac:dyDescent="0.25">
      <c r="E137" s="36"/>
      <c r="Q137" s="7"/>
    </row>
    <row r="138" spans="5:17" s="101" customFormat="1" x14ac:dyDescent="0.25">
      <c r="E138" s="36"/>
      <c r="Q138" s="7"/>
    </row>
    <row r="139" spans="5:17" s="101" customFormat="1" x14ac:dyDescent="0.25">
      <c r="E139" s="36"/>
      <c r="Q139" s="7"/>
    </row>
    <row r="140" spans="5:17" s="101" customFormat="1" x14ac:dyDescent="0.25">
      <c r="E140" s="36"/>
      <c r="Q140" s="7"/>
    </row>
    <row r="141" spans="5:17" s="101" customFormat="1" x14ac:dyDescent="0.25">
      <c r="E141" s="36"/>
      <c r="Q141" s="7"/>
    </row>
    <row r="142" spans="5:17" s="101" customFormat="1" x14ac:dyDescent="0.25">
      <c r="E142" s="36"/>
      <c r="Q142" s="7"/>
    </row>
    <row r="143" spans="5:17" s="101" customFormat="1" x14ac:dyDescent="0.25">
      <c r="E143" s="36"/>
      <c r="Q143" s="7"/>
    </row>
    <row r="144" spans="5:17" s="101" customFormat="1" x14ac:dyDescent="0.25">
      <c r="E144" s="36"/>
      <c r="Q144" s="7"/>
    </row>
    <row r="145" spans="5:17" s="101" customFormat="1" x14ac:dyDescent="0.25">
      <c r="E145" s="36"/>
      <c r="Q145" s="7"/>
    </row>
    <row r="146" spans="5:17" s="101" customFormat="1" x14ac:dyDescent="0.25">
      <c r="E146" s="36"/>
      <c r="Q146" s="7"/>
    </row>
    <row r="147" spans="5:17" s="101" customFormat="1" x14ac:dyDescent="0.25">
      <c r="E147" s="36"/>
      <c r="Q147" s="7"/>
    </row>
    <row r="148" spans="5:17" s="101" customFormat="1" x14ac:dyDescent="0.25">
      <c r="E148" s="36"/>
      <c r="Q148" s="7"/>
    </row>
    <row r="149" spans="5:17" s="101" customFormat="1" x14ac:dyDescent="0.25">
      <c r="E149" s="36"/>
      <c r="Q149" s="7"/>
    </row>
    <row r="150" spans="5:17" s="101" customFormat="1" x14ac:dyDescent="0.25">
      <c r="E150" s="36"/>
      <c r="Q150" s="7"/>
    </row>
    <row r="151" spans="5:17" s="101" customFormat="1" x14ac:dyDescent="0.25">
      <c r="E151" s="36"/>
      <c r="Q151" s="7"/>
    </row>
    <row r="152" spans="5:17" s="101" customFormat="1" x14ac:dyDescent="0.25">
      <c r="E152" s="36"/>
      <c r="Q152" s="7"/>
    </row>
    <row r="153" spans="5:17" s="101" customFormat="1" x14ac:dyDescent="0.25">
      <c r="E153" s="36"/>
      <c r="Q153" s="7"/>
    </row>
    <row r="154" spans="5:17" s="101" customFormat="1" x14ac:dyDescent="0.25">
      <c r="E154" s="36"/>
      <c r="Q154" s="7"/>
    </row>
    <row r="155" spans="5:17" s="101" customFormat="1" x14ac:dyDescent="0.25">
      <c r="E155" s="36"/>
      <c r="Q155" s="7"/>
    </row>
    <row r="156" spans="5:17" s="101" customFormat="1" x14ac:dyDescent="0.25">
      <c r="E156" s="36"/>
      <c r="Q156" s="7"/>
    </row>
    <row r="157" spans="5:17" s="101" customFormat="1" x14ac:dyDescent="0.25">
      <c r="E157" s="36"/>
      <c r="Q157" s="7"/>
    </row>
    <row r="158" spans="5:17" s="101" customFormat="1" x14ac:dyDescent="0.25">
      <c r="E158" s="36"/>
      <c r="Q158" s="7"/>
    </row>
    <row r="159" spans="5:17" s="101" customFormat="1" x14ac:dyDescent="0.25">
      <c r="E159" s="36"/>
      <c r="Q159" s="7"/>
    </row>
    <row r="160" spans="5:17" s="101" customFormat="1" x14ac:dyDescent="0.25">
      <c r="E160" s="36"/>
      <c r="Q160" s="7"/>
    </row>
    <row r="161" spans="5:17" s="101" customFormat="1" x14ac:dyDescent="0.25">
      <c r="E161" s="36"/>
      <c r="Q161" s="7"/>
    </row>
    <row r="162" spans="5:17" s="101" customFormat="1" x14ac:dyDescent="0.25">
      <c r="E162" s="36"/>
      <c r="Q162" s="7"/>
    </row>
    <row r="163" spans="5:17" s="101" customFormat="1" x14ac:dyDescent="0.25">
      <c r="E163" s="36"/>
      <c r="Q163" s="7"/>
    </row>
    <row r="164" spans="5:17" s="101" customFormat="1" x14ac:dyDescent="0.25">
      <c r="E164" s="36"/>
      <c r="Q164" s="7"/>
    </row>
    <row r="165" spans="5:17" s="101" customFormat="1" x14ac:dyDescent="0.25">
      <c r="E165" s="36"/>
      <c r="Q165" s="7"/>
    </row>
    <row r="166" spans="5:17" s="101" customFormat="1" x14ac:dyDescent="0.25">
      <c r="E166" s="36"/>
      <c r="Q166" s="7"/>
    </row>
    <row r="167" spans="5:17" s="101" customFormat="1" x14ac:dyDescent="0.25">
      <c r="E167" s="36"/>
      <c r="Q167" s="7"/>
    </row>
    <row r="168" spans="5:17" s="101" customFormat="1" x14ac:dyDescent="0.25">
      <c r="E168" s="36"/>
      <c r="Q168" s="7"/>
    </row>
    <row r="169" spans="5:17" s="101" customFormat="1" x14ac:dyDescent="0.25">
      <c r="E169" s="36"/>
      <c r="Q169" s="7"/>
    </row>
    <row r="170" spans="5:17" s="101" customFormat="1" x14ac:dyDescent="0.25">
      <c r="E170" s="36"/>
      <c r="Q170" s="7"/>
    </row>
    <row r="171" spans="5:17" s="101" customFormat="1" x14ac:dyDescent="0.25">
      <c r="E171" s="36"/>
      <c r="Q171" s="7"/>
    </row>
    <row r="172" spans="5:17" s="101" customFormat="1" x14ac:dyDescent="0.25">
      <c r="E172" s="36"/>
      <c r="Q172" s="7"/>
    </row>
    <row r="173" spans="5:17" s="101" customFormat="1" x14ac:dyDescent="0.25">
      <c r="E173" s="36"/>
      <c r="Q173" s="7"/>
    </row>
    <row r="174" spans="5:17" s="101" customFormat="1" x14ac:dyDescent="0.25">
      <c r="E174" s="36"/>
      <c r="Q174" s="7"/>
    </row>
    <row r="175" spans="5:17" s="101" customFormat="1" x14ac:dyDescent="0.25">
      <c r="E175" s="36"/>
      <c r="Q175" s="7"/>
    </row>
    <row r="176" spans="5:17" s="101" customFormat="1" x14ac:dyDescent="0.25">
      <c r="E176" s="36"/>
      <c r="Q176" s="7"/>
    </row>
    <row r="177" spans="1:18" s="101" customFormat="1" x14ac:dyDescent="0.25">
      <c r="E177" s="36"/>
      <c r="Q177" s="7"/>
    </row>
    <row r="178" spans="1:18" s="101" customFormat="1" x14ac:dyDescent="0.25">
      <c r="E178" s="36"/>
      <c r="Q178" s="7"/>
    </row>
    <row r="179" spans="1:18" s="101" customFormat="1" x14ac:dyDescent="0.25">
      <c r="E179" s="36"/>
      <c r="Q179" s="7"/>
    </row>
    <row r="180" spans="1:18" s="101" customFormat="1" x14ac:dyDescent="0.25">
      <c r="E180" s="36"/>
      <c r="Q180" s="7"/>
    </row>
    <row r="181" spans="1:18" s="101" customFormat="1" x14ac:dyDescent="0.2">
      <c r="E181" s="37"/>
      <c r="F181" s="58"/>
      <c r="G181" s="58"/>
      <c r="Q181" s="7"/>
    </row>
    <row r="182" spans="1:18" s="101" customFormat="1" x14ac:dyDescent="0.2">
      <c r="A182" s="58"/>
      <c r="B182" s="58"/>
      <c r="C182" s="58"/>
      <c r="D182" s="58"/>
      <c r="E182" s="37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8"/>
      <c r="R182" s="58"/>
    </row>
    <row r="183" spans="1:18" s="101" customFormat="1" x14ac:dyDescent="0.2">
      <c r="A183" s="58"/>
      <c r="B183" s="58"/>
      <c r="C183" s="58"/>
      <c r="D183" s="58"/>
      <c r="E183" s="37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8"/>
      <c r="R183" s="58"/>
    </row>
    <row r="184" spans="1:18" s="101" customFormat="1" x14ac:dyDescent="0.2">
      <c r="A184" s="58"/>
      <c r="B184" s="58"/>
      <c r="C184" s="58"/>
      <c r="D184" s="58"/>
      <c r="E184" s="37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8"/>
      <c r="R184" s="58"/>
    </row>
    <row r="185" spans="1:18" s="101" customFormat="1" x14ac:dyDescent="0.2">
      <c r="A185" s="58"/>
      <c r="B185" s="58"/>
      <c r="C185" s="58"/>
      <c r="D185" s="58"/>
      <c r="E185" s="37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8"/>
      <c r="R185" s="58"/>
    </row>
    <row r="186" spans="1:18" s="101" customFormat="1" x14ac:dyDescent="0.2">
      <c r="A186" s="58"/>
      <c r="B186" s="58"/>
      <c r="C186" s="58"/>
      <c r="D186" s="58"/>
      <c r="E186" s="37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8"/>
      <c r="R186" s="58"/>
    </row>
    <row r="187" spans="1:18" s="101" customFormat="1" x14ac:dyDescent="0.2">
      <c r="A187" s="58"/>
      <c r="B187" s="58"/>
      <c r="C187" s="58"/>
      <c r="D187" s="58"/>
      <c r="E187" s="37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8"/>
      <c r="R187" s="58"/>
    </row>
    <row r="188" spans="1:18" s="101" customFormat="1" x14ac:dyDescent="0.2">
      <c r="A188" s="58"/>
      <c r="B188" s="58"/>
      <c r="C188" s="58"/>
      <c r="D188" s="58"/>
      <c r="E188" s="37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8"/>
      <c r="R188" s="58"/>
    </row>
    <row r="189" spans="1:18" s="101" customFormat="1" x14ac:dyDescent="0.2">
      <c r="A189" s="58"/>
      <c r="B189" s="58"/>
      <c r="C189" s="58"/>
      <c r="D189" s="58"/>
      <c r="E189" s="37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8"/>
      <c r="R189" s="58"/>
    </row>
    <row r="190" spans="1:18" s="101" customFormat="1" x14ac:dyDescent="0.2">
      <c r="A190" s="58"/>
      <c r="B190" s="58"/>
      <c r="C190" s="58"/>
      <c r="D190" s="58"/>
      <c r="E190" s="37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8"/>
      <c r="R190" s="58"/>
    </row>
    <row r="191" spans="1:18" s="101" customFormat="1" x14ac:dyDescent="0.2">
      <c r="A191" s="58"/>
      <c r="B191" s="58"/>
      <c r="C191" s="58"/>
      <c r="D191" s="58"/>
      <c r="E191" s="37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8"/>
      <c r="R191" s="58"/>
    </row>
    <row r="192" spans="1:18" s="101" customFormat="1" x14ac:dyDescent="0.2">
      <c r="A192" s="58"/>
      <c r="B192" s="58"/>
      <c r="C192" s="58"/>
      <c r="D192" s="58"/>
      <c r="E192" s="37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8"/>
      <c r="R192" s="58"/>
    </row>
    <row r="193" spans="1:18" s="101" customFormat="1" x14ac:dyDescent="0.2">
      <c r="A193" s="58"/>
      <c r="B193" s="58"/>
      <c r="C193" s="58"/>
      <c r="D193" s="58"/>
      <c r="E193" s="37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8"/>
      <c r="R193" s="58"/>
    </row>
    <row r="194" spans="1:18" s="101" customFormat="1" x14ac:dyDescent="0.2">
      <c r="A194" s="58"/>
      <c r="B194" s="58"/>
      <c r="C194" s="58"/>
      <c r="D194" s="58"/>
      <c r="E194" s="37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8"/>
      <c r="R194" s="58"/>
    </row>
    <row r="195" spans="1:18" s="101" customFormat="1" x14ac:dyDescent="0.2">
      <c r="A195" s="58"/>
      <c r="B195" s="58"/>
      <c r="C195" s="58"/>
      <c r="D195" s="58"/>
      <c r="E195" s="37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8"/>
      <c r="R195" s="58"/>
    </row>
    <row r="196" spans="1:18" s="101" customFormat="1" x14ac:dyDescent="0.2">
      <c r="A196" s="58"/>
      <c r="B196" s="58"/>
      <c r="C196" s="58"/>
      <c r="D196" s="58"/>
      <c r="E196" s="37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8"/>
      <c r="R196" s="58"/>
    </row>
    <row r="197" spans="1:18" s="101" customFormat="1" x14ac:dyDescent="0.2">
      <c r="A197" s="58"/>
      <c r="B197" s="58"/>
      <c r="C197" s="58"/>
      <c r="D197" s="58"/>
      <c r="E197" s="37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8"/>
      <c r="R197" s="58"/>
    </row>
    <row r="198" spans="1:18" s="101" customFormat="1" x14ac:dyDescent="0.2">
      <c r="A198" s="58"/>
      <c r="B198" s="58"/>
      <c r="C198" s="58"/>
      <c r="D198" s="58"/>
      <c r="E198" s="37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8"/>
      <c r="R198" s="58"/>
    </row>
    <row r="199" spans="1:18" s="101" customFormat="1" x14ac:dyDescent="0.2">
      <c r="A199" s="58"/>
      <c r="B199" s="58"/>
      <c r="C199" s="58"/>
      <c r="D199" s="58"/>
      <c r="E199" s="37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8"/>
      <c r="R199" s="58"/>
    </row>
    <row r="200" spans="1:18" s="101" customFormat="1" x14ac:dyDescent="0.2">
      <c r="A200" s="58"/>
      <c r="B200" s="58"/>
      <c r="C200" s="58"/>
      <c r="D200" s="58"/>
      <c r="E200" s="37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8"/>
      <c r="R200" s="58"/>
    </row>
    <row r="201" spans="1:18" s="101" customFormat="1" x14ac:dyDescent="0.2">
      <c r="A201" s="58"/>
      <c r="B201" s="58"/>
      <c r="C201" s="58"/>
      <c r="D201" s="58"/>
      <c r="E201" s="37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8"/>
      <c r="R201" s="58"/>
    </row>
    <row r="202" spans="1:18" s="101" customFormat="1" x14ac:dyDescent="0.2">
      <c r="A202" s="58"/>
      <c r="B202" s="58"/>
      <c r="C202" s="58"/>
      <c r="D202" s="58"/>
      <c r="E202" s="37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8"/>
      <c r="R202" s="58"/>
    </row>
    <row r="203" spans="1:18" s="101" customFormat="1" x14ac:dyDescent="0.2">
      <c r="A203" s="58"/>
      <c r="B203" s="58"/>
      <c r="C203" s="58"/>
      <c r="D203" s="58"/>
      <c r="E203" s="37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8"/>
      <c r="R203" s="58"/>
    </row>
    <row r="204" spans="1:18" s="101" customFormat="1" x14ac:dyDescent="0.2">
      <c r="A204" s="58"/>
      <c r="B204" s="58"/>
      <c r="C204" s="58"/>
      <c r="D204" s="58"/>
      <c r="E204" s="37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8"/>
      <c r="R204" s="58"/>
    </row>
    <row r="205" spans="1:18" s="101" customFormat="1" x14ac:dyDescent="0.2">
      <c r="A205" s="58"/>
      <c r="B205" s="58"/>
      <c r="C205" s="58"/>
      <c r="D205" s="58"/>
      <c r="E205" s="37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8"/>
      <c r="R205" s="58"/>
    </row>
    <row r="206" spans="1:18" s="101" customFormat="1" x14ac:dyDescent="0.2">
      <c r="A206" s="58"/>
      <c r="B206" s="58"/>
      <c r="C206" s="58"/>
      <c r="D206" s="58"/>
      <c r="E206" s="37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8"/>
      <c r="R206" s="58"/>
    </row>
    <row r="207" spans="1:18" s="101" customFormat="1" x14ac:dyDescent="0.2">
      <c r="A207" s="58"/>
      <c r="B207" s="58"/>
      <c r="C207" s="58"/>
      <c r="D207" s="58"/>
      <c r="E207" s="37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8"/>
      <c r="R207" s="58"/>
    </row>
    <row r="208" spans="1:18" s="101" customFormat="1" x14ac:dyDescent="0.2">
      <c r="A208" s="58"/>
      <c r="B208" s="58"/>
      <c r="C208" s="58"/>
      <c r="D208" s="58"/>
      <c r="E208" s="37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8"/>
      <c r="R208" s="58"/>
    </row>
    <row r="209" spans="1:18" s="101" customFormat="1" x14ac:dyDescent="0.2">
      <c r="A209" s="58"/>
      <c r="B209" s="58"/>
      <c r="C209" s="58"/>
      <c r="D209" s="58"/>
      <c r="E209" s="37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8"/>
      <c r="R209" s="58"/>
    </row>
    <row r="210" spans="1:18" s="101" customFormat="1" x14ac:dyDescent="0.2">
      <c r="A210" s="58"/>
      <c r="B210" s="58"/>
      <c r="C210" s="58"/>
      <c r="D210" s="58"/>
      <c r="E210" s="37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8"/>
      <c r="R210" s="58"/>
    </row>
    <row r="211" spans="1:18" s="101" customFormat="1" x14ac:dyDescent="0.2">
      <c r="A211" s="58"/>
      <c r="B211" s="58"/>
      <c r="C211" s="58"/>
      <c r="D211" s="58"/>
      <c r="E211" s="37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8"/>
      <c r="R211" s="58"/>
    </row>
    <row r="212" spans="1:18" s="101" customFormat="1" x14ac:dyDescent="0.2">
      <c r="A212" s="58"/>
      <c r="B212" s="58"/>
      <c r="C212" s="58"/>
      <c r="D212" s="58"/>
      <c r="E212" s="37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8"/>
      <c r="R212" s="58"/>
    </row>
    <row r="213" spans="1:18" s="101" customFormat="1" x14ac:dyDescent="0.2">
      <c r="A213" s="58"/>
      <c r="B213" s="58"/>
      <c r="C213" s="58"/>
      <c r="D213" s="58"/>
      <c r="E213" s="37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8"/>
      <c r="R213" s="58"/>
    </row>
    <row r="214" spans="1:18" s="101" customFormat="1" x14ac:dyDescent="0.2">
      <c r="A214" s="58"/>
      <c r="B214" s="58"/>
      <c r="C214" s="58"/>
      <c r="D214" s="58"/>
      <c r="E214" s="37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8"/>
      <c r="R214" s="58"/>
    </row>
    <row r="215" spans="1:18" s="101" customFormat="1" x14ac:dyDescent="0.2">
      <c r="A215" s="58"/>
      <c r="B215" s="58"/>
      <c r="C215" s="58"/>
      <c r="D215" s="58"/>
      <c r="E215" s="37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8"/>
      <c r="R215" s="58"/>
    </row>
    <row r="216" spans="1:18" s="101" customFormat="1" x14ac:dyDescent="0.2">
      <c r="A216" s="58"/>
      <c r="B216" s="58"/>
      <c r="C216" s="58"/>
      <c r="D216" s="58"/>
      <c r="E216" s="37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8"/>
      <c r="R216" s="58"/>
    </row>
    <row r="217" spans="1:18" s="101" customFormat="1" x14ac:dyDescent="0.2">
      <c r="A217" s="58"/>
      <c r="B217" s="58"/>
      <c r="C217" s="58"/>
      <c r="D217" s="58"/>
      <c r="E217" s="37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8"/>
      <c r="R217" s="58"/>
    </row>
    <row r="218" spans="1:18" s="101" customFormat="1" x14ac:dyDescent="0.2">
      <c r="A218" s="58"/>
      <c r="B218" s="58"/>
      <c r="C218" s="58"/>
      <c r="D218" s="58"/>
      <c r="E218" s="37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8"/>
      <c r="R218" s="58"/>
    </row>
    <row r="219" spans="1:18" s="101" customFormat="1" x14ac:dyDescent="0.2">
      <c r="A219" s="58"/>
      <c r="B219" s="58"/>
      <c r="C219" s="58"/>
      <c r="D219" s="58"/>
      <c r="E219" s="37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8"/>
      <c r="R219" s="58"/>
    </row>
    <row r="220" spans="1:18" s="101" customFormat="1" x14ac:dyDescent="0.2">
      <c r="A220" s="58"/>
      <c r="B220" s="58"/>
      <c r="C220" s="58"/>
      <c r="D220" s="58"/>
      <c r="E220" s="37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8"/>
      <c r="R220" s="58"/>
    </row>
    <row r="221" spans="1:18" s="101" customFormat="1" x14ac:dyDescent="0.2">
      <c r="A221" s="58"/>
      <c r="B221" s="58"/>
      <c r="C221" s="58"/>
      <c r="D221" s="58"/>
      <c r="E221" s="37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8"/>
      <c r="R221" s="58"/>
    </row>
    <row r="222" spans="1:18" s="101" customFormat="1" x14ac:dyDescent="0.2">
      <c r="A222" s="58"/>
      <c r="B222" s="58"/>
      <c r="C222" s="58"/>
      <c r="D222" s="58"/>
      <c r="E222" s="37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8"/>
      <c r="R222" s="58"/>
    </row>
    <row r="223" spans="1:18" s="101" customFormat="1" x14ac:dyDescent="0.2">
      <c r="A223" s="58"/>
      <c r="B223" s="58"/>
      <c r="C223" s="58"/>
      <c r="D223" s="58"/>
      <c r="E223" s="37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8"/>
      <c r="R223" s="58"/>
    </row>
    <row r="224" spans="1:18" s="101" customFormat="1" x14ac:dyDescent="0.2">
      <c r="A224" s="58"/>
      <c r="B224" s="58"/>
      <c r="C224" s="58"/>
      <c r="D224" s="58"/>
      <c r="E224" s="37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8"/>
      <c r="R224" s="58"/>
    </row>
    <row r="225" spans="1:143" s="101" customFormat="1" x14ac:dyDescent="0.2">
      <c r="A225" s="58"/>
      <c r="B225" s="58"/>
      <c r="C225" s="58"/>
      <c r="D225" s="58"/>
      <c r="E225" s="37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8"/>
      <c r="R225" s="58"/>
    </row>
    <row r="226" spans="1:143" s="101" customFormat="1" x14ac:dyDescent="0.2">
      <c r="A226" s="58"/>
      <c r="B226" s="58"/>
      <c r="C226" s="58"/>
      <c r="D226" s="58"/>
      <c r="E226" s="37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8"/>
      <c r="R226" s="58"/>
    </row>
    <row r="227" spans="1:143" s="101" customFormat="1" x14ac:dyDescent="0.2">
      <c r="A227" s="58"/>
      <c r="B227" s="58"/>
      <c r="C227" s="58"/>
      <c r="D227" s="58"/>
      <c r="E227" s="37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8"/>
      <c r="R227" s="58"/>
    </row>
    <row r="228" spans="1:143" s="101" customFormat="1" x14ac:dyDescent="0.2">
      <c r="A228" s="58"/>
      <c r="B228" s="58"/>
      <c r="C228" s="58"/>
      <c r="D228" s="58"/>
      <c r="E228" s="37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8"/>
      <c r="R228" s="58"/>
    </row>
    <row r="229" spans="1:143" s="101" customFormat="1" x14ac:dyDescent="0.2">
      <c r="A229" s="58"/>
      <c r="B229" s="58"/>
      <c r="C229" s="58"/>
      <c r="D229" s="58"/>
      <c r="E229" s="37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8"/>
      <c r="R229" s="58"/>
    </row>
    <row r="230" spans="1:143" s="101" customFormat="1" x14ac:dyDescent="0.2">
      <c r="A230" s="58"/>
      <c r="B230" s="58"/>
      <c r="C230" s="58"/>
      <c r="D230" s="58"/>
      <c r="E230" s="37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8"/>
      <c r="R230" s="58"/>
      <c r="X230" s="9"/>
    </row>
    <row r="231" spans="1:143" s="101" customFormat="1" x14ac:dyDescent="0.2">
      <c r="A231" s="58"/>
      <c r="B231" s="58"/>
      <c r="C231" s="58"/>
      <c r="D231" s="58"/>
      <c r="E231" s="37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8"/>
      <c r="R231" s="58"/>
      <c r="X231" s="9"/>
    </row>
    <row r="232" spans="1:143" s="101" customFormat="1" x14ac:dyDescent="0.2">
      <c r="A232" s="58"/>
      <c r="B232" s="58"/>
      <c r="C232" s="58"/>
      <c r="D232" s="58"/>
      <c r="E232" s="37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8"/>
      <c r="R232" s="58"/>
    </row>
    <row r="233" spans="1:143" s="101" customFormat="1" x14ac:dyDescent="0.2">
      <c r="A233" s="58"/>
      <c r="B233" s="58"/>
      <c r="C233" s="58"/>
      <c r="D233" s="58"/>
      <c r="E233" s="37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8"/>
      <c r="R233" s="58"/>
    </row>
    <row r="234" spans="1:143" s="101" customFormat="1" x14ac:dyDescent="0.2">
      <c r="A234" s="58"/>
      <c r="B234" s="58"/>
      <c r="C234" s="58"/>
      <c r="D234" s="58"/>
      <c r="E234" s="37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8"/>
      <c r="R234" s="58"/>
    </row>
    <row r="235" spans="1:143" s="101" customFormat="1" x14ac:dyDescent="0.2">
      <c r="A235" s="58"/>
      <c r="B235" s="58"/>
      <c r="C235" s="58"/>
      <c r="D235" s="58"/>
      <c r="E235" s="37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8"/>
      <c r="R235" s="58"/>
      <c r="S235" s="9"/>
      <c r="T235" s="9"/>
      <c r="U235" s="9"/>
      <c r="V235" s="9"/>
      <c r="W235" s="9"/>
    </row>
    <row r="236" spans="1:143" s="101" customFormat="1" x14ac:dyDescent="0.2">
      <c r="A236" s="58"/>
      <c r="B236" s="58"/>
      <c r="C236" s="58"/>
      <c r="D236" s="58"/>
      <c r="E236" s="37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8"/>
      <c r="R236" s="58"/>
      <c r="S236" s="9"/>
      <c r="T236" s="9"/>
      <c r="U236" s="9"/>
      <c r="V236" s="9"/>
      <c r="W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</row>
    <row r="237" spans="1:143" s="101" customFormat="1" x14ac:dyDescent="0.2">
      <c r="A237" s="58"/>
      <c r="B237" s="58"/>
      <c r="C237" s="58"/>
      <c r="D237" s="58"/>
      <c r="E237" s="37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8"/>
      <c r="R237" s="58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</row>
    <row r="238" spans="1:143" s="101" customFormat="1" x14ac:dyDescent="0.2">
      <c r="A238" s="58"/>
      <c r="B238" s="58"/>
      <c r="C238" s="58"/>
      <c r="D238" s="58"/>
      <c r="E238" s="37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8"/>
      <c r="R238" s="58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</row>
    <row r="239" spans="1:143" s="101" customFormat="1" x14ac:dyDescent="0.2">
      <c r="A239" s="58"/>
      <c r="B239" s="58"/>
      <c r="C239" s="58"/>
      <c r="D239" s="58"/>
      <c r="E239" s="37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8"/>
      <c r="R239" s="58"/>
    </row>
    <row r="240" spans="1:143" s="101" customFormat="1" x14ac:dyDescent="0.2">
      <c r="A240" s="58"/>
      <c r="B240" s="58"/>
      <c r="C240" s="58"/>
      <c r="D240" s="58"/>
      <c r="E240" s="37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8"/>
      <c r="R240" s="58"/>
    </row>
    <row r="241" spans="1:221" s="101" customFormat="1" x14ac:dyDescent="0.2">
      <c r="A241" s="58"/>
      <c r="B241" s="58"/>
      <c r="C241" s="58"/>
      <c r="D241" s="58"/>
      <c r="E241" s="37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8"/>
      <c r="R241" s="58"/>
    </row>
    <row r="242" spans="1:221" s="101" customFormat="1" x14ac:dyDescent="0.2">
      <c r="A242" s="58"/>
      <c r="B242" s="58"/>
      <c r="C242" s="58"/>
      <c r="D242" s="58"/>
      <c r="E242" s="37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8"/>
      <c r="R242" s="58"/>
    </row>
    <row r="243" spans="1:221" s="101" customFormat="1" x14ac:dyDescent="0.2">
      <c r="A243" s="58"/>
      <c r="B243" s="58"/>
      <c r="C243" s="58"/>
      <c r="D243" s="58"/>
      <c r="E243" s="37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8"/>
      <c r="R243" s="58"/>
    </row>
    <row r="244" spans="1:221" s="101" customFormat="1" x14ac:dyDescent="0.2">
      <c r="A244" s="58"/>
      <c r="B244" s="58"/>
      <c r="C244" s="58"/>
      <c r="D244" s="58"/>
      <c r="E244" s="37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8"/>
      <c r="R244" s="58"/>
    </row>
    <row r="245" spans="1:221" s="101" customFormat="1" x14ac:dyDescent="0.2">
      <c r="A245" s="58"/>
      <c r="B245" s="58"/>
      <c r="C245" s="58"/>
      <c r="D245" s="58"/>
      <c r="E245" s="37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8"/>
      <c r="R245" s="58"/>
    </row>
    <row r="246" spans="1:221" s="101" customFormat="1" x14ac:dyDescent="0.2">
      <c r="A246" s="58"/>
      <c r="B246" s="58"/>
      <c r="C246" s="58"/>
      <c r="D246" s="58"/>
      <c r="E246" s="37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8"/>
      <c r="R246" s="58"/>
    </row>
    <row r="247" spans="1:221" s="101" customFormat="1" x14ac:dyDescent="0.2">
      <c r="A247" s="58"/>
      <c r="B247" s="58"/>
      <c r="C247" s="58"/>
      <c r="D247" s="58"/>
      <c r="E247" s="37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8"/>
      <c r="R247" s="58"/>
    </row>
    <row r="248" spans="1:221" s="101" customFormat="1" x14ac:dyDescent="0.2">
      <c r="A248" s="58"/>
      <c r="B248" s="58"/>
      <c r="C248" s="58"/>
      <c r="D248" s="58"/>
      <c r="E248" s="37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8"/>
      <c r="R248" s="58"/>
    </row>
    <row r="249" spans="1:221" s="101" customFormat="1" x14ac:dyDescent="0.2">
      <c r="A249" s="58"/>
      <c r="B249" s="58"/>
      <c r="C249" s="58"/>
      <c r="D249" s="58"/>
      <c r="E249" s="37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8"/>
      <c r="R249" s="58"/>
    </row>
    <row r="250" spans="1:221" s="101" customFormat="1" x14ac:dyDescent="0.2">
      <c r="A250" s="58"/>
      <c r="B250" s="58"/>
      <c r="C250" s="58"/>
      <c r="D250" s="58"/>
      <c r="E250" s="37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8"/>
      <c r="R250" s="58"/>
    </row>
    <row r="251" spans="1:221" s="101" customFormat="1" x14ac:dyDescent="0.2">
      <c r="A251" s="58"/>
      <c r="B251" s="58"/>
      <c r="C251" s="58"/>
      <c r="D251" s="58"/>
      <c r="E251" s="37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8"/>
      <c r="R251" s="58"/>
    </row>
    <row r="252" spans="1:221" s="101" customFormat="1" x14ac:dyDescent="0.2">
      <c r="A252" s="58"/>
      <c r="B252" s="58"/>
      <c r="C252" s="58"/>
      <c r="D252" s="58"/>
      <c r="E252" s="37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8"/>
      <c r="R252" s="58"/>
      <c r="EN252" s="9"/>
      <c r="EO252" s="9"/>
      <c r="EP252" s="9"/>
      <c r="EQ252" s="9"/>
      <c r="ER252" s="9"/>
      <c r="ES252" s="9"/>
      <c r="ET252" s="9"/>
      <c r="EU252" s="9"/>
      <c r="EV252" s="9"/>
      <c r="EW252" s="9"/>
      <c r="EX252" s="9"/>
      <c r="EY252" s="9"/>
      <c r="EZ252" s="9"/>
      <c r="FA252" s="9"/>
      <c r="FB252" s="9"/>
      <c r="FC252" s="9"/>
      <c r="FD252" s="9"/>
      <c r="FE252" s="9"/>
      <c r="FF252" s="9"/>
      <c r="FG252" s="9"/>
      <c r="FH252" s="9"/>
      <c r="FI252" s="9"/>
      <c r="FJ252" s="9"/>
      <c r="FK252" s="9"/>
      <c r="FL252" s="9"/>
      <c r="FM252" s="9"/>
      <c r="FN252" s="9"/>
      <c r="FO252" s="9"/>
      <c r="FP252" s="9"/>
      <c r="FQ252" s="9"/>
      <c r="FR252" s="9"/>
      <c r="FS252" s="9"/>
      <c r="FT252" s="9"/>
      <c r="FU252" s="9"/>
      <c r="FV252" s="9"/>
      <c r="FW252" s="9"/>
      <c r="FX252" s="9"/>
      <c r="FY252" s="9"/>
      <c r="FZ252" s="9"/>
      <c r="GA252" s="9"/>
      <c r="GB252" s="9"/>
      <c r="GC252" s="9"/>
      <c r="GD252" s="9"/>
      <c r="GE252" s="9"/>
      <c r="GF252" s="9"/>
      <c r="GG252" s="9"/>
      <c r="GH252" s="9"/>
      <c r="GI252" s="9"/>
      <c r="GJ252" s="9"/>
      <c r="GK252" s="9"/>
      <c r="GL252" s="9"/>
      <c r="GM252" s="9"/>
      <c r="GN252" s="9"/>
      <c r="GO252" s="9"/>
      <c r="GP252" s="9"/>
      <c r="GQ252" s="9"/>
      <c r="GR252" s="9"/>
      <c r="GS252" s="9"/>
      <c r="GT252" s="9"/>
      <c r="GU252" s="9"/>
      <c r="GV252" s="9"/>
      <c r="GW252" s="9"/>
      <c r="GX252" s="9"/>
      <c r="GY252" s="9"/>
      <c r="GZ252" s="9"/>
      <c r="HA252" s="9"/>
      <c r="HB252" s="9"/>
      <c r="HC252" s="9"/>
      <c r="HD252" s="9"/>
      <c r="HE252" s="9"/>
      <c r="HF252" s="9"/>
      <c r="HG252" s="9"/>
      <c r="HH252" s="9"/>
      <c r="HI252" s="9"/>
      <c r="HJ252" s="9"/>
      <c r="HK252" s="9"/>
      <c r="HL252" s="9"/>
      <c r="HM252" s="9"/>
    </row>
    <row r="253" spans="1:221" s="101" customFormat="1" x14ac:dyDescent="0.2">
      <c r="A253" s="58"/>
      <c r="B253" s="58"/>
      <c r="C253" s="58"/>
      <c r="D253" s="58"/>
      <c r="E253" s="37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8"/>
      <c r="R253" s="58"/>
      <c r="EN253" s="9"/>
      <c r="EO253" s="9"/>
      <c r="EP253" s="9"/>
      <c r="EQ253" s="9"/>
      <c r="ER253" s="9"/>
      <c r="ES253" s="9"/>
      <c r="ET253" s="9"/>
      <c r="EU253" s="9"/>
      <c r="EV253" s="9"/>
      <c r="EW253" s="9"/>
      <c r="EX253" s="9"/>
      <c r="EY253" s="9"/>
      <c r="EZ253" s="9"/>
      <c r="FA253" s="9"/>
      <c r="FB253" s="9"/>
      <c r="FC253" s="9"/>
      <c r="FD253" s="9"/>
      <c r="FE253" s="9"/>
      <c r="FF253" s="9"/>
      <c r="FG253" s="9"/>
      <c r="FH253" s="9"/>
      <c r="FI253" s="9"/>
      <c r="FJ253" s="9"/>
      <c r="FK253" s="9"/>
      <c r="FL253" s="9"/>
      <c r="FM253" s="9"/>
      <c r="FN253" s="9"/>
      <c r="FO253" s="9"/>
      <c r="FP253" s="9"/>
      <c r="FQ253" s="9"/>
      <c r="FR253" s="9"/>
      <c r="FS253" s="9"/>
      <c r="FT253" s="9"/>
      <c r="FU253" s="9"/>
      <c r="FV253" s="9"/>
      <c r="FW253" s="9"/>
      <c r="FX253" s="9"/>
      <c r="FY253" s="9"/>
      <c r="FZ253" s="9"/>
      <c r="GA253" s="9"/>
      <c r="GB253" s="9"/>
      <c r="GC253" s="9"/>
      <c r="GD253" s="9"/>
      <c r="GE253" s="9"/>
      <c r="GF253" s="9"/>
      <c r="GG253" s="9"/>
      <c r="GH253" s="9"/>
      <c r="GI253" s="9"/>
      <c r="GJ253" s="9"/>
      <c r="GK253" s="9"/>
      <c r="GL253" s="9"/>
      <c r="GM253" s="9"/>
      <c r="GN253" s="9"/>
      <c r="GO253" s="9"/>
      <c r="GP253" s="9"/>
      <c r="GQ253" s="9"/>
      <c r="GR253" s="9"/>
      <c r="GS253" s="9"/>
      <c r="GT253" s="9"/>
      <c r="GU253" s="9"/>
      <c r="GV253" s="9"/>
      <c r="GW253" s="9"/>
      <c r="GX253" s="9"/>
      <c r="GY253" s="9"/>
      <c r="GZ253" s="9"/>
      <c r="HA253" s="9"/>
      <c r="HB253" s="9"/>
      <c r="HC253" s="9"/>
      <c r="HD253" s="9"/>
      <c r="HE253" s="9"/>
      <c r="HF253" s="9"/>
      <c r="HG253" s="9"/>
      <c r="HH253" s="9"/>
      <c r="HI253" s="9"/>
      <c r="HJ253" s="9"/>
      <c r="HK253" s="9"/>
      <c r="HL253" s="9"/>
      <c r="HM253" s="9"/>
    </row>
    <row r="254" spans="1:221" s="101" customFormat="1" x14ac:dyDescent="0.2">
      <c r="A254" s="58"/>
      <c r="B254" s="58"/>
      <c r="C254" s="58"/>
      <c r="D254" s="58"/>
      <c r="E254" s="37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8"/>
      <c r="R254" s="58"/>
      <c r="EN254" s="9"/>
      <c r="EO254" s="9"/>
      <c r="EP254" s="9"/>
      <c r="EQ254" s="9"/>
      <c r="ER254" s="9"/>
      <c r="ES254" s="9"/>
      <c r="ET254" s="9"/>
      <c r="EU254" s="9"/>
      <c r="EV254" s="9"/>
      <c r="EW254" s="9"/>
      <c r="EX254" s="9"/>
      <c r="EY254" s="9"/>
      <c r="EZ254" s="9"/>
      <c r="FA254" s="9"/>
      <c r="FB254" s="9"/>
      <c r="FC254" s="9"/>
      <c r="FD254" s="9"/>
      <c r="FE254" s="9"/>
      <c r="FF254" s="9"/>
      <c r="FG254" s="9"/>
      <c r="FH254" s="9"/>
      <c r="FI254" s="9"/>
      <c r="FJ254" s="9"/>
      <c r="FK254" s="9"/>
      <c r="FL254" s="9"/>
      <c r="FM254" s="9"/>
      <c r="FN254" s="9"/>
      <c r="FO254" s="9"/>
      <c r="FP254" s="9"/>
      <c r="FQ254" s="9"/>
      <c r="FR254" s="9"/>
      <c r="FS254" s="9"/>
      <c r="FT254" s="9"/>
      <c r="FU254" s="9"/>
      <c r="FV254" s="9"/>
    </row>
    <row r="255" spans="1:221" s="101" customFormat="1" x14ac:dyDescent="0.2">
      <c r="A255" s="58"/>
      <c r="B255" s="58"/>
      <c r="C255" s="58"/>
      <c r="D255" s="58"/>
      <c r="E255" s="37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8"/>
      <c r="R255" s="58"/>
    </row>
    <row r="256" spans="1:221" s="101" customFormat="1" x14ac:dyDescent="0.2">
      <c r="A256" s="58"/>
      <c r="B256" s="58"/>
      <c r="C256" s="58"/>
      <c r="D256" s="58"/>
      <c r="E256" s="37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8"/>
      <c r="R256" s="58"/>
    </row>
    <row r="257" spans="1:344" s="101" customFormat="1" x14ac:dyDescent="0.2">
      <c r="A257" s="58"/>
      <c r="B257" s="58"/>
      <c r="C257" s="58"/>
      <c r="D257" s="58"/>
      <c r="E257" s="37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8"/>
      <c r="R257" s="58"/>
    </row>
    <row r="258" spans="1:344" s="101" customFormat="1" x14ac:dyDescent="0.2">
      <c r="A258" s="58"/>
      <c r="B258" s="58"/>
      <c r="C258" s="58"/>
      <c r="D258" s="58"/>
      <c r="E258" s="37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8"/>
      <c r="R258" s="58"/>
    </row>
    <row r="259" spans="1:344" s="101" customFormat="1" x14ac:dyDescent="0.2">
      <c r="A259" s="58"/>
      <c r="B259" s="58"/>
      <c r="C259" s="58"/>
      <c r="D259" s="58"/>
      <c r="E259" s="37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8"/>
      <c r="R259" s="58"/>
    </row>
    <row r="260" spans="1:344" s="101" customFormat="1" x14ac:dyDescent="0.2">
      <c r="A260" s="58"/>
      <c r="B260" s="58"/>
      <c r="C260" s="58"/>
      <c r="D260" s="58"/>
      <c r="E260" s="37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8"/>
      <c r="R260" s="58"/>
    </row>
    <row r="261" spans="1:344" s="101" customFormat="1" x14ac:dyDescent="0.2">
      <c r="A261" s="58"/>
      <c r="B261" s="58"/>
      <c r="C261" s="58"/>
      <c r="D261" s="58"/>
      <c r="E261" s="37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8"/>
      <c r="R261" s="58"/>
      <c r="HN261" s="9"/>
      <c r="HO261" s="9"/>
      <c r="HP261" s="9"/>
      <c r="HQ261" s="9"/>
      <c r="HR261" s="9"/>
      <c r="HS261" s="9"/>
      <c r="HT261" s="9"/>
      <c r="HU261" s="9"/>
      <c r="HV261" s="9"/>
      <c r="HW261" s="9"/>
      <c r="HX261" s="9"/>
      <c r="HY261" s="9"/>
      <c r="HZ261" s="9"/>
      <c r="IA261" s="9"/>
      <c r="IB261" s="9"/>
      <c r="IC261" s="9"/>
      <c r="ID261" s="9"/>
      <c r="IE261" s="9"/>
      <c r="IF261" s="9"/>
      <c r="IG261" s="9"/>
      <c r="IH261" s="9"/>
      <c r="II261" s="9"/>
      <c r="IJ261" s="9"/>
      <c r="IK261" s="9"/>
      <c r="IL261" s="9"/>
      <c r="IM261" s="9"/>
      <c r="IN261" s="9"/>
      <c r="IO261" s="9"/>
      <c r="IP261" s="9"/>
      <c r="IQ261" s="9"/>
      <c r="IR261" s="9"/>
      <c r="IS261" s="9"/>
      <c r="IT261" s="9"/>
      <c r="IU261" s="9"/>
      <c r="IV261" s="9"/>
      <c r="IW261" s="9"/>
      <c r="IX261" s="9"/>
      <c r="IY261" s="9"/>
      <c r="IZ261" s="9"/>
      <c r="JA261" s="9"/>
      <c r="JB261" s="9"/>
      <c r="JC261" s="9"/>
      <c r="JD261" s="9"/>
      <c r="JE261" s="9"/>
      <c r="JF261" s="9"/>
      <c r="JG261" s="9"/>
      <c r="JH261" s="9"/>
      <c r="JI261" s="9"/>
      <c r="JJ261" s="9"/>
      <c r="JK261" s="9"/>
      <c r="JL261" s="9"/>
      <c r="JM261" s="9"/>
      <c r="JN261" s="9"/>
      <c r="JO261" s="9"/>
      <c r="JP261" s="9"/>
      <c r="JQ261" s="9"/>
      <c r="JR261" s="9"/>
      <c r="JS261" s="9"/>
      <c r="JT261" s="9"/>
      <c r="JU261" s="9"/>
      <c r="JV261" s="9"/>
      <c r="JW261" s="9"/>
      <c r="JX261" s="9"/>
      <c r="JY261" s="9"/>
      <c r="JZ261" s="9"/>
      <c r="KA261" s="9"/>
      <c r="KB261" s="9"/>
      <c r="KC261" s="9"/>
      <c r="KD261" s="9"/>
      <c r="KE261" s="9"/>
      <c r="KF261" s="9"/>
      <c r="KG261" s="9"/>
      <c r="KH261" s="9"/>
      <c r="KI261" s="9"/>
      <c r="KJ261" s="9"/>
      <c r="KK261" s="9"/>
      <c r="KL261" s="9"/>
      <c r="KM261" s="9"/>
      <c r="KN261" s="9"/>
      <c r="KO261" s="9"/>
      <c r="KP261" s="9"/>
      <c r="KQ261" s="9"/>
      <c r="KR261" s="9"/>
      <c r="KS261" s="9"/>
      <c r="KT261" s="9"/>
      <c r="KU261" s="9"/>
      <c r="KV261" s="9"/>
      <c r="KW261" s="9"/>
      <c r="KX261" s="9"/>
      <c r="KY261" s="9"/>
      <c r="KZ261" s="9"/>
      <c r="LA261" s="9"/>
      <c r="LB261" s="9"/>
      <c r="LC261" s="9"/>
      <c r="LD261" s="9"/>
      <c r="LE261" s="9"/>
      <c r="LF261" s="9"/>
      <c r="LG261" s="9"/>
      <c r="LH261" s="9"/>
      <c r="LI261" s="9"/>
      <c r="LJ261" s="9"/>
      <c r="LK261" s="9"/>
      <c r="LL261" s="9"/>
      <c r="LM261" s="9"/>
      <c r="LN261" s="9"/>
      <c r="LO261" s="9"/>
      <c r="LP261" s="9"/>
      <c r="LQ261" s="9"/>
      <c r="LR261" s="9"/>
      <c r="LS261" s="9"/>
      <c r="LT261" s="9"/>
      <c r="LU261" s="9"/>
      <c r="LV261" s="9"/>
      <c r="LW261" s="9"/>
      <c r="LX261" s="9"/>
      <c r="LY261" s="9"/>
      <c r="LZ261" s="9"/>
      <c r="MA261" s="9"/>
      <c r="MB261" s="9"/>
      <c r="MC261" s="9"/>
      <c r="MD261" s="9"/>
      <c r="ME261" s="9"/>
      <c r="MF261" s="9"/>
    </row>
    <row r="262" spans="1:344" s="101" customFormat="1" x14ac:dyDescent="0.2">
      <c r="A262" s="58"/>
      <c r="B262" s="58"/>
      <c r="C262" s="58"/>
      <c r="D262" s="58"/>
      <c r="E262" s="37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8"/>
      <c r="R262" s="58"/>
      <c r="HN262" s="9"/>
      <c r="HO262" s="9"/>
      <c r="HP262" s="9"/>
      <c r="HQ262" s="9"/>
      <c r="HR262" s="9"/>
      <c r="HS262" s="9"/>
      <c r="HT262" s="9"/>
      <c r="HU262" s="9"/>
      <c r="HV262" s="9"/>
      <c r="HW262" s="9"/>
      <c r="HX262" s="9"/>
      <c r="HY262" s="9"/>
      <c r="HZ262" s="9"/>
      <c r="IA262" s="9"/>
      <c r="IB262" s="9"/>
      <c r="IC262" s="9"/>
      <c r="ID262" s="9"/>
      <c r="IE262" s="9"/>
      <c r="IF262" s="9"/>
      <c r="IG262" s="9"/>
      <c r="IH262" s="9"/>
      <c r="II262" s="9"/>
      <c r="IJ262" s="9"/>
      <c r="IK262" s="9"/>
      <c r="IL262" s="9"/>
      <c r="IM262" s="9"/>
      <c r="IN262" s="9"/>
      <c r="IO262" s="9"/>
      <c r="IP262" s="9"/>
      <c r="IQ262" s="9"/>
      <c r="IR262" s="9"/>
      <c r="IS262" s="9"/>
      <c r="IT262" s="9"/>
      <c r="IU262" s="9"/>
      <c r="IV262" s="9"/>
      <c r="IW262" s="9"/>
      <c r="IX262" s="9"/>
      <c r="IY262" s="9"/>
      <c r="IZ262" s="9"/>
      <c r="JA262" s="9"/>
      <c r="JB262" s="9"/>
      <c r="JC262" s="9"/>
      <c r="JD262" s="9"/>
      <c r="JE262" s="9"/>
      <c r="JF262" s="9"/>
      <c r="JG262" s="9"/>
      <c r="JH262" s="9"/>
      <c r="JI262" s="9"/>
      <c r="JJ262" s="9"/>
      <c r="JK262" s="9"/>
      <c r="JL262" s="9"/>
      <c r="JM262" s="9"/>
      <c r="JN262" s="9"/>
      <c r="JO262" s="9"/>
      <c r="JP262" s="9"/>
      <c r="JQ262" s="9"/>
      <c r="JR262" s="9"/>
      <c r="JS262" s="9"/>
      <c r="JT262" s="9"/>
      <c r="JU262" s="9"/>
      <c r="JV262" s="9"/>
      <c r="JW262" s="9"/>
      <c r="JX262" s="9"/>
      <c r="JY262" s="9"/>
      <c r="JZ262" s="9"/>
      <c r="KA262" s="9"/>
      <c r="KB262" s="9"/>
      <c r="KC262" s="9"/>
      <c r="KD262" s="9"/>
      <c r="KE262" s="9"/>
      <c r="KF262" s="9"/>
      <c r="KG262" s="9"/>
      <c r="KH262" s="9"/>
      <c r="KI262" s="9"/>
      <c r="KJ262" s="9"/>
      <c r="KK262" s="9"/>
      <c r="KL262" s="9"/>
      <c r="KM262" s="9"/>
      <c r="KN262" s="9"/>
      <c r="KO262" s="9"/>
      <c r="KP262" s="9"/>
      <c r="KQ262" s="9"/>
      <c r="KR262" s="9"/>
      <c r="KS262" s="9"/>
      <c r="KT262" s="9"/>
      <c r="KU262" s="9"/>
      <c r="KV262" s="9"/>
      <c r="KW262" s="9"/>
      <c r="KX262" s="9"/>
      <c r="KY262" s="9"/>
      <c r="KZ262" s="9"/>
      <c r="LA262" s="9"/>
      <c r="LB262" s="9"/>
      <c r="LC262" s="9"/>
      <c r="LD262" s="9"/>
      <c r="LE262" s="9"/>
      <c r="LF262" s="9"/>
      <c r="LG262" s="9"/>
      <c r="LH262" s="9"/>
      <c r="LI262" s="9"/>
      <c r="LJ262" s="9"/>
      <c r="LK262" s="9"/>
      <c r="LL262" s="9"/>
      <c r="LM262" s="9"/>
      <c r="LN262" s="9"/>
      <c r="LO262" s="9"/>
      <c r="LP262" s="9"/>
      <c r="LQ262" s="9"/>
      <c r="LR262" s="9"/>
      <c r="LS262" s="9"/>
      <c r="LT262" s="9"/>
      <c r="LU262" s="9"/>
      <c r="LV262" s="9"/>
      <c r="LW262" s="9"/>
      <c r="LX262" s="9"/>
      <c r="LY262" s="9"/>
      <c r="LZ262" s="9"/>
      <c r="MA262" s="9"/>
      <c r="MB262" s="9"/>
      <c r="MC262" s="9"/>
      <c r="MD262" s="9"/>
      <c r="ME262" s="9"/>
      <c r="MF262" s="9"/>
    </row>
    <row r="263" spans="1:344" s="101" customFormat="1" x14ac:dyDescent="0.2">
      <c r="A263" s="58"/>
      <c r="B263" s="58"/>
      <c r="C263" s="58"/>
      <c r="D263" s="58"/>
      <c r="E263" s="37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8"/>
      <c r="R263" s="58"/>
    </row>
    <row r="264" spans="1:344" s="101" customFormat="1" x14ac:dyDescent="0.2">
      <c r="A264" s="58"/>
      <c r="B264" s="58"/>
      <c r="C264" s="58"/>
      <c r="D264" s="58"/>
      <c r="E264" s="37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8"/>
      <c r="R264" s="58"/>
    </row>
    <row r="265" spans="1:344" s="101" customFormat="1" x14ac:dyDescent="0.2">
      <c r="A265" s="58"/>
      <c r="B265" s="58"/>
      <c r="C265" s="58"/>
      <c r="D265" s="58"/>
      <c r="E265" s="37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8"/>
      <c r="R265" s="58"/>
    </row>
    <row r="266" spans="1:344" s="101" customFormat="1" x14ac:dyDescent="0.2">
      <c r="A266" s="58"/>
      <c r="B266" s="58"/>
      <c r="C266" s="58"/>
      <c r="D266" s="58"/>
      <c r="E266" s="37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8"/>
      <c r="R266" s="58"/>
    </row>
    <row r="267" spans="1:344" s="101" customFormat="1" x14ac:dyDescent="0.2">
      <c r="A267" s="58"/>
      <c r="B267" s="58"/>
      <c r="C267" s="58"/>
      <c r="D267" s="58"/>
      <c r="E267" s="37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8"/>
      <c r="R267" s="58"/>
    </row>
    <row r="268" spans="1:344" s="101" customFormat="1" x14ac:dyDescent="0.2">
      <c r="A268" s="58"/>
      <c r="B268" s="58"/>
      <c r="C268" s="58"/>
      <c r="D268" s="58"/>
      <c r="E268" s="37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8"/>
      <c r="R268" s="58"/>
    </row>
    <row r="269" spans="1:344" s="101" customFormat="1" x14ac:dyDescent="0.2">
      <c r="A269" s="58"/>
      <c r="B269" s="58"/>
      <c r="C269" s="58"/>
      <c r="D269" s="58"/>
      <c r="E269" s="37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8"/>
      <c r="R269" s="58"/>
    </row>
    <row r="270" spans="1:344" s="101" customFormat="1" x14ac:dyDescent="0.2">
      <c r="A270" s="58"/>
      <c r="B270" s="58"/>
      <c r="C270" s="58"/>
      <c r="D270" s="58"/>
      <c r="E270" s="37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8"/>
      <c r="R270" s="58"/>
    </row>
    <row r="271" spans="1:344" s="101" customFormat="1" x14ac:dyDescent="0.2">
      <c r="A271" s="58"/>
      <c r="B271" s="58"/>
      <c r="C271" s="58"/>
      <c r="D271" s="58"/>
      <c r="E271" s="37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8"/>
      <c r="R271" s="58"/>
    </row>
    <row r="272" spans="1:344" s="101" customFormat="1" x14ac:dyDescent="0.2">
      <c r="A272" s="58"/>
      <c r="B272" s="58"/>
      <c r="C272" s="58"/>
      <c r="D272" s="58"/>
      <c r="E272" s="37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8"/>
      <c r="R272" s="58"/>
    </row>
    <row r="273" spans="1:604" s="101" customFormat="1" x14ac:dyDescent="0.2">
      <c r="A273" s="58"/>
      <c r="B273" s="58"/>
      <c r="C273" s="58"/>
      <c r="D273" s="58"/>
      <c r="E273" s="37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8"/>
      <c r="R273" s="58"/>
    </row>
    <row r="274" spans="1:604" s="101" customFormat="1" x14ac:dyDescent="0.2">
      <c r="A274" s="58"/>
      <c r="B274" s="58"/>
      <c r="C274" s="58"/>
      <c r="D274" s="58"/>
      <c r="E274" s="37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8"/>
      <c r="R274" s="58"/>
    </row>
    <row r="275" spans="1:604" s="101" customFormat="1" x14ac:dyDescent="0.2">
      <c r="A275" s="58"/>
      <c r="B275" s="58"/>
      <c r="C275" s="58"/>
      <c r="D275" s="58"/>
      <c r="E275" s="37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8"/>
      <c r="R275" s="58"/>
    </row>
    <row r="276" spans="1:604" s="101" customFormat="1" x14ac:dyDescent="0.2">
      <c r="A276" s="58"/>
      <c r="B276" s="58"/>
      <c r="C276" s="58"/>
      <c r="D276" s="58"/>
      <c r="E276" s="37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8"/>
      <c r="R276" s="58"/>
      <c r="MG276" s="9"/>
      <c r="MH276" s="9"/>
      <c r="MI276" s="9"/>
      <c r="MJ276" s="9"/>
      <c r="MK276" s="9"/>
      <c r="ML276" s="9"/>
      <c r="MM276" s="9"/>
      <c r="MN276" s="9"/>
      <c r="MO276" s="9"/>
      <c r="MP276" s="9"/>
      <c r="MQ276" s="9"/>
    </row>
    <row r="277" spans="1:604" s="101" customFormat="1" x14ac:dyDescent="0.2">
      <c r="A277" s="58"/>
      <c r="B277" s="58"/>
      <c r="C277" s="58"/>
      <c r="D277" s="58"/>
      <c r="E277" s="37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8"/>
      <c r="R277" s="58"/>
      <c r="MG277" s="9"/>
      <c r="MH277" s="9"/>
      <c r="MI277" s="9"/>
      <c r="MJ277" s="9"/>
      <c r="MK277" s="9"/>
      <c r="ML277" s="9"/>
      <c r="MM277" s="9"/>
      <c r="MN277" s="9"/>
      <c r="MO277" s="9"/>
      <c r="MP277" s="9"/>
      <c r="MQ277" s="9"/>
    </row>
    <row r="278" spans="1:604" s="101" customFormat="1" x14ac:dyDescent="0.2">
      <c r="A278" s="58"/>
      <c r="B278" s="58"/>
      <c r="C278" s="58"/>
      <c r="D278" s="58"/>
      <c r="E278" s="37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8"/>
      <c r="R278" s="58"/>
    </row>
    <row r="279" spans="1:604" s="101" customFormat="1" x14ac:dyDescent="0.2">
      <c r="A279" s="58"/>
      <c r="B279" s="58"/>
      <c r="C279" s="58"/>
      <c r="D279" s="58"/>
      <c r="E279" s="37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8"/>
      <c r="R279" s="58"/>
    </row>
    <row r="280" spans="1:604" s="101" customFormat="1" x14ac:dyDescent="0.2">
      <c r="A280" s="58"/>
      <c r="B280" s="58"/>
      <c r="C280" s="58"/>
      <c r="D280" s="58"/>
      <c r="E280" s="37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8"/>
      <c r="R280" s="58"/>
    </row>
    <row r="281" spans="1:604" s="101" customFormat="1" x14ac:dyDescent="0.2">
      <c r="A281" s="58"/>
      <c r="B281" s="58"/>
      <c r="C281" s="58"/>
      <c r="D281" s="58"/>
      <c r="E281" s="37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8"/>
      <c r="R281" s="58"/>
    </row>
    <row r="282" spans="1:604" s="101" customFormat="1" x14ac:dyDescent="0.2">
      <c r="A282" s="58"/>
      <c r="B282" s="58"/>
      <c r="C282" s="58"/>
      <c r="D282" s="58"/>
      <c r="E282" s="37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8"/>
      <c r="R282" s="58"/>
    </row>
    <row r="283" spans="1:604" s="101" customFormat="1" x14ac:dyDescent="0.2">
      <c r="A283" s="58"/>
      <c r="B283" s="58"/>
      <c r="C283" s="58"/>
      <c r="D283" s="58"/>
      <c r="E283" s="37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8"/>
      <c r="R283" s="58"/>
    </row>
    <row r="284" spans="1:604" s="101" customFormat="1" x14ac:dyDescent="0.2">
      <c r="A284" s="58"/>
      <c r="B284" s="58"/>
      <c r="C284" s="58"/>
      <c r="D284" s="58"/>
      <c r="E284" s="37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8"/>
      <c r="R284" s="58"/>
    </row>
    <row r="285" spans="1:604" s="101" customFormat="1" x14ac:dyDescent="0.2">
      <c r="A285" s="58"/>
      <c r="B285" s="58"/>
      <c r="C285" s="58"/>
      <c r="D285" s="58"/>
      <c r="E285" s="37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8"/>
      <c r="R285" s="58"/>
    </row>
    <row r="286" spans="1:604" s="101" customFormat="1" x14ac:dyDescent="0.2">
      <c r="A286" s="58"/>
      <c r="B286" s="58"/>
      <c r="C286" s="58"/>
      <c r="D286" s="58"/>
      <c r="E286" s="37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8"/>
      <c r="R286" s="58"/>
    </row>
    <row r="287" spans="1:604" s="101" customFormat="1" x14ac:dyDescent="0.2">
      <c r="A287" s="58"/>
      <c r="B287" s="58"/>
      <c r="C287" s="58"/>
      <c r="D287" s="58"/>
      <c r="E287" s="37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8"/>
      <c r="R287" s="58"/>
      <c r="MR287" s="9"/>
      <c r="MS287" s="9"/>
      <c r="MT287" s="9"/>
      <c r="MU287" s="9"/>
      <c r="MV287" s="9"/>
      <c r="MW287" s="9"/>
      <c r="MX287" s="9"/>
      <c r="MY287" s="9"/>
      <c r="MZ287" s="9"/>
      <c r="NA287" s="9"/>
      <c r="NB287" s="9"/>
      <c r="NC287" s="9"/>
      <c r="ND287" s="9"/>
      <c r="NE287" s="9"/>
      <c r="NF287" s="9"/>
      <c r="NG287" s="9"/>
      <c r="NH287" s="9"/>
      <c r="NI287" s="9"/>
      <c r="NJ287" s="9"/>
      <c r="NK287" s="9"/>
      <c r="NL287" s="9"/>
      <c r="NM287" s="9"/>
      <c r="NN287" s="9"/>
      <c r="NO287" s="9"/>
      <c r="NP287" s="9"/>
      <c r="NQ287" s="9"/>
      <c r="NR287" s="9"/>
      <c r="NS287" s="9"/>
      <c r="NT287" s="9"/>
      <c r="NU287" s="9"/>
      <c r="NV287" s="9"/>
      <c r="NW287" s="9"/>
      <c r="NX287" s="9"/>
      <c r="NY287" s="9"/>
      <c r="NZ287" s="9"/>
      <c r="OA287" s="9"/>
      <c r="OB287" s="9"/>
      <c r="OC287" s="9"/>
      <c r="OD287" s="9"/>
      <c r="OE287" s="9"/>
      <c r="OF287" s="9"/>
      <c r="OG287" s="9"/>
      <c r="OH287" s="9"/>
      <c r="OI287" s="9"/>
      <c r="OJ287" s="9"/>
      <c r="OK287" s="9"/>
      <c r="OL287" s="9"/>
      <c r="OM287" s="9"/>
      <c r="ON287" s="9"/>
      <c r="OO287" s="9"/>
      <c r="OP287" s="9"/>
      <c r="OQ287" s="9"/>
      <c r="OR287" s="9"/>
      <c r="OS287" s="9"/>
      <c r="OT287" s="9"/>
      <c r="OU287" s="9"/>
      <c r="OV287" s="9"/>
      <c r="OW287" s="9"/>
      <c r="OX287" s="9"/>
      <c r="OY287" s="9"/>
      <c r="OZ287" s="9"/>
      <c r="PA287" s="9"/>
      <c r="PB287" s="9"/>
      <c r="PC287" s="9"/>
      <c r="PD287" s="9"/>
      <c r="PE287" s="9"/>
      <c r="PF287" s="9"/>
      <c r="PG287" s="9"/>
      <c r="PH287" s="9"/>
      <c r="PI287" s="9"/>
      <c r="PJ287" s="9"/>
      <c r="PK287" s="9"/>
      <c r="PL287" s="9"/>
      <c r="PM287" s="9"/>
      <c r="PN287" s="9"/>
      <c r="PO287" s="9"/>
      <c r="PP287" s="9"/>
      <c r="PQ287" s="9"/>
      <c r="PR287" s="9"/>
      <c r="PS287" s="9"/>
      <c r="PT287" s="9"/>
      <c r="PU287" s="9"/>
      <c r="PV287" s="9"/>
      <c r="PW287" s="9"/>
      <c r="PX287" s="9"/>
      <c r="PY287" s="9"/>
      <c r="PZ287" s="9"/>
      <c r="QA287" s="9"/>
      <c r="QB287" s="9"/>
      <c r="QC287" s="9"/>
      <c r="QD287" s="9"/>
      <c r="QE287" s="9"/>
      <c r="QF287" s="9"/>
      <c r="QG287" s="9"/>
      <c r="QH287" s="9"/>
      <c r="QI287" s="9"/>
      <c r="QJ287" s="9"/>
      <c r="QK287" s="9"/>
      <c r="QL287" s="9"/>
      <c r="QM287" s="9"/>
      <c r="QN287" s="9"/>
      <c r="QO287" s="9"/>
      <c r="QP287" s="9"/>
      <c r="QQ287" s="9"/>
      <c r="QR287" s="9"/>
      <c r="QS287" s="9"/>
      <c r="QT287" s="9"/>
      <c r="QU287" s="9"/>
      <c r="QV287" s="9"/>
      <c r="QW287" s="9"/>
      <c r="QX287" s="9"/>
      <c r="QY287" s="9"/>
      <c r="QZ287" s="9"/>
      <c r="RA287" s="9"/>
      <c r="RB287" s="9"/>
      <c r="RC287" s="9"/>
      <c r="RD287" s="9"/>
      <c r="RE287" s="9"/>
      <c r="RF287" s="9"/>
      <c r="RG287" s="9"/>
      <c r="RH287" s="9"/>
      <c r="RI287" s="9"/>
      <c r="RJ287" s="9"/>
      <c r="RK287" s="9"/>
      <c r="RL287" s="9"/>
      <c r="RM287" s="9"/>
      <c r="RN287" s="9"/>
      <c r="RO287" s="9"/>
      <c r="RP287" s="9"/>
      <c r="RQ287" s="9"/>
      <c r="RR287" s="9"/>
      <c r="RS287" s="9"/>
      <c r="RT287" s="9"/>
      <c r="RU287" s="9"/>
      <c r="RV287" s="9"/>
      <c r="RW287" s="9"/>
      <c r="RX287" s="9"/>
      <c r="RY287" s="9"/>
      <c r="RZ287" s="9"/>
      <c r="SA287" s="9"/>
      <c r="SB287" s="9"/>
      <c r="SC287" s="9"/>
      <c r="SD287" s="9"/>
      <c r="SE287" s="9"/>
      <c r="SF287" s="9"/>
      <c r="SG287" s="9"/>
      <c r="SH287" s="9"/>
      <c r="SI287" s="9"/>
      <c r="SJ287" s="9"/>
      <c r="SK287" s="9"/>
      <c r="SL287" s="9"/>
      <c r="SM287" s="9"/>
      <c r="SN287" s="9"/>
      <c r="SO287" s="9"/>
      <c r="SP287" s="9"/>
      <c r="SQ287" s="9"/>
      <c r="SR287" s="9"/>
      <c r="SS287" s="9"/>
      <c r="ST287" s="9"/>
      <c r="SU287" s="9"/>
      <c r="SV287" s="9"/>
      <c r="SW287" s="9"/>
      <c r="SX287" s="9"/>
      <c r="SY287" s="9"/>
      <c r="SZ287" s="9"/>
      <c r="TA287" s="9"/>
      <c r="TB287" s="9"/>
      <c r="TC287" s="9"/>
      <c r="TD287" s="9"/>
      <c r="TE287" s="9"/>
      <c r="TF287" s="9"/>
      <c r="TG287" s="9"/>
      <c r="TH287" s="9"/>
      <c r="TI287" s="9"/>
      <c r="TJ287" s="9"/>
      <c r="TK287" s="9"/>
      <c r="TL287" s="9"/>
      <c r="TM287" s="9"/>
      <c r="TN287" s="9"/>
      <c r="TO287" s="9"/>
      <c r="TP287" s="9"/>
      <c r="TQ287" s="9"/>
      <c r="TR287" s="9"/>
      <c r="TS287" s="9"/>
      <c r="TT287" s="9"/>
      <c r="TU287" s="9"/>
      <c r="TV287" s="9"/>
      <c r="TW287" s="9"/>
      <c r="TX287" s="9"/>
      <c r="TY287" s="9"/>
      <c r="TZ287" s="9"/>
      <c r="UA287" s="9"/>
      <c r="UB287" s="9"/>
      <c r="UC287" s="9"/>
      <c r="UD287" s="9"/>
      <c r="UE287" s="9"/>
      <c r="UF287" s="9"/>
      <c r="UG287" s="9"/>
      <c r="UH287" s="9"/>
      <c r="UI287" s="9"/>
      <c r="UJ287" s="9"/>
      <c r="UK287" s="9"/>
      <c r="UL287" s="9"/>
      <c r="UM287" s="9"/>
      <c r="UN287" s="9"/>
      <c r="UO287" s="9"/>
      <c r="UP287" s="9"/>
      <c r="UQ287" s="9"/>
      <c r="UR287" s="9"/>
      <c r="US287" s="9"/>
      <c r="UT287" s="9"/>
      <c r="UU287" s="9"/>
      <c r="UV287" s="9"/>
      <c r="UW287" s="9"/>
      <c r="UX287" s="9"/>
      <c r="UY287" s="9"/>
      <c r="UZ287" s="9"/>
      <c r="VA287" s="9"/>
      <c r="VB287" s="9"/>
      <c r="VC287" s="9"/>
      <c r="VD287" s="9"/>
      <c r="VE287" s="9"/>
      <c r="VF287" s="9"/>
      <c r="VG287" s="9"/>
      <c r="VH287" s="9"/>
      <c r="VI287" s="9"/>
      <c r="VJ287" s="9"/>
      <c r="VK287" s="9"/>
      <c r="VL287" s="9"/>
      <c r="VM287" s="9"/>
      <c r="VN287" s="9"/>
      <c r="VO287" s="9"/>
      <c r="VP287" s="9"/>
      <c r="VQ287" s="9"/>
      <c r="VR287" s="9"/>
      <c r="VS287" s="9"/>
      <c r="VT287" s="9"/>
      <c r="VU287" s="9"/>
      <c r="VV287" s="9"/>
      <c r="VW287" s="9"/>
      <c r="VX287" s="9"/>
      <c r="VY287" s="9"/>
      <c r="VZ287" s="9"/>
      <c r="WA287" s="9"/>
      <c r="WB287" s="9"/>
      <c r="WC287" s="9"/>
      <c r="WD287" s="9"/>
      <c r="WE287" s="9"/>
      <c r="WF287" s="9"/>
    </row>
    <row r="288" spans="1:604" s="101" customFormat="1" x14ac:dyDescent="0.2">
      <c r="A288" s="58"/>
      <c r="B288" s="58"/>
      <c r="C288" s="58"/>
      <c r="D288" s="58"/>
      <c r="E288" s="37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8"/>
      <c r="R288" s="58"/>
      <c r="MR288" s="9"/>
      <c r="MS288" s="9"/>
      <c r="MT288" s="9"/>
      <c r="MU288" s="9"/>
      <c r="MV288" s="9"/>
      <c r="MW288" s="9"/>
      <c r="MX288" s="9"/>
      <c r="MY288" s="9"/>
      <c r="MZ288" s="9"/>
      <c r="NA288" s="9"/>
      <c r="NB288" s="9"/>
      <c r="NC288" s="9"/>
      <c r="ND288" s="9"/>
      <c r="NE288" s="9"/>
      <c r="NF288" s="9"/>
      <c r="NG288" s="9"/>
      <c r="NH288" s="9"/>
      <c r="NI288" s="9"/>
      <c r="NJ288" s="9"/>
      <c r="NK288" s="9"/>
      <c r="NL288" s="9"/>
      <c r="NM288" s="9"/>
      <c r="NN288" s="9"/>
      <c r="NO288" s="9"/>
      <c r="NP288" s="9"/>
      <c r="NQ288" s="9"/>
      <c r="NR288" s="9"/>
      <c r="NS288" s="9"/>
      <c r="NT288" s="9"/>
      <c r="NU288" s="9"/>
      <c r="NV288" s="9"/>
      <c r="NW288" s="9"/>
      <c r="NX288" s="9"/>
      <c r="NY288" s="9"/>
      <c r="NZ288" s="9"/>
      <c r="OA288" s="9"/>
      <c r="OB288" s="9"/>
      <c r="OC288" s="9"/>
      <c r="OD288" s="9"/>
      <c r="OE288" s="9"/>
      <c r="OF288" s="9"/>
      <c r="OG288" s="9"/>
      <c r="OH288" s="9"/>
      <c r="OI288" s="9"/>
      <c r="OJ288" s="9"/>
      <c r="OK288" s="9"/>
      <c r="OL288" s="9"/>
      <c r="OM288" s="9"/>
      <c r="ON288" s="9"/>
      <c r="OO288" s="9"/>
      <c r="OP288" s="9"/>
      <c r="OQ288" s="9"/>
      <c r="OR288" s="9"/>
      <c r="OS288" s="9"/>
      <c r="OT288" s="9"/>
      <c r="OU288" s="9"/>
      <c r="OV288" s="9"/>
      <c r="OW288" s="9"/>
      <c r="OX288" s="9"/>
      <c r="OY288" s="9"/>
      <c r="OZ288" s="9"/>
      <c r="PA288" s="9"/>
      <c r="PB288" s="9"/>
      <c r="PC288" s="9"/>
      <c r="PD288" s="9"/>
      <c r="PE288" s="9"/>
      <c r="PF288" s="9"/>
      <c r="PG288" s="9"/>
      <c r="PH288" s="9"/>
      <c r="PI288" s="9"/>
      <c r="PJ288" s="9"/>
      <c r="PK288" s="9"/>
      <c r="PL288" s="9"/>
      <c r="PM288" s="9"/>
      <c r="PN288" s="9"/>
      <c r="PO288" s="9"/>
      <c r="PP288" s="9"/>
      <c r="PQ288" s="9"/>
      <c r="PR288" s="9"/>
      <c r="PS288" s="9"/>
      <c r="PT288" s="9"/>
      <c r="PU288" s="9"/>
      <c r="PV288" s="9"/>
      <c r="PW288" s="9"/>
      <c r="PX288" s="9"/>
      <c r="PY288" s="9"/>
      <c r="PZ288" s="9"/>
      <c r="QA288" s="9"/>
      <c r="QB288" s="9"/>
      <c r="QC288" s="9"/>
      <c r="QD288" s="9"/>
      <c r="QE288" s="9"/>
      <c r="QF288" s="9"/>
      <c r="QG288" s="9"/>
      <c r="QH288" s="9"/>
      <c r="QI288" s="9"/>
      <c r="QJ288" s="9"/>
      <c r="QK288" s="9"/>
      <c r="QL288" s="9"/>
      <c r="QM288" s="9"/>
      <c r="QN288" s="9"/>
      <c r="QO288" s="9"/>
      <c r="QP288" s="9"/>
      <c r="QQ288" s="9"/>
      <c r="QR288" s="9"/>
      <c r="QS288" s="9"/>
      <c r="QT288" s="9"/>
      <c r="QU288" s="9"/>
      <c r="QV288" s="9"/>
      <c r="QW288" s="9"/>
      <c r="QX288" s="9"/>
      <c r="QY288" s="9"/>
      <c r="QZ288" s="9"/>
      <c r="RA288" s="9"/>
      <c r="RB288" s="9"/>
      <c r="RC288" s="9"/>
      <c r="RD288" s="9"/>
      <c r="RE288" s="9"/>
      <c r="RF288" s="9"/>
      <c r="RG288" s="9"/>
      <c r="RH288" s="9"/>
      <c r="RI288" s="9"/>
      <c r="RJ288" s="9"/>
      <c r="RK288" s="9"/>
      <c r="RL288" s="9"/>
      <c r="RM288" s="9"/>
      <c r="RN288" s="9"/>
      <c r="RO288" s="9"/>
      <c r="RP288" s="9"/>
      <c r="RQ288" s="9"/>
      <c r="RR288" s="9"/>
      <c r="RS288" s="9"/>
      <c r="RT288" s="9"/>
      <c r="RU288" s="9"/>
      <c r="RV288" s="9"/>
      <c r="RW288" s="9"/>
      <c r="RX288" s="9"/>
      <c r="RY288" s="9"/>
      <c r="RZ288" s="9"/>
      <c r="SA288" s="9"/>
      <c r="SB288" s="9"/>
      <c r="SC288" s="9"/>
      <c r="SD288" s="9"/>
      <c r="SE288" s="9"/>
      <c r="SF288" s="9"/>
      <c r="SG288" s="9"/>
      <c r="SH288" s="9"/>
      <c r="SI288" s="9"/>
      <c r="SJ288" s="9"/>
      <c r="SK288" s="9"/>
      <c r="SL288" s="9"/>
      <c r="SM288" s="9"/>
      <c r="SN288" s="9"/>
      <c r="SO288" s="9"/>
      <c r="SP288" s="9"/>
      <c r="SQ288" s="9"/>
      <c r="SR288" s="9"/>
      <c r="SS288" s="9"/>
      <c r="ST288" s="9"/>
      <c r="SU288" s="9"/>
      <c r="SV288" s="9"/>
      <c r="SW288" s="9"/>
      <c r="SX288" s="9"/>
      <c r="SY288" s="9"/>
      <c r="SZ288" s="9"/>
      <c r="TA288" s="9"/>
      <c r="TB288" s="9"/>
      <c r="TC288" s="9"/>
      <c r="TD288" s="9"/>
      <c r="TE288" s="9"/>
      <c r="TF288" s="9"/>
      <c r="TG288" s="9"/>
      <c r="TH288" s="9"/>
      <c r="TI288" s="9"/>
      <c r="TJ288" s="9"/>
      <c r="TK288" s="9"/>
      <c r="TL288" s="9"/>
      <c r="TM288" s="9"/>
      <c r="TN288" s="9"/>
      <c r="TO288" s="9"/>
      <c r="TP288" s="9"/>
      <c r="TQ288" s="9"/>
      <c r="TR288" s="9"/>
      <c r="TS288" s="9"/>
      <c r="TT288" s="9"/>
      <c r="TU288" s="9"/>
      <c r="TV288" s="9"/>
      <c r="TW288" s="9"/>
      <c r="TX288" s="9"/>
      <c r="TY288" s="9"/>
      <c r="TZ288" s="9"/>
      <c r="UA288" s="9"/>
      <c r="UB288" s="9"/>
      <c r="UC288" s="9"/>
      <c r="UD288" s="9"/>
      <c r="UE288" s="9"/>
      <c r="UF288" s="9"/>
      <c r="UG288" s="9"/>
      <c r="UH288" s="9"/>
      <c r="UI288" s="9"/>
      <c r="UJ288" s="9"/>
      <c r="UK288" s="9"/>
      <c r="UL288" s="9"/>
      <c r="UM288" s="9"/>
      <c r="UN288" s="9"/>
      <c r="UO288" s="9"/>
      <c r="UP288" s="9"/>
      <c r="UQ288" s="9"/>
      <c r="UR288" s="9"/>
      <c r="US288" s="9"/>
      <c r="UT288" s="9"/>
      <c r="UU288" s="9"/>
      <c r="UV288" s="9"/>
      <c r="UW288" s="9"/>
      <c r="UX288" s="9"/>
      <c r="UY288" s="9"/>
      <c r="UZ288" s="9"/>
      <c r="VA288" s="9"/>
      <c r="VB288" s="9"/>
      <c r="VC288" s="9"/>
      <c r="VD288" s="9"/>
      <c r="VE288" s="9"/>
      <c r="VF288" s="9"/>
      <c r="VG288" s="9"/>
      <c r="VH288" s="9"/>
      <c r="VI288" s="9"/>
      <c r="VJ288" s="9"/>
      <c r="VK288" s="9"/>
      <c r="VL288" s="9"/>
      <c r="VM288" s="9"/>
      <c r="VN288" s="9"/>
      <c r="VO288" s="9"/>
      <c r="VP288" s="9"/>
      <c r="VQ288" s="9"/>
      <c r="VR288" s="9"/>
      <c r="VS288" s="9"/>
      <c r="VT288" s="9"/>
      <c r="VU288" s="9"/>
      <c r="VV288" s="9"/>
      <c r="VW288" s="9"/>
      <c r="VX288" s="9"/>
      <c r="VY288" s="9"/>
      <c r="VZ288" s="9"/>
      <c r="WA288" s="9"/>
      <c r="WB288" s="9"/>
      <c r="WC288" s="9"/>
      <c r="WD288" s="9"/>
      <c r="WE288" s="9"/>
      <c r="WF288" s="9"/>
    </row>
    <row r="289" spans="1:2213" s="101" customFormat="1" x14ac:dyDescent="0.2">
      <c r="A289" s="58"/>
      <c r="B289" s="58"/>
      <c r="C289" s="58"/>
      <c r="D289" s="58"/>
      <c r="E289" s="37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8"/>
      <c r="R289" s="58"/>
    </row>
    <row r="290" spans="1:2213" s="101" customFormat="1" ht="36" customHeight="1" x14ac:dyDescent="0.2">
      <c r="A290" s="58"/>
      <c r="B290" s="58"/>
      <c r="C290" s="58"/>
      <c r="D290" s="58"/>
      <c r="E290" s="37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8"/>
      <c r="R290" s="58"/>
    </row>
    <row r="291" spans="1:2213" s="101" customFormat="1" x14ac:dyDescent="0.2">
      <c r="A291" s="58"/>
      <c r="B291" s="58"/>
      <c r="C291" s="58"/>
      <c r="D291" s="58"/>
      <c r="E291" s="37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8"/>
      <c r="R291" s="58"/>
    </row>
    <row r="292" spans="1:2213" s="10" customFormat="1" ht="39.75" customHeight="1" x14ac:dyDescent="0.2">
      <c r="A292" s="58"/>
      <c r="B292" s="58"/>
      <c r="C292" s="58"/>
      <c r="D292" s="58"/>
      <c r="E292" s="37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8"/>
      <c r="R292" s="58"/>
      <c r="S292" s="101"/>
      <c r="T292" s="101"/>
      <c r="U292" s="101"/>
      <c r="V292" s="101"/>
      <c r="W292" s="101"/>
      <c r="X292" s="101"/>
      <c r="Y292" s="101"/>
      <c r="Z292" s="101"/>
      <c r="AA292" s="101"/>
      <c r="AB292" s="101"/>
      <c r="AC292" s="101"/>
      <c r="AD292" s="101"/>
      <c r="AE292" s="101"/>
      <c r="AF292" s="101"/>
      <c r="AG292" s="101"/>
      <c r="AH292" s="101"/>
      <c r="AI292" s="101"/>
      <c r="AJ292" s="101"/>
      <c r="AK292" s="101"/>
      <c r="AL292" s="101"/>
      <c r="AM292" s="101"/>
      <c r="AN292" s="101"/>
      <c r="AO292" s="101"/>
      <c r="AP292" s="101"/>
      <c r="AQ292" s="101"/>
      <c r="AR292" s="101"/>
      <c r="AS292" s="101"/>
      <c r="AT292" s="101"/>
      <c r="AU292" s="101"/>
      <c r="AV292" s="101"/>
      <c r="AW292" s="101"/>
      <c r="AX292" s="101"/>
      <c r="AY292" s="101"/>
      <c r="AZ292" s="101"/>
      <c r="BA292" s="101"/>
      <c r="BB292" s="101"/>
      <c r="BC292" s="101"/>
      <c r="BD292" s="101"/>
      <c r="BE292" s="101"/>
      <c r="BF292" s="101"/>
      <c r="BG292" s="101"/>
      <c r="BH292" s="101"/>
      <c r="BI292" s="101"/>
      <c r="BJ292" s="101"/>
      <c r="BK292" s="101"/>
      <c r="BL292" s="101"/>
      <c r="BM292" s="101"/>
      <c r="BN292" s="101"/>
      <c r="BO292" s="101"/>
      <c r="BP292" s="101"/>
      <c r="BQ292" s="101"/>
      <c r="BR292" s="101"/>
      <c r="BS292" s="101"/>
      <c r="BT292" s="101"/>
      <c r="BU292" s="101"/>
      <c r="BV292" s="101"/>
      <c r="BW292" s="101"/>
      <c r="BX292" s="101"/>
      <c r="BY292" s="101"/>
      <c r="BZ292" s="101"/>
      <c r="CA292" s="101"/>
      <c r="CB292" s="101"/>
      <c r="CC292" s="101"/>
      <c r="CD292" s="101"/>
      <c r="CE292" s="101"/>
      <c r="CF292" s="101"/>
      <c r="CG292" s="101"/>
      <c r="CH292" s="101"/>
      <c r="CI292" s="101"/>
      <c r="CJ292" s="101"/>
      <c r="CK292" s="101"/>
      <c r="CL292" s="101"/>
      <c r="CM292" s="101"/>
      <c r="CN292" s="101"/>
      <c r="CO292" s="101"/>
      <c r="CP292" s="101"/>
      <c r="CQ292" s="101"/>
      <c r="CR292" s="101"/>
      <c r="CS292" s="101"/>
      <c r="CT292" s="101"/>
      <c r="CU292" s="101"/>
      <c r="CV292" s="101"/>
      <c r="CW292" s="101"/>
      <c r="CX292" s="101"/>
      <c r="CY292" s="101"/>
      <c r="CZ292" s="101"/>
      <c r="DA292" s="101"/>
      <c r="DB292" s="101"/>
      <c r="DC292" s="101"/>
      <c r="DD292" s="101"/>
      <c r="DE292" s="101"/>
      <c r="DF292" s="101"/>
      <c r="DG292" s="101"/>
      <c r="DH292" s="101"/>
      <c r="DI292" s="101"/>
      <c r="DJ292" s="101"/>
      <c r="DK292" s="101"/>
      <c r="DL292" s="101"/>
      <c r="DM292" s="101"/>
      <c r="DN292" s="101"/>
      <c r="DO292" s="101"/>
      <c r="DP292" s="101"/>
      <c r="DQ292" s="101"/>
      <c r="DR292" s="101"/>
      <c r="DS292" s="101"/>
      <c r="DT292" s="101"/>
      <c r="DU292" s="101"/>
      <c r="DV292" s="101"/>
      <c r="DW292" s="101"/>
      <c r="DX292" s="101"/>
      <c r="DY292" s="101"/>
      <c r="DZ292" s="101"/>
      <c r="EA292" s="101"/>
      <c r="EB292" s="101"/>
      <c r="EC292" s="101"/>
      <c r="ED292" s="101"/>
      <c r="EE292" s="101"/>
      <c r="EF292" s="101"/>
      <c r="EG292" s="101"/>
      <c r="EH292" s="101"/>
      <c r="EI292" s="101"/>
      <c r="EJ292" s="101"/>
      <c r="EK292" s="101"/>
      <c r="EL292" s="101"/>
      <c r="EM292" s="101"/>
      <c r="EN292" s="101"/>
      <c r="EO292" s="101"/>
      <c r="EP292" s="101"/>
      <c r="EQ292" s="101"/>
      <c r="ER292" s="101"/>
      <c r="ES292" s="101"/>
      <c r="ET292" s="101"/>
      <c r="EU292" s="101"/>
      <c r="EV292" s="101"/>
      <c r="EW292" s="101"/>
      <c r="EX292" s="101"/>
      <c r="EY292" s="101"/>
      <c r="EZ292" s="101"/>
      <c r="FA292" s="101"/>
      <c r="FB292" s="101"/>
      <c r="FC292" s="101"/>
      <c r="FD292" s="101"/>
      <c r="FE292" s="101"/>
      <c r="FF292" s="101"/>
      <c r="FG292" s="101"/>
      <c r="FH292" s="101"/>
      <c r="FI292" s="101"/>
      <c r="FJ292" s="101"/>
      <c r="FK292" s="101"/>
      <c r="FL292" s="101"/>
      <c r="FM292" s="101"/>
      <c r="FN292" s="101"/>
      <c r="FO292" s="101"/>
      <c r="FP292" s="101"/>
      <c r="FQ292" s="101"/>
      <c r="FR292" s="101"/>
      <c r="FS292" s="101"/>
      <c r="FT292" s="101"/>
      <c r="FU292" s="101"/>
      <c r="FV292" s="101"/>
      <c r="FW292" s="101"/>
      <c r="FX292" s="101"/>
      <c r="FY292" s="101"/>
      <c r="FZ292" s="101"/>
      <c r="GA292" s="101"/>
      <c r="GB292" s="101"/>
      <c r="GC292" s="101"/>
      <c r="GD292" s="101"/>
      <c r="GE292" s="101"/>
      <c r="GF292" s="101"/>
      <c r="GG292" s="101"/>
      <c r="GH292" s="101"/>
      <c r="GI292" s="101"/>
      <c r="GJ292" s="101"/>
      <c r="GK292" s="101"/>
      <c r="GL292" s="101"/>
      <c r="GM292" s="101"/>
      <c r="GN292" s="101"/>
      <c r="GO292" s="101"/>
      <c r="GP292" s="101"/>
      <c r="GQ292" s="101"/>
      <c r="GR292" s="101"/>
      <c r="GS292" s="101"/>
      <c r="GT292" s="101"/>
      <c r="GU292" s="101"/>
      <c r="GV292" s="101"/>
      <c r="GW292" s="101"/>
      <c r="GX292" s="101"/>
      <c r="GY292" s="101"/>
      <c r="GZ292" s="101"/>
      <c r="HA292" s="101"/>
      <c r="HB292" s="101"/>
      <c r="HC292" s="101"/>
      <c r="HD292" s="101"/>
      <c r="HE292" s="101"/>
      <c r="HF292" s="101"/>
      <c r="HG292" s="101"/>
      <c r="HH292" s="101"/>
      <c r="HI292" s="101"/>
      <c r="HJ292" s="101"/>
      <c r="HK292" s="101"/>
      <c r="HL292" s="101"/>
      <c r="HM292" s="101"/>
      <c r="HN292" s="101"/>
      <c r="HO292" s="101"/>
      <c r="HP292" s="101"/>
      <c r="HQ292" s="101"/>
      <c r="HR292" s="101"/>
      <c r="HS292" s="101"/>
      <c r="HT292" s="101"/>
      <c r="HU292" s="101"/>
      <c r="HV292" s="101"/>
      <c r="HW292" s="101"/>
      <c r="HX292" s="101"/>
      <c r="HY292" s="101"/>
      <c r="HZ292" s="101"/>
      <c r="IA292" s="101"/>
      <c r="IB292" s="101"/>
      <c r="IC292" s="101"/>
      <c r="ID292" s="101"/>
      <c r="IE292" s="101"/>
      <c r="IF292" s="101"/>
      <c r="IG292" s="101"/>
      <c r="IH292" s="101"/>
      <c r="II292" s="101"/>
      <c r="IJ292" s="101"/>
      <c r="IK292" s="101"/>
      <c r="IL292" s="101"/>
      <c r="IM292" s="101"/>
      <c r="IN292" s="101"/>
      <c r="IO292" s="101"/>
      <c r="IP292" s="101"/>
      <c r="IQ292" s="101"/>
      <c r="IR292" s="101"/>
      <c r="IS292" s="101"/>
      <c r="IT292" s="101"/>
      <c r="IU292" s="101"/>
      <c r="IV292" s="101"/>
      <c r="IW292" s="101"/>
      <c r="IX292" s="101"/>
      <c r="IY292" s="101"/>
      <c r="IZ292" s="101"/>
      <c r="JA292" s="101"/>
      <c r="JB292" s="101"/>
      <c r="JC292" s="101"/>
      <c r="JD292" s="101"/>
      <c r="JE292" s="101"/>
      <c r="JF292" s="101"/>
      <c r="JG292" s="101"/>
      <c r="JH292" s="101"/>
      <c r="JI292" s="101"/>
      <c r="JJ292" s="101"/>
      <c r="JK292" s="101"/>
      <c r="JL292" s="101"/>
      <c r="JM292" s="101"/>
      <c r="JN292" s="101"/>
      <c r="JO292" s="101"/>
      <c r="JP292" s="101"/>
      <c r="JQ292" s="101"/>
      <c r="JR292" s="101"/>
      <c r="JS292" s="101"/>
      <c r="JT292" s="101"/>
      <c r="JU292" s="101"/>
      <c r="JV292" s="101"/>
      <c r="JW292" s="101"/>
      <c r="JX292" s="101"/>
      <c r="JY292" s="101"/>
      <c r="JZ292" s="101"/>
      <c r="KA292" s="101"/>
      <c r="KB292" s="101"/>
      <c r="KC292" s="101"/>
      <c r="KD292" s="101"/>
      <c r="KE292" s="101"/>
      <c r="KF292" s="101"/>
      <c r="KG292" s="101"/>
      <c r="KH292" s="101"/>
      <c r="KI292" s="101"/>
      <c r="KJ292" s="101"/>
      <c r="KK292" s="101"/>
      <c r="KL292" s="101"/>
      <c r="KM292" s="101"/>
      <c r="KN292" s="101"/>
      <c r="KO292" s="101"/>
      <c r="KP292" s="101"/>
      <c r="KQ292" s="101"/>
      <c r="KR292" s="101"/>
      <c r="KS292" s="101"/>
      <c r="KT292" s="101"/>
      <c r="KU292" s="101"/>
      <c r="KV292" s="101"/>
      <c r="KW292" s="101"/>
      <c r="KX292" s="101"/>
      <c r="KY292" s="101"/>
      <c r="KZ292" s="101"/>
      <c r="LA292" s="101"/>
      <c r="LB292" s="101"/>
      <c r="LC292" s="101"/>
      <c r="LD292" s="101"/>
      <c r="LE292" s="101"/>
      <c r="LF292" s="101"/>
      <c r="LG292" s="101"/>
      <c r="LH292" s="101"/>
      <c r="LI292" s="101"/>
      <c r="LJ292" s="101"/>
      <c r="LK292" s="101"/>
      <c r="LL292" s="101"/>
      <c r="LM292" s="101"/>
      <c r="LN292" s="101"/>
      <c r="LO292" s="101"/>
      <c r="LP292" s="101"/>
      <c r="LQ292" s="101"/>
      <c r="LR292" s="101"/>
      <c r="LS292" s="101"/>
      <c r="LT292" s="101"/>
      <c r="LU292" s="101"/>
      <c r="LV292" s="101"/>
      <c r="LW292" s="101"/>
      <c r="LX292" s="101"/>
      <c r="LY292" s="101"/>
      <c r="LZ292" s="101"/>
      <c r="MA292" s="101"/>
      <c r="MB292" s="101"/>
      <c r="MC292" s="101"/>
      <c r="MD292" s="101"/>
      <c r="ME292" s="101"/>
      <c r="MF292" s="101"/>
      <c r="MG292" s="101"/>
      <c r="MH292" s="101"/>
      <c r="MI292" s="101"/>
      <c r="MJ292" s="101"/>
      <c r="MK292" s="101"/>
      <c r="ML292" s="101"/>
      <c r="MM292" s="101"/>
      <c r="MN292" s="101"/>
      <c r="MO292" s="101"/>
      <c r="MP292" s="101"/>
      <c r="MQ292" s="101"/>
      <c r="MR292" s="101"/>
      <c r="MS292" s="101"/>
      <c r="MT292" s="101"/>
      <c r="MU292" s="101"/>
      <c r="MV292" s="101"/>
      <c r="MW292" s="101"/>
      <c r="MX292" s="101"/>
      <c r="MY292" s="101"/>
      <c r="MZ292" s="101"/>
      <c r="NA292" s="101"/>
      <c r="NB292" s="101"/>
      <c r="NC292" s="101"/>
      <c r="ND292" s="101"/>
      <c r="NE292" s="101"/>
      <c r="NF292" s="101"/>
      <c r="NG292" s="101"/>
      <c r="NH292" s="101"/>
      <c r="NI292" s="101"/>
      <c r="NJ292" s="101"/>
      <c r="NK292" s="101"/>
      <c r="NL292" s="101"/>
      <c r="NM292" s="101"/>
      <c r="NN292" s="101"/>
      <c r="NO292" s="101"/>
      <c r="NP292" s="101"/>
      <c r="NQ292" s="101"/>
      <c r="NR292" s="101"/>
      <c r="NS292" s="101"/>
      <c r="NT292" s="101"/>
      <c r="NU292" s="101"/>
      <c r="NV292" s="101"/>
      <c r="NW292" s="101"/>
      <c r="NX292" s="101"/>
      <c r="NY292" s="101"/>
      <c r="NZ292" s="101"/>
      <c r="OA292" s="101"/>
      <c r="OB292" s="101"/>
      <c r="OC292" s="101"/>
      <c r="OD292" s="101"/>
      <c r="OE292" s="101"/>
      <c r="OF292" s="101"/>
      <c r="OG292" s="101"/>
      <c r="OH292" s="101"/>
      <c r="OI292" s="101"/>
      <c r="OJ292" s="101"/>
      <c r="OK292" s="101"/>
      <c r="OL292" s="101"/>
      <c r="OM292" s="101"/>
      <c r="ON292" s="101"/>
      <c r="OO292" s="101"/>
      <c r="OP292" s="101"/>
      <c r="OQ292" s="101"/>
      <c r="OR292" s="101"/>
      <c r="OS292" s="101"/>
      <c r="OT292" s="101"/>
      <c r="OU292" s="101"/>
      <c r="OV292" s="101"/>
      <c r="OW292" s="101"/>
      <c r="OX292" s="101"/>
      <c r="OY292" s="101"/>
      <c r="OZ292" s="101"/>
      <c r="PA292" s="101"/>
      <c r="PB292" s="101"/>
      <c r="PC292" s="101"/>
      <c r="PD292" s="101"/>
      <c r="PE292" s="101"/>
      <c r="PF292" s="101"/>
      <c r="PG292" s="101"/>
      <c r="PH292" s="101"/>
      <c r="PI292" s="101"/>
      <c r="PJ292" s="101"/>
      <c r="PK292" s="101"/>
      <c r="PL292" s="101"/>
      <c r="PM292" s="101"/>
      <c r="PN292" s="101"/>
      <c r="PO292" s="101"/>
      <c r="PP292" s="101"/>
      <c r="PQ292" s="101"/>
      <c r="PR292" s="101"/>
      <c r="PS292" s="101"/>
      <c r="PT292" s="101"/>
      <c r="PU292" s="101"/>
      <c r="PV292" s="101"/>
      <c r="PW292" s="101"/>
      <c r="PX292" s="101"/>
      <c r="PY292" s="101"/>
      <c r="PZ292" s="101"/>
      <c r="QA292" s="101"/>
      <c r="QB292" s="101"/>
      <c r="QC292" s="101"/>
      <c r="QD292" s="101"/>
      <c r="QE292" s="101"/>
      <c r="QF292" s="101"/>
      <c r="QG292" s="101"/>
      <c r="QH292" s="101"/>
      <c r="QI292" s="101"/>
      <c r="QJ292" s="101"/>
      <c r="QK292" s="101"/>
      <c r="QL292" s="101"/>
      <c r="QM292" s="101"/>
      <c r="QN292" s="101"/>
      <c r="QO292" s="101"/>
      <c r="QP292" s="101"/>
      <c r="QQ292" s="101"/>
      <c r="QR292" s="101"/>
      <c r="QS292" s="101"/>
      <c r="QT292" s="101"/>
      <c r="QU292" s="101"/>
      <c r="QV292" s="101"/>
      <c r="QW292" s="101"/>
      <c r="QX292" s="101"/>
      <c r="QY292" s="101"/>
      <c r="QZ292" s="101"/>
      <c r="RA292" s="101"/>
      <c r="RB292" s="101"/>
      <c r="RC292" s="101"/>
      <c r="RD292" s="101"/>
      <c r="RE292" s="101"/>
      <c r="RF292" s="101"/>
      <c r="RG292" s="101"/>
      <c r="RH292" s="101"/>
      <c r="RI292" s="101"/>
      <c r="RJ292" s="101"/>
      <c r="RK292" s="101"/>
      <c r="RL292" s="101"/>
      <c r="RM292" s="101"/>
      <c r="RN292" s="101"/>
      <c r="RO292" s="101"/>
      <c r="RP292" s="101"/>
      <c r="RQ292" s="101"/>
      <c r="RR292" s="101"/>
      <c r="RS292" s="101"/>
      <c r="RT292" s="101"/>
      <c r="RU292" s="101"/>
      <c r="RV292" s="101"/>
      <c r="RW292" s="101"/>
      <c r="RX292" s="101"/>
      <c r="RY292" s="101"/>
      <c r="RZ292" s="101"/>
      <c r="SA292" s="101"/>
      <c r="SB292" s="101"/>
      <c r="SC292" s="101"/>
      <c r="SD292" s="101"/>
      <c r="SE292" s="101"/>
      <c r="SF292" s="101"/>
      <c r="SG292" s="101"/>
      <c r="SH292" s="101"/>
      <c r="SI292" s="101"/>
      <c r="SJ292" s="101"/>
      <c r="SK292" s="101"/>
      <c r="SL292" s="101"/>
      <c r="SM292" s="101"/>
      <c r="SN292" s="101"/>
      <c r="SO292" s="101"/>
      <c r="SP292" s="101"/>
      <c r="SQ292" s="101"/>
      <c r="SR292" s="101"/>
      <c r="SS292" s="101"/>
      <c r="ST292" s="101"/>
      <c r="SU292" s="101"/>
      <c r="SV292" s="101"/>
      <c r="SW292" s="101"/>
      <c r="SX292" s="101"/>
      <c r="SY292" s="101"/>
      <c r="SZ292" s="101"/>
      <c r="TA292" s="101"/>
      <c r="TB292" s="101"/>
      <c r="TC292" s="101"/>
      <c r="TD292" s="101"/>
      <c r="TE292" s="101"/>
      <c r="TF292" s="101"/>
      <c r="TG292" s="101"/>
      <c r="TH292" s="101"/>
      <c r="TI292" s="101"/>
      <c r="TJ292" s="101"/>
      <c r="TK292" s="101"/>
      <c r="TL292" s="101"/>
      <c r="TM292" s="101"/>
      <c r="TN292" s="101"/>
      <c r="TO292" s="101"/>
      <c r="TP292" s="101"/>
      <c r="TQ292" s="101"/>
      <c r="TR292" s="101"/>
      <c r="TS292" s="101"/>
      <c r="TT292" s="101"/>
      <c r="TU292" s="101"/>
      <c r="TV292" s="101"/>
      <c r="TW292" s="101"/>
      <c r="TX292" s="101"/>
      <c r="TY292" s="101"/>
      <c r="TZ292" s="101"/>
      <c r="UA292" s="101"/>
      <c r="UB292" s="101"/>
      <c r="UC292" s="101"/>
      <c r="UD292" s="101"/>
      <c r="UE292" s="101"/>
      <c r="UF292" s="101"/>
      <c r="UG292" s="101"/>
      <c r="UH292" s="101"/>
      <c r="UI292" s="101"/>
      <c r="UJ292" s="101"/>
      <c r="UK292" s="101"/>
      <c r="UL292" s="101"/>
      <c r="UM292" s="101"/>
      <c r="UN292" s="101"/>
      <c r="UO292" s="101"/>
      <c r="UP292" s="101"/>
      <c r="UQ292" s="101"/>
      <c r="UR292" s="101"/>
      <c r="US292" s="101"/>
      <c r="UT292" s="101"/>
      <c r="UU292" s="101"/>
      <c r="UV292" s="101"/>
      <c r="UW292" s="101"/>
      <c r="UX292" s="101"/>
      <c r="UY292" s="101"/>
      <c r="UZ292" s="101"/>
      <c r="VA292" s="101"/>
      <c r="VB292" s="101"/>
      <c r="VC292" s="101"/>
      <c r="VD292" s="101"/>
      <c r="VE292" s="101"/>
      <c r="VF292" s="101"/>
      <c r="VG292" s="101"/>
      <c r="VH292" s="101"/>
      <c r="VI292" s="101"/>
      <c r="VJ292" s="101"/>
      <c r="VK292" s="101"/>
      <c r="VL292" s="101"/>
      <c r="VM292" s="101"/>
      <c r="VN292" s="101"/>
      <c r="VO292" s="101"/>
      <c r="VP292" s="101"/>
      <c r="VQ292" s="101"/>
      <c r="VR292" s="101"/>
      <c r="VS292" s="101"/>
      <c r="VT292" s="101"/>
      <c r="VU292" s="101"/>
      <c r="VV292" s="101"/>
      <c r="VW292" s="101"/>
      <c r="VX292" s="101"/>
      <c r="VY292" s="101"/>
      <c r="VZ292" s="101"/>
      <c r="WA292" s="101"/>
      <c r="WB292" s="101"/>
      <c r="WC292" s="101"/>
      <c r="WD292" s="101"/>
      <c r="WE292" s="101"/>
      <c r="WF292" s="101"/>
      <c r="WG292" s="9"/>
      <c r="WH292" s="9"/>
      <c r="WI292" s="9"/>
      <c r="WJ292" s="9"/>
      <c r="WK292" s="9"/>
      <c r="WL292" s="9"/>
      <c r="WM292" s="9"/>
      <c r="WN292" s="9"/>
      <c r="WO292" s="9"/>
      <c r="WP292" s="9"/>
      <c r="WQ292" s="9"/>
      <c r="WR292" s="9"/>
      <c r="WS292" s="9"/>
      <c r="WT292" s="9"/>
      <c r="WU292" s="9"/>
      <c r="WV292" s="9"/>
      <c r="WW292" s="9"/>
      <c r="WX292" s="9"/>
      <c r="WY292" s="9"/>
      <c r="WZ292" s="9"/>
      <c r="XA292" s="9"/>
      <c r="XB292" s="9"/>
      <c r="XC292" s="9"/>
      <c r="XD292" s="9"/>
      <c r="XE292" s="9"/>
      <c r="XF292" s="9"/>
      <c r="XG292" s="9"/>
      <c r="XH292" s="9"/>
      <c r="XI292" s="9"/>
      <c r="XJ292" s="9"/>
      <c r="XK292" s="9"/>
      <c r="XL292" s="9"/>
      <c r="XM292" s="9"/>
      <c r="XN292" s="9"/>
      <c r="XO292" s="9"/>
      <c r="XP292" s="9"/>
      <c r="XQ292" s="9"/>
      <c r="XR292" s="9"/>
      <c r="XS292" s="9"/>
      <c r="XT292" s="9"/>
      <c r="XU292" s="9"/>
      <c r="XV292" s="9"/>
      <c r="XW292" s="9"/>
      <c r="XX292" s="9"/>
      <c r="XY292" s="9"/>
      <c r="XZ292" s="9"/>
      <c r="YA292" s="9"/>
      <c r="YB292" s="9"/>
      <c r="YC292" s="9"/>
      <c r="YD292" s="9"/>
      <c r="YE292" s="9"/>
      <c r="YF292" s="9"/>
      <c r="YG292" s="9"/>
      <c r="YH292" s="9"/>
      <c r="YI292" s="9"/>
      <c r="YJ292" s="9"/>
      <c r="YK292" s="9"/>
      <c r="YL292" s="9"/>
      <c r="YM292" s="9"/>
      <c r="YN292" s="9"/>
      <c r="YO292" s="9"/>
      <c r="YP292" s="9"/>
      <c r="YQ292" s="9"/>
      <c r="YR292" s="9"/>
      <c r="YS292" s="9"/>
      <c r="YT292" s="9"/>
      <c r="YU292" s="9"/>
      <c r="YV292" s="9"/>
      <c r="YW292" s="9"/>
      <c r="YX292" s="9"/>
      <c r="YY292" s="9"/>
      <c r="YZ292" s="9"/>
      <c r="ZA292" s="9"/>
      <c r="ZB292" s="9"/>
      <c r="ZC292" s="9"/>
      <c r="ZD292" s="9"/>
      <c r="ZE292" s="9"/>
      <c r="ZF292" s="9"/>
      <c r="ZG292" s="9"/>
      <c r="ZH292" s="9"/>
      <c r="ZI292" s="9"/>
      <c r="ZJ292" s="9"/>
      <c r="ZK292" s="9"/>
      <c r="ZL292" s="9"/>
      <c r="ZM292" s="9"/>
      <c r="ZN292" s="9"/>
      <c r="ZO292" s="9"/>
      <c r="ZP292" s="9"/>
      <c r="ZQ292" s="9"/>
      <c r="ZR292" s="9"/>
      <c r="ZS292" s="9"/>
      <c r="ZT292" s="9"/>
      <c r="ZU292" s="9"/>
      <c r="ZV292" s="9"/>
      <c r="ZW292" s="9"/>
      <c r="ZX292" s="9"/>
      <c r="ZY292" s="9"/>
      <c r="ZZ292" s="9"/>
      <c r="AAA292" s="9"/>
      <c r="AAB292" s="9"/>
      <c r="AAC292" s="9"/>
      <c r="AAD292" s="9"/>
      <c r="AAE292" s="9"/>
      <c r="AAF292" s="9"/>
      <c r="AAG292" s="9"/>
      <c r="AAH292" s="9"/>
      <c r="AAI292" s="9"/>
      <c r="AAJ292" s="9"/>
      <c r="AAK292" s="9"/>
      <c r="AAL292" s="9"/>
      <c r="AAM292" s="9"/>
      <c r="AAN292" s="9"/>
      <c r="AAO292" s="9"/>
      <c r="AAP292" s="9"/>
      <c r="AAQ292" s="9"/>
      <c r="AAR292" s="9"/>
      <c r="AAS292" s="9"/>
      <c r="AAT292" s="9"/>
      <c r="AAU292" s="9"/>
      <c r="AAV292" s="9"/>
      <c r="AAW292" s="9"/>
      <c r="AAX292" s="9"/>
      <c r="AAY292" s="9"/>
      <c r="AAZ292" s="9"/>
      <c r="ABA292" s="9"/>
      <c r="ABB292" s="9"/>
      <c r="ABC292" s="9"/>
      <c r="ABD292" s="9"/>
      <c r="ABE292" s="9"/>
      <c r="ABF292" s="9"/>
      <c r="ABG292" s="9"/>
      <c r="ABH292" s="9"/>
      <c r="ABI292" s="9"/>
      <c r="ABJ292" s="9"/>
      <c r="ABK292" s="9"/>
      <c r="ABL292" s="9"/>
      <c r="ABM292" s="9"/>
      <c r="ABN292" s="9"/>
      <c r="ABO292" s="9"/>
      <c r="ABP292" s="9"/>
      <c r="ABQ292" s="9"/>
      <c r="ABR292" s="9"/>
      <c r="ABS292" s="9"/>
      <c r="ABT292" s="9"/>
      <c r="ABU292" s="9"/>
      <c r="ABV292" s="9"/>
      <c r="ABW292" s="9"/>
      <c r="ABX292" s="9"/>
      <c r="ABY292" s="9"/>
      <c r="ABZ292" s="9"/>
      <c r="ACA292" s="9"/>
      <c r="ACB292" s="9"/>
      <c r="ACC292" s="9"/>
      <c r="ACD292" s="9"/>
      <c r="ACE292" s="9"/>
      <c r="ACF292" s="9"/>
      <c r="ACG292" s="9"/>
      <c r="ACH292" s="9"/>
      <c r="ACI292" s="9"/>
      <c r="ACJ292" s="9"/>
      <c r="ACK292" s="9"/>
      <c r="ACL292" s="9"/>
      <c r="ACM292" s="9"/>
      <c r="ACN292" s="9"/>
      <c r="ACO292" s="9"/>
      <c r="ACP292" s="9"/>
      <c r="ACQ292" s="9"/>
      <c r="ACR292" s="9"/>
      <c r="ACS292" s="9"/>
      <c r="ACT292" s="9"/>
      <c r="ACU292" s="9"/>
      <c r="ACV292" s="9"/>
      <c r="ACW292" s="9"/>
      <c r="ACX292" s="9"/>
      <c r="ACY292" s="9"/>
      <c r="ACZ292" s="9"/>
      <c r="ADA292" s="9"/>
      <c r="ADB292" s="9"/>
      <c r="ADC292" s="9"/>
      <c r="ADD292" s="9"/>
      <c r="ADE292" s="9"/>
      <c r="ADF292" s="9"/>
      <c r="ADG292" s="9"/>
      <c r="ADH292" s="9"/>
      <c r="ADI292" s="9"/>
      <c r="ADJ292" s="9"/>
      <c r="ADK292" s="9"/>
      <c r="ADL292" s="9"/>
      <c r="ADM292" s="9"/>
      <c r="ADN292" s="9"/>
      <c r="ADO292" s="9"/>
      <c r="ADP292" s="9"/>
      <c r="ADQ292" s="9"/>
      <c r="ADR292" s="9"/>
      <c r="ADS292" s="9"/>
      <c r="ADT292" s="9"/>
      <c r="ADU292" s="9"/>
      <c r="ADV292" s="9"/>
      <c r="ADW292" s="9"/>
      <c r="ADX292" s="9"/>
      <c r="ADY292" s="9"/>
      <c r="ADZ292" s="9"/>
      <c r="AEA292" s="9"/>
      <c r="AEB292" s="9"/>
      <c r="AEC292" s="9"/>
      <c r="AED292" s="9"/>
      <c r="AEE292" s="9"/>
      <c r="AEF292" s="9"/>
      <c r="AEG292" s="9"/>
      <c r="AEH292" s="9"/>
      <c r="AEI292" s="9"/>
      <c r="AEJ292" s="9"/>
      <c r="AEK292" s="9"/>
      <c r="AEL292" s="9"/>
      <c r="AEM292" s="9"/>
      <c r="AEN292" s="9"/>
      <c r="AEO292" s="9"/>
      <c r="AEP292" s="9"/>
      <c r="AEQ292" s="9"/>
      <c r="AER292" s="9"/>
      <c r="AES292" s="9"/>
      <c r="AET292" s="9"/>
      <c r="AEU292" s="9"/>
      <c r="AEV292" s="9"/>
      <c r="AEW292" s="9"/>
      <c r="AEX292" s="9"/>
      <c r="AEY292" s="9"/>
      <c r="AEZ292" s="9"/>
      <c r="AFA292" s="9"/>
      <c r="AFB292" s="9"/>
      <c r="AFC292" s="9"/>
      <c r="AFD292" s="9"/>
      <c r="AFE292" s="9"/>
      <c r="AFF292" s="9"/>
      <c r="AFG292" s="9"/>
      <c r="AFH292" s="9"/>
      <c r="AFI292" s="9"/>
      <c r="AFJ292" s="9"/>
      <c r="AFK292" s="9"/>
      <c r="AFL292" s="9"/>
      <c r="AFM292" s="9"/>
      <c r="AFN292" s="9"/>
      <c r="AFO292" s="9"/>
      <c r="AFP292" s="9"/>
      <c r="AFQ292" s="9"/>
      <c r="AFR292" s="9"/>
      <c r="AFS292" s="9"/>
      <c r="AFT292" s="9"/>
      <c r="AFU292" s="9"/>
      <c r="AFV292" s="9"/>
      <c r="AFW292" s="9"/>
      <c r="AFX292" s="9"/>
      <c r="AFY292" s="9"/>
      <c r="AFZ292" s="9"/>
      <c r="AGA292" s="9"/>
      <c r="AGB292" s="9"/>
      <c r="AGC292" s="9"/>
      <c r="AGD292" s="9"/>
      <c r="AGE292" s="9"/>
      <c r="AGF292" s="9"/>
      <c r="AGG292" s="9"/>
      <c r="AGH292" s="9"/>
      <c r="AGI292" s="9"/>
      <c r="AGJ292" s="9"/>
      <c r="AGK292" s="9"/>
      <c r="AGL292" s="9"/>
      <c r="AGM292" s="9"/>
      <c r="AGN292" s="9"/>
      <c r="AGO292" s="9"/>
      <c r="AGP292" s="9"/>
      <c r="AGQ292" s="9"/>
      <c r="AGR292" s="9"/>
      <c r="AGS292" s="9"/>
      <c r="AGT292" s="9"/>
      <c r="AGU292" s="9"/>
      <c r="AGV292" s="9"/>
      <c r="AGW292" s="9"/>
      <c r="AGX292" s="9"/>
      <c r="AGY292" s="9"/>
      <c r="AGZ292" s="9"/>
      <c r="AHA292" s="9"/>
      <c r="AHB292" s="9"/>
      <c r="AHC292" s="9"/>
      <c r="AHD292" s="9"/>
      <c r="AHE292" s="9"/>
      <c r="AHF292" s="9"/>
      <c r="AHG292" s="9"/>
      <c r="AHH292" s="9"/>
      <c r="AHI292" s="9"/>
      <c r="AHJ292" s="9"/>
      <c r="AHK292" s="9"/>
      <c r="AHL292" s="9"/>
      <c r="AHM292" s="9"/>
      <c r="AHN292" s="9"/>
      <c r="AHO292" s="9"/>
      <c r="AHP292" s="9"/>
      <c r="AHQ292" s="9"/>
      <c r="AHR292" s="9"/>
      <c r="AHS292" s="9"/>
      <c r="AHT292" s="9"/>
      <c r="AHU292" s="9"/>
      <c r="AHV292" s="9"/>
      <c r="AHW292" s="9"/>
      <c r="AHX292" s="9"/>
      <c r="AHY292" s="9"/>
      <c r="AHZ292" s="9"/>
      <c r="AIA292" s="9"/>
      <c r="AIB292" s="9"/>
      <c r="AIC292" s="9"/>
      <c r="AID292" s="9"/>
      <c r="AIE292" s="9"/>
      <c r="AIF292" s="9"/>
      <c r="AIG292" s="9"/>
      <c r="AIH292" s="9"/>
      <c r="AII292" s="9"/>
      <c r="AIJ292" s="9"/>
      <c r="AIK292" s="9"/>
      <c r="AIL292" s="9"/>
      <c r="AIM292" s="9"/>
      <c r="AIN292" s="9"/>
      <c r="AIO292" s="9"/>
      <c r="AIP292" s="9"/>
      <c r="AIQ292" s="9"/>
      <c r="AIR292" s="9"/>
      <c r="AIS292" s="9"/>
      <c r="AIT292" s="9"/>
      <c r="AIU292" s="9"/>
      <c r="AIV292" s="9"/>
      <c r="AIW292" s="9"/>
      <c r="AIX292" s="9"/>
      <c r="AIY292" s="9"/>
      <c r="AIZ292" s="9"/>
      <c r="AJA292" s="9"/>
      <c r="AJB292" s="9"/>
      <c r="AJC292" s="9"/>
      <c r="AJD292" s="9"/>
      <c r="AJE292" s="9"/>
      <c r="AJF292" s="9"/>
      <c r="AJG292" s="9"/>
      <c r="AJH292" s="9"/>
      <c r="AJI292" s="9"/>
      <c r="AJJ292" s="9"/>
      <c r="AJK292" s="9"/>
      <c r="AJL292" s="9"/>
      <c r="AJM292" s="9"/>
      <c r="AJN292" s="9"/>
      <c r="AJO292" s="9"/>
      <c r="AJP292" s="9"/>
      <c r="AJQ292" s="9"/>
      <c r="AJR292" s="9"/>
      <c r="AJS292" s="9"/>
      <c r="AJT292" s="9"/>
      <c r="AJU292" s="9"/>
      <c r="AJV292" s="9"/>
      <c r="AJW292" s="9"/>
      <c r="AJX292" s="9"/>
      <c r="AJY292" s="9"/>
      <c r="AJZ292" s="9"/>
      <c r="AKA292" s="9"/>
      <c r="AKB292" s="9"/>
      <c r="AKC292" s="9"/>
      <c r="AKD292" s="9"/>
      <c r="AKE292" s="9"/>
      <c r="AKF292" s="9"/>
      <c r="AKG292" s="9"/>
      <c r="AKH292" s="9"/>
      <c r="AKI292" s="9"/>
      <c r="AKJ292" s="9"/>
      <c r="AKK292" s="9"/>
      <c r="AKL292" s="9"/>
      <c r="AKM292" s="9"/>
      <c r="AKN292" s="9"/>
      <c r="AKO292" s="9"/>
      <c r="AKP292" s="9"/>
      <c r="AKQ292" s="9"/>
      <c r="AKR292" s="9"/>
      <c r="AKS292" s="9"/>
      <c r="AKT292" s="9"/>
      <c r="AKU292" s="9"/>
      <c r="AKV292" s="9"/>
      <c r="AKW292" s="9"/>
      <c r="AKX292" s="9"/>
      <c r="AKY292" s="9"/>
      <c r="AKZ292" s="9"/>
      <c r="ALA292" s="9"/>
      <c r="ALB292" s="9"/>
      <c r="ALC292" s="9"/>
      <c r="ALD292" s="9"/>
      <c r="ALE292" s="9"/>
      <c r="ALF292" s="9"/>
      <c r="ALG292" s="9"/>
      <c r="ALH292" s="9"/>
      <c r="ALI292" s="9"/>
      <c r="ALJ292" s="9"/>
      <c r="ALK292" s="9"/>
      <c r="ALL292" s="9"/>
      <c r="ALM292" s="9"/>
      <c r="ALN292" s="9"/>
      <c r="ALO292" s="9"/>
      <c r="ALP292" s="9"/>
      <c r="ALQ292" s="9"/>
      <c r="ALR292" s="9"/>
      <c r="ALS292" s="9"/>
      <c r="ALT292" s="9"/>
      <c r="ALU292" s="9"/>
      <c r="ALV292" s="9"/>
      <c r="ALW292" s="9"/>
      <c r="ALX292" s="9"/>
      <c r="ALY292" s="9"/>
      <c r="ALZ292" s="9"/>
      <c r="AMA292" s="9"/>
      <c r="AMB292" s="9"/>
      <c r="AMC292" s="9"/>
      <c r="AMD292" s="9"/>
      <c r="AME292" s="9"/>
      <c r="AMF292" s="9"/>
      <c r="AMG292" s="9"/>
      <c r="AMH292" s="9"/>
      <c r="AMI292" s="9"/>
      <c r="AMJ292" s="9"/>
      <c r="AMK292" s="9"/>
      <c r="AML292" s="9"/>
      <c r="AMM292" s="9"/>
      <c r="AMN292" s="9"/>
      <c r="AMO292" s="9"/>
      <c r="AMP292" s="9"/>
      <c r="AMQ292" s="9"/>
      <c r="AMR292" s="9"/>
      <c r="AMS292" s="9"/>
      <c r="AMT292" s="9"/>
      <c r="AMU292" s="9"/>
      <c r="AMV292" s="9"/>
      <c r="AMW292" s="9"/>
      <c r="AMX292" s="9"/>
      <c r="AMY292" s="9"/>
      <c r="AMZ292" s="9"/>
      <c r="ANA292" s="9"/>
      <c r="ANB292" s="9"/>
      <c r="ANC292" s="9"/>
      <c r="AND292" s="9"/>
      <c r="ANE292" s="9"/>
      <c r="ANF292" s="9"/>
      <c r="ANG292" s="9"/>
      <c r="ANH292" s="9"/>
      <c r="ANI292" s="9"/>
      <c r="ANJ292" s="9"/>
      <c r="ANK292" s="9"/>
      <c r="ANL292" s="9"/>
      <c r="ANM292" s="9"/>
      <c r="ANN292" s="9"/>
      <c r="ANO292" s="9"/>
      <c r="ANP292" s="9"/>
      <c r="ANQ292" s="9"/>
      <c r="ANR292" s="9"/>
      <c r="ANS292" s="9"/>
      <c r="ANT292" s="9"/>
      <c r="ANU292" s="9"/>
      <c r="ANV292" s="9"/>
      <c r="ANW292" s="9"/>
      <c r="ANX292" s="9"/>
      <c r="ANY292" s="9"/>
      <c r="ANZ292" s="9"/>
      <c r="AOA292" s="9"/>
      <c r="AOB292" s="9"/>
      <c r="AOC292" s="9"/>
      <c r="AOD292" s="9"/>
      <c r="AOE292" s="9"/>
      <c r="AOF292" s="9"/>
      <c r="AOG292" s="9"/>
      <c r="AOH292" s="9"/>
      <c r="AOI292" s="9"/>
      <c r="AOJ292" s="9"/>
      <c r="AOK292" s="9"/>
      <c r="AOL292" s="9"/>
      <c r="AOM292" s="9"/>
      <c r="AON292" s="9"/>
      <c r="AOO292" s="9"/>
      <c r="AOP292" s="9"/>
      <c r="AOQ292" s="9"/>
      <c r="AOR292" s="9"/>
      <c r="AOS292" s="9"/>
      <c r="AOT292" s="9"/>
      <c r="AOU292" s="9"/>
      <c r="AOV292" s="9"/>
      <c r="AOW292" s="9"/>
      <c r="AOX292" s="9"/>
      <c r="AOY292" s="9"/>
      <c r="AOZ292" s="9"/>
      <c r="APA292" s="9"/>
      <c r="APB292" s="9"/>
      <c r="APC292" s="9"/>
      <c r="APD292" s="9"/>
      <c r="APE292" s="9"/>
      <c r="APF292" s="9"/>
      <c r="APG292" s="9"/>
      <c r="APH292" s="9"/>
      <c r="API292" s="9"/>
      <c r="APJ292" s="9"/>
      <c r="APK292" s="9"/>
      <c r="APL292" s="9"/>
      <c r="APM292" s="9"/>
      <c r="APN292" s="9"/>
      <c r="APO292" s="9"/>
      <c r="APP292" s="9"/>
      <c r="APQ292" s="9"/>
      <c r="APR292" s="9"/>
      <c r="APS292" s="9"/>
      <c r="APT292" s="9"/>
      <c r="APU292" s="9"/>
      <c r="APV292" s="9"/>
      <c r="APW292" s="9"/>
      <c r="APX292" s="9"/>
      <c r="APY292" s="9"/>
      <c r="APZ292" s="9"/>
      <c r="AQA292" s="9"/>
      <c r="AQB292" s="9"/>
      <c r="AQC292" s="9"/>
      <c r="AQD292" s="9"/>
      <c r="AQE292" s="9"/>
      <c r="AQF292" s="9"/>
      <c r="AQG292" s="9"/>
      <c r="AQH292" s="9"/>
      <c r="AQI292" s="9"/>
      <c r="AQJ292" s="9"/>
      <c r="AQK292" s="9"/>
      <c r="AQL292" s="9"/>
      <c r="AQM292" s="9"/>
      <c r="AQN292" s="9"/>
      <c r="AQO292" s="9"/>
      <c r="AQP292" s="9"/>
      <c r="AQQ292" s="9"/>
      <c r="AQR292" s="9"/>
      <c r="AQS292" s="9"/>
      <c r="AQT292" s="9"/>
      <c r="AQU292" s="9"/>
      <c r="AQV292" s="9"/>
      <c r="AQW292" s="9"/>
      <c r="AQX292" s="9"/>
      <c r="AQY292" s="9"/>
      <c r="AQZ292" s="9"/>
      <c r="ARA292" s="9"/>
      <c r="ARB292" s="9"/>
      <c r="ARC292" s="9"/>
      <c r="ARD292" s="9"/>
      <c r="ARE292" s="9"/>
      <c r="ARF292" s="9"/>
      <c r="ARG292" s="9"/>
      <c r="ARH292" s="9"/>
      <c r="ARI292" s="9"/>
      <c r="ARJ292" s="9"/>
      <c r="ARK292" s="9"/>
      <c r="ARL292" s="9"/>
      <c r="ARM292" s="9"/>
      <c r="ARN292" s="9"/>
      <c r="ARO292" s="9"/>
      <c r="ARP292" s="9"/>
      <c r="ARQ292" s="9"/>
      <c r="ARR292" s="9"/>
      <c r="ARS292" s="9"/>
      <c r="ART292" s="9"/>
      <c r="ARU292" s="9"/>
      <c r="ARV292" s="9"/>
      <c r="ARW292" s="9"/>
      <c r="ARX292" s="9"/>
      <c r="ARY292" s="9"/>
      <c r="ARZ292" s="9"/>
      <c r="ASA292" s="9"/>
      <c r="ASB292" s="9"/>
      <c r="ASC292" s="9"/>
      <c r="ASD292" s="9"/>
      <c r="ASE292" s="9"/>
      <c r="ASF292" s="9"/>
      <c r="ASG292" s="9"/>
      <c r="ASH292" s="9"/>
      <c r="ASI292" s="9"/>
      <c r="ASJ292" s="9"/>
      <c r="ASK292" s="9"/>
      <c r="ASL292" s="9"/>
      <c r="ASM292" s="9"/>
      <c r="ASN292" s="9"/>
      <c r="ASO292" s="9"/>
      <c r="ASP292" s="9"/>
      <c r="ASQ292" s="9"/>
      <c r="ASR292" s="9"/>
      <c r="ASS292" s="9"/>
      <c r="AST292" s="9"/>
      <c r="ASU292" s="9"/>
      <c r="ASV292" s="9"/>
      <c r="ASW292" s="9"/>
      <c r="ASX292" s="9"/>
      <c r="ASY292" s="9"/>
      <c r="ASZ292" s="9"/>
      <c r="ATA292" s="9"/>
      <c r="ATB292" s="9"/>
      <c r="ATC292" s="9"/>
      <c r="ATD292" s="9"/>
      <c r="ATE292" s="9"/>
      <c r="ATF292" s="9"/>
      <c r="ATG292" s="9"/>
      <c r="ATH292" s="9"/>
      <c r="ATI292" s="9"/>
      <c r="ATJ292" s="9"/>
      <c r="ATK292" s="9"/>
      <c r="ATL292" s="9"/>
      <c r="ATM292" s="9"/>
      <c r="ATN292" s="9"/>
      <c r="ATO292" s="9"/>
      <c r="ATP292" s="9"/>
      <c r="ATQ292" s="9"/>
      <c r="ATR292" s="9"/>
      <c r="ATS292" s="9"/>
      <c r="ATT292" s="9"/>
      <c r="ATU292" s="9"/>
      <c r="ATV292" s="9"/>
      <c r="ATW292" s="9"/>
      <c r="ATX292" s="9"/>
      <c r="ATY292" s="9"/>
      <c r="ATZ292" s="9"/>
      <c r="AUA292" s="9"/>
      <c r="AUB292" s="9"/>
      <c r="AUC292" s="9"/>
      <c r="AUD292" s="9"/>
      <c r="AUE292" s="9"/>
      <c r="AUF292" s="9"/>
      <c r="AUG292" s="9"/>
      <c r="AUH292" s="9"/>
      <c r="AUI292" s="9"/>
      <c r="AUJ292" s="9"/>
      <c r="AUK292" s="9"/>
      <c r="AUL292" s="9"/>
      <c r="AUM292" s="9"/>
      <c r="AUN292" s="9"/>
      <c r="AUO292" s="9"/>
      <c r="AUP292" s="9"/>
      <c r="AUQ292" s="9"/>
      <c r="AUR292" s="9"/>
      <c r="AUS292" s="9"/>
      <c r="AUT292" s="9"/>
      <c r="AUU292" s="9"/>
      <c r="AUV292" s="9"/>
      <c r="AUW292" s="9"/>
      <c r="AUX292" s="9"/>
      <c r="AUY292" s="9"/>
      <c r="AUZ292" s="9"/>
      <c r="AVA292" s="9"/>
      <c r="AVB292" s="9"/>
      <c r="AVC292" s="9"/>
      <c r="AVD292" s="9"/>
      <c r="AVE292" s="9"/>
      <c r="AVF292" s="9"/>
      <c r="AVG292" s="9"/>
      <c r="AVH292" s="9"/>
      <c r="AVI292" s="9"/>
      <c r="AVJ292" s="9"/>
      <c r="AVK292" s="9"/>
      <c r="AVL292" s="9"/>
      <c r="AVM292" s="9"/>
      <c r="AVN292" s="9"/>
      <c r="AVO292" s="9"/>
      <c r="AVP292" s="9"/>
      <c r="AVQ292" s="9"/>
      <c r="AVR292" s="9"/>
      <c r="AVS292" s="9"/>
      <c r="AVT292" s="9"/>
      <c r="AVU292" s="9"/>
      <c r="AVV292" s="9"/>
      <c r="AVW292" s="9"/>
      <c r="AVX292" s="9"/>
      <c r="AVY292" s="9"/>
      <c r="AVZ292" s="9"/>
      <c r="AWA292" s="9"/>
      <c r="AWB292" s="9"/>
      <c r="AWC292" s="9"/>
      <c r="AWD292" s="9"/>
      <c r="AWE292" s="9"/>
      <c r="AWF292" s="9"/>
      <c r="AWG292" s="9"/>
      <c r="AWH292" s="9"/>
      <c r="AWI292" s="9"/>
      <c r="AWJ292" s="9"/>
      <c r="AWK292" s="9"/>
      <c r="AWL292" s="9"/>
      <c r="AWM292" s="9"/>
      <c r="AWN292" s="9"/>
      <c r="AWO292" s="9"/>
      <c r="AWP292" s="9"/>
      <c r="AWQ292" s="9"/>
      <c r="AWR292" s="9"/>
      <c r="AWS292" s="9"/>
      <c r="AWT292" s="9"/>
      <c r="AWU292" s="9"/>
      <c r="AWV292" s="9"/>
      <c r="AWW292" s="9"/>
      <c r="AWX292" s="9"/>
      <c r="AWY292" s="9"/>
      <c r="AWZ292" s="9"/>
      <c r="AXA292" s="9"/>
      <c r="AXB292" s="9"/>
      <c r="AXC292" s="9"/>
      <c r="AXD292" s="9"/>
      <c r="AXE292" s="9"/>
      <c r="AXF292" s="9"/>
      <c r="AXG292" s="9"/>
      <c r="AXH292" s="9"/>
      <c r="AXI292" s="9"/>
      <c r="AXJ292" s="9"/>
      <c r="AXK292" s="9"/>
      <c r="AXL292" s="9"/>
      <c r="AXM292" s="9"/>
      <c r="AXN292" s="9"/>
      <c r="AXO292" s="9"/>
      <c r="AXP292" s="9"/>
      <c r="AXQ292" s="9"/>
      <c r="AXR292" s="9"/>
      <c r="AXS292" s="9"/>
      <c r="AXT292" s="9"/>
      <c r="AXU292" s="9"/>
      <c r="AXV292" s="9"/>
      <c r="AXW292" s="9"/>
      <c r="AXX292" s="9"/>
      <c r="AXY292" s="9"/>
      <c r="AXZ292" s="9"/>
      <c r="AYA292" s="9"/>
      <c r="AYB292" s="9"/>
      <c r="AYC292" s="9"/>
      <c r="AYD292" s="9"/>
      <c r="AYE292" s="9"/>
      <c r="AYF292" s="9"/>
      <c r="AYG292" s="9"/>
      <c r="AYH292" s="9"/>
      <c r="AYI292" s="9"/>
      <c r="AYJ292" s="9"/>
      <c r="AYK292" s="9"/>
      <c r="AYL292" s="9"/>
      <c r="AYM292" s="9"/>
      <c r="AYN292" s="9"/>
      <c r="AYO292" s="9"/>
      <c r="AYP292" s="9"/>
      <c r="AYQ292" s="9"/>
      <c r="AYR292" s="9"/>
      <c r="AYS292" s="9"/>
      <c r="AYT292" s="9"/>
      <c r="AYU292" s="9"/>
      <c r="AYV292" s="9"/>
      <c r="AYW292" s="9"/>
      <c r="AYX292" s="9"/>
      <c r="AYY292" s="9"/>
      <c r="AYZ292" s="9"/>
      <c r="AZA292" s="9"/>
      <c r="AZB292" s="9"/>
      <c r="AZC292" s="9"/>
      <c r="AZD292" s="9"/>
      <c r="AZE292" s="9"/>
      <c r="AZF292" s="9"/>
      <c r="AZG292" s="9"/>
      <c r="AZH292" s="9"/>
      <c r="AZI292" s="9"/>
      <c r="AZJ292" s="9"/>
      <c r="AZK292" s="9"/>
      <c r="AZL292" s="9"/>
      <c r="AZM292" s="9"/>
      <c r="AZN292" s="9"/>
      <c r="AZO292" s="9"/>
      <c r="AZP292" s="9"/>
      <c r="AZQ292" s="9"/>
      <c r="AZR292" s="9"/>
      <c r="AZS292" s="9"/>
      <c r="AZT292" s="9"/>
      <c r="AZU292" s="9"/>
      <c r="AZV292" s="9"/>
      <c r="AZW292" s="9"/>
      <c r="AZX292" s="9"/>
      <c r="AZY292" s="9"/>
      <c r="AZZ292" s="9"/>
      <c r="BAA292" s="9"/>
      <c r="BAB292" s="9"/>
      <c r="BAC292" s="9"/>
      <c r="BAD292" s="9"/>
      <c r="BAE292" s="9"/>
      <c r="BAF292" s="9"/>
      <c r="BAG292" s="9"/>
      <c r="BAH292" s="9"/>
      <c r="BAI292" s="9"/>
      <c r="BAJ292" s="9"/>
      <c r="BAK292" s="9"/>
      <c r="BAL292" s="9"/>
      <c r="BAM292" s="9"/>
      <c r="BAN292" s="9"/>
      <c r="BAO292" s="9"/>
      <c r="BAP292" s="9"/>
      <c r="BAQ292" s="9"/>
      <c r="BAR292" s="9"/>
      <c r="BAS292" s="9"/>
      <c r="BAT292" s="9"/>
      <c r="BAU292" s="9"/>
      <c r="BAV292" s="9"/>
      <c r="BAW292" s="9"/>
      <c r="BAX292" s="9"/>
      <c r="BAY292" s="9"/>
      <c r="BAZ292" s="9"/>
      <c r="BBA292" s="9"/>
      <c r="BBB292" s="9"/>
      <c r="BBC292" s="9"/>
      <c r="BBD292" s="9"/>
      <c r="BBE292" s="9"/>
      <c r="BBF292" s="9"/>
      <c r="BBG292" s="9"/>
      <c r="BBH292" s="9"/>
      <c r="BBI292" s="9"/>
      <c r="BBJ292" s="9"/>
      <c r="BBK292" s="9"/>
      <c r="BBL292" s="9"/>
      <c r="BBM292" s="9"/>
      <c r="BBN292" s="9"/>
      <c r="BBO292" s="9"/>
      <c r="BBP292" s="9"/>
      <c r="BBQ292" s="9"/>
      <c r="BBR292" s="9"/>
      <c r="BBS292" s="9"/>
      <c r="BBT292" s="9"/>
      <c r="BBU292" s="9"/>
      <c r="BBV292" s="9"/>
      <c r="BBW292" s="9"/>
      <c r="BBX292" s="9"/>
      <c r="BBY292" s="9"/>
      <c r="BBZ292" s="9"/>
      <c r="BCA292" s="9"/>
      <c r="BCB292" s="9"/>
      <c r="BCC292" s="9"/>
      <c r="BCD292" s="9"/>
      <c r="BCE292" s="9"/>
      <c r="BCF292" s="9"/>
      <c r="BCG292" s="9"/>
      <c r="BCH292" s="9"/>
      <c r="BCI292" s="9"/>
      <c r="BCJ292" s="9"/>
      <c r="BCK292" s="9"/>
      <c r="BCL292" s="9"/>
      <c r="BCM292" s="9"/>
      <c r="BCN292" s="9"/>
      <c r="BCO292" s="9"/>
      <c r="BCP292" s="9"/>
      <c r="BCQ292" s="9"/>
      <c r="BCR292" s="9"/>
      <c r="BCS292" s="9"/>
      <c r="BCT292" s="9"/>
      <c r="BCU292" s="9"/>
      <c r="BCV292" s="9"/>
      <c r="BCW292" s="9"/>
      <c r="BCX292" s="9"/>
      <c r="BCY292" s="9"/>
      <c r="BCZ292" s="9"/>
      <c r="BDA292" s="9"/>
      <c r="BDB292" s="9"/>
      <c r="BDC292" s="9"/>
      <c r="BDD292" s="9"/>
      <c r="BDE292" s="9"/>
      <c r="BDF292" s="9"/>
      <c r="BDG292" s="9"/>
      <c r="BDH292" s="9"/>
      <c r="BDI292" s="9"/>
      <c r="BDJ292" s="9"/>
      <c r="BDK292" s="9"/>
      <c r="BDL292" s="9"/>
      <c r="BDM292" s="9"/>
      <c r="BDN292" s="9"/>
      <c r="BDO292" s="9"/>
      <c r="BDP292" s="9"/>
      <c r="BDQ292" s="9"/>
      <c r="BDR292" s="9"/>
      <c r="BDS292" s="9"/>
      <c r="BDT292" s="9"/>
      <c r="BDU292" s="9"/>
      <c r="BDV292" s="9"/>
      <c r="BDW292" s="9"/>
      <c r="BDX292" s="9"/>
      <c r="BDY292" s="9"/>
      <c r="BDZ292" s="9"/>
      <c r="BEA292" s="9"/>
      <c r="BEB292" s="9"/>
      <c r="BEC292" s="9"/>
      <c r="BED292" s="9"/>
      <c r="BEE292" s="9"/>
      <c r="BEF292" s="9"/>
      <c r="BEG292" s="9"/>
      <c r="BEH292" s="9"/>
      <c r="BEI292" s="9"/>
      <c r="BEJ292" s="9"/>
      <c r="BEK292" s="9"/>
      <c r="BEL292" s="9"/>
      <c r="BEM292" s="9"/>
      <c r="BEN292" s="9"/>
      <c r="BEO292" s="9"/>
      <c r="BEP292" s="9"/>
      <c r="BEQ292" s="9"/>
      <c r="BER292" s="9"/>
      <c r="BES292" s="9"/>
      <c r="BET292" s="9"/>
      <c r="BEU292" s="9"/>
      <c r="BEV292" s="9"/>
      <c r="BEW292" s="9"/>
      <c r="BEX292" s="9"/>
      <c r="BEY292" s="9"/>
      <c r="BEZ292" s="9"/>
      <c r="BFA292" s="9"/>
      <c r="BFB292" s="9"/>
      <c r="BFC292" s="9"/>
      <c r="BFD292" s="9"/>
      <c r="BFE292" s="9"/>
      <c r="BFF292" s="9"/>
      <c r="BFG292" s="9"/>
      <c r="BFH292" s="9"/>
      <c r="BFI292" s="9"/>
      <c r="BFJ292" s="9"/>
      <c r="BFK292" s="9"/>
      <c r="BFL292" s="9"/>
      <c r="BFM292" s="9"/>
      <c r="BFN292" s="9"/>
      <c r="BFO292" s="9"/>
      <c r="BFP292" s="9"/>
      <c r="BFQ292" s="9"/>
      <c r="BFR292" s="9"/>
      <c r="BFS292" s="9"/>
      <c r="BFT292" s="9"/>
      <c r="BFU292" s="9"/>
      <c r="BFV292" s="9"/>
      <c r="BFW292" s="9"/>
      <c r="BFX292" s="9"/>
      <c r="BFY292" s="9"/>
      <c r="BFZ292" s="9"/>
      <c r="BGA292" s="9"/>
      <c r="BGB292" s="9"/>
      <c r="BGC292" s="9"/>
      <c r="BGD292" s="9"/>
      <c r="BGE292" s="9"/>
      <c r="BGF292" s="9"/>
      <c r="BGG292" s="9"/>
      <c r="BGH292" s="9"/>
      <c r="BGI292" s="9"/>
      <c r="BGJ292" s="9"/>
      <c r="BGK292" s="9"/>
      <c r="BGL292" s="9"/>
      <c r="BGM292" s="9"/>
      <c r="BGN292" s="9"/>
      <c r="BGO292" s="9"/>
      <c r="BGP292" s="9"/>
      <c r="BGQ292" s="9"/>
      <c r="BGR292" s="9"/>
      <c r="BGS292" s="9"/>
      <c r="BGT292" s="9"/>
      <c r="BGU292" s="9"/>
      <c r="BGV292" s="9"/>
      <c r="BGW292" s="9"/>
      <c r="BGX292" s="9"/>
      <c r="BGY292" s="9"/>
      <c r="BGZ292" s="9"/>
      <c r="BHA292" s="9"/>
      <c r="BHB292" s="9"/>
      <c r="BHC292" s="9"/>
      <c r="BHD292" s="9"/>
      <c r="BHE292" s="9"/>
      <c r="BHF292" s="9"/>
      <c r="BHG292" s="9"/>
      <c r="BHH292" s="9"/>
      <c r="BHI292" s="9"/>
      <c r="BHJ292" s="9"/>
      <c r="BHK292" s="9"/>
      <c r="BHL292" s="9"/>
      <c r="BHM292" s="9"/>
      <c r="BHN292" s="9"/>
      <c r="BHO292" s="9"/>
      <c r="BHP292" s="9"/>
      <c r="BHQ292" s="9"/>
      <c r="BHR292" s="9"/>
      <c r="BHS292" s="9"/>
      <c r="BHT292" s="9"/>
      <c r="BHU292" s="9"/>
      <c r="BHV292" s="9"/>
      <c r="BHW292" s="9"/>
      <c r="BHX292" s="9"/>
      <c r="BHY292" s="9"/>
      <c r="BHZ292" s="9"/>
      <c r="BIA292" s="9"/>
      <c r="BIB292" s="9"/>
      <c r="BIC292" s="9"/>
      <c r="BID292" s="9"/>
      <c r="BIE292" s="9"/>
      <c r="BIF292" s="9"/>
      <c r="BIG292" s="9"/>
      <c r="BIH292" s="9"/>
      <c r="BII292" s="9"/>
      <c r="BIJ292" s="9"/>
      <c r="BIK292" s="9"/>
      <c r="BIL292" s="9"/>
      <c r="BIM292" s="9"/>
      <c r="BIN292" s="9"/>
      <c r="BIO292" s="9"/>
      <c r="BIP292" s="9"/>
      <c r="BIQ292" s="9"/>
      <c r="BIR292" s="9"/>
      <c r="BIS292" s="9"/>
      <c r="BIT292" s="9"/>
      <c r="BIU292" s="9"/>
      <c r="BIV292" s="9"/>
      <c r="BIW292" s="9"/>
      <c r="BIX292" s="9"/>
      <c r="BIY292" s="9"/>
      <c r="BIZ292" s="9"/>
      <c r="BJA292" s="9"/>
      <c r="BJB292" s="9"/>
      <c r="BJC292" s="9"/>
      <c r="BJD292" s="9"/>
      <c r="BJE292" s="9"/>
      <c r="BJF292" s="9"/>
      <c r="BJG292" s="9"/>
      <c r="BJH292" s="9"/>
      <c r="BJI292" s="9"/>
      <c r="BJJ292" s="9"/>
      <c r="BJK292" s="9"/>
      <c r="BJL292" s="9"/>
      <c r="BJM292" s="9"/>
      <c r="BJN292" s="9"/>
      <c r="BJO292" s="9"/>
      <c r="BJP292" s="9"/>
      <c r="BJQ292" s="9"/>
      <c r="BJR292" s="9"/>
      <c r="BJS292" s="9"/>
      <c r="BJT292" s="9"/>
      <c r="BJU292" s="9"/>
      <c r="BJV292" s="9"/>
      <c r="BJW292" s="9"/>
      <c r="BJX292" s="9"/>
      <c r="BJY292" s="9"/>
      <c r="BJZ292" s="9"/>
      <c r="BKA292" s="9"/>
      <c r="BKB292" s="9"/>
      <c r="BKC292" s="9"/>
      <c r="BKD292" s="9"/>
      <c r="BKE292" s="9"/>
      <c r="BKF292" s="9"/>
      <c r="BKG292" s="9"/>
      <c r="BKH292" s="9"/>
      <c r="BKI292" s="9"/>
      <c r="BKJ292" s="9"/>
      <c r="BKK292" s="9"/>
      <c r="BKL292" s="9"/>
      <c r="BKM292" s="9"/>
      <c r="BKN292" s="9"/>
      <c r="BKO292" s="9"/>
      <c r="BKP292" s="9"/>
      <c r="BKQ292" s="9"/>
      <c r="BKR292" s="9"/>
      <c r="BKS292" s="9"/>
      <c r="BKT292" s="9"/>
      <c r="BKU292" s="9"/>
      <c r="BKV292" s="9"/>
      <c r="BKW292" s="9"/>
      <c r="BKX292" s="9"/>
      <c r="BKY292" s="9"/>
      <c r="BKZ292" s="9"/>
      <c r="BLA292" s="9"/>
      <c r="BLB292" s="9"/>
      <c r="BLC292" s="9"/>
      <c r="BLD292" s="9"/>
      <c r="BLE292" s="9"/>
      <c r="BLF292" s="9"/>
      <c r="BLG292" s="9"/>
      <c r="BLH292" s="9"/>
      <c r="BLI292" s="9"/>
      <c r="BLJ292" s="9"/>
      <c r="BLK292" s="9"/>
      <c r="BLL292" s="9"/>
      <c r="BLM292" s="9"/>
      <c r="BLN292" s="9"/>
      <c r="BLO292" s="9"/>
      <c r="BLP292" s="9"/>
      <c r="BLQ292" s="9"/>
      <c r="BLR292" s="9"/>
      <c r="BLS292" s="9"/>
      <c r="BLT292" s="9"/>
      <c r="BLU292" s="9"/>
      <c r="BLV292" s="9"/>
      <c r="BLW292" s="9"/>
      <c r="BLX292" s="9"/>
      <c r="BLY292" s="9"/>
      <c r="BLZ292" s="9"/>
      <c r="BMA292" s="9"/>
      <c r="BMB292" s="9"/>
      <c r="BMC292" s="9"/>
      <c r="BMD292" s="9"/>
      <c r="BME292" s="9"/>
      <c r="BMF292" s="9"/>
      <c r="BMG292" s="9"/>
      <c r="BMH292" s="9"/>
      <c r="BMI292" s="9"/>
      <c r="BMJ292" s="9"/>
      <c r="BMK292" s="9"/>
      <c r="BML292" s="9"/>
      <c r="BMM292" s="9"/>
      <c r="BMN292" s="9"/>
      <c r="BMO292" s="9"/>
      <c r="BMP292" s="9"/>
      <c r="BMQ292" s="9"/>
      <c r="BMR292" s="9"/>
      <c r="BMS292" s="9"/>
      <c r="BMT292" s="9"/>
      <c r="BMU292" s="9"/>
      <c r="BMV292" s="9"/>
      <c r="BMW292" s="9"/>
      <c r="BMX292" s="9"/>
      <c r="BMY292" s="9"/>
      <c r="BMZ292" s="9"/>
      <c r="BNA292" s="9"/>
      <c r="BNB292" s="9"/>
      <c r="BNC292" s="9"/>
      <c r="BND292" s="9"/>
      <c r="BNE292" s="9"/>
      <c r="BNF292" s="9"/>
      <c r="BNG292" s="9"/>
      <c r="BNH292" s="9"/>
      <c r="BNI292" s="9"/>
      <c r="BNJ292" s="9"/>
      <c r="BNK292" s="9"/>
      <c r="BNL292" s="9"/>
      <c r="BNM292" s="9"/>
      <c r="BNN292" s="9"/>
      <c r="BNO292" s="9"/>
      <c r="BNP292" s="9"/>
      <c r="BNQ292" s="9"/>
      <c r="BNR292" s="9"/>
      <c r="BNS292" s="9"/>
      <c r="BNT292" s="9"/>
      <c r="BNU292" s="9"/>
      <c r="BNV292" s="9"/>
      <c r="BNW292" s="9"/>
      <c r="BNX292" s="9"/>
      <c r="BNY292" s="9"/>
      <c r="BNZ292" s="9"/>
      <c r="BOA292" s="9"/>
      <c r="BOB292" s="9"/>
      <c r="BOC292" s="9"/>
      <c r="BOD292" s="9"/>
      <c r="BOE292" s="9"/>
      <c r="BOF292" s="9"/>
      <c r="BOG292" s="9"/>
      <c r="BOH292" s="9"/>
      <c r="BOI292" s="9"/>
      <c r="BOJ292" s="9"/>
      <c r="BOK292" s="9"/>
      <c r="BOL292" s="9"/>
      <c r="BOM292" s="9"/>
      <c r="BON292" s="9"/>
      <c r="BOO292" s="9"/>
      <c r="BOP292" s="9"/>
      <c r="BOQ292" s="9"/>
      <c r="BOR292" s="9"/>
      <c r="BOS292" s="9"/>
      <c r="BOT292" s="9"/>
      <c r="BOU292" s="9"/>
      <c r="BOV292" s="9"/>
      <c r="BOW292" s="9"/>
      <c r="BOX292" s="9"/>
      <c r="BOY292" s="9"/>
      <c r="BOZ292" s="9"/>
      <c r="BPA292" s="9"/>
      <c r="BPB292" s="9"/>
      <c r="BPC292" s="9"/>
      <c r="BPD292" s="9"/>
      <c r="BPE292" s="9"/>
      <c r="BPF292" s="9"/>
      <c r="BPG292" s="9"/>
      <c r="BPH292" s="9"/>
      <c r="BPI292" s="9"/>
      <c r="BPJ292" s="9"/>
      <c r="BPK292" s="9"/>
      <c r="BPL292" s="9"/>
      <c r="BPM292" s="9"/>
      <c r="BPN292" s="9"/>
      <c r="BPO292" s="9"/>
      <c r="BPP292" s="9"/>
      <c r="BPQ292" s="9"/>
      <c r="BPR292" s="9"/>
      <c r="BPS292" s="9"/>
      <c r="BPT292" s="9"/>
      <c r="BPU292" s="9"/>
      <c r="BPV292" s="9"/>
      <c r="BPW292" s="9"/>
      <c r="BPX292" s="9"/>
      <c r="BPY292" s="9"/>
      <c r="BPZ292" s="9"/>
      <c r="BQA292" s="9"/>
      <c r="BQB292" s="9"/>
      <c r="BQC292" s="9"/>
      <c r="BQD292" s="9"/>
      <c r="BQE292" s="9"/>
      <c r="BQF292" s="9"/>
      <c r="BQG292" s="9"/>
      <c r="BQH292" s="9"/>
      <c r="BQI292" s="9"/>
      <c r="BQJ292" s="9"/>
      <c r="BQK292" s="9"/>
      <c r="BQL292" s="9"/>
      <c r="BQM292" s="9"/>
      <c r="BQN292" s="9"/>
      <c r="BQO292" s="9"/>
      <c r="BQP292" s="9"/>
      <c r="BQQ292" s="9"/>
      <c r="BQR292" s="9"/>
      <c r="BQS292" s="9"/>
      <c r="BQT292" s="9"/>
      <c r="BQU292" s="9"/>
      <c r="BQV292" s="9"/>
      <c r="BQW292" s="9"/>
      <c r="BQX292" s="9"/>
      <c r="BQY292" s="9"/>
      <c r="BQZ292" s="9"/>
      <c r="BRA292" s="9"/>
      <c r="BRB292" s="9"/>
      <c r="BRC292" s="9"/>
      <c r="BRD292" s="9"/>
      <c r="BRE292" s="9"/>
      <c r="BRF292" s="9"/>
      <c r="BRG292" s="9"/>
      <c r="BRH292" s="9"/>
      <c r="BRI292" s="9"/>
      <c r="BRJ292" s="9"/>
      <c r="BRK292" s="9"/>
      <c r="BRL292" s="9"/>
      <c r="BRM292" s="9"/>
      <c r="BRN292" s="9"/>
      <c r="BRO292" s="9"/>
      <c r="BRP292" s="9"/>
      <c r="BRQ292" s="9"/>
      <c r="BRR292" s="9"/>
      <c r="BRS292" s="9"/>
      <c r="BRT292" s="9"/>
      <c r="BRU292" s="9"/>
      <c r="BRV292" s="9"/>
      <c r="BRW292" s="9"/>
      <c r="BRX292" s="9"/>
      <c r="BRY292" s="9"/>
      <c r="BRZ292" s="9"/>
      <c r="BSA292" s="9"/>
      <c r="BSB292" s="9"/>
      <c r="BSC292" s="9"/>
      <c r="BSD292" s="9"/>
      <c r="BSE292" s="9"/>
      <c r="BSF292" s="9"/>
      <c r="BSG292" s="9"/>
      <c r="BSH292" s="9"/>
      <c r="BSI292" s="9"/>
      <c r="BSJ292" s="9"/>
      <c r="BSK292" s="9"/>
      <c r="BSL292" s="9"/>
      <c r="BSM292" s="9"/>
      <c r="BSN292" s="9"/>
      <c r="BSO292" s="9"/>
      <c r="BSP292" s="9"/>
      <c r="BSQ292" s="9"/>
      <c r="BSR292" s="9"/>
      <c r="BSS292" s="9"/>
      <c r="BST292" s="9"/>
      <c r="BSU292" s="9"/>
      <c r="BSV292" s="9"/>
      <c r="BSW292" s="9"/>
      <c r="BSX292" s="9"/>
      <c r="BSY292" s="9"/>
      <c r="BSZ292" s="9"/>
      <c r="BTA292" s="9"/>
      <c r="BTB292" s="9"/>
      <c r="BTC292" s="9"/>
      <c r="BTD292" s="9"/>
      <c r="BTE292" s="9"/>
      <c r="BTF292" s="9"/>
      <c r="BTG292" s="9"/>
      <c r="BTH292" s="9"/>
      <c r="BTI292" s="9"/>
      <c r="BTJ292" s="9"/>
      <c r="BTK292" s="9"/>
      <c r="BTL292" s="9"/>
      <c r="BTM292" s="9"/>
      <c r="BTN292" s="9"/>
      <c r="BTO292" s="9"/>
      <c r="BTP292" s="9"/>
      <c r="BTQ292" s="9"/>
      <c r="BTR292" s="9"/>
      <c r="BTS292" s="9"/>
      <c r="BTT292" s="9"/>
      <c r="BTU292" s="9"/>
      <c r="BTV292" s="9"/>
      <c r="BTW292" s="9"/>
      <c r="BTX292" s="9"/>
      <c r="BTY292" s="9"/>
      <c r="BTZ292" s="9"/>
      <c r="BUA292" s="9"/>
      <c r="BUB292" s="9"/>
      <c r="BUC292" s="9"/>
      <c r="BUD292" s="9"/>
      <c r="BUE292" s="9"/>
      <c r="BUF292" s="9"/>
      <c r="BUG292" s="9"/>
      <c r="BUH292" s="9"/>
      <c r="BUI292" s="9"/>
      <c r="BUJ292" s="9"/>
      <c r="BUK292" s="9"/>
      <c r="BUL292" s="9"/>
      <c r="BUM292" s="9"/>
      <c r="BUN292" s="9"/>
      <c r="BUO292" s="9"/>
      <c r="BUP292" s="9"/>
      <c r="BUQ292" s="9"/>
      <c r="BUR292" s="9"/>
      <c r="BUS292" s="9"/>
      <c r="BUT292" s="9"/>
      <c r="BUU292" s="9"/>
      <c r="BUV292" s="9"/>
      <c r="BUW292" s="9"/>
      <c r="BUX292" s="9"/>
      <c r="BUY292" s="9"/>
      <c r="BUZ292" s="9"/>
      <c r="BVA292" s="9"/>
      <c r="BVB292" s="9"/>
      <c r="BVC292" s="9"/>
      <c r="BVD292" s="9"/>
      <c r="BVE292" s="9"/>
      <c r="BVF292" s="9"/>
      <c r="BVG292" s="9"/>
      <c r="BVH292" s="9"/>
      <c r="BVI292" s="9"/>
      <c r="BVJ292" s="9"/>
      <c r="BVK292" s="9"/>
      <c r="BVL292" s="9"/>
      <c r="BVM292" s="9"/>
      <c r="BVN292" s="9"/>
      <c r="BVO292" s="9"/>
      <c r="BVP292" s="9"/>
      <c r="BVQ292" s="9"/>
      <c r="BVR292" s="9"/>
      <c r="BVS292" s="9"/>
      <c r="BVT292" s="9"/>
      <c r="BVU292" s="9"/>
      <c r="BVV292" s="9"/>
      <c r="BVW292" s="9"/>
      <c r="BVX292" s="9"/>
      <c r="BVY292" s="9"/>
      <c r="BVZ292" s="9"/>
      <c r="BWA292" s="9"/>
      <c r="BWB292" s="9"/>
      <c r="BWC292" s="9"/>
      <c r="BWD292" s="9"/>
      <c r="BWE292" s="9"/>
      <c r="BWF292" s="9"/>
      <c r="BWG292" s="9"/>
      <c r="BWH292" s="9"/>
      <c r="BWI292" s="9"/>
      <c r="BWJ292" s="9"/>
      <c r="BWK292" s="9"/>
      <c r="BWL292" s="9"/>
      <c r="BWM292" s="9"/>
      <c r="BWN292" s="9"/>
      <c r="BWO292" s="9"/>
      <c r="BWP292" s="9"/>
      <c r="BWQ292" s="9"/>
      <c r="BWR292" s="9"/>
      <c r="BWS292" s="9"/>
      <c r="BWT292" s="9"/>
      <c r="BWU292" s="9"/>
      <c r="BWV292" s="9"/>
      <c r="BWW292" s="9"/>
      <c r="BWX292" s="9"/>
      <c r="BWY292" s="9"/>
      <c r="BWZ292" s="9"/>
      <c r="BXA292" s="9"/>
      <c r="BXB292" s="9"/>
      <c r="BXC292" s="9"/>
      <c r="BXD292" s="9"/>
      <c r="BXE292" s="9"/>
      <c r="BXF292" s="9"/>
      <c r="BXG292" s="9"/>
      <c r="BXH292" s="9"/>
      <c r="BXI292" s="9"/>
      <c r="BXJ292" s="9"/>
      <c r="BXK292" s="9"/>
      <c r="BXL292" s="9"/>
      <c r="BXM292" s="9"/>
      <c r="BXN292" s="9"/>
      <c r="BXO292" s="9"/>
      <c r="BXP292" s="9"/>
      <c r="BXQ292" s="9"/>
      <c r="BXR292" s="9"/>
      <c r="BXS292" s="9"/>
      <c r="BXT292" s="9"/>
      <c r="BXU292" s="9"/>
      <c r="BXV292" s="9"/>
      <c r="BXW292" s="9"/>
      <c r="BXX292" s="9"/>
      <c r="BXY292" s="9"/>
      <c r="BXZ292" s="9"/>
      <c r="BYA292" s="9"/>
      <c r="BYB292" s="9"/>
      <c r="BYC292" s="9"/>
      <c r="BYD292" s="9"/>
      <c r="BYE292" s="9"/>
      <c r="BYF292" s="9"/>
      <c r="BYG292" s="9"/>
      <c r="BYH292" s="9"/>
      <c r="BYI292" s="9"/>
      <c r="BYJ292" s="9"/>
      <c r="BYK292" s="9"/>
      <c r="BYL292" s="9"/>
      <c r="BYM292" s="9"/>
      <c r="BYN292" s="9"/>
      <c r="BYO292" s="9"/>
      <c r="BYP292" s="9"/>
      <c r="BYQ292" s="9"/>
      <c r="BYR292" s="9"/>
      <c r="BYS292" s="9"/>
      <c r="BYT292" s="9"/>
      <c r="BYU292" s="9"/>
      <c r="BYV292" s="9"/>
      <c r="BYW292" s="9"/>
      <c r="BYX292" s="9"/>
      <c r="BYY292" s="9"/>
      <c r="BYZ292" s="9"/>
      <c r="BZA292" s="9"/>
      <c r="BZB292" s="9"/>
      <c r="BZC292" s="9"/>
      <c r="BZD292" s="9"/>
      <c r="BZE292" s="9"/>
      <c r="BZF292" s="9"/>
      <c r="BZG292" s="9"/>
      <c r="BZH292" s="9"/>
      <c r="BZI292" s="9"/>
      <c r="BZJ292" s="9"/>
      <c r="BZK292" s="9"/>
      <c r="BZL292" s="9"/>
      <c r="BZM292" s="9"/>
      <c r="BZN292" s="9"/>
      <c r="BZO292" s="9"/>
      <c r="BZP292" s="9"/>
      <c r="BZQ292" s="9"/>
      <c r="BZR292" s="9"/>
      <c r="BZS292" s="9"/>
      <c r="BZT292" s="9"/>
      <c r="BZU292" s="9"/>
      <c r="BZV292" s="9"/>
      <c r="BZW292" s="9"/>
      <c r="BZX292" s="9"/>
      <c r="BZY292" s="9"/>
      <c r="BZZ292" s="9"/>
      <c r="CAA292" s="9"/>
      <c r="CAB292" s="9"/>
      <c r="CAC292" s="9"/>
      <c r="CAD292" s="9"/>
      <c r="CAE292" s="9"/>
      <c r="CAF292" s="9"/>
      <c r="CAG292" s="9"/>
      <c r="CAH292" s="9"/>
      <c r="CAI292" s="9"/>
      <c r="CAJ292" s="9"/>
      <c r="CAK292" s="9"/>
      <c r="CAL292" s="9"/>
      <c r="CAM292" s="9"/>
      <c r="CAN292" s="9"/>
      <c r="CAO292" s="9"/>
      <c r="CAP292" s="9"/>
      <c r="CAQ292" s="9"/>
      <c r="CAR292" s="9"/>
      <c r="CAS292" s="9"/>
      <c r="CAT292" s="9"/>
      <c r="CAU292" s="9"/>
      <c r="CAV292" s="9"/>
      <c r="CAW292" s="9"/>
      <c r="CAX292" s="9"/>
      <c r="CAY292" s="9"/>
      <c r="CAZ292" s="9"/>
      <c r="CBA292" s="9"/>
      <c r="CBB292" s="9"/>
      <c r="CBC292" s="9"/>
      <c r="CBD292" s="9"/>
      <c r="CBE292" s="9"/>
      <c r="CBF292" s="9"/>
      <c r="CBG292" s="9"/>
      <c r="CBH292" s="9"/>
      <c r="CBI292" s="9"/>
      <c r="CBJ292" s="9"/>
      <c r="CBK292" s="9"/>
      <c r="CBL292" s="9"/>
      <c r="CBM292" s="9"/>
      <c r="CBN292" s="9"/>
      <c r="CBO292" s="9"/>
      <c r="CBP292" s="9"/>
      <c r="CBQ292" s="9"/>
      <c r="CBR292" s="9"/>
      <c r="CBS292" s="9"/>
      <c r="CBT292" s="9"/>
      <c r="CBU292" s="9"/>
      <c r="CBV292" s="9"/>
      <c r="CBW292" s="9"/>
      <c r="CBX292" s="9"/>
      <c r="CBY292" s="9"/>
      <c r="CBZ292" s="9"/>
      <c r="CCA292" s="9"/>
      <c r="CCB292" s="9"/>
      <c r="CCC292" s="9"/>
      <c r="CCD292" s="9"/>
      <c r="CCE292" s="9"/>
      <c r="CCF292" s="9"/>
      <c r="CCG292" s="9"/>
      <c r="CCH292" s="9"/>
      <c r="CCI292" s="9"/>
      <c r="CCJ292" s="9"/>
      <c r="CCK292" s="9"/>
      <c r="CCL292" s="9"/>
      <c r="CCM292" s="9"/>
      <c r="CCN292" s="9"/>
      <c r="CCO292" s="9"/>
      <c r="CCP292" s="9"/>
      <c r="CCQ292" s="9"/>
      <c r="CCR292" s="9"/>
      <c r="CCS292" s="9"/>
      <c r="CCT292" s="9"/>
      <c r="CCU292" s="9"/>
      <c r="CCV292" s="9"/>
      <c r="CCW292" s="9"/>
      <c r="CCX292" s="9"/>
      <c r="CCY292" s="9"/>
      <c r="CCZ292" s="9"/>
      <c r="CDA292" s="9"/>
      <c r="CDB292" s="9"/>
      <c r="CDC292" s="9"/>
      <c r="CDD292" s="9"/>
      <c r="CDE292" s="9"/>
      <c r="CDF292" s="9"/>
      <c r="CDG292" s="9"/>
      <c r="CDH292" s="9"/>
      <c r="CDI292" s="9"/>
      <c r="CDJ292" s="9"/>
      <c r="CDK292" s="9"/>
      <c r="CDL292" s="9"/>
      <c r="CDM292" s="9"/>
      <c r="CDN292" s="9"/>
      <c r="CDO292" s="9"/>
      <c r="CDP292" s="9"/>
      <c r="CDQ292" s="9"/>
      <c r="CDR292" s="9"/>
      <c r="CDS292" s="9"/>
      <c r="CDT292" s="9"/>
      <c r="CDU292" s="9"/>
      <c r="CDV292" s="9"/>
      <c r="CDW292" s="9"/>
      <c r="CDX292" s="9"/>
      <c r="CDY292" s="9"/>
      <c r="CDZ292" s="9"/>
      <c r="CEA292" s="9"/>
      <c r="CEB292" s="9"/>
      <c r="CEC292" s="9"/>
      <c r="CED292" s="9"/>
      <c r="CEE292" s="9"/>
      <c r="CEF292" s="9"/>
      <c r="CEG292" s="9"/>
      <c r="CEH292" s="9"/>
      <c r="CEI292" s="9"/>
      <c r="CEJ292" s="9"/>
      <c r="CEK292" s="9"/>
      <c r="CEL292" s="9"/>
      <c r="CEM292" s="9"/>
      <c r="CEN292" s="9"/>
      <c r="CEO292" s="9"/>
      <c r="CEP292" s="9"/>
      <c r="CEQ292" s="9"/>
      <c r="CER292" s="9"/>
      <c r="CES292" s="9"/>
      <c r="CET292" s="9"/>
      <c r="CEU292" s="9"/>
      <c r="CEV292" s="9"/>
      <c r="CEW292" s="9"/>
      <c r="CEX292" s="9"/>
      <c r="CEY292" s="9"/>
      <c r="CEZ292" s="9"/>
      <c r="CFA292" s="9"/>
      <c r="CFB292" s="9"/>
      <c r="CFC292" s="9"/>
      <c r="CFD292" s="9"/>
      <c r="CFE292" s="9"/>
      <c r="CFF292" s="9"/>
      <c r="CFG292" s="9"/>
      <c r="CFH292" s="9"/>
      <c r="CFI292" s="9"/>
      <c r="CFJ292" s="9"/>
      <c r="CFK292" s="9"/>
      <c r="CFL292" s="9"/>
      <c r="CFM292" s="9"/>
      <c r="CFN292" s="9"/>
      <c r="CFO292" s="9"/>
      <c r="CFP292" s="9"/>
      <c r="CFQ292" s="9"/>
      <c r="CFR292" s="9"/>
      <c r="CFS292" s="9"/>
      <c r="CFT292" s="9"/>
      <c r="CFU292" s="9"/>
      <c r="CFV292" s="9"/>
      <c r="CFW292" s="9"/>
      <c r="CFX292" s="9"/>
      <c r="CFY292" s="9"/>
      <c r="CFZ292" s="9"/>
      <c r="CGA292" s="9"/>
      <c r="CGB292" s="9"/>
      <c r="CGC292" s="9"/>
    </row>
    <row r="293" spans="1:2213" s="11" customFormat="1" x14ac:dyDescent="0.2">
      <c r="A293" s="58"/>
      <c r="B293" s="58"/>
      <c r="C293" s="58"/>
      <c r="D293" s="58"/>
      <c r="E293" s="37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8"/>
      <c r="R293" s="58"/>
      <c r="S293" s="101"/>
      <c r="T293" s="101"/>
      <c r="U293" s="101"/>
      <c r="V293" s="101"/>
      <c r="W293" s="101"/>
      <c r="X293" s="101"/>
      <c r="Y293" s="101"/>
      <c r="Z293" s="101"/>
      <c r="AA293" s="101"/>
      <c r="AB293" s="101"/>
      <c r="AC293" s="101"/>
      <c r="AD293" s="101"/>
      <c r="AE293" s="101"/>
      <c r="AF293" s="101"/>
      <c r="AG293" s="101"/>
      <c r="AH293" s="101"/>
      <c r="AI293" s="101"/>
      <c r="AJ293" s="101"/>
      <c r="AK293" s="101"/>
      <c r="AL293" s="101"/>
      <c r="AM293" s="101"/>
      <c r="AN293" s="101"/>
      <c r="AO293" s="101"/>
      <c r="AP293" s="101"/>
      <c r="AQ293" s="101"/>
      <c r="AR293" s="101"/>
      <c r="AS293" s="101"/>
      <c r="AT293" s="101"/>
      <c r="AU293" s="101"/>
      <c r="AV293" s="101"/>
      <c r="AW293" s="101"/>
      <c r="AX293" s="101"/>
      <c r="AY293" s="101"/>
      <c r="AZ293" s="101"/>
      <c r="BA293" s="101"/>
      <c r="BB293" s="101"/>
      <c r="BC293" s="101"/>
      <c r="BD293" s="101"/>
      <c r="BE293" s="101"/>
      <c r="BF293" s="101"/>
      <c r="BG293" s="101"/>
      <c r="BH293" s="101"/>
      <c r="BI293" s="101"/>
      <c r="BJ293" s="101"/>
      <c r="BK293" s="101"/>
      <c r="BL293" s="101"/>
      <c r="BM293" s="101"/>
      <c r="BN293" s="101"/>
      <c r="BO293" s="101"/>
      <c r="BP293" s="101"/>
      <c r="BQ293" s="101"/>
      <c r="BR293" s="101"/>
      <c r="BS293" s="101"/>
      <c r="BT293" s="101"/>
      <c r="BU293" s="101"/>
      <c r="BV293" s="101"/>
      <c r="BW293" s="101"/>
      <c r="BX293" s="101"/>
      <c r="BY293" s="101"/>
      <c r="BZ293" s="101"/>
      <c r="CA293" s="101"/>
      <c r="CB293" s="101"/>
      <c r="CC293" s="101"/>
      <c r="CD293" s="101"/>
      <c r="CE293" s="101"/>
      <c r="CF293" s="101"/>
      <c r="CG293" s="101"/>
      <c r="CH293" s="101"/>
      <c r="CI293" s="101"/>
      <c r="CJ293" s="101"/>
      <c r="CK293" s="101"/>
      <c r="CL293" s="101"/>
      <c r="CM293" s="101"/>
      <c r="CN293" s="101"/>
      <c r="CO293" s="101"/>
      <c r="CP293" s="101"/>
      <c r="CQ293" s="101"/>
      <c r="CR293" s="101"/>
      <c r="CS293" s="101"/>
      <c r="CT293" s="101"/>
      <c r="CU293" s="101"/>
      <c r="CV293" s="101"/>
      <c r="CW293" s="101"/>
      <c r="CX293" s="101"/>
      <c r="CY293" s="101"/>
      <c r="CZ293" s="101"/>
      <c r="DA293" s="101"/>
      <c r="DB293" s="101"/>
      <c r="DC293" s="101"/>
      <c r="DD293" s="101"/>
      <c r="DE293" s="101"/>
      <c r="DF293" s="101"/>
      <c r="DG293" s="101"/>
      <c r="DH293" s="101"/>
      <c r="DI293" s="101"/>
      <c r="DJ293" s="101"/>
      <c r="DK293" s="101"/>
      <c r="DL293" s="101"/>
      <c r="DM293" s="101"/>
      <c r="DN293" s="101"/>
      <c r="DO293" s="101"/>
      <c r="DP293" s="101"/>
      <c r="DQ293" s="101"/>
      <c r="DR293" s="101"/>
      <c r="DS293" s="101"/>
      <c r="DT293" s="101"/>
      <c r="DU293" s="101"/>
      <c r="DV293" s="101"/>
      <c r="DW293" s="101"/>
      <c r="DX293" s="101"/>
      <c r="DY293" s="101"/>
      <c r="DZ293" s="101"/>
      <c r="EA293" s="101"/>
      <c r="EB293" s="101"/>
      <c r="EC293" s="101"/>
      <c r="ED293" s="101"/>
      <c r="EE293" s="101"/>
      <c r="EF293" s="101"/>
      <c r="EG293" s="101"/>
      <c r="EH293" s="101"/>
      <c r="EI293" s="101"/>
      <c r="EJ293" s="101"/>
      <c r="EK293" s="101"/>
      <c r="EL293" s="101"/>
      <c r="EM293" s="101"/>
      <c r="EN293" s="101"/>
      <c r="EO293" s="101"/>
      <c r="EP293" s="101"/>
      <c r="EQ293" s="101"/>
      <c r="ER293" s="101"/>
      <c r="ES293" s="101"/>
      <c r="ET293" s="101"/>
      <c r="EU293" s="101"/>
      <c r="EV293" s="101"/>
      <c r="EW293" s="101"/>
      <c r="EX293" s="101"/>
      <c r="EY293" s="101"/>
      <c r="EZ293" s="101"/>
      <c r="FA293" s="101"/>
      <c r="FB293" s="101"/>
      <c r="FC293" s="101"/>
      <c r="FD293" s="101"/>
      <c r="FE293" s="101"/>
      <c r="FF293" s="101"/>
      <c r="FG293" s="101"/>
      <c r="FH293" s="101"/>
      <c r="FI293" s="101"/>
      <c r="FJ293" s="101"/>
      <c r="FK293" s="101"/>
      <c r="FL293" s="101"/>
      <c r="FM293" s="101"/>
      <c r="FN293" s="101"/>
      <c r="FO293" s="101"/>
      <c r="FP293" s="101"/>
      <c r="FQ293" s="101"/>
      <c r="FR293" s="101"/>
      <c r="FS293" s="101"/>
      <c r="FT293" s="101"/>
      <c r="FU293" s="101"/>
      <c r="FV293" s="101"/>
      <c r="FW293" s="101"/>
      <c r="FX293" s="101"/>
      <c r="FY293" s="101"/>
      <c r="FZ293" s="101"/>
      <c r="GA293" s="101"/>
      <c r="GB293" s="101"/>
      <c r="GC293" s="101"/>
      <c r="GD293" s="101"/>
      <c r="GE293" s="101"/>
      <c r="GF293" s="101"/>
      <c r="GG293" s="101"/>
      <c r="GH293" s="101"/>
      <c r="GI293" s="101"/>
      <c r="GJ293" s="101"/>
      <c r="GK293" s="101"/>
      <c r="GL293" s="101"/>
      <c r="GM293" s="101"/>
      <c r="GN293" s="101"/>
      <c r="GO293" s="101"/>
      <c r="GP293" s="101"/>
      <c r="GQ293" s="101"/>
      <c r="GR293" s="101"/>
      <c r="GS293" s="101"/>
      <c r="GT293" s="101"/>
      <c r="GU293" s="101"/>
      <c r="GV293" s="101"/>
      <c r="GW293" s="101"/>
      <c r="GX293" s="101"/>
      <c r="GY293" s="101"/>
      <c r="GZ293" s="101"/>
      <c r="HA293" s="101"/>
      <c r="HB293" s="101"/>
      <c r="HC293" s="101"/>
      <c r="HD293" s="101"/>
      <c r="HE293" s="101"/>
      <c r="HF293" s="101"/>
      <c r="HG293" s="101"/>
      <c r="HH293" s="101"/>
      <c r="HI293" s="101"/>
      <c r="HJ293" s="101"/>
      <c r="HK293" s="101"/>
      <c r="HL293" s="101"/>
      <c r="HM293" s="101"/>
      <c r="HN293" s="101"/>
      <c r="HO293" s="101"/>
      <c r="HP293" s="101"/>
      <c r="HQ293" s="101"/>
      <c r="HR293" s="101"/>
      <c r="HS293" s="101"/>
      <c r="HT293" s="101"/>
      <c r="HU293" s="101"/>
      <c r="HV293" s="101"/>
      <c r="HW293" s="101"/>
      <c r="HX293" s="101"/>
      <c r="HY293" s="101"/>
      <c r="HZ293" s="101"/>
      <c r="IA293" s="101"/>
      <c r="IB293" s="101"/>
      <c r="IC293" s="101"/>
      <c r="ID293" s="101"/>
      <c r="IE293" s="101"/>
      <c r="IF293" s="101"/>
      <c r="IG293" s="101"/>
      <c r="IH293" s="101"/>
      <c r="II293" s="101"/>
      <c r="IJ293" s="101"/>
      <c r="IK293" s="101"/>
      <c r="IL293" s="101"/>
      <c r="IM293" s="101"/>
      <c r="IN293" s="101"/>
      <c r="IO293" s="101"/>
      <c r="IP293" s="101"/>
      <c r="IQ293" s="101"/>
      <c r="IR293" s="101"/>
      <c r="IS293" s="101"/>
      <c r="IT293" s="101"/>
      <c r="IU293" s="101"/>
      <c r="IV293" s="101"/>
      <c r="IW293" s="101"/>
      <c r="IX293" s="101"/>
      <c r="IY293" s="101"/>
      <c r="IZ293" s="101"/>
      <c r="JA293" s="101"/>
      <c r="JB293" s="101"/>
      <c r="JC293" s="101"/>
      <c r="JD293" s="101"/>
      <c r="JE293" s="101"/>
      <c r="JF293" s="101"/>
      <c r="JG293" s="101"/>
      <c r="JH293" s="101"/>
      <c r="JI293" s="101"/>
      <c r="JJ293" s="101"/>
      <c r="JK293" s="101"/>
      <c r="JL293" s="101"/>
      <c r="JM293" s="101"/>
      <c r="JN293" s="101"/>
      <c r="JO293" s="101"/>
      <c r="JP293" s="101"/>
      <c r="JQ293" s="101"/>
      <c r="JR293" s="101"/>
      <c r="JS293" s="101"/>
      <c r="JT293" s="101"/>
      <c r="JU293" s="101"/>
      <c r="JV293" s="101"/>
      <c r="JW293" s="101"/>
      <c r="JX293" s="101"/>
      <c r="JY293" s="101"/>
      <c r="JZ293" s="101"/>
      <c r="KA293" s="101"/>
      <c r="KB293" s="101"/>
      <c r="KC293" s="101"/>
      <c r="KD293" s="101"/>
      <c r="KE293" s="101"/>
      <c r="KF293" s="101"/>
      <c r="KG293" s="101"/>
      <c r="KH293" s="101"/>
      <c r="KI293" s="101"/>
      <c r="KJ293" s="101"/>
      <c r="KK293" s="101"/>
      <c r="KL293" s="101"/>
      <c r="KM293" s="101"/>
      <c r="KN293" s="101"/>
      <c r="KO293" s="101"/>
      <c r="KP293" s="101"/>
      <c r="KQ293" s="101"/>
      <c r="KR293" s="101"/>
      <c r="KS293" s="101"/>
      <c r="KT293" s="101"/>
      <c r="KU293" s="101"/>
      <c r="KV293" s="101"/>
      <c r="KW293" s="101"/>
      <c r="KX293" s="101"/>
      <c r="KY293" s="101"/>
      <c r="KZ293" s="101"/>
      <c r="LA293" s="101"/>
      <c r="LB293" s="101"/>
      <c r="LC293" s="101"/>
      <c r="LD293" s="101"/>
      <c r="LE293" s="101"/>
      <c r="LF293" s="101"/>
      <c r="LG293" s="101"/>
      <c r="LH293" s="101"/>
      <c r="LI293" s="101"/>
      <c r="LJ293" s="101"/>
      <c r="LK293" s="101"/>
      <c r="LL293" s="101"/>
      <c r="LM293" s="101"/>
      <c r="LN293" s="101"/>
      <c r="LO293" s="101"/>
      <c r="LP293" s="101"/>
      <c r="LQ293" s="101"/>
      <c r="LR293" s="101"/>
      <c r="LS293" s="101"/>
      <c r="LT293" s="101"/>
      <c r="LU293" s="101"/>
      <c r="LV293" s="101"/>
      <c r="LW293" s="101"/>
      <c r="LX293" s="101"/>
      <c r="LY293" s="101"/>
      <c r="LZ293" s="101"/>
      <c r="MA293" s="101"/>
      <c r="MB293" s="101"/>
      <c r="MC293" s="101"/>
      <c r="MD293" s="101"/>
      <c r="ME293" s="101"/>
      <c r="MF293" s="101"/>
      <c r="MG293" s="101"/>
      <c r="MH293" s="101"/>
      <c r="MI293" s="101"/>
      <c r="MJ293" s="101"/>
      <c r="MK293" s="101"/>
      <c r="ML293" s="101"/>
      <c r="MM293" s="101"/>
      <c r="MN293" s="101"/>
      <c r="MO293" s="101"/>
      <c r="MP293" s="101"/>
      <c r="MQ293" s="101"/>
      <c r="MR293" s="101"/>
      <c r="MS293" s="101"/>
      <c r="MT293" s="101"/>
      <c r="MU293" s="101"/>
      <c r="MV293" s="101"/>
      <c r="MW293" s="101"/>
      <c r="MX293" s="101"/>
      <c r="MY293" s="101"/>
      <c r="MZ293" s="101"/>
      <c r="NA293" s="101"/>
      <c r="NB293" s="101"/>
      <c r="NC293" s="101"/>
      <c r="ND293" s="101"/>
      <c r="NE293" s="101"/>
      <c r="NF293" s="101"/>
      <c r="NG293" s="101"/>
      <c r="NH293" s="101"/>
      <c r="NI293" s="101"/>
      <c r="NJ293" s="101"/>
      <c r="NK293" s="101"/>
      <c r="NL293" s="101"/>
      <c r="NM293" s="101"/>
      <c r="NN293" s="101"/>
      <c r="NO293" s="101"/>
      <c r="NP293" s="101"/>
      <c r="NQ293" s="101"/>
      <c r="NR293" s="101"/>
      <c r="NS293" s="101"/>
      <c r="NT293" s="101"/>
      <c r="NU293" s="101"/>
      <c r="NV293" s="101"/>
      <c r="NW293" s="101"/>
      <c r="NX293" s="101"/>
      <c r="NY293" s="101"/>
      <c r="NZ293" s="101"/>
      <c r="OA293" s="101"/>
      <c r="OB293" s="101"/>
      <c r="OC293" s="101"/>
      <c r="OD293" s="101"/>
      <c r="OE293" s="101"/>
      <c r="OF293" s="101"/>
      <c r="OG293" s="101"/>
      <c r="OH293" s="101"/>
      <c r="OI293" s="101"/>
      <c r="OJ293" s="101"/>
      <c r="OK293" s="101"/>
      <c r="OL293" s="101"/>
      <c r="OM293" s="101"/>
      <c r="ON293" s="101"/>
      <c r="OO293" s="101"/>
      <c r="OP293" s="101"/>
      <c r="OQ293" s="101"/>
      <c r="OR293" s="101"/>
      <c r="OS293" s="101"/>
      <c r="OT293" s="101"/>
      <c r="OU293" s="101"/>
      <c r="OV293" s="101"/>
      <c r="OW293" s="101"/>
      <c r="OX293" s="101"/>
      <c r="OY293" s="101"/>
      <c r="OZ293" s="101"/>
      <c r="PA293" s="101"/>
      <c r="PB293" s="101"/>
      <c r="PC293" s="101"/>
      <c r="PD293" s="101"/>
      <c r="PE293" s="101"/>
      <c r="PF293" s="101"/>
      <c r="PG293" s="101"/>
      <c r="PH293" s="101"/>
      <c r="PI293" s="101"/>
      <c r="PJ293" s="101"/>
      <c r="PK293" s="101"/>
      <c r="PL293" s="101"/>
      <c r="PM293" s="101"/>
      <c r="PN293" s="101"/>
      <c r="PO293" s="101"/>
      <c r="PP293" s="101"/>
      <c r="PQ293" s="101"/>
      <c r="PR293" s="101"/>
      <c r="PS293" s="101"/>
      <c r="PT293" s="101"/>
      <c r="PU293" s="101"/>
      <c r="PV293" s="101"/>
      <c r="PW293" s="101"/>
      <c r="PX293" s="101"/>
      <c r="PY293" s="101"/>
      <c r="PZ293" s="101"/>
      <c r="QA293" s="101"/>
      <c r="QB293" s="101"/>
      <c r="QC293" s="101"/>
      <c r="QD293" s="101"/>
      <c r="QE293" s="101"/>
      <c r="QF293" s="101"/>
      <c r="QG293" s="101"/>
      <c r="QH293" s="101"/>
      <c r="QI293" s="101"/>
      <c r="QJ293" s="101"/>
      <c r="QK293" s="101"/>
      <c r="QL293" s="101"/>
      <c r="QM293" s="101"/>
      <c r="QN293" s="101"/>
      <c r="QO293" s="101"/>
      <c r="QP293" s="101"/>
      <c r="QQ293" s="101"/>
      <c r="QR293" s="101"/>
      <c r="QS293" s="101"/>
      <c r="QT293" s="101"/>
      <c r="QU293" s="101"/>
      <c r="QV293" s="101"/>
      <c r="QW293" s="101"/>
      <c r="QX293" s="101"/>
      <c r="QY293" s="101"/>
      <c r="QZ293" s="101"/>
      <c r="RA293" s="101"/>
      <c r="RB293" s="101"/>
      <c r="RC293" s="101"/>
      <c r="RD293" s="101"/>
      <c r="RE293" s="101"/>
      <c r="RF293" s="101"/>
      <c r="RG293" s="101"/>
      <c r="RH293" s="101"/>
      <c r="RI293" s="101"/>
      <c r="RJ293" s="101"/>
      <c r="RK293" s="101"/>
      <c r="RL293" s="101"/>
      <c r="RM293" s="101"/>
      <c r="RN293" s="101"/>
      <c r="RO293" s="101"/>
      <c r="RP293" s="101"/>
      <c r="RQ293" s="101"/>
      <c r="RR293" s="101"/>
      <c r="RS293" s="101"/>
      <c r="RT293" s="101"/>
      <c r="RU293" s="101"/>
      <c r="RV293" s="101"/>
      <c r="RW293" s="101"/>
      <c r="RX293" s="101"/>
      <c r="RY293" s="101"/>
      <c r="RZ293" s="101"/>
      <c r="SA293" s="101"/>
      <c r="SB293" s="101"/>
      <c r="SC293" s="101"/>
      <c r="SD293" s="101"/>
      <c r="SE293" s="101"/>
      <c r="SF293" s="101"/>
      <c r="SG293" s="101"/>
      <c r="SH293" s="101"/>
      <c r="SI293" s="101"/>
      <c r="SJ293" s="101"/>
      <c r="SK293" s="101"/>
      <c r="SL293" s="101"/>
      <c r="SM293" s="101"/>
      <c r="SN293" s="101"/>
      <c r="SO293" s="101"/>
      <c r="SP293" s="101"/>
      <c r="SQ293" s="101"/>
      <c r="SR293" s="101"/>
      <c r="SS293" s="101"/>
      <c r="ST293" s="101"/>
      <c r="SU293" s="101"/>
      <c r="SV293" s="101"/>
      <c r="SW293" s="101"/>
      <c r="SX293" s="101"/>
      <c r="SY293" s="101"/>
      <c r="SZ293" s="101"/>
      <c r="TA293" s="101"/>
      <c r="TB293" s="101"/>
      <c r="TC293" s="101"/>
      <c r="TD293" s="101"/>
      <c r="TE293" s="101"/>
      <c r="TF293" s="101"/>
      <c r="TG293" s="101"/>
      <c r="TH293" s="101"/>
      <c r="TI293" s="101"/>
      <c r="TJ293" s="101"/>
      <c r="TK293" s="101"/>
      <c r="TL293" s="101"/>
      <c r="TM293" s="101"/>
      <c r="TN293" s="101"/>
      <c r="TO293" s="101"/>
      <c r="TP293" s="101"/>
      <c r="TQ293" s="101"/>
      <c r="TR293" s="101"/>
      <c r="TS293" s="101"/>
      <c r="TT293" s="101"/>
      <c r="TU293" s="101"/>
      <c r="TV293" s="101"/>
      <c r="TW293" s="101"/>
      <c r="TX293" s="101"/>
      <c r="TY293" s="101"/>
      <c r="TZ293" s="101"/>
      <c r="UA293" s="101"/>
      <c r="UB293" s="101"/>
      <c r="UC293" s="101"/>
      <c r="UD293" s="101"/>
      <c r="UE293" s="101"/>
      <c r="UF293" s="101"/>
      <c r="UG293" s="101"/>
      <c r="UH293" s="101"/>
      <c r="UI293" s="101"/>
      <c r="UJ293" s="101"/>
      <c r="UK293" s="101"/>
      <c r="UL293" s="101"/>
      <c r="UM293" s="101"/>
      <c r="UN293" s="101"/>
      <c r="UO293" s="101"/>
      <c r="UP293" s="101"/>
      <c r="UQ293" s="101"/>
      <c r="UR293" s="101"/>
      <c r="US293" s="101"/>
      <c r="UT293" s="101"/>
      <c r="UU293" s="101"/>
      <c r="UV293" s="101"/>
      <c r="UW293" s="101"/>
      <c r="UX293" s="101"/>
      <c r="UY293" s="101"/>
      <c r="UZ293" s="101"/>
      <c r="VA293" s="101"/>
      <c r="VB293" s="101"/>
      <c r="VC293" s="101"/>
      <c r="VD293" s="101"/>
      <c r="VE293" s="101"/>
      <c r="VF293" s="101"/>
      <c r="VG293" s="101"/>
      <c r="VH293" s="101"/>
      <c r="VI293" s="101"/>
      <c r="VJ293" s="101"/>
      <c r="VK293" s="101"/>
      <c r="VL293" s="101"/>
      <c r="VM293" s="101"/>
      <c r="VN293" s="101"/>
      <c r="VO293" s="101"/>
      <c r="VP293" s="101"/>
      <c r="VQ293" s="101"/>
      <c r="VR293" s="101"/>
      <c r="VS293" s="101"/>
      <c r="VT293" s="101"/>
      <c r="VU293" s="101"/>
      <c r="VV293" s="101"/>
      <c r="VW293" s="101"/>
      <c r="VX293" s="101"/>
      <c r="VY293" s="101"/>
      <c r="VZ293" s="101"/>
      <c r="WA293" s="101"/>
      <c r="WB293" s="101"/>
      <c r="WC293" s="101"/>
      <c r="WD293" s="101"/>
      <c r="WE293" s="101"/>
      <c r="WF293" s="101"/>
      <c r="WG293" s="9"/>
      <c r="WH293" s="9"/>
      <c r="WI293" s="9"/>
      <c r="WJ293" s="9"/>
      <c r="WK293" s="9"/>
      <c r="WL293" s="9"/>
      <c r="WM293" s="9"/>
      <c r="WN293" s="9"/>
      <c r="WO293" s="9"/>
      <c r="WP293" s="9"/>
      <c r="WQ293" s="9"/>
      <c r="WR293" s="9"/>
      <c r="WS293" s="9"/>
      <c r="WT293" s="9"/>
      <c r="WU293" s="9"/>
      <c r="WV293" s="9"/>
      <c r="WW293" s="9"/>
      <c r="WX293" s="9"/>
      <c r="WY293" s="9"/>
      <c r="WZ293" s="9"/>
      <c r="XA293" s="9"/>
      <c r="XB293" s="9"/>
      <c r="XC293" s="9"/>
      <c r="XD293" s="9"/>
      <c r="XE293" s="9"/>
      <c r="XF293" s="9"/>
      <c r="XG293" s="9"/>
      <c r="XH293" s="9"/>
      <c r="XI293" s="9"/>
      <c r="XJ293" s="9"/>
      <c r="XK293" s="9"/>
      <c r="XL293" s="9"/>
      <c r="XM293" s="9"/>
      <c r="XN293" s="9"/>
      <c r="XO293" s="9"/>
      <c r="XP293" s="9"/>
      <c r="XQ293" s="9"/>
      <c r="XR293" s="9"/>
      <c r="XS293" s="9"/>
      <c r="XT293" s="9"/>
      <c r="XU293" s="9"/>
      <c r="XV293" s="9"/>
      <c r="XW293" s="9"/>
      <c r="XX293" s="9"/>
      <c r="XY293" s="9"/>
      <c r="XZ293" s="9"/>
      <c r="YA293" s="9"/>
      <c r="YB293" s="9"/>
      <c r="YC293" s="9"/>
      <c r="YD293" s="9"/>
      <c r="YE293" s="9"/>
      <c r="YF293" s="9"/>
      <c r="YG293" s="9"/>
      <c r="YH293" s="9"/>
      <c r="YI293" s="9"/>
      <c r="YJ293" s="9"/>
      <c r="YK293" s="9"/>
      <c r="YL293" s="9"/>
      <c r="YM293" s="9"/>
      <c r="YN293" s="9"/>
      <c r="YO293" s="9"/>
      <c r="YP293" s="9"/>
      <c r="YQ293" s="9"/>
      <c r="YR293" s="9"/>
      <c r="YS293" s="9"/>
      <c r="YT293" s="9"/>
      <c r="YU293" s="9"/>
      <c r="YV293" s="9"/>
      <c r="YW293" s="9"/>
      <c r="YX293" s="9"/>
      <c r="YY293" s="9"/>
      <c r="YZ293" s="9"/>
      <c r="ZA293" s="9"/>
      <c r="ZB293" s="9"/>
      <c r="ZC293" s="9"/>
      <c r="ZD293" s="9"/>
      <c r="ZE293" s="9"/>
      <c r="ZF293" s="9"/>
      <c r="ZG293" s="9"/>
      <c r="ZH293" s="9"/>
      <c r="ZI293" s="9"/>
      <c r="ZJ293" s="9"/>
      <c r="ZK293" s="9"/>
      <c r="ZL293" s="9"/>
      <c r="ZM293" s="9"/>
      <c r="ZN293" s="9"/>
      <c r="ZO293" s="9"/>
      <c r="ZP293" s="9"/>
      <c r="ZQ293" s="9"/>
      <c r="ZR293" s="9"/>
      <c r="ZS293" s="9"/>
      <c r="ZT293" s="9"/>
      <c r="ZU293" s="9"/>
      <c r="ZV293" s="9"/>
      <c r="ZW293" s="9"/>
      <c r="ZX293" s="9"/>
      <c r="ZY293" s="9"/>
      <c r="ZZ293" s="9"/>
      <c r="AAA293" s="9"/>
      <c r="AAB293" s="9"/>
      <c r="AAC293" s="9"/>
      <c r="AAD293" s="9"/>
      <c r="AAE293" s="9"/>
      <c r="AAF293" s="9"/>
      <c r="AAG293" s="9"/>
      <c r="AAH293" s="9"/>
      <c r="AAI293" s="9"/>
      <c r="AAJ293" s="9"/>
      <c r="AAK293" s="9"/>
      <c r="AAL293" s="9"/>
      <c r="AAM293" s="9"/>
      <c r="AAN293" s="9"/>
      <c r="AAO293" s="9"/>
      <c r="AAP293" s="9"/>
      <c r="AAQ293" s="9"/>
      <c r="AAR293" s="9"/>
      <c r="AAS293" s="9"/>
      <c r="AAT293" s="9"/>
      <c r="AAU293" s="9"/>
      <c r="AAV293" s="9"/>
      <c r="AAW293" s="9"/>
      <c r="AAX293" s="9"/>
      <c r="AAY293" s="9"/>
      <c r="AAZ293" s="9"/>
      <c r="ABA293" s="9"/>
      <c r="ABB293" s="9"/>
      <c r="ABC293" s="9"/>
      <c r="ABD293" s="9"/>
      <c r="ABE293" s="9"/>
      <c r="ABF293" s="9"/>
      <c r="ABG293" s="9"/>
      <c r="ABH293" s="9"/>
      <c r="ABI293" s="9"/>
      <c r="ABJ293" s="9"/>
      <c r="ABK293" s="9"/>
      <c r="ABL293" s="9"/>
      <c r="ABM293" s="9"/>
      <c r="ABN293" s="9"/>
      <c r="ABO293" s="9"/>
      <c r="ABP293" s="9"/>
      <c r="ABQ293" s="9"/>
      <c r="ABR293" s="9"/>
      <c r="ABS293" s="9"/>
      <c r="ABT293" s="9"/>
      <c r="ABU293" s="9"/>
      <c r="ABV293" s="9"/>
      <c r="ABW293" s="9"/>
      <c r="ABX293" s="9"/>
      <c r="ABY293" s="9"/>
      <c r="ABZ293" s="9"/>
      <c r="ACA293" s="9"/>
      <c r="ACB293" s="9"/>
      <c r="ACC293" s="9"/>
      <c r="ACD293" s="9"/>
      <c r="ACE293" s="9"/>
      <c r="ACF293" s="9"/>
      <c r="ACG293" s="9"/>
      <c r="ACH293" s="9"/>
      <c r="ACI293" s="9"/>
      <c r="ACJ293" s="9"/>
      <c r="ACK293" s="9"/>
      <c r="ACL293" s="9"/>
      <c r="ACM293" s="9"/>
      <c r="ACN293" s="9"/>
      <c r="ACO293" s="9"/>
      <c r="ACP293" s="9"/>
      <c r="ACQ293" s="9"/>
      <c r="ACR293" s="9"/>
      <c r="ACS293" s="9"/>
      <c r="ACT293" s="9"/>
      <c r="ACU293" s="9"/>
      <c r="ACV293" s="9"/>
      <c r="ACW293" s="9"/>
      <c r="ACX293" s="9"/>
      <c r="ACY293" s="9"/>
      <c r="ACZ293" s="9"/>
      <c r="ADA293" s="9"/>
      <c r="ADB293" s="9"/>
      <c r="ADC293" s="9"/>
      <c r="ADD293" s="9"/>
      <c r="ADE293" s="9"/>
      <c r="ADF293" s="9"/>
      <c r="ADG293" s="9"/>
      <c r="ADH293" s="9"/>
      <c r="ADI293" s="9"/>
      <c r="ADJ293" s="9"/>
      <c r="ADK293" s="9"/>
      <c r="ADL293" s="9"/>
      <c r="ADM293" s="9"/>
      <c r="ADN293" s="9"/>
      <c r="ADO293" s="9"/>
      <c r="ADP293" s="9"/>
      <c r="ADQ293" s="9"/>
      <c r="ADR293" s="9"/>
      <c r="ADS293" s="9"/>
      <c r="ADT293" s="9"/>
      <c r="ADU293" s="9"/>
      <c r="ADV293" s="9"/>
      <c r="ADW293" s="9"/>
      <c r="ADX293" s="9"/>
      <c r="ADY293" s="9"/>
      <c r="ADZ293" s="9"/>
      <c r="AEA293" s="9"/>
      <c r="AEB293" s="9"/>
      <c r="AEC293" s="9"/>
      <c r="AED293" s="9"/>
      <c r="AEE293" s="9"/>
      <c r="AEF293" s="9"/>
      <c r="AEG293" s="9"/>
      <c r="AEH293" s="9"/>
      <c r="AEI293" s="9"/>
      <c r="AEJ293" s="9"/>
      <c r="AEK293" s="9"/>
      <c r="AEL293" s="9"/>
      <c r="AEM293" s="9"/>
      <c r="AEN293" s="9"/>
      <c r="AEO293" s="9"/>
      <c r="AEP293" s="9"/>
      <c r="AEQ293" s="9"/>
      <c r="AER293" s="9"/>
      <c r="AES293" s="9"/>
      <c r="AET293" s="9"/>
      <c r="AEU293" s="9"/>
      <c r="AEV293" s="9"/>
      <c r="AEW293" s="9"/>
      <c r="AEX293" s="9"/>
      <c r="AEY293" s="9"/>
      <c r="AEZ293" s="9"/>
      <c r="AFA293" s="9"/>
      <c r="AFB293" s="9"/>
      <c r="AFC293" s="9"/>
      <c r="AFD293" s="9"/>
      <c r="AFE293" s="9"/>
      <c r="AFF293" s="9"/>
      <c r="AFG293" s="9"/>
      <c r="AFH293" s="9"/>
      <c r="AFI293" s="9"/>
      <c r="AFJ293" s="9"/>
      <c r="AFK293" s="9"/>
      <c r="AFL293" s="9"/>
      <c r="AFM293" s="9"/>
      <c r="AFN293" s="9"/>
      <c r="AFO293" s="9"/>
      <c r="AFP293" s="9"/>
      <c r="AFQ293" s="9"/>
      <c r="AFR293" s="9"/>
      <c r="AFS293" s="9"/>
      <c r="AFT293" s="9"/>
      <c r="AFU293" s="9"/>
      <c r="AFV293" s="9"/>
      <c r="AFW293" s="9"/>
      <c r="AFX293" s="9"/>
      <c r="AFY293" s="9"/>
      <c r="AFZ293" s="9"/>
      <c r="AGA293" s="9"/>
      <c r="AGB293" s="9"/>
      <c r="AGC293" s="9"/>
      <c r="AGD293" s="9"/>
      <c r="AGE293" s="9"/>
      <c r="AGF293" s="9"/>
      <c r="AGG293" s="9"/>
      <c r="AGH293" s="9"/>
      <c r="AGI293" s="9"/>
      <c r="AGJ293" s="9"/>
      <c r="AGK293" s="9"/>
      <c r="AGL293" s="9"/>
      <c r="AGM293" s="9"/>
      <c r="AGN293" s="9"/>
      <c r="AGO293" s="9"/>
      <c r="AGP293" s="9"/>
      <c r="AGQ293" s="9"/>
      <c r="AGR293" s="9"/>
      <c r="AGS293" s="9"/>
      <c r="AGT293" s="9"/>
      <c r="AGU293" s="9"/>
      <c r="AGV293" s="9"/>
      <c r="AGW293" s="9"/>
      <c r="AGX293" s="9"/>
      <c r="AGY293" s="9"/>
      <c r="AGZ293" s="9"/>
      <c r="AHA293" s="9"/>
      <c r="AHB293" s="9"/>
      <c r="AHC293" s="9"/>
      <c r="AHD293" s="9"/>
      <c r="AHE293" s="9"/>
      <c r="AHF293" s="9"/>
      <c r="AHG293" s="9"/>
      <c r="AHH293" s="9"/>
      <c r="AHI293" s="9"/>
      <c r="AHJ293" s="9"/>
      <c r="AHK293" s="9"/>
      <c r="AHL293" s="9"/>
      <c r="AHM293" s="9"/>
      <c r="AHN293" s="9"/>
      <c r="AHO293" s="9"/>
      <c r="AHP293" s="9"/>
      <c r="AHQ293" s="9"/>
      <c r="AHR293" s="9"/>
      <c r="AHS293" s="9"/>
      <c r="AHT293" s="9"/>
      <c r="AHU293" s="9"/>
      <c r="AHV293" s="9"/>
      <c r="AHW293" s="9"/>
      <c r="AHX293" s="9"/>
      <c r="AHY293" s="9"/>
      <c r="AHZ293" s="9"/>
      <c r="AIA293" s="9"/>
      <c r="AIB293" s="9"/>
      <c r="AIC293" s="9"/>
      <c r="AID293" s="9"/>
      <c r="AIE293" s="9"/>
      <c r="AIF293" s="9"/>
      <c r="AIG293" s="9"/>
      <c r="AIH293" s="9"/>
      <c r="AII293" s="9"/>
      <c r="AIJ293" s="9"/>
      <c r="AIK293" s="9"/>
      <c r="AIL293" s="9"/>
      <c r="AIM293" s="9"/>
      <c r="AIN293" s="9"/>
      <c r="AIO293" s="9"/>
      <c r="AIP293" s="9"/>
      <c r="AIQ293" s="9"/>
      <c r="AIR293" s="9"/>
      <c r="AIS293" s="9"/>
      <c r="AIT293" s="9"/>
      <c r="AIU293" s="9"/>
      <c r="AIV293" s="9"/>
      <c r="AIW293" s="9"/>
      <c r="AIX293" s="9"/>
      <c r="AIY293" s="9"/>
      <c r="AIZ293" s="9"/>
      <c r="AJA293" s="9"/>
      <c r="AJB293" s="9"/>
      <c r="AJC293" s="9"/>
      <c r="AJD293" s="9"/>
      <c r="AJE293" s="9"/>
      <c r="AJF293" s="9"/>
      <c r="AJG293" s="9"/>
      <c r="AJH293" s="9"/>
      <c r="AJI293" s="9"/>
      <c r="AJJ293" s="9"/>
      <c r="AJK293" s="9"/>
      <c r="AJL293" s="9"/>
      <c r="AJM293" s="9"/>
      <c r="AJN293" s="9"/>
      <c r="AJO293" s="9"/>
      <c r="AJP293" s="9"/>
      <c r="AJQ293" s="9"/>
      <c r="AJR293" s="9"/>
      <c r="AJS293" s="9"/>
      <c r="AJT293" s="9"/>
      <c r="AJU293" s="9"/>
      <c r="AJV293" s="9"/>
      <c r="AJW293" s="9"/>
      <c r="AJX293" s="9"/>
      <c r="AJY293" s="9"/>
      <c r="AJZ293" s="9"/>
      <c r="AKA293" s="9"/>
      <c r="AKB293" s="9"/>
      <c r="AKC293" s="9"/>
      <c r="AKD293" s="9"/>
      <c r="AKE293" s="9"/>
      <c r="AKF293" s="9"/>
      <c r="AKG293" s="9"/>
      <c r="AKH293" s="9"/>
      <c r="AKI293" s="9"/>
      <c r="AKJ293" s="9"/>
      <c r="AKK293" s="9"/>
      <c r="AKL293" s="9"/>
      <c r="AKM293" s="9"/>
      <c r="AKN293" s="9"/>
      <c r="AKO293" s="9"/>
      <c r="AKP293" s="9"/>
      <c r="AKQ293" s="9"/>
      <c r="AKR293" s="9"/>
      <c r="AKS293" s="9"/>
      <c r="AKT293" s="9"/>
      <c r="AKU293" s="9"/>
      <c r="AKV293" s="9"/>
      <c r="AKW293" s="9"/>
      <c r="AKX293" s="9"/>
      <c r="AKY293" s="9"/>
      <c r="AKZ293" s="9"/>
      <c r="ALA293" s="9"/>
      <c r="ALB293" s="9"/>
      <c r="ALC293" s="9"/>
      <c r="ALD293" s="9"/>
      <c r="ALE293" s="9"/>
      <c r="ALF293" s="9"/>
      <c r="ALG293" s="9"/>
      <c r="ALH293" s="9"/>
      <c r="ALI293" s="9"/>
      <c r="ALJ293" s="9"/>
      <c r="ALK293" s="9"/>
      <c r="ALL293" s="9"/>
      <c r="ALM293" s="9"/>
      <c r="ALN293" s="9"/>
      <c r="ALO293" s="9"/>
      <c r="ALP293" s="9"/>
      <c r="ALQ293" s="9"/>
      <c r="ALR293" s="9"/>
      <c r="ALS293" s="9"/>
      <c r="ALT293" s="9"/>
      <c r="ALU293" s="9"/>
      <c r="ALV293" s="9"/>
      <c r="ALW293" s="9"/>
      <c r="ALX293" s="9"/>
      <c r="ALY293" s="9"/>
      <c r="ALZ293" s="9"/>
      <c r="AMA293" s="9"/>
      <c r="AMB293" s="9"/>
      <c r="AMC293" s="9"/>
      <c r="AMD293" s="9"/>
      <c r="AME293" s="9"/>
      <c r="AMF293" s="9"/>
      <c r="AMG293" s="9"/>
      <c r="AMH293" s="9"/>
      <c r="AMI293" s="9"/>
      <c r="AMJ293" s="9"/>
      <c r="AMK293" s="9"/>
      <c r="AML293" s="9"/>
      <c r="AMM293" s="9"/>
      <c r="AMN293" s="9"/>
      <c r="AMO293" s="9"/>
      <c r="AMP293" s="9"/>
      <c r="AMQ293" s="9"/>
      <c r="AMR293" s="9"/>
      <c r="AMS293" s="9"/>
      <c r="AMT293" s="9"/>
      <c r="AMU293" s="9"/>
      <c r="AMV293" s="9"/>
      <c r="AMW293" s="9"/>
      <c r="AMX293" s="9"/>
      <c r="AMY293" s="9"/>
      <c r="AMZ293" s="9"/>
      <c r="ANA293" s="9"/>
      <c r="ANB293" s="9"/>
      <c r="ANC293" s="9"/>
      <c r="AND293" s="9"/>
      <c r="ANE293" s="9"/>
      <c r="ANF293" s="9"/>
      <c r="ANG293" s="9"/>
      <c r="ANH293" s="9"/>
      <c r="ANI293" s="9"/>
      <c r="ANJ293" s="9"/>
      <c r="ANK293" s="9"/>
      <c r="ANL293" s="9"/>
      <c r="ANM293" s="9"/>
      <c r="ANN293" s="9"/>
      <c r="ANO293" s="9"/>
      <c r="ANP293" s="9"/>
      <c r="ANQ293" s="9"/>
      <c r="ANR293" s="9"/>
      <c r="ANS293" s="9"/>
      <c r="ANT293" s="9"/>
      <c r="ANU293" s="9"/>
      <c r="ANV293" s="9"/>
      <c r="ANW293" s="9"/>
      <c r="ANX293" s="9"/>
      <c r="ANY293" s="9"/>
      <c r="ANZ293" s="9"/>
      <c r="AOA293" s="9"/>
      <c r="AOB293" s="9"/>
      <c r="AOC293" s="9"/>
      <c r="AOD293" s="9"/>
      <c r="AOE293" s="9"/>
      <c r="AOF293" s="9"/>
      <c r="AOG293" s="9"/>
      <c r="AOH293" s="9"/>
      <c r="AOI293" s="9"/>
      <c r="AOJ293" s="9"/>
      <c r="AOK293" s="9"/>
      <c r="AOL293" s="9"/>
      <c r="AOM293" s="9"/>
      <c r="AON293" s="9"/>
      <c r="AOO293" s="9"/>
      <c r="AOP293" s="9"/>
      <c r="AOQ293" s="9"/>
      <c r="AOR293" s="9"/>
      <c r="AOS293" s="9"/>
      <c r="AOT293" s="9"/>
      <c r="AOU293" s="9"/>
      <c r="AOV293" s="9"/>
      <c r="AOW293" s="9"/>
      <c r="AOX293" s="9"/>
      <c r="AOY293" s="9"/>
      <c r="AOZ293" s="9"/>
      <c r="APA293" s="9"/>
      <c r="APB293" s="9"/>
      <c r="APC293" s="9"/>
      <c r="APD293" s="9"/>
      <c r="APE293" s="9"/>
      <c r="APF293" s="9"/>
      <c r="APG293" s="9"/>
      <c r="APH293" s="9"/>
      <c r="API293" s="9"/>
      <c r="APJ293" s="9"/>
      <c r="APK293" s="9"/>
      <c r="APL293" s="9"/>
      <c r="APM293" s="9"/>
      <c r="APN293" s="9"/>
      <c r="APO293" s="9"/>
      <c r="APP293" s="9"/>
      <c r="APQ293" s="9"/>
      <c r="APR293" s="9"/>
      <c r="APS293" s="9"/>
      <c r="APT293" s="9"/>
      <c r="APU293" s="9"/>
      <c r="APV293" s="9"/>
      <c r="APW293" s="9"/>
      <c r="APX293" s="9"/>
      <c r="APY293" s="9"/>
      <c r="APZ293" s="9"/>
      <c r="AQA293" s="9"/>
      <c r="AQB293" s="9"/>
      <c r="AQC293" s="9"/>
      <c r="AQD293" s="9"/>
      <c r="AQE293" s="9"/>
      <c r="AQF293" s="9"/>
      <c r="AQG293" s="9"/>
      <c r="AQH293" s="9"/>
      <c r="AQI293" s="9"/>
      <c r="AQJ293" s="9"/>
      <c r="AQK293" s="9"/>
      <c r="AQL293" s="9"/>
      <c r="AQM293" s="9"/>
      <c r="AQN293" s="9"/>
      <c r="AQO293" s="9"/>
      <c r="AQP293" s="9"/>
      <c r="AQQ293" s="9"/>
      <c r="AQR293" s="9"/>
      <c r="AQS293" s="9"/>
      <c r="AQT293" s="9"/>
      <c r="AQU293" s="9"/>
      <c r="AQV293" s="9"/>
      <c r="AQW293" s="9"/>
      <c r="AQX293" s="9"/>
      <c r="AQY293" s="9"/>
      <c r="AQZ293" s="9"/>
      <c r="ARA293" s="9"/>
      <c r="ARB293" s="9"/>
      <c r="ARC293" s="9"/>
      <c r="ARD293" s="9"/>
      <c r="ARE293" s="9"/>
      <c r="ARF293" s="9"/>
      <c r="ARG293" s="9"/>
      <c r="ARH293" s="9"/>
      <c r="ARI293" s="9"/>
      <c r="ARJ293" s="9"/>
      <c r="ARK293" s="9"/>
      <c r="ARL293" s="9"/>
      <c r="ARM293" s="9"/>
      <c r="ARN293" s="9"/>
      <c r="ARO293" s="9"/>
      <c r="ARP293" s="9"/>
      <c r="ARQ293" s="9"/>
      <c r="ARR293" s="9"/>
      <c r="ARS293" s="9"/>
      <c r="ART293" s="9"/>
      <c r="ARU293" s="9"/>
      <c r="ARV293" s="9"/>
      <c r="ARW293" s="9"/>
      <c r="ARX293" s="9"/>
      <c r="ARY293" s="9"/>
      <c r="ARZ293" s="9"/>
      <c r="ASA293" s="9"/>
      <c r="ASB293" s="9"/>
      <c r="ASC293" s="9"/>
      <c r="ASD293" s="9"/>
      <c r="ASE293" s="9"/>
      <c r="ASF293" s="9"/>
      <c r="ASG293" s="9"/>
      <c r="ASH293" s="9"/>
      <c r="ASI293" s="9"/>
      <c r="ASJ293" s="9"/>
      <c r="ASK293" s="9"/>
      <c r="ASL293" s="9"/>
      <c r="ASM293" s="9"/>
      <c r="ASN293" s="9"/>
      <c r="ASO293" s="9"/>
      <c r="ASP293" s="9"/>
      <c r="ASQ293" s="9"/>
      <c r="ASR293" s="9"/>
      <c r="ASS293" s="9"/>
      <c r="AST293" s="9"/>
      <c r="ASU293" s="9"/>
      <c r="ASV293" s="9"/>
      <c r="ASW293" s="9"/>
      <c r="ASX293" s="9"/>
      <c r="ASY293" s="9"/>
      <c r="ASZ293" s="9"/>
      <c r="ATA293" s="9"/>
      <c r="ATB293" s="9"/>
      <c r="ATC293" s="9"/>
      <c r="ATD293" s="9"/>
      <c r="ATE293" s="9"/>
      <c r="ATF293" s="9"/>
      <c r="ATG293" s="9"/>
      <c r="ATH293" s="9"/>
      <c r="ATI293" s="9"/>
      <c r="ATJ293" s="9"/>
      <c r="ATK293" s="9"/>
      <c r="ATL293" s="9"/>
      <c r="ATM293" s="9"/>
      <c r="ATN293" s="9"/>
      <c r="ATO293" s="9"/>
      <c r="ATP293" s="9"/>
      <c r="ATQ293" s="9"/>
      <c r="ATR293" s="9"/>
      <c r="ATS293" s="9"/>
      <c r="ATT293" s="9"/>
      <c r="ATU293" s="9"/>
      <c r="ATV293" s="9"/>
      <c r="ATW293" s="9"/>
      <c r="ATX293" s="9"/>
      <c r="ATY293" s="9"/>
      <c r="ATZ293" s="9"/>
      <c r="AUA293" s="9"/>
      <c r="AUB293" s="9"/>
      <c r="AUC293" s="9"/>
      <c r="AUD293" s="9"/>
      <c r="AUE293" s="9"/>
      <c r="AUF293" s="9"/>
      <c r="AUG293" s="9"/>
      <c r="AUH293" s="9"/>
      <c r="AUI293" s="9"/>
      <c r="AUJ293" s="9"/>
      <c r="AUK293" s="9"/>
      <c r="AUL293" s="9"/>
      <c r="AUM293" s="9"/>
      <c r="AUN293" s="9"/>
      <c r="AUO293" s="9"/>
      <c r="AUP293" s="9"/>
      <c r="AUQ293" s="9"/>
      <c r="AUR293" s="9"/>
      <c r="AUS293" s="9"/>
      <c r="AUT293" s="9"/>
      <c r="AUU293" s="9"/>
      <c r="AUV293" s="9"/>
      <c r="AUW293" s="9"/>
      <c r="AUX293" s="9"/>
      <c r="AUY293" s="9"/>
      <c r="AUZ293" s="9"/>
      <c r="AVA293" s="9"/>
      <c r="AVB293" s="9"/>
      <c r="AVC293" s="9"/>
      <c r="AVD293" s="9"/>
      <c r="AVE293" s="9"/>
      <c r="AVF293" s="9"/>
      <c r="AVG293" s="9"/>
      <c r="AVH293" s="9"/>
      <c r="AVI293" s="9"/>
      <c r="AVJ293" s="9"/>
      <c r="AVK293" s="9"/>
      <c r="AVL293" s="9"/>
      <c r="AVM293" s="9"/>
      <c r="AVN293" s="9"/>
      <c r="AVO293" s="9"/>
      <c r="AVP293" s="9"/>
      <c r="AVQ293" s="9"/>
      <c r="AVR293" s="9"/>
      <c r="AVS293" s="9"/>
      <c r="AVT293" s="9"/>
      <c r="AVU293" s="9"/>
      <c r="AVV293" s="9"/>
      <c r="AVW293" s="9"/>
      <c r="AVX293" s="9"/>
      <c r="AVY293" s="9"/>
      <c r="AVZ293" s="9"/>
      <c r="AWA293" s="9"/>
      <c r="AWB293" s="9"/>
      <c r="AWC293" s="9"/>
      <c r="AWD293" s="9"/>
      <c r="AWE293" s="9"/>
      <c r="AWF293" s="9"/>
      <c r="AWG293" s="9"/>
      <c r="AWH293" s="9"/>
      <c r="AWI293" s="9"/>
      <c r="AWJ293" s="9"/>
      <c r="AWK293" s="9"/>
      <c r="AWL293" s="9"/>
      <c r="AWM293" s="9"/>
      <c r="AWN293" s="9"/>
      <c r="AWO293" s="9"/>
      <c r="AWP293" s="9"/>
      <c r="AWQ293" s="9"/>
      <c r="AWR293" s="9"/>
      <c r="AWS293" s="9"/>
      <c r="AWT293" s="9"/>
      <c r="AWU293" s="9"/>
      <c r="AWV293" s="9"/>
      <c r="AWW293" s="9"/>
      <c r="AWX293" s="9"/>
      <c r="AWY293" s="9"/>
      <c r="AWZ293" s="9"/>
      <c r="AXA293" s="9"/>
      <c r="AXB293" s="9"/>
      <c r="AXC293" s="9"/>
      <c r="AXD293" s="9"/>
      <c r="AXE293" s="9"/>
      <c r="AXF293" s="9"/>
      <c r="AXG293" s="9"/>
      <c r="AXH293" s="9"/>
      <c r="AXI293" s="9"/>
      <c r="AXJ293" s="9"/>
      <c r="AXK293" s="9"/>
      <c r="AXL293" s="9"/>
      <c r="AXM293" s="9"/>
      <c r="AXN293" s="9"/>
      <c r="AXO293" s="9"/>
      <c r="AXP293" s="9"/>
      <c r="AXQ293" s="9"/>
      <c r="AXR293" s="9"/>
      <c r="AXS293" s="9"/>
      <c r="AXT293" s="9"/>
      <c r="AXU293" s="9"/>
      <c r="AXV293" s="9"/>
      <c r="AXW293" s="9"/>
      <c r="AXX293" s="9"/>
      <c r="AXY293" s="9"/>
      <c r="AXZ293" s="9"/>
      <c r="AYA293" s="9"/>
      <c r="AYB293" s="9"/>
      <c r="AYC293" s="9"/>
      <c r="AYD293" s="9"/>
      <c r="AYE293" s="9"/>
      <c r="AYF293" s="9"/>
      <c r="AYG293" s="9"/>
      <c r="AYH293" s="9"/>
      <c r="AYI293" s="9"/>
      <c r="AYJ293" s="9"/>
      <c r="AYK293" s="9"/>
      <c r="AYL293" s="9"/>
      <c r="AYM293" s="9"/>
      <c r="AYN293" s="9"/>
      <c r="AYO293" s="9"/>
      <c r="AYP293" s="9"/>
      <c r="AYQ293" s="9"/>
      <c r="AYR293" s="9"/>
      <c r="AYS293" s="9"/>
      <c r="AYT293" s="9"/>
      <c r="AYU293" s="9"/>
      <c r="AYV293" s="9"/>
      <c r="AYW293" s="9"/>
      <c r="AYX293" s="9"/>
      <c r="AYY293" s="9"/>
      <c r="AYZ293" s="9"/>
      <c r="AZA293" s="9"/>
      <c r="AZB293" s="9"/>
      <c r="AZC293" s="9"/>
      <c r="AZD293" s="9"/>
      <c r="AZE293" s="9"/>
      <c r="AZF293" s="9"/>
      <c r="AZG293" s="9"/>
      <c r="AZH293" s="9"/>
      <c r="AZI293" s="9"/>
      <c r="AZJ293" s="9"/>
      <c r="AZK293" s="9"/>
      <c r="AZL293" s="9"/>
      <c r="AZM293" s="9"/>
      <c r="AZN293" s="9"/>
      <c r="AZO293" s="9"/>
      <c r="AZP293" s="9"/>
      <c r="AZQ293" s="9"/>
      <c r="AZR293" s="9"/>
      <c r="AZS293" s="9"/>
      <c r="AZT293" s="9"/>
      <c r="AZU293" s="9"/>
      <c r="AZV293" s="9"/>
      <c r="AZW293" s="9"/>
      <c r="AZX293" s="9"/>
      <c r="AZY293" s="9"/>
      <c r="AZZ293" s="9"/>
      <c r="BAA293" s="9"/>
      <c r="BAB293" s="9"/>
      <c r="BAC293" s="9"/>
      <c r="BAD293" s="9"/>
      <c r="BAE293" s="9"/>
      <c r="BAF293" s="9"/>
      <c r="BAG293" s="9"/>
      <c r="BAH293" s="9"/>
      <c r="BAI293" s="9"/>
      <c r="BAJ293" s="9"/>
      <c r="BAK293" s="9"/>
      <c r="BAL293" s="9"/>
      <c r="BAM293" s="9"/>
      <c r="BAN293" s="9"/>
      <c r="BAO293" s="9"/>
      <c r="BAP293" s="9"/>
      <c r="BAQ293" s="9"/>
      <c r="BAR293" s="9"/>
      <c r="BAS293" s="9"/>
      <c r="BAT293" s="9"/>
      <c r="BAU293" s="9"/>
      <c r="BAV293" s="9"/>
      <c r="BAW293" s="9"/>
      <c r="BAX293" s="9"/>
      <c r="BAY293" s="9"/>
      <c r="BAZ293" s="9"/>
      <c r="BBA293" s="9"/>
      <c r="BBB293" s="9"/>
      <c r="BBC293" s="9"/>
      <c r="BBD293" s="9"/>
      <c r="BBE293" s="9"/>
      <c r="BBF293" s="9"/>
      <c r="BBG293" s="9"/>
      <c r="BBH293" s="9"/>
      <c r="BBI293" s="9"/>
      <c r="BBJ293" s="9"/>
      <c r="BBK293" s="9"/>
      <c r="BBL293" s="9"/>
      <c r="BBM293" s="9"/>
      <c r="BBN293" s="9"/>
      <c r="BBO293" s="9"/>
      <c r="BBP293" s="9"/>
      <c r="BBQ293" s="9"/>
      <c r="BBR293" s="9"/>
      <c r="BBS293" s="9"/>
      <c r="BBT293" s="9"/>
      <c r="BBU293" s="9"/>
      <c r="BBV293" s="9"/>
      <c r="BBW293" s="9"/>
      <c r="BBX293" s="9"/>
      <c r="BBY293" s="9"/>
      <c r="BBZ293" s="9"/>
      <c r="BCA293" s="9"/>
      <c r="BCB293" s="9"/>
      <c r="BCC293" s="9"/>
      <c r="BCD293" s="9"/>
      <c r="BCE293" s="9"/>
      <c r="BCF293" s="9"/>
      <c r="BCG293" s="9"/>
      <c r="BCH293" s="9"/>
      <c r="BCI293" s="9"/>
      <c r="BCJ293" s="9"/>
      <c r="BCK293" s="9"/>
      <c r="BCL293" s="9"/>
      <c r="BCM293" s="9"/>
      <c r="BCN293" s="9"/>
      <c r="BCO293" s="9"/>
      <c r="BCP293" s="9"/>
      <c r="BCQ293" s="9"/>
      <c r="BCR293" s="9"/>
      <c r="BCS293" s="9"/>
      <c r="BCT293" s="9"/>
      <c r="BCU293" s="9"/>
      <c r="BCV293" s="9"/>
      <c r="BCW293" s="9"/>
      <c r="BCX293" s="9"/>
      <c r="BCY293" s="9"/>
      <c r="BCZ293" s="9"/>
      <c r="BDA293" s="9"/>
      <c r="BDB293" s="9"/>
      <c r="BDC293" s="9"/>
      <c r="BDD293" s="9"/>
      <c r="BDE293" s="9"/>
      <c r="BDF293" s="9"/>
      <c r="BDG293" s="9"/>
      <c r="BDH293" s="9"/>
      <c r="BDI293" s="9"/>
      <c r="BDJ293" s="9"/>
      <c r="BDK293" s="9"/>
      <c r="BDL293" s="9"/>
      <c r="BDM293" s="9"/>
      <c r="BDN293" s="9"/>
      <c r="BDO293" s="9"/>
      <c r="BDP293" s="9"/>
      <c r="BDQ293" s="9"/>
      <c r="BDR293" s="9"/>
      <c r="BDS293" s="9"/>
      <c r="BDT293" s="9"/>
      <c r="BDU293" s="9"/>
      <c r="BDV293" s="9"/>
      <c r="BDW293" s="9"/>
      <c r="BDX293" s="9"/>
      <c r="BDY293" s="9"/>
      <c r="BDZ293" s="9"/>
      <c r="BEA293" s="9"/>
      <c r="BEB293" s="9"/>
      <c r="BEC293" s="9"/>
      <c r="BED293" s="9"/>
      <c r="BEE293" s="9"/>
      <c r="BEF293" s="9"/>
      <c r="BEG293" s="9"/>
      <c r="BEH293" s="9"/>
      <c r="BEI293" s="9"/>
      <c r="BEJ293" s="9"/>
      <c r="BEK293" s="9"/>
      <c r="BEL293" s="9"/>
      <c r="BEM293" s="9"/>
      <c r="BEN293" s="9"/>
      <c r="BEO293" s="9"/>
      <c r="BEP293" s="9"/>
      <c r="BEQ293" s="9"/>
      <c r="BER293" s="9"/>
      <c r="BES293" s="9"/>
      <c r="BET293" s="9"/>
      <c r="BEU293" s="9"/>
      <c r="BEV293" s="9"/>
      <c r="BEW293" s="9"/>
      <c r="BEX293" s="9"/>
      <c r="BEY293" s="9"/>
      <c r="BEZ293" s="9"/>
      <c r="BFA293" s="9"/>
      <c r="BFB293" s="9"/>
      <c r="BFC293" s="9"/>
      <c r="BFD293" s="9"/>
      <c r="BFE293" s="9"/>
      <c r="BFF293" s="9"/>
      <c r="BFG293" s="9"/>
      <c r="BFH293" s="9"/>
      <c r="BFI293" s="9"/>
      <c r="BFJ293" s="9"/>
      <c r="BFK293" s="9"/>
      <c r="BFL293" s="9"/>
      <c r="BFM293" s="9"/>
      <c r="BFN293" s="9"/>
      <c r="BFO293" s="9"/>
      <c r="BFP293" s="9"/>
      <c r="BFQ293" s="9"/>
      <c r="BFR293" s="9"/>
      <c r="BFS293" s="9"/>
      <c r="BFT293" s="9"/>
      <c r="BFU293" s="9"/>
      <c r="BFV293" s="9"/>
      <c r="BFW293" s="9"/>
      <c r="BFX293" s="9"/>
      <c r="BFY293" s="9"/>
      <c r="BFZ293" s="9"/>
      <c r="BGA293" s="9"/>
      <c r="BGB293" s="9"/>
      <c r="BGC293" s="9"/>
      <c r="BGD293" s="9"/>
      <c r="BGE293" s="9"/>
      <c r="BGF293" s="9"/>
      <c r="BGG293" s="9"/>
      <c r="BGH293" s="9"/>
      <c r="BGI293" s="9"/>
      <c r="BGJ293" s="9"/>
      <c r="BGK293" s="9"/>
      <c r="BGL293" s="9"/>
      <c r="BGM293" s="9"/>
      <c r="BGN293" s="9"/>
      <c r="BGO293" s="9"/>
      <c r="BGP293" s="9"/>
      <c r="BGQ293" s="9"/>
      <c r="BGR293" s="9"/>
      <c r="BGS293" s="9"/>
      <c r="BGT293" s="9"/>
      <c r="BGU293" s="9"/>
      <c r="BGV293" s="9"/>
      <c r="BGW293" s="9"/>
      <c r="BGX293" s="9"/>
      <c r="BGY293" s="9"/>
      <c r="BGZ293" s="9"/>
      <c r="BHA293" s="9"/>
      <c r="BHB293" s="9"/>
      <c r="BHC293" s="9"/>
      <c r="BHD293" s="9"/>
      <c r="BHE293" s="9"/>
      <c r="BHF293" s="9"/>
      <c r="BHG293" s="9"/>
      <c r="BHH293" s="9"/>
      <c r="BHI293" s="9"/>
      <c r="BHJ293" s="9"/>
      <c r="BHK293" s="9"/>
      <c r="BHL293" s="9"/>
      <c r="BHM293" s="9"/>
      <c r="BHN293" s="9"/>
      <c r="BHO293" s="9"/>
      <c r="BHP293" s="9"/>
      <c r="BHQ293" s="9"/>
      <c r="BHR293" s="9"/>
      <c r="BHS293" s="9"/>
      <c r="BHT293" s="9"/>
      <c r="BHU293" s="9"/>
      <c r="BHV293" s="9"/>
      <c r="BHW293" s="9"/>
      <c r="BHX293" s="9"/>
      <c r="BHY293" s="9"/>
      <c r="BHZ293" s="9"/>
      <c r="BIA293" s="9"/>
      <c r="BIB293" s="9"/>
      <c r="BIC293" s="9"/>
      <c r="BID293" s="9"/>
      <c r="BIE293" s="9"/>
      <c r="BIF293" s="9"/>
      <c r="BIG293" s="9"/>
      <c r="BIH293" s="9"/>
      <c r="BII293" s="9"/>
      <c r="BIJ293" s="9"/>
      <c r="BIK293" s="9"/>
      <c r="BIL293" s="9"/>
      <c r="BIM293" s="9"/>
      <c r="BIN293" s="9"/>
      <c r="BIO293" s="9"/>
      <c r="BIP293" s="9"/>
      <c r="BIQ293" s="9"/>
      <c r="BIR293" s="9"/>
      <c r="BIS293" s="9"/>
      <c r="BIT293" s="9"/>
      <c r="BIU293" s="9"/>
      <c r="BIV293" s="9"/>
      <c r="BIW293" s="9"/>
      <c r="BIX293" s="9"/>
      <c r="BIY293" s="9"/>
      <c r="BIZ293" s="9"/>
      <c r="BJA293" s="9"/>
      <c r="BJB293" s="9"/>
      <c r="BJC293" s="9"/>
      <c r="BJD293" s="9"/>
      <c r="BJE293" s="9"/>
      <c r="BJF293" s="9"/>
      <c r="BJG293" s="9"/>
      <c r="BJH293" s="9"/>
      <c r="BJI293" s="9"/>
      <c r="BJJ293" s="9"/>
      <c r="BJK293" s="9"/>
      <c r="BJL293" s="9"/>
      <c r="BJM293" s="9"/>
      <c r="BJN293" s="9"/>
      <c r="BJO293" s="9"/>
      <c r="BJP293" s="9"/>
      <c r="BJQ293" s="9"/>
      <c r="BJR293" s="9"/>
      <c r="BJS293" s="9"/>
      <c r="BJT293" s="9"/>
      <c r="BJU293" s="9"/>
      <c r="BJV293" s="9"/>
      <c r="BJW293" s="9"/>
      <c r="BJX293" s="9"/>
      <c r="BJY293" s="9"/>
      <c r="BJZ293" s="9"/>
      <c r="BKA293" s="9"/>
      <c r="BKB293" s="9"/>
      <c r="BKC293" s="9"/>
      <c r="BKD293" s="9"/>
      <c r="BKE293" s="9"/>
      <c r="BKF293" s="9"/>
      <c r="BKG293" s="9"/>
      <c r="BKH293" s="9"/>
      <c r="BKI293" s="9"/>
      <c r="BKJ293" s="9"/>
      <c r="BKK293" s="9"/>
      <c r="BKL293" s="9"/>
      <c r="BKM293" s="9"/>
      <c r="BKN293" s="9"/>
      <c r="BKO293" s="9"/>
      <c r="BKP293" s="9"/>
      <c r="BKQ293" s="9"/>
      <c r="BKR293" s="9"/>
      <c r="BKS293" s="9"/>
      <c r="BKT293" s="9"/>
      <c r="BKU293" s="9"/>
      <c r="BKV293" s="9"/>
      <c r="BKW293" s="9"/>
      <c r="BKX293" s="9"/>
      <c r="BKY293" s="9"/>
      <c r="BKZ293" s="9"/>
      <c r="BLA293" s="9"/>
      <c r="BLB293" s="9"/>
      <c r="BLC293" s="9"/>
      <c r="BLD293" s="9"/>
      <c r="BLE293" s="9"/>
      <c r="BLF293" s="9"/>
      <c r="BLG293" s="9"/>
      <c r="BLH293" s="9"/>
      <c r="BLI293" s="9"/>
      <c r="BLJ293" s="9"/>
      <c r="BLK293" s="9"/>
      <c r="BLL293" s="9"/>
      <c r="BLM293" s="9"/>
      <c r="BLN293" s="9"/>
      <c r="BLO293" s="9"/>
      <c r="BLP293" s="9"/>
      <c r="BLQ293" s="9"/>
      <c r="BLR293" s="9"/>
      <c r="BLS293" s="9"/>
      <c r="BLT293" s="9"/>
      <c r="BLU293" s="9"/>
      <c r="BLV293" s="9"/>
      <c r="BLW293" s="9"/>
      <c r="BLX293" s="9"/>
      <c r="BLY293" s="9"/>
      <c r="BLZ293" s="9"/>
      <c r="BMA293" s="9"/>
      <c r="BMB293" s="9"/>
      <c r="BMC293" s="9"/>
      <c r="BMD293" s="9"/>
      <c r="BME293" s="9"/>
      <c r="BMF293" s="9"/>
      <c r="BMG293" s="9"/>
      <c r="BMH293" s="9"/>
      <c r="BMI293" s="9"/>
      <c r="BMJ293" s="9"/>
      <c r="BMK293" s="9"/>
      <c r="BML293" s="9"/>
      <c r="BMM293" s="9"/>
      <c r="BMN293" s="9"/>
      <c r="BMO293" s="9"/>
      <c r="BMP293" s="9"/>
      <c r="BMQ293" s="9"/>
      <c r="BMR293" s="9"/>
      <c r="BMS293" s="9"/>
      <c r="BMT293" s="9"/>
      <c r="BMU293" s="9"/>
      <c r="BMV293" s="9"/>
      <c r="BMW293" s="9"/>
      <c r="BMX293" s="9"/>
      <c r="BMY293" s="9"/>
      <c r="BMZ293" s="9"/>
      <c r="BNA293" s="9"/>
      <c r="BNB293" s="9"/>
      <c r="BNC293" s="9"/>
      <c r="BND293" s="9"/>
      <c r="BNE293" s="9"/>
      <c r="BNF293" s="9"/>
      <c r="BNG293" s="9"/>
      <c r="BNH293" s="9"/>
      <c r="BNI293" s="9"/>
      <c r="BNJ293" s="9"/>
      <c r="BNK293" s="9"/>
      <c r="BNL293" s="9"/>
      <c r="BNM293" s="9"/>
      <c r="BNN293" s="9"/>
      <c r="BNO293" s="9"/>
      <c r="BNP293" s="9"/>
      <c r="BNQ293" s="9"/>
      <c r="BNR293" s="9"/>
      <c r="BNS293" s="9"/>
      <c r="BNT293" s="9"/>
      <c r="BNU293" s="9"/>
      <c r="BNV293" s="9"/>
      <c r="BNW293" s="9"/>
      <c r="BNX293" s="9"/>
      <c r="BNY293" s="9"/>
      <c r="BNZ293" s="9"/>
      <c r="BOA293" s="9"/>
      <c r="BOB293" s="9"/>
      <c r="BOC293" s="9"/>
      <c r="BOD293" s="9"/>
      <c r="BOE293" s="9"/>
      <c r="BOF293" s="9"/>
      <c r="BOG293" s="9"/>
      <c r="BOH293" s="9"/>
      <c r="BOI293" s="9"/>
      <c r="BOJ293" s="9"/>
      <c r="BOK293" s="9"/>
      <c r="BOL293" s="9"/>
      <c r="BOM293" s="9"/>
      <c r="BON293" s="9"/>
      <c r="BOO293" s="9"/>
      <c r="BOP293" s="9"/>
      <c r="BOQ293" s="9"/>
      <c r="BOR293" s="9"/>
      <c r="BOS293" s="9"/>
      <c r="BOT293" s="9"/>
      <c r="BOU293" s="9"/>
      <c r="BOV293" s="9"/>
      <c r="BOW293" s="9"/>
      <c r="BOX293" s="9"/>
      <c r="BOY293" s="9"/>
      <c r="BOZ293" s="9"/>
      <c r="BPA293" s="9"/>
      <c r="BPB293" s="9"/>
      <c r="BPC293" s="9"/>
      <c r="BPD293" s="9"/>
      <c r="BPE293" s="9"/>
      <c r="BPF293" s="9"/>
      <c r="BPG293" s="9"/>
      <c r="BPH293" s="9"/>
      <c r="BPI293" s="9"/>
      <c r="BPJ293" s="9"/>
      <c r="BPK293" s="9"/>
      <c r="BPL293" s="9"/>
      <c r="BPM293" s="9"/>
      <c r="BPN293" s="9"/>
      <c r="BPO293" s="9"/>
      <c r="BPP293" s="9"/>
      <c r="BPQ293" s="9"/>
      <c r="BPR293" s="9"/>
      <c r="BPS293" s="9"/>
      <c r="BPT293" s="9"/>
      <c r="BPU293" s="9"/>
      <c r="BPV293" s="9"/>
      <c r="BPW293" s="9"/>
      <c r="BPX293" s="9"/>
      <c r="BPY293" s="9"/>
      <c r="BPZ293" s="9"/>
      <c r="BQA293" s="9"/>
      <c r="BQB293" s="9"/>
      <c r="BQC293" s="9"/>
      <c r="BQD293" s="9"/>
      <c r="BQE293" s="9"/>
      <c r="BQF293" s="9"/>
      <c r="BQG293" s="9"/>
      <c r="BQH293" s="9"/>
      <c r="BQI293" s="9"/>
      <c r="BQJ293" s="9"/>
      <c r="BQK293" s="9"/>
      <c r="BQL293" s="9"/>
      <c r="BQM293" s="9"/>
      <c r="BQN293" s="9"/>
      <c r="BQO293" s="9"/>
      <c r="BQP293" s="9"/>
      <c r="BQQ293" s="9"/>
      <c r="BQR293" s="9"/>
      <c r="BQS293" s="9"/>
      <c r="BQT293" s="9"/>
      <c r="BQU293" s="9"/>
      <c r="BQV293" s="9"/>
      <c r="BQW293" s="9"/>
      <c r="BQX293" s="9"/>
      <c r="BQY293" s="9"/>
      <c r="BQZ293" s="9"/>
      <c r="BRA293" s="9"/>
      <c r="BRB293" s="9"/>
      <c r="BRC293" s="9"/>
      <c r="BRD293" s="9"/>
      <c r="BRE293" s="9"/>
      <c r="BRF293" s="9"/>
      <c r="BRG293" s="9"/>
      <c r="BRH293" s="9"/>
      <c r="BRI293" s="9"/>
      <c r="BRJ293" s="9"/>
      <c r="BRK293" s="9"/>
      <c r="BRL293" s="9"/>
      <c r="BRM293" s="9"/>
      <c r="BRN293" s="9"/>
      <c r="BRO293" s="9"/>
      <c r="BRP293" s="9"/>
      <c r="BRQ293" s="9"/>
      <c r="BRR293" s="9"/>
      <c r="BRS293" s="9"/>
      <c r="BRT293" s="9"/>
      <c r="BRU293" s="9"/>
      <c r="BRV293" s="9"/>
      <c r="BRW293" s="9"/>
      <c r="BRX293" s="9"/>
      <c r="BRY293" s="9"/>
      <c r="BRZ293" s="9"/>
      <c r="BSA293" s="9"/>
      <c r="BSB293" s="9"/>
      <c r="BSC293" s="9"/>
      <c r="BSD293" s="9"/>
      <c r="BSE293" s="9"/>
      <c r="BSF293" s="9"/>
      <c r="BSG293" s="9"/>
      <c r="BSH293" s="9"/>
      <c r="BSI293" s="9"/>
      <c r="BSJ293" s="9"/>
      <c r="BSK293" s="9"/>
      <c r="BSL293" s="9"/>
      <c r="BSM293" s="9"/>
      <c r="BSN293" s="9"/>
      <c r="BSO293" s="9"/>
      <c r="BSP293" s="9"/>
      <c r="BSQ293" s="9"/>
      <c r="BSR293" s="9"/>
      <c r="BSS293" s="9"/>
      <c r="BST293" s="9"/>
      <c r="BSU293" s="9"/>
      <c r="BSV293" s="9"/>
      <c r="BSW293" s="9"/>
      <c r="BSX293" s="9"/>
      <c r="BSY293" s="9"/>
      <c r="BSZ293" s="9"/>
      <c r="BTA293" s="9"/>
      <c r="BTB293" s="9"/>
      <c r="BTC293" s="9"/>
      <c r="BTD293" s="9"/>
      <c r="BTE293" s="9"/>
      <c r="BTF293" s="9"/>
      <c r="BTG293" s="9"/>
      <c r="BTH293" s="9"/>
      <c r="BTI293" s="9"/>
      <c r="BTJ293" s="9"/>
      <c r="BTK293" s="9"/>
      <c r="BTL293" s="9"/>
      <c r="BTM293" s="9"/>
      <c r="BTN293" s="9"/>
      <c r="BTO293" s="9"/>
      <c r="BTP293" s="9"/>
      <c r="BTQ293" s="9"/>
      <c r="BTR293" s="9"/>
      <c r="BTS293" s="9"/>
      <c r="BTT293" s="9"/>
      <c r="BTU293" s="9"/>
      <c r="BTV293" s="9"/>
      <c r="BTW293" s="9"/>
      <c r="BTX293" s="9"/>
      <c r="BTY293" s="9"/>
      <c r="BTZ293" s="9"/>
      <c r="BUA293" s="9"/>
      <c r="BUB293" s="9"/>
      <c r="BUC293" s="9"/>
      <c r="BUD293" s="9"/>
      <c r="BUE293" s="9"/>
      <c r="BUF293" s="9"/>
      <c r="BUG293" s="9"/>
      <c r="BUH293" s="9"/>
      <c r="BUI293" s="9"/>
      <c r="BUJ293" s="9"/>
      <c r="BUK293" s="9"/>
      <c r="BUL293" s="9"/>
      <c r="BUM293" s="9"/>
      <c r="BUN293" s="9"/>
      <c r="BUO293" s="9"/>
      <c r="BUP293" s="9"/>
      <c r="BUQ293" s="9"/>
      <c r="BUR293" s="9"/>
      <c r="BUS293" s="9"/>
      <c r="BUT293" s="9"/>
      <c r="BUU293" s="9"/>
      <c r="BUV293" s="9"/>
      <c r="BUW293" s="9"/>
      <c r="BUX293" s="9"/>
      <c r="BUY293" s="9"/>
      <c r="BUZ293" s="9"/>
      <c r="BVA293" s="9"/>
      <c r="BVB293" s="9"/>
      <c r="BVC293" s="9"/>
      <c r="BVD293" s="9"/>
      <c r="BVE293" s="9"/>
      <c r="BVF293" s="9"/>
      <c r="BVG293" s="9"/>
      <c r="BVH293" s="9"/>
      <c r="BVI293" s="9"/>
      <c r="BVJ293" s="9"/>
      <c r="BVK293" s="9"/>
      <c r="BVL293" s="9"/>
      <c r="BVM293" s="9"/>
      <c r="BVN293" s="9"/>
      <c r="BVO293" s="9"/>
      <c r="BVP293" s="9"/>
      <c r="BVQ293" s="9"/>
      <c r="BVR293" s="9"/>
      <c r="BVS293" s="9"/>
      <c r="BVT293" s="9"/>
      <c r="BVU293" s="9"/>
      <c r="BVV293" s="9"/>
      <c r="BVW293" s="9"/>
      <c r="BVX293" s="9"/>
      <c r="BVY293" s="9"/>
      <c r="BVZ293" s="9"/>
      <c r="BWA293" s="9"/>
      <c r="BWB293" s="9"/>
      <c r="BWC293" s="9"/>
      <c r="BWD293" s="9"/>
      <c r="BWE293" s="9"/>
      <c r="BWF293" s="9"/>
      <c r="BWG293" s="9"/>
      <c r="BWH293" s="9"/>
      <c r="BWI293" s="9"/>
      <c r="BWJ293" s="9"/>
      <c r="BWK293" s="9"/>
      <c r="BWL293" s="9"/>
      <c r="BWM293" s="9"/>
      <c r="BWN293" s="9"/>
      <c r="BWO293" s="9"/>
      <c r="BWP293" s="9"/>
      <c r="BWQ293" s="9"/>
      <c r="BWR293" s="9"/>
      <c r="BWS293" s="9"/>
      <c r="BWT293" s="9"/>
      <c r="BWU293" s="9"/>
      <c r="BWV293" s="9"/>
      <c r="BWW293" s="9"/>
      <c r="BWX293" s="9"/>
      <c r="BWY293" s="9"/>
      <c r="BWZ293" s="9"/>
      <c r="BXA293" s="9"/>
      <c r="BXB293" s="9"/>
      <c r="BXC293" s="9"/>
      <c r="BXD293" s="9"/>
      <c r="BXE293" s="9"/>
      <c r="BXF293" s="9"/>
      <c r="BXG293" s="9"/>
      <c r="BXH293" s="9"/>
      <c r="BXI293" s="9"/>
      <c r="BXJ293" s="9"/>
      <c r="BXK293" s="9"/>
      <c r="BXL293" s="9"/>
      <c r="BXM293" s="9"/>
      <c r="BXN293" s="9"/>
      <c r="BXO293" s="9"/>
      <c r="BXP293" s="9"/>
      <c r="BXQ293" s="9"/>
      <c r="BXR293" s="9"/>
      <c r="BXS293" s="9"/>
      <c r="BXT293" s="9"/>
      <c r="BXU293" s="9"/>
      <c r="BXV293" s="9"/>
      <c r="BXW293" s="9"/>
      <c r="BXX293" s="9"/>
      <c r="BXY293" s="9"/>
      <c r="BXZ293" s="9"/>
      <c r="BYA293" s="9"/>
      <c r="BYB293" s="9"/>
      <c r="BYC293" s="9"/>
      <c r="BYD293" s="9"/>
      <c r="BYE293" s="9"/>
      <c r="BYF293" s="9"/>
      <c r="BYG293" s="9"/>
      <c r="BYH293" s="9"/>
      <c r="BYI293" s="9"/>
      <c r="BYJ293" s="9"/>
      <c r="BYK293" s="9"/>
      <c r="BYL293" s="9"/>
      <c r="BYM293" s="9"/>
      <c r="BYN293" s="9"/>
      <c r="BYO293" s="9"/>
      <c r="BYP293" s="9"/>
      <c r="BYQ293" s="9"/>
      <c r="BYR293" s="9"/>
      <c r="BYS293" s="9"/>
      <c r="BYT293" s="9"/>
      <c r="BYU293" s="9"/>
      <c r="BYV293" s="9"/>
      <c r="BYW293" s="9"/>
      <c r="BYX293" s="9"/>
      <c r="BYY293" s="9"/>
      <c r="BYZ293" s="9"/>
      <c r="BZA293" s="9"/>
      <c r="BZB293" s="9"/>
      <c r="BZC293" s="9"/>
      <c r="BZD293" s="9"/>
      <c r="BZE293" s="9"/>
      <c r="BZF293" s="9"/>
      <c r="BZG293" s="9"/>
      <c r="BZH293" s="9"/>
      <c r="BZI293" s="9"/>
      <c r="BZJ293" s="9"/>
      <c r="BZK293" s="9"/>
      <c r="BZL293" s="9"/>
      <c r="BZM293" s="9"/>
      <c r="BZN293" s="9"/>
      <c r="BZO293" s="9"/>
      <c r="BZP293" s="9"/>
      <c r="BZQ293" s="9"/>
      <c r="BZR293" s="9"/>
      <c r="BZS293" s="9"/>
      <c r="BZT293" s="9"/>
      <c r="BZU293" s="9"/>
      <c r="BZV293" s="9"/>
      <c r="BZW293" s="9"/>
      <c r="BZX293" s="9"/>
      <c r="BZY293" s="9"/>
      <c r="BZZ293" s="9"/>
      <c r="CAA293" s="9"/>
      <c r="CAB293" s="9"/>
      <c r="CAC293" s="9"/>
      <c r="CAD293" s="9"/>
      <c r="CAE293" s="9"/>
      <c r="CAF293" s="9"/>
      <c r="CAG293" s="9"/>
      <c r="CAH293" s="9"/>
      <c r="CAI293" s="9"/>
      <c r="CAJ293" s="9"/>
      <c r="CAK293" s="9"/>
      <c r="CAL293" s="9"/>
      <c r="CAM293" s="9"/>
      <c r="CAN293" s="9"/>
      <c r="CAO293" s="9"/>
      <c r="CAP293" s="9"/>
      <c r="CAQ293" s="9"/>
      <c r="CAR293" s="9"/>
      <c r="CAS293" s="9"/>
      <c r="CAT293" s="9"/>
      <c r="CAU293" s="9"/>
      <c r="CAV293" s="9"/>
      <c r="CAW293" s="9"/>
      <c r="CAX293" s="9"/>
      <c r="CAY293" s="9"/>
      <c r="CAZ293" s="9"/>
      <c r="CBA293" s="9"/>
      <c r="CBB293" s="9"/>
      <c r="CBC293" s="9"/>
      <c r="CBD293" s="9"/>
      <c r="CBE293" s="9"/>
      <c r="CBF293" s="9"/>
      <c r="CBG293" s="9"/>
      <c r="CBH293" s="9"/>
      <c r="CBI293" s="9"/>
      <c r="CBJ293" s="9"/>
      <c r="CBK293" s="9"/>
      <c r="CBL293" s="9"/>
      <c r="CBM293" s="9"/>
      <c r="CBN293" s="9"/>
      <c r="CBO293" s="9"/>
      <c r="CBP293" s="9"/>
      <c r="CBQ293" s="9"/>
      <c r="CBR293" s="9"/>
      <c r="CBS293" s="9"/>
      <c r="CBT293" s="9"/>
      <c r="CBU293" s="9"/>
      <c r="CBV293" s="9"/>
      <c r="CBW293" s="9"/>
      <c r="CBX293" s="9"/>
      <c r="CBY293" s="9"/>
      <c r="CBZ293" s="9"/>
      <c r="CCA293" s="9"/>
      <c r="CCB293" s="9"/>
      <c r="CCC293" s="9"/>
      <c r="CCD293" s="9"/>
      <c r="CCE293" s="9"/>
      <c r="CCF293" s="9"/>
      <c r="CCG293" s="9"/>
      <c r="CCH293" s="9"/>
      <c r="CCI293" s="9"/>
      <c r="CCJ293" s="9"/>
      <c r="CCK293" s="9"/>
      <c r="CCL293" s="9"/>
      <c r="CCM293" s="9"/>
      <c r="CCN293" s="9"/>
      <c r="CCO293" s="9"/>
      <c r="CCP293" s="9"/>
      <c r="CCQ293" s="9"/>
      <c r="CCR293" s="9"/>
      <c r="CCS293" s="9"/>
      <c r="CCT293" s="9"/>
      <c r="CCU293" s="9"/>
      <c r="CCV293" s="9"/>
      <c r="CCW293" s="9"/>
      <c r="CCX293" s="9"/>
      <c r="CCY293" s="9"/>
      <c r="CCZ293" s="9"/>
      <c r="CDA293" s="9"/>
      <c r="CDB293" s="9"/>
      <c r="CDC293" s="9"/>
      <c r="CDD293" s="9"/>
      <c r="CDE293" s="9"/>
      <c r="CDF293" s="9"/>
      <c r="CDG293" s="9"/>
      <c r="CDH293" s="9"/>
      <c r="CDI293" s="9"/>
      <c r="CDJ293" s="9"/>
      <c r="CDK293" s="9"/>
      <c r="CDL293" s="9"/>
      <c r="CDM293" s="9"/>
      <c r="CDN293" s="9"/>
      <c r="CDO293" s="9"/>
      <c r="CDP293" s="9"/>
      <c r="CDQ293" s="9"/>
      <c r="CDR293" s="9"/>
      <c r="CDS293" s="9"/>
      <c r="CDT293" s="9"/>
      <c r="CDU293" s="9"/>
      <c r="CDV293" s="9"/>
      <c r="CDW293" s="9"/>
      <c r="CDX293" s="9"/>
      <c r="CDY293" s="9"/>
      <c r="CDZ293" s="9"/>
      <c r="CEA293" s="9"/>
      <c r="CEB293" s="9"/>
      <c r="CEC293" s="9"/>
      <c r="CED293" s="9"/>
      <c r="CEE293" s="9"/>
      <c r="CEF293" s="9"/>
      <c r="CEG293" s="9"/>
      <c r="CEH293" s="9"/>
      <c r="CEI293" s="9"/>
      <c r="CEJ293" s="9"/>
      <c r="CEK293" s="9"/>
      <c r="CEL293" s="9"/>
      <c r="CEM293" s="9"/>
      <c r="CEN293" s="9"/>
      <c r="CEO293" s="9"/>
      <c r="CEP293" s="9"/>
      <c r="CEQ293" s="9"/>
      <c r="CER293" s="9"/>
      <c r="CES293" s="9"/>
      <c r="CET293" s="9"/>
      <c r="CEU293" s="9"/>
      <c r="CEV293" s="9"/>
      <c r="CEW293" s="9"/>
      <c r="CEX293" s="9"/>
      <c r="CEY293" s="9"/>
      <c r="CEZ293" s="9"/>
      <c r="CFA293" s="9"/>
      <c r="CFB293" s="9"/>
      <c r="CFC293" s="9"/>
      <c r="CFD293" s="9"/>
      <c r="CFE293" s="9"/>
      <c r="CFF293" s="9"/>
      <c r="CFG293" s="9"/>
      <c r="CFH293" s="9"/>
      <c r="CFI293" s="9"/>
      <c r="CFJ293" s="9"/>
      <c r="CFK293" s="9"/>
      <c r="CFL293" s="9"/>
      <c r="CFM293" s="9"/>
      <c r="CFN293" s="9"/>
      <c r="CFO293" s="9"/>
      <c r="CFP293" s="9"/>
      <c r="CFQ293" s="9"/>
      <c r="CFR293" s="9"/>
      <c r="CFS293" s="9"/>
      <c r="CFT293" s="9"/>
      <c r="CFU293" s="9"/>
      <c r="CFV293" s="9"/>
      <c r="CFW293" s="9"/>
      <c r="CFX293" s="9"/>
      <c r="CFY293" s="9"/>
      <c r="CFZ293" s="9"/>
      <c r="CGA293" s="9"/>
      <c r="CGB293" s="9"/>
      <c r="CGC293" s="9"/>
    </row>
    <row r="294" spans="1:2213" s="101" customFormat="1" x14ac:dyDescent="0.2">
      <c r="A294" s="58"/>
      <c r="B294" s="58"/>
      <c r="C294" s="58"/>
      <c r="D294" s="58"/>
      <c r="E294" s="37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8"/>
      <c r="R294" s="58"/>
      <c r="AUT294" s="9"/>
      <c r="AUU294" s="9"/>
      <c r="AUV294" s="9"/>
      <c r="AUW294" s="9"/>
      <c r="AUX294" s="9"/>
      <c r="AUY294" s="9"/>
      <c r="AUZ294" s="9"/>
      <c r="AVA294" s="9"/>
      <c r="AVB294" s="9"/>
      <c r="AVC294" s="9"/>
      <c r="AVD294" s="9"/>
      <c r="AVE294" s="9"/>
      <c r="AVF294" s="9"/>
      <c r="AVG294" s="9"/>
      <c r="AVH294" s="9"/>
      <c r="AVI294" s="9"/>
      <c r="AVJ294" s="9"/>
      <c r="AVK294" s="9"/>
      <c r="AVL294" s="9"/>
      <c r="AVM294" s="9"/>
      <c r="AVN294" s="9"/>
      <c r="AVO294" s="9"/>
      <c r="AVP294" s="9"/>
      <c r="AVQ294" s="9"/>
      <c r="AVR294" s="9"/>
      <c r="AVS294" s="9"/>
      <c r="AVT294" s="9"/>
      <c r="AVU294" s="9"/>
      <c r="AVV294" s="9"/>
      <c r="AVW294" s="9"/>
      <c r="AVX294" s="9"/>
      <c r="AVY294" s="9"/>
      <c r="AVZ294" s="9"/>
      <c r="AWA294" s="9"/>
      <c r="AWB294" s="9"/>
      <c r="AWC294" s="9"/>
      <c r="AWD294" s="9"/>
      <c r="AWE294" s="9"/>
      <c r="AWF294" s="9"/>
      <c r="AWG294" s="9"/>
      <c r="AWH294" s="9"/>
      <c r="AWI294" s="9"/>
      <c r="AWJ294" s="9"/>
      <c r="AWK294" s="9"/>
      <c r="AWL294" s="9"/>
      <c r="AWM294" s="9"/>
      <c r="AWN294" s="9"/>
      <c r="AWO294" s="9"/>
      <c r="AWP294" s="9"/>
      <c r="AWQ294" s="9"/>
      <c r="AWR294" s="9"/>
      <c r="AWS294" s="9"/>
      <c r="AWT294" s="9"/>
      <c r="AWU294" s="9"/>
      <c r="AWV294" s="9"/>
      <c r="AWW294" s="9"/>
      <c r="AWX294" s="9"/>
      <c r="AWY294" s="9"/>
      <c r="AWZ294" s="9"/>
      <c r="AXA294" s="9"/>
      <c r="AXB294" s="9"/>
      <c r="AXC294" s="9"/>
      <c r="AXD294" s="9"/>
      <c r="AXE294" s="9"/>
      <c r="AXF294" s="9"/>
      <c r="AXG294" s="9"/>
      <c r="AXH294" s="9"/>
      <c r="AXI294" s="9"/>
      <c r="AXJ294" s="9"/>
      <c r="AXK294" s="9"/>
      <c r="AXL294" s="9"/>
      <c r="AXM294" s="9"/>
      <c r="AXN294" s="9"/>
      <c r="AXO294" s="9"/>
      <c r="AXP294" s="9"/>
      <c r="AXQ294" s="9"/>
      <c r="AXR294" s="9"/>
      <c r="AXS294" s="9"/>
      <c r="AXT294" s="9"/>
      <c r="AXU294" s="9"/>
      <c r="AXV294" s="9"/>
      <c r="AXW294" s="9"/>
      <c r="AXX294" s="9"/>
      <c r="AXY294" s="9"/>
      <c r="AXZ294" s="9"/>
      <c r="AYA294" s="9"/>
      <c r="AYB294" s="9"/>
      <c r="AYC294" s="9"/>
      <c r="AYD294" s="9"/>
      <c r="AYE294" s="9"/>
      <c r="AYF294" s="9"/>
      <c r="AYG294" s="9"/>
      <c r="AYH294" s="9"/>
      <c r="AYI294" s="9"/>
      <c r="AYJ294" s="9"/>
      <c r="AYK294" s="9"/>
      <c r="AYL294" s="9"/>
      <c r="AYM294" s="9"/>
      <c r="AYN294" s="9"/>
      <c r="AYO294" s="9"/>
      <c r="AYP294" s="9"/>
      <c r="AYQ294" s="9"/>
      <c r="AYR294" s="9"/>
      <c r="AYS294" s="9"/>
      <c r="AYT294" s="9"/>
      <c r="AYU294" s="9"/>
      <c r="AYV294" s="9"/>
      <c r="AYW294" s="9"/>
      <c r="AYX294" s="9"/>
      <c r="AYY294" s="9"/>
      <c r="AYZ294" s="9"/>
      <c r="AZA294" s="9"/>
      <c r="AZB294" s="9"/>
      <c r="AZC294" s="9"/>
      <c r="AZD294" s="9"/>
      <c r="AZE294" s="9"/>
      <c r="AZF294" s="9"/>
      <c r="AZG294" s="9"/>
      <c r="AZH294" s="9"/>
      <c r="AZI294" s="9"/>
      <c r="AZJ294" s="9"/>
      <c r="AZK294" s="9"/>
      <c r="AZL294" s="9"/>
      <c r="AZM294" s="9"/>
      <c r="AZN294" s="9"/>
      <c r="AZO294" s="9"/>
      <c r="AZP294" s="9"/>
      <c r="AZQ294" s="9"/>
      <c r="AZR294" s="9"/>
      <c r="AZS294" s="9"/>
      <c r="AZT294" s="9"/>
      <c r="AZU294" s="9"/>
      <c r="AZV294" s="9"/>
      <c r="AZW294" s="9"/>
      <c r="AZX294" s="9"/>
      <c r="AZY294" s="9"/>
      <c r="AZZ294" s="9"/>
      <c r="BAA294" s="9"/>
      <c r="BAB294" s="9"/>
      <c r="BAC294" s="9"/>
      <c r="BAD294" s="9"/>
      <c r="BAE294" s="9"/>
      <c r="BAF294" s="9"/>
      <c r="BAG294" s="9"/>
      <c r="BAH294" s="9"/>
      <c r="BAI294" s="9"/>
      <c r="BAJ294" s="9"/>
      <c r="BAK294" s="9"/>
      <c r="BAL294" s="9"/>
      <c r="BAM294" s="9"/>
      <c r="BAN294" s="9"/>
      <c r="BAO294" s="9"/>
      <c r="BAP294" s="9"/>
      <c r="BAQ294" s="9"/>
      <c r="BAR294" s="9"/>
      <c r="BAS294" s="9"/>
      <c r="BAT294" s="9"/>
      <c r="BAU294" s="9"/>
      <c r="BAV294" s="9"/>
      <c r="BAW294" s="9"/>
      <c r="BAX294" s="9"/>
      <c r="BAY294" s="9"/>
      <c r="BAZ294" s="9"/>
      <c r="BBA294" s="9"/>
      <c r="BBB294" s="9"/>
      <c r="BBC294" s="9"/>
      <c r="BBD294" s="9"/>
      <c r="BBE294" s="9"/>
      <c r="BBF294" s="9"/>
      <c r="BBG294" s="9"/>
      <c r="BBH294" s="9"/>
      <c r="BBI294" s="9"/>
      <c r="BBJ294" s="9"/>
      <c r="BBK294" s="9"/>
      <c r="BBL294" s="9"/>
      <c r="BBM294" s="9"/>
      <c r="BBN294" s="9"/>
      <c r="BBO294" s="9"/>
      <c r="BBP294" s="9"/>
      <c r="BBQ294" s="9"/>
      <c r="BBR294" s="9"/>
      <c r="BBS294" s="9"/>
      <c r="BBT294" s="9"/>
      <c r="BBU294" s="9"/>
      <c r="BBV294" s="9"/>
      <c r="BBW294" s="9"/>
      <c r="BBX294" s="9"/>
      <c r="BBY294" s="9"/>
      <c r="BBZ294" s="9"/>
      <c r="BCA294" s="9"/>
      <c r="BCB294" s="9"/>
      <c r="BCC294" s="9"/>
      <c r="BCD294" s="9"/>
      <c r="BCE294" s="9"/>
      <c r="BCF294" s="9"/>
      <c r="BCG294" s="9"/>
      <c r="BCH294" s="9"/>
      <c r="BCI294" s="9"/>
      <c r="BCJ294" s="9"/>
      <c r="BCK294" s="9"/>
      <c r="BCL294" s="9"/>
      <c r="BCM294" s="9"/>
      <c r="BCN294" s="9"/>
      <c r="BCO294" s="9"/>
      <c r="BCP294" s="9"/>
      <c r="BCQ294" s="9"/>
      <c r="BCR294" s="9"/>
      <c r="BCS294" s="9"/>
      <c r="BCT294" s="9"/>
      <c r="BCU294" s="9"/>
      <c r="BCV294" s="9"/>
      <c r="BCW294" s="9"/>
      <c r="BCX294" s="9"/>
      <c r="BCY294" s="9"/>
      <c r="BCZ294" s="9"/>
      <c r="BDA294" s="9"/>
      <c r="BDB294" s="9"/>
      <c r="BDC294" s="9"/>
      <c r="BDD294" s="9"/>
      <c r="BDE294" s="9"/>
      <c r="BDF294" s="9"/>
      <c r="BDG294" s="9"/>
      <c r="BDH294" s="9"/>
      <c r="BDI294" s="9"/>
      <c r="BDJ294" s="9"/>
      <c r="BDK294" s="9"/>
      <c r="BDL294" s="9"/>
      <c r="BDM294" s="9"/>
      <c r="BDN294" s="9"/>
      <c r="BDO294" s="9"/>
      <c r="BDP294" s="9"/>
      <c r="BDQ294" s="9"/>
      <c r="BDR294" s="9"/>
      <c r="BDS294" s="9"/>
      <c r="BDT294" s="9"/>
      <c r="BDU294" s="9"/>
      <c r="BDV294" s="9"/>
      <c r="BDW294" s="9"/>
      <c r="BDX294" s="9"/>
      <c r="BDY294" s="9"/>
      <c r="BDZ294" s="9"/>
      <c r="BEA294" s="9"/>
      <c r="BEB294" s="9"/>
      <c r="BEC294" s="9"/>
      <c r="BED294" s="9"/>
      <c r="BEE294" s="9"/>
      <c r="BEF294" s="9"/>
      <c r="BEG294" s="9"/>
      <c r="BEH294" s="9"/>
      <c r="BEI294" s="9"/>
      <c r="BEJ294" s="9"/>
      <c r="BEK294" s="9"/>
      <c r="BEL294" s="9"/>
      <c r="BEM294" s="9"/>
      <c r="BEN294" s="9"/>
      <c r="BEO294" s="9"/>
      <c r="BEP294" s="9"/>
      <c r="BEQ294" s="9"/>
      <c r="BER294" s="9"/>
      <c r="BES294" s="9"/>
      <c r="BET294" s="9"/>
      <c r="BEU294" s="9"/>
      <c r="BEV294" s="9"/>
      <c r="BEW294" s="9"/>
      <c r="BEX294" s="9"/>
      <c r="BEY294" s="9"/>
      <c r="BEZ294" s="9"/>
      <c r="BFA294" s="9"/>
      <c r="BFB294" s="9"/>
      <c r="BFC294" s="9"/>
      <c r="BFD294" s="9"/>
      <c r="BFE294" s="9"/>
      <c r="BFF294" s="9"/>
      <c r="BFG294" s="9"/>
      <c r="BFH294" s="9"/>
      <c r="BFI294" s="9"/>
      <c r="BFJ294" s="9"/>
      <c r="BFK294" s="9"/>
      <c r="BFL294" s="9"/>
      <c r="BFM294" s="9"/>
      <c r="BFN294" s="9"/>
      <c r="BFO294" s="9"/>
      <c r="BFP294" s="9"/>
      <c r="BFQ294" s="9"/>
      <c r="BFR294" s="9"/>
      <c r="BFS294" s="9"/>
      <c r="BFT294" s="9"/>
      <c r="BFU294" s="9"/>
      <c r="BFV294" s="9"/>
      <c r="BFW294" s="9"/>
      <c r="BFX294" s="9"/>
      <c r="BFY294" s="9"/>
      <c r="BFZ294" s="9"/>
      <c r="BGA294" s="9"/>
      <c r="BGB294" s="9"/>
      <c r="BGC294" s="9"/>
      <c r="BGD294" s="9"/>
      <c r="BGE294" s="9"/>
      <c r="BGF294" s="9"/>
      <c r="BGG294" s="9"/>
      <c r="BGH294" s="9"/>
      <c r="BGI294" s="9"/>
      <c r="BGJ294" s="9"/>
      <c r="BGK294" s="9"/>
      <c r="BGL294" s="9"/>
      <c r="BGM294" s="9"/>
      <c r="BGN294" s="9"/>
      <c r="BGO294" s="9"/>
      <c r="BGP294" s="9"/>
      <c r="BGQ294" s="9"/>
      <c r="BGR294" s="9"/>
      <c r="BGS294" s="9"/>
      <c r="BGT294" s="9"/>
      <c r="BGU294" s="9"/>
      <c r="BGV294" s="9"/>
      <c r="BGW294" s="9"/>
      <c r="BGX294" s="9"/>
      <c r="BGY294" s="9"/>
      <c r="BGZ294" s="9"/>
      <c r="BHA294" s="9"/>
      <c r="BHB294" s="9"/>
      <c r="BHC294" s="9"/>
      <c r="BHD294" s="9"/>
      <c r="BHE294" s="9"/>
      <c r="BHF294" s="9"/>
      <c r="BHG294" s="9"/>
      <c r="BHH294" s="9"/>
      <c r="BHI294" s="9"/>
      <c r="BHJ294" s="9"/>
      <c r="BHK294" s="9"/>
      <c r="BHL294" s="9"/>
      <c r="BHM294" s="9"/>
      <c r="BHN294" s="9"/>
      <c r="BHO294" s="9"/>
      <c r="BHP294" s="9"/>
      <c r="BHQ294" s="9"/>
      <c r="BHR294" s="9"/>
      <c r="BHS294" s="9"/>
      <c r="BHT294" s="9"/>
      <c r="BHU294" s="9"/>
      <c r="BHV294" s="9"/>
      <c r="BHW294" s="9"/>
      <c r="BHX294" s="9"/>
      <c r="BHY294" s="9"/>
      <c r="BHZ294" s="9"/>
      <c r="BIA294" s="9"/>
      <c r="BIB294" s="9"/>
      <c r="BIC294" s="9"/>
      <c r="BID294" s="9"/>
      <c r="BIE294" s="9"/>
      <c r="BIF294" s="9"/>
      <c r="BIG294" s="9"/>
      <c r="BIH294" s="9"/>
      <c r="BII294" s="9"/>
      <c r="BIJ294" s="9"/>
      <c r="BIK294" s="9"/>
      <c r="BIL294" s="9"/>
      <c r="BIM294" s="9"/>
      <c r="BIN294" s="9"/>
      <c r="BIO294" s="9"/>
      <c r="BIP294" s="9"/>
      <c r="BIQ294" s="9"/>
      <c r="BIR294" s="9"/>
      <c r="BIS294" s="9"/>
      <c r="BIT294" s="9"/>
      <c r="BIU294" s="9"/>
      <c r="BIV294" s="9"/>
      <c r="BIW294" s="9"/>
      <c r="BIX294" s="9"/>
      <c r="BIY294" s="9"/>
      <c r="BIZ294" s="9"/>
      <c r="BJA294" s="9"/>
      <c r="BJB294" s="9"/>
      <c r="BJC294" s="9"/>
      <c r="BJD294" s="9"/>
      <c r="BJE294" s="9"/>
      <c r="BJF294" s="9"/>
      <c r="BJG294" s="9"/>
      <c r="BJH294" s="9"/>
      <c r="BJI294" s="9"/>
      <c r="BJJ294" s="9"/>
      <c r="BJK294" s="9"/>
      <c r="BJL294" s="9"/>
      <c r="BJM294" s="9"/>
      <c r="BJN294" s="9"/>
      <c r="BJO294" s="9"/>
      <c r="BJP294" s="9"/>
      <c r="BJQ294" s="9"/>
      <c r="BJR294" s="9"/>
      <c r="BJS294" s="9"/>
      <c r="BJT294" s="9"/>
      <c r="BJU294" s="9"/>
      <c r="BJV294" s="9"/>
      <c r="BJW294" s="9"/>
      <c r="BJX294" s="9"/>
      <c r="BJY294" s="9"/>
      <c r="BJZ294" s="9"/>
      <c r="BKA294" s="9"/>
      <c r="BKB294" s="9"/>
      <c r="BKC294" s="9"/>
      <c r="BKD294" s="9"/>
      <c r="BKE294" s="9"/>
      <c r="BKF294" s="9"/>
      <c r="BKG294" s="9"/>
      <c r="BKH294" s="9"/>
      <c r="BKI294" s="9"/>
      <c r="BKJ294" s="9"/>
      <c r="BKK294" s="9"/>
      <c r="BKL294" s="9"/>
      <c r="BKM294" s="9"/>
      <c r="BKN294" s="9"/>
      <c r="BKO294" s="9"/>
      <c r="BKP294" s="9"/>
      <c r="BKQ294" s="9"/>
      <c r="BKR294" s="9"/>
      <c r="BKS294" s="9"/>
      <c r="BKT294" s="9"/>
      <c r="BKU294" s="9"/>
      <c r="BKV294" s="9"/>
      <c r="BKW294" s="9"/>
      <c r="BKX294" s="9"/>
      <c r="BKY294" s="9"/>
      <c r="BKZ294" s="9"/>
      <c r="BLA294" s="9"/>
      <c r="BLB294" s="9"/>
      <c r="BLC294" s="9"/>
      <c r="BLD294" s="9"/>
      <c r="BLE294" s="9"/>
      <c r="BLF294" s="9"/>
      <c r="BLG294" s="9"/>
      <c r="BLH294" s="9"/>
      <c r="BLI294" s="9"/>
      <c r="BLJ294" s="9"/>
      <c r="BLK294" s="9"/>
    </row>
    <row r="295" spans="1:2213" s="101" customFormat="1" x14ac:dyDescent="0.2">
      <c r="A295" s="58"/>
      <c r="B295" s="58"/>
      <c r="C295" s="58"/>
      <c r="D295" s="58"/>
      <c r="E295" s="37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8"/>
      <c r="R295" s="58"/>
    </row>
    <row r="296" spans="1:2213" s="101" customFormat="1" x14ac:dyDescent="0.2">
      <c r="A296" s="58"/>
      <c r="B296" s="58"/>
      <c r="C296" s="58"/>
      <c r="D296" s="58"/>
      <c r="E296" s="37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8"/>
      <c r="R296" s="58"/>
    </row>
    <row r="297" spans="1:2213" s="101" customFormat="1" x14ac:dyDescent="0.2">
      <c r="A297" s="58"/>
      <c r="B297" s="58"/>
      <c r="C297" s="58"/>
      <c r="D297" s="58"/>
      <c r="E297" s="37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8"/>
      <c r="R297" s="58"/>
    </row>
    <row r="298" spans="1:2213" s="101" customFormat="1" x14ac:dyDescent="0.2">
      <c r="A298" s="58"/>
      <c r="B298" s="58"/>
      <c r="C298" s="58"/>
      <c r="D298" s="58"/>
      <c r="E298" s="37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8"/>
      <c r="R298" s="58"/>
    </row>
    <row r="299" spans="1:2213" s="101" customFormat="1" x14ac:dyDescent="0.2">
      <c r="A299" s="58"/>
      <c r="B299" s="58"/>
      <c r="C299" s="58"/>
      <c r="D299" s="58"/>
      <c r="E299" s="37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8"/>
      <c r="R299" s="58"/>
    </row>
    <row r="300" spans="1:2213" s="101" customFormat="1" x14ac:dyDescent="0.2">
      <c r="A300" s="58"/>
      <c r="B300" s="58"/>
      <c r="C300" s="58"/>
      <c r="D300" s="58"/>
      <c r="E300" s="37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8"/>
      <c r="R300" s="58"/>
    </row>
    <row r="301" spans="1:2213" s="101" customFormat="1" x14ac:dyDescent="0.2">
      <c r="A301" s="58"/>
      <c r="B301" s="58"/>
      <c r="C301" s="58"/>
      <c r="D301" s="58"/>
      <c r="E301" s="37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8"/>
      <c r="R301" s="58"/>
    </row>
    <row r="302" spans="1:2213" s="101" customFormat="1" x14ac:dyDescent="0.2">
      <c r="A302" s="58"/>
      <c r="B302" s="58"/>
      <c r="C302" s="58"/>
      <c r="D302" s="58"/>
      <c r="E302" s="37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8"/>
      <c r="R302" s="58"/>
    </row>
    <row r="303" spans="1:2213" s="101" customFormat="1" x14ac:dyDescent="0.2">
      <c r="A303" s="58"/>
      <c r="B303" s="58"/>
      <c r="C303" s="58"/>
      <c r="D303" s="58"/>
      <c r="E303" s="37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8"/>
      <c r="R303" s="58"/>
    </row>
    <row r="304" spans="1:2213" s="101" customFormat="1" x14ac:dyDescent="0.2">
      <c r="A304" s="58"/>
      <c r="B304" s="58"/>
      <c r="C304" s="58"/>
      <c r="D304" s="58"/>
      <c r="E304" s="37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8"/>
      <c r="R304" s="58"/>
    </row>
    <row r="305" spans="1:18" s="101" customFormat="1" x14ac:dyDescent="0.2">
      <c r="A305" s="58"/>
      <c r="B305" s="58"/>
      <c r="C305" s="58"/>
      <c r="D305" s="58"/>
      <c r="E305" s="37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8"/>
      <c r="R305" s="58"/>
    </row>
    <row r="306" spans="1:18" s="101" customFormat="1" x14ac:dyDescent="0.2">
      <c r="A306" s="58"/>
      <c r="B306" s="58"/>
      <c r="C306" s="58"/>
      <c r="D306" s="58"/>
      <c r="E306" s="37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8"/>
      <c r="R306" s="58"/>
    </row>
    <row r="307" spans="1:18" s="101" customFormat="1" x14ac:dyDescent="0.2">
      <c r="A307" s="58"/>
      <c r="B307" s="58"/>
      <c r="C307" s="58"/>
      <c r="D307" s="58"/>
      <c r="E307" s="37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8"/>
      <c r="R307" s="58"/>
    </row>
    <row r="308" spans="1:18" s="101" customFormat="1" x14ac:dyDescent="0.2">
      <c r="A308" s="58"/>
      <c r="B308" s="58"/>
      <c r="C308" s="58"/>
      <c r="D308" s="58"/>
      <c r="E308" s="37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8"/>
      <c r="R308" s="58"/>
    </row>
    <row r="309" spans="1:18" s="101" customFormat="1" x14ac:dyDescent="0.2">
      <c r="A309" s="58"/>
      <c r="B309" s="58"/>
      <c r="C309" s="58"/>
      <c r="D309" s="58"/>
      <c r="E309" s="37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8"/>
      <c r="R309" s="58"/>
    </row>
    <row r="310" spans="1:18" s="101" customFormat="1" x14ac:dyDescent="0.2">
      <c r="A310" s="58"/>
      <c r="B310" s="58"/>
      <c r="C310" s="58"/>
      <c r="D310" s="58"/>
      <c r="E310" s="37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8"/>
      <c r="R310" s="58"/>
    </row>
    <row r="311" spans="1:18" s="101" customFormat="1" x14ac:dyDescent="0.2">
      <c r="A311" s="58"/>
      <c r="B311" s="58"/>
      <c r="C311" s="58"/>
      <c r="D311" s="58"/>
      <c r="E311" s="37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8"/>
      <c r="R311" s="58"/>
    </row>
    <row r="312" spans="1:18" s="101" customFormat="1" x14ac:dyDescent="0.2">
      <c r="A312" s="58"/>
      <c r="B312" s="58"/>
      <c r="C312" s="58"/>
      <c r="D312" s="58"/>
      <c r="E312" s="37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8"/>
      <c r="R312" s="58"/>
    </row>
    <row r="313" spans="1:18" s="101" customFormat="1" x14ac:dyDescent="0.2">
      <c r="A313" s="58"/>
      <c r="B313" s="58"/>
      <c r="C313" s="58"/>
      <c r="D313" s="58"/>
      <c r="E313" s="37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8"/>
      <c r="R313" s="58"/>
    </row>
    <row r="314" spans="1:18" s="101" customFormat="1" x14ac:dyDescent="0.2">
      <c r="A314" s="58"/>
      <c r="B314" s="58"/>
      <c r="C314" s="58"/>
      <c r="D314" s="58"/>
      <c r="E314" s="37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8"/>
      <c r="R314" s="58"/>
    </row>
    <row r="315" spans="1:18" s="101" customFormat="1" x14ac:dyDescent="0.2">
      <c r="A315" s="58"/>
      <c r="B315" s="58"/>
      <c r="C315" s="58"/>
      <c r="D315" s="58"/>
      <c r="E315" s="37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8"/>
      <c r="R315" s="58"/>
    </row>
    <row r="316" spans="1:18" s="101" customFormat="1" x14ac:dyDescent="0.2">
      <c r="A316" s="58"/>
      <c r="B316" s="58"/>
      <c r="C316" s="58"/>
      <c r="D316" s="58"/>
      <c r="E316" s="37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8"/>
      <c r="R316" s="58"/>
    </row>
    <row r="317" spans="1:18" s="101" customFormat="1" x14ac:dyDescent="0.2">
      <c r="A317" s="58"/>
      <c r="B317" s="58"/>
      <c r="C317" s="58"/>
      <c r="D317" s="58"/>
      <c r="E317" s="37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8"/>
      <c r="R317" s="58"/>
    </row>
    <row r="318" spans="1:18" s="101" customFormat="1" x14ac:dyDescent="0.2">
      <c r="A318" s="58"/>
      <c r="B318" s="58"/>
      <c r="C318" s="58"/>
      <c r="D318" s="58"/>
      <c r="E318" s="37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8"/>
      <c r="R318" s="58"/>
    </row>
    <row r="319" spans="1:18" s="101" customFormat="1" x14ac:dyDescent="0.2">
      <c r="A319" s="58"/>
      <c r="B319" s="58"/>
      <c r="C319" s="58"/>
      <c r="D319" s="58"/>
      <c r="E319" s="37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8"/>
      <c r="R319" s="58"/>
    </row>
    <row r="320" spans="1:18" s="101" customFormat="1" x14ac:dyDescent="0.2">
      <c r="A320" s="58"/>
      <c r="B320" s="58"/>
      <c r="C320" s="58"/>
      <c r="D320" s="58"/>
      <c r="E320" s="37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8"/>
      <c r="R320" s="58"/>
    </row>
    <row r="321" spans="1:18" s="101" customFormat="1" x14ac:dyDescent="0.2">
      <c r="A321" s="58"/>
      <c r="B321" s="58"/>
      <c r="C321" s="58"/>
      <c r="D321" s="58"/>
      <c r="E321" s="37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8"/>
      <c r="R321" s="58"/>
    </row>
    <row r="322" spans="1:18" s="101" customFormat="1" x14ac:dyDescent="0.2">
      <c r="A322" s="58"/>
      <c r="B322" s="58"/>
      <c r="C322" s="58"/>
      <c r="D322" s="58"/>
      <c r="E322" s="37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8"/>
      <c r="R322" s="58"/>
    </row>
    <row r="323" spans="1:18" s="101" customFormat="1" x14ac:dyDescent="0.2">
      <c r="A323" s="58"/>
      <c r="B323" s="58"/>
      <c r="C323" s="58"/>
      <c r="D323" s="58"/>
      <c r="E323" s="37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8"/>
      <c r="R323" s="58"/>
    </row>
    <row r="324" spans="1:18" s="101" customFormat="1" x14ac:dyDescent="0.2">
      <c r="A324" s="58"/>
      <c r="B324" s="58"/>
      <c r="C324" s="58"/>
      <c r="D324" s="58"/>
      <c r="E324" s="37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8"/>
      <c r="R324" s="58"/>
    </row>
    <row r="325" spans="1:18" s="101" customFormat="1" x14ac:dyDescent="0.2">
      <c r="A325" s="58"/>
      <c r="B325" s="58"/>
      <c r="C325" s="58"/>
      <c r="D325" s="58"/>
      <c r="E325" s="37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8"/>
      <c r="R325" s="58"/>
    </row>
    <row r="326" spans="1:18" s="101" customFormat="1" x14ac:dyDescent="0.2">
      <c r="A326" s="58"/>
      <c r="B326" s="58"/>
      <c r="C326" s="58"/>
      <c r="D326" s="58"/>
      <c r="E326" s="37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8"/>
      <c r="R326" s="58"/>
    </row>
    <row r="327" spans="1:18" s="101" customFormat="1" x14ac:dyDescent="0.2">
      <c r="A327" s="58"/>
      <c r="B327" s="58"/>
      <c r="C327" s="58"/>
      <c r="D327" s="58"/>
      <c r="E327" s="37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8"/>
      <c r="R327" s="58"/>
    </row>
    <row r="328" spans="1:18" s="101" customFormat="1" x14ac:dyDescent="0.2">
      <c r="A328" s="58"/>
      <c r="B328" s="58"/>
      <c r="C328" s="58"/>
      <c r="D328" s="58"/>
      <c r="E328" s="37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8"/>
      <c r="R328" s="58"/>
    </row>
    <row r="329" spans="1:18" s="101" customFormat="1" x14ac:dyDescent="0.2">
      <c r="A329" s="58"/>
      <c r="B329" s="58"/>
      <c r="C329" s="58"/>
      <c r="D329" s="58"/>
      <c r="E329" s="37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8"/>
      <c r="R329" s="58"/>
    </row>
    <row r="330" spans="1:18" s="101" customFormat="1" x14ac:dyDescent="0.2">
      <c r="A330" s="58"/>
      <c r="B330" s="58"/>
      <c r="C330" s="58"/>
      <c r="D330" s="58"/>
      <c r="E330" s="37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8"/>
      <c r="R330" s="58"/>
    </row>
    <row r="331" spans="1:18" s="101" customFormat="1" x14ac:dyDescent="0.2">
      <c r="A331" s="58"/>
      <c r="B331" s="58"/>
      <c r="C331" s="58"/>
      <c r="D331" s="58"/>
      <c r="E331" s="37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8"/>
      <c r="R331" s="58"/>
    </row>
    <row r="332" spans="1:18" s="101" customFormat="1" x14ac:dyDescent="0.2">
      <c r="A332" s="58"/>
      <c r="B332" s="58"/>
      <c r="C332" s="58"/>
      <c r="D332" s="58"/>
      <c r="E332" s="37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8"/>
      <c r="R332" s="58"/>
    </row>
    <row r="333" spans="1:18" s="101" customFormat="1" x14ac:dyDescent="0.2">
      <c r="A333" s="58"/>
      <c r="B333" s="58"/>
      <c r="C333" s="58"/>
      <c r="D333" s="58"/>
      <c r="E333" s="37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8"/>
      <c r="R333" s="58"/>
    </row>
    <row r="334" spans="1:18" s="101" customFormat="1" x14ac:dyDescent="0.2">
      <c r="A334" s="58"/>
      <c r="B334" s="58"/>
      <c r="C334" s="58"/>
      <c r="D334" s="58"/>
      <c r="E334" s="37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8"/>
      <c r="R334" s="58"/>
    </row>
    <row r="335" spans="1:18" s="101" customFormat="1" x14ac:dyDescent="0.2">
      <c r="A335" s="58"/>
      <c r="B335" s="58"/>
      <c r="C335" s="58"/>
      <c r="D335" s="58"/>
      <c r="E335" s="37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8"/>
      <c r="R335" s="58"/>
    </row>
    <row r="336" spans="1:18" s="101" customFormat="1" x14ac:dyDescent="0.2">
      <c r="A336" s="58"/>
      <c r="B336" s="58"/>
      <c r="C336" s="58"/>
      <c r="D336" s="58"/>
      <c r="E336" s="37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8"/>
      <c r="R336" s="58"/>
    </row>
    <row r="337" spans="1:18" s="101" customFormat="1" x14ac:dyDescent="0.2">
      <c r="A337" s="58"/>
      <c r="B337" s="58"/>
      <c r="C337" s="58"/>
      <c r="D337" s="58"/>
      <c r="E337" s="37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8"/>
      <c r="R337" s="58"/>
    </row>
    <row r="338" spans="1:18" s="101" customFormat="1" x14ac:dyDescent="0.2">
      <c r="A338" s="58"/>
      <c r="B338" s="58"/>
      <c r="C338" s="58"/>
      <c r="D338" s="58"/>
      <c r="E338" s="37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8"/>
      <c r="R338" s="58"/>
    </row>
    <row r="339" spans="1:18" s="101" customFormat="1" x14ac:dyDescent="0.2">
      <c r="A339" s="58"/>
      <c r="B339" s="58"/>
      <c r="C339" s="58"/>
      <c r="D339" s="58"/>
      <c r="E339" s="37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8"/>
      <c r="R339" s="58"/>
    </row>
    <row r="340" spans="1:18" s="101" customFormat="1" x14ac:dyDescent="0.2">
      <c r="A340" s="58"/>
      <c r="B340" s="58"/>
      <c r="C340" s="58"/>
      <c r="D340" s="58"/>
      <c r="E340" s="37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8"/>
      <c r="R340" s="58"/>
    </row>
    <row r="341" spans="1:18" s="101" customFormat="1" x14ac:dyDescent="0.2">
      <c r="A341" s="58"/>
      <c r="B341" s="58"/>
      <c r="C341" s="58"/>
      <c r="D341" s="58"/>
      <c r="E341" s="37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8"/>
      <c r="R341" s="58"/>
    </row>
    <row r="342" spans="1:18" s="101" customFormat="1" x14ac:dyDescent="0.2">
      <c r="A342" s="58"/>
      <c r="B342" s="58"/>
      <c r="C342" s="58"/>
      <c r="D342" s="58"/>
      <c r="E342" s="37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8"/>
      <c r="R342" s="58"/>
    </row>
    <row r="343" spans="1:18" s="101" customFormat="1" x14ac:dyDescent="0.2">
      <c r="A343" s="58"/>
      <c r="B343" s="58"/>
      <c r="C343" s="58"/>
      <c r="D343" s="58"/>
      <c r="E343" s="37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8"/>
      <c r="R343" s="58"/>
    </row>
    <row r="344" spans="1:18" s="101" customFormat="1" x14ac:dyDescent="0.2">
      <c r="A344" s="58"/>
      <c r="B344" s="58"/>
      <c r="C344" s="58"/>
      <c r="D344" s="58"/>
      <c r="E344" s="37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8"/>
      <c r="R344" s="58"/>
    </row>
    <row r="345" spans="1:18" s="101" customFormat="1" x14ac:dyDescent="0.2">
      <c r="A345" s="58"/>
      <c r="B345" s="58"/>
      <c r="C345" s="58"/>
      <c r="D345" s="58"/>
      <c r="E345" s="37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8"/>
      <c r="R345" s="58"/>
    </row>
    <row r="346" spans="1:18" s="101" customFormat="1" x14ac:dyDescent="0.2">
      <c r="A346" s="58"/>
      <c r="B346" s="58"/>
      <c r="C346" s="58"/>
      <c r="D346" s="58"/>
      <c r="E346" s="37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8"/>
      <c r="R346" s="58"/>
    </row>
    <row r="347" spans="1:18" s="101" customFormat="1" x14ac:dyDescent="0.2">
      <c r="A347" s="58"/>
      <c r="B347" s="58"/>
      <c r="C347" s="58"/>
      <c r="D347" s="58"/>
      <c r="E347" s="37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8"/>
      <c r="R347" s="58"/>
    </row>
    <row r="348" spans="1:18" s="101" customFormat="1" x14ac:dyDescent="0.2">
      <c r="A348" s="58"/>
      <c r="B348" s="58"/>
      <c r="C348" s="58"/>
      <c r="D348" s="58"/>
      <c r="E348" s="37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8"/>
      <c r="R348" s="58"/>
    </row>
    <row r="349" spans="1:18" s="101" customFormat="1" x14ac:dyDescent="0.2">
      <c r="A349" s="58"/>
      <c r="B349" s="58"/>
      <c r="C349" s="58"/>
      <c r="D349" s="58"/>
      <c r="E349" s="37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8"/>
      <c r="R349" s="58"/>
    </row>
    <row r="350" spans="1:18" s="101" customFormat="1" x14ac:dyDescent="0.2">
      <c r="A350" s="58"/>
      <c r="B350" s="58"/>
      <c r="C350" s="58"/>
      <c r="D350" s="58"/>
      <c r="E350" s="37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8"/>
      <c r="R350" s="58"/>
    </row>
    <row r="351" spans="1:18" s="101" customFormat="1" x14ac:dyDescent="0.2">
      <c r="A351" s="58"/>
      <c r="B351" s="58"/>
      <c r="C351" s="58"/>
      <c r="D351" s="58"/>
      <c r="E351" s="37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8"/>
      <c r="R351" s="58"/>
    </row>
    <row r="352" spans="1:18" s="101" customFormat="1" x14ac:dyDescent="0.2">
      <c r="A352" s="58"/>
      <c r="B352" s="58"/>
      <c r="C352" s="58"/>
      <c r="D352" s="58"/>
      <c r="E352" s="37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8"/>
      <c r="R352" s="58"/>
    </row>
    <row r="353" spans="1:18" s="101" customFormat="1" x14ac:dyDescent="0.2">
      <c r="A353" s="58"/>
      <c r="B353" s="58"/>
      <c r="C353" s="58"/>
      <c r="D353" s="58"/>
      <c r="E353" s="37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8"/>
      <c r="R353" s="58"/>
    </row>
    <row r="354" spans="1:18" s="101" customFormat="1" x14ac:dyDescent="0.2">
      <c r="A354" s="58"/>
      <c r="B354" s="58"/>
      <c r="C354" s="58"/>
      <c r="D354" s="58"/>
      <c r="E354" s="37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8"/>
      <c r="R354" s="58"/>
    </row>
    <row r="355" spans="1:18" s="101" customFormat="1" x14ac:dyDescent="0.2">
      <c r="A355" s="58"/>
      <c r="B355" s="58"/>
      <c r="C355" s="58"/>
      <c r="D355" s="58"/>
      <c r="E355" s="37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8"/>
      <c r="R355" s="58"/>
    </row>
    <row r="356" spans="1:18" s="101" customFormat="1" x14ac:dyDescent="0.2">
      <c r="A356" s="58"/>
      <c r="B356" s="58"/>
      <c r="C356" s="58"/>
      <c r="D356" s="58"/>
      <c r="E356" s="37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8"/>
      <c r="R356" s="58"/>
    </row>
    <row r="357" spans="1:18" s="101" customFormat="1" x14ac:dyDescent="0.2">
      <c r="A357" s="58"/>
      <c r="B357" s="58"/>
      <c r="C357" s="58"/>
      <c r="D357" s="58"/>
      <c r="E357" s="37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8"/>
      <c r="R357" s="58"/>
    </row>
    <row r="358" spans="1:18" s="101" customFormat="1" x14ac:dyDescent="0.2">
      <c r="A358" s="58"/>
      <c r="B358" s="58"/>
      <c r="C358" s="58"/>
      <c r="D358" s="58"/>
      <c r="E358" s="37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8"/>
      <c r="R358" s="58"/>
    </row>
    <row r="359" spans="1:18" s="101" customFormat="1" x14ac:dyDescent="0.2">
      <c r="A359" s="58"/>
      <c r="B359" s="58"/>
      <c r="C359" s="58"/>
      <c r="D359" s="58"/>
      <c r="E359" s="37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8"/>
      <c r="R359" s="58"/>
    </row>
    <row r="360" spans="1:18" s="101" customFormat="1" x14ac:dyDescent="0.2">
      <c r="A360" s="58"/>
      <c r="B360" s="58"/>
      <c r="C360" s="58"/>
      <c r="D360" s="58"/>
      <c r="E360" s="37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8"/>
      <c r="R360" s="58"/>
    </row>
    <row r="361" spans="1:18" s="101" customFormat="1" x14ac:dyDescent="0.2">
      <c r="A361" s="58"/>
      <c r="B361" s="58"/>
      <c r="C361" s="58"/>
      <c r="D361" s="58"/>
      <c r="E361" s="37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8"/>
      <c r="R361" s="58"/>
    </row>
    <row r="362" spans="1:18" s="101" customFormat="1" x14ac:dyDescent="0.2">
      <c r="A362" s="58"/>
      <c r="B362" s="58"/>
      <c r="C362" s="58"/>
      <c r="D362" s="58"/>
      <c r="E362" s="37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8"/>
      <c r="R362" s="58"/>
    </row>
    <row r="363" spans="1:18" s="101" customFormat="1" x14ac:dyDescent="0.2">
      <c r="A363" s="58"/>
      <c r="B363" s="58"/>
      <c r="C363" s="58"/>
      <c r="D363" s="58"/>
      <c r="E363" s="37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8"/>
      <c r="R363" s="58"/>
    </row>
    <row r="364" spans="1:18" s="101" customFormat="1" x14ac:dyDescent="0.2">
      <c r="A364" s="58"/>
      <c r="B364" s="58"/>
      <c r="C364" s="58"/>
      <c r="D364" s="58"/>
      <c r="E364" s="37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8"/>
      <c r="R364" s="58"/>
    </row>
    <row r="365" spans="1:18" s="101" customFormat="1" x14ac:dyDescent="0.2">
      <c r="A365" s="58"/>
      <c r="B365" s="58"/>
      <c r="C365" s="58"/>
      <c r="D365" s="58"/>
      <c r="E365" s="37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8"/>
      <c r="R365" s="58"/>
    </row>
    <row r="366" spans="1:18" s="101" customFormat="1" x14ac:dyDescent="0.2">
      <c r="A366" s="58"/>
      <c r="B366" s="58"/>
      <c r="C366" s="58"/>
      <c r="D366" s="58"/>
      <c r="E366" s="37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8"/>
      <c r="R366" s="58"/>
    </row>
    <row r="367" spans="1:18" s="101" customFormat="1" x14ac:dyDescent="0.2">
      <c r="A367" s="58"/>
      <c r="B367" s="58"/>
      <c r="C367" s="58"/>
      <c r="D367" s="58"/>
      <c r="E367" s="37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8"/>
      <c r="R367" s="58"/>
    </row>
    <row r="368" spans="1:18" s="101" customFormat="1" x14ac:dyDescent="0.2">
      <c r="A368" s="58"/>
      <c r="B368" s="58"/>
      <c r="C368" s="58"/>
      <c r="D368" s="58"/>
      <c r="E368" s="37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8"/>
      <c r="R368" s="58"/>
    </row>
    <row r="369" spans="1:18" s="101" customFormat="1" x14ac:dyDescent="0.2">
      <c r="A369" s="58"/>
      <c r="B369" s="58"/>
      <c r="C369" s="58"/>
      <c r="D369" s="58"/>
      <c r="E369" s="37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8"/>
      <c r="R369" s="58"/>
    </row>
    <row r="370" spans="1:18" s="101" customFormat="1" x14ac:dyDescent="0.2">
      <c r="A370" s="58"/>
      <c r="B370" s="58"/>
      <c r="C370" s="58"/>
      <c r="D370" s="58"/>
      <c r="E370" s="37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8"/>
      <c r="R370" s="58"/>
    </row>
    <row r="371" spans="1:18" s="101" customFormat="1" x14ac:dyDescent="0.2">
      <c r="A371" s="58"/>
      <c r="B371" s="58"/>
      <c r="C371" s="58"/>
      <c r="D371" s="58"/>
      <c r="E371" s="37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8"/>
      <c r="R371" s="58"/>
    </row>
    <row r="372" spans="1:18" s="101" customFormat="1" x14ac:dyDescent="0.2">
      <c r="A372" s="58"/>
      <c r="B372" s="58"/>
      <c r="C372" s="58"/>
      <c r="D372" s="58"/>
      <c r="E372" s="37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8"/>
      <c r="R372" s="58"/>
    </row>
    <row r="373" spans="1:18" s="101" customFormat="1" x14ac:dyDescent="0.2">
      <c r="A373" s="58"/>
      <c r="B373" s="58"/>
      <c r="C373" s="58"/>
      <c r="D373" s="58"/>
      <c r="E373" s="37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8"/>
      <c r="R373" s="58"/>
    </row>
    <row r="374" spans="1:18" s="101" customFormat="1" x14ac:dyDescent="0.2">
      <c r="A374" s="58"/>
      <c r="B374" s="58"/>
      <c r="C374" s="58"/>
      <c r="D374" s="58"/>
      <c r="E374" s="37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8"/>
      <c r="R374" s="58"/>
    </row>
    <row r="375" spans="1:18" s="101" customFormat="1" x14ac:dyDescent="0.2">
      <c r="A375" s="58"/>
      <c r="B375" s="58"/>
      <c r="C375" s="58"/>
      <c r="D375" s="58"/>
      <c r="E375" s="37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8"/>
      <c r="R375" s="58"/>
    </row>
    <row r="376" spans="1:18" s="101" customFormat="1" x14ac:dyDescent="0.2">
      <c r="A376" s="58"/>
      <c r="B376" s="58"/>
      <c r="C376" s="58"/>
      <c r="D376" s="58"/>
      <c r="E376" s="37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8"/>
      <c r="R376" s="58"/>
    </row>
    <row r="377" spans="1:18" s="101" customFormat="1" x14ac:dyDescent="0.2">
      <c r="A377" s="58"/>
      <c r="B377" s="58"/>
      <c r="C377" s="58"/>
      <c r="D377" s="58"/>
      <c r="E377" s="37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8"/>
      <c r="R377" s="58"/>
    </row>
    <row r="378" spans="1:18" s="101" customFormat="1" x14ac:dyDescent="0.2">
      <c r="A378" s="58"/>
      <c r="B378" s="58"/>
      <c r="C378" s="58"/>
      <c r="D378" s="58"/>
      <c r="E378" s="37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8"/>
      <c r="R378" s="58"/>
    </row>
    <row r="379" spans="1:18" s="101" customFormat="1" x14ac:dyDescent="0.2">
      <c r="A379" s="58"/>
      <c r="B379" s="58"/>
      <c r="C379" s="58"/>
      <c r="D379" s="58"/>
      <c r="E379" s="37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8"/>
      <c r="R379" s="58"/>
    </row>
    <row r="380" spans="1:18" s="101" customFormat="1" x14ac:dyDescent="0.2">
      <c r="A380" s="58"/>
      <c r="B380" s="58"/>
      <c r="C380" s="58"/>
      <c r="D380" s="58"/>
      <c r="E380" s="37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8"/>
      <c r="R380" s="58"/>
    </row>
    <row r="381" spans="1:18" s="101" customFormat="1" x14ac:dyDescent="0.2">
      <c r="A381" s="58"/>
      <c r="B381" s="58"/>
      <c r="C381" s="58"/>
      <c r="D381" s="58"/>
      <c r="E381" s="37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8"/>
      <c r="R381" s="58"/>
    </row>
    <row r="382" spans="1:18" s="101" customFormat="1" x14ac:dyDescent="0.2">
      <c r="A382" s="58"/>
      <c r="B382" s="58"/>
      <c r="C382" s="58"/>
      <c r="D382" s="58"/>
      <c r="E382" s="37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8"/>
      <c r="R382" s="58"/>
    </row>
    <row r="383" spans="1:18" s="101" customFormat="1" x14ac:dyDescent="0.2">
      <c r="A383" s="58"/>
      <c r="B383" s="58"/>
      <c r="C383" s="58"/>
      <c r="D383" s="58"/>
      <c r="E383" s="37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8"/>
      <c r="R383" s="58"/>
    </row>
    <row r="384" spans="1:18" s="101" customFormat="1" x14ac:dyDescent="0.2">
      <c r="A384" s="58"/>
      <c r="B384" s="58"/>
      <c r="C384" s="58"/>
      <c r="D384" s="58"/>
      <c r="E384" s="37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8"/>
      <c r="R384" s="58"/>
    </row>
    <row r="385" spans="1:143" s="101" customFormat="1" x14ac:dyDescent="0.2">
      <c r="A385" s="58"/>
      <c r="B385" s="58"/>
      <c r="C385" s="58"/>
      <c r="D385" s="58"/>
      <c r="E385" s="37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8"/>
      <c r="R385" s="58"/>
    </row>
    <row r="386" spans="1:143" s="101" customFormat="1" x14ac:dyDescent="0.2">
      <c r="A386" s="58"/>
      <c r="B386" s="58"/>
      <c r="C386" s="58"/>
      <c r="D386" s="58"/>
      <c r="E386" s="37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8"/>
      <c r="R386" s="58"/>
    </row>
    <row r="387" spans="1:143" s="101" customFormat="1" x14ac:dyDescent="0.2">
      <c r="A387" s="58"/>
      <c r="B387" s="58"/>
      <c r="C387" s="58"/>
      <c r="D387" s="58"/>
      <c r="E387" s="37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8"/>
      <c r="R387" s="58"/>
    </row>
    <row r="388" spans="1:143" s="101" customFormat="1" x14ac:dyDescent="0.2">
      <c r="A388" s="58"/>
      <c r="B388" s="58"/>
      <c r="C388" s="58"/>
      <c r="D388" s="58"/>
      <c r="E388" s="37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8"/>
      <c r="R388" s="58"/>
    </row>
    <row r="389" spans="1:143" s="101" customFormat="1" x14ac:dyDescent="0.2">
      <c r="A389" s="58"/>
      <c r="B389" s="58"/>
      <c r="C389" s="58"/>
      <c r="D389" s="58"/>
      <c r="E389" s="37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8"/>
      <c r="R389" s="58"/>
    </row>
    <row r="390" spans="1:143" s="101" customFormat="1" x14ac:dyDescent="0.2">
      <c r="A390" s="58"/>
      <c r="B390" s="58"/>
      <c r="C390" s="58"/>
      <c r="D390" s="58"/>
      <c r="E390" s="37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8"/>
      <c r="R390" s="58"/>
      <c r="X390" s="58"/>
    </row>
    <row r="391" spans="1:143" s="101" customFormat="1" x14ac:dyDescent="0.2">
      <c r="A391" s="58"/>
      <c r="B391" s="58"/>
      <c r="C391" s="58"/>
      <c r="D391" s="58"/>
      <c r="E391" s="37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8"/>
      <c r="R391" s="58"/>
      <c r="X391" s="58"/>
    </row>
    <row r="392" spans="1:143" s="101" customFormat="1" x14ac:dyDescent="0.2">
      <c r="A392" s="58"/>
      <c r="B392" s="58"/>
      <c r="C392" s="58"/>
      <c r="D392" s="58"/>
      <c r="E392" s="37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8"/>
      <c r="R392" s="58"/>
      <c r="X392" s="58"/>
    </row>
    <row r="393" spans="1:143" s="101" customFormat="1" x14ac:dyDescent="0.2">
      <c r="A393" s="58"/>
      <c r="B393" s="58"/>
      <c r="C393" s="58"/>
      <c r="D393" s="58"/>
      <c r="E393" s="37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8"/>
      <c r="R393" s="58"/>
      <c r="X393" s="58"/>
    </row>
    <row r="394" spans="1:143" s="101" customFormat="1" x14ac:dyDescent="0.2">
      <c r="A394" s="58"/>
      <c r="B394" s="58"/>
      <c r="C394" s="58"/>
      <c r="D394" s="58"/>
      <c r="E394" s="37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8"/>
      <c r="R394" s="58"/>
      <c r="X394" s="58"/>
    </row>
    <row r="395" spans="1:143" s="101" customFormat="1" x14ac:dyDescent="0.2">
      <c r="A395" s="58"/>
      <c r="B395" s="58"/>
      <c r="C395" s="58"/>
      <c r="D395" s="58"/>
      <c r="E395" s="37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8"/>
      <c r="R395" s="58"/>
      <c r="S395" s="58"/>
      <c r="T395" s="58"/>
      <c r="U395" s="58"/>
      <c r="V395" s="58"/>
      <c r="W395" s="58"/>
      <c r="X395" s="58"/>
    </row>
    <row r="396" spans="1:143" s="101" customFormat="1" x14ac:dyDescent="0.2">
      <c r="A396" s="58"/>
      <c r="B396" s="58"/>
      <c r="C396" s="58"/>
      <c r="D396" s="58"/>
      <c r="E396" s="37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8"/>
      <c r="R396" s="58"/>
      <c r="S396" s="58"/>
      <c r="T396" s="58"/>
      <c r="U396" s="58"/>
      <c r="V396" s="58"/>
      <c r="W396" s="58"/>
      <c r="X396" s="58"/>
      <c r="Y396" s="58"/>
      <c r="Z396" s="58"/>
      <c r="AA396" s="58"/>
      <c r="AB396" s="58"/>
      <c r="AC396" s="58"/>
      <c r="AD396" s="58"/>
      <c r="AE396" s="58"/>
      <c r="AF396" s="58"/>
      <c r="AG396" s="58"/>
      <c r="AH396" s="58"/>
      <c r="AI396" s="58"/>
      <c r="AJ396" s="58"/>
      <c r="AK396" s="58"/>
      <c r="AL396" s="58"/>
      <c r="AM396" s="58"/>
      <c r="AN396" s="58"/>
      <c r="AO396" s="58"/>
      <c r="AP396" s="58"/>
      <c r="AQ396" s="58"/>
      <c r="AR396" s="58"/>
      <c r="AS396" s="58"/>
      <c r="AT396" s="58"/>
      <c r="AU396" s="58"/>
      <c r="AV396" s="58"/>
      <c r="AW396" s="58"/>
      <c r="AX396" s="58"/>
      <c r="AY396" s="58"/>
      <c r="AZ396" s="58"/>
      <c r="BA396" s="58"/>
      <c r="BB396" s="58"/>
      <c r="BC396" s="58"/>
      <c r="BD396" s="58"/>
      <c r="BE396" s="58"/>
      <c r="BF396" s="58"/>
      <c r="BG396" s="58"/>
      <c r="BH396" s="58"/>
      <c r="BI396" s="58"/>
      <c r="BJ396" s="58"/>
      <c r="BK396" s="58"/>
      <c r="BL396" s="58"/>
      <c r="BM396" s="58"/>
      <c r="BN396" s="58"/>
      <c r="BO396" s="58"/>
      <c r="BP396" s="58"/>
      <c r="BQ396" s="58"/>
      <c r="BR396" s="58"/>
      <c r="BS396" s="58"/>
      <c r="BT396" s="58"/>
      <c r="BU396" s="58"/>
      <c r="BV396" s="58"/>
      <c r="BW396" s="58"/>
      <c r="BX396" s="58"/>
      <c r="BY396" s="58"/>
      <c r="BZ396" s="58"/>
      <c r="CA396" s="58"/>
      <c r="CB396" s="58"/>
      <c r="CC396" s="58"/>
      <c r="CD396" s="58"/>
      <c r="CE396" s="58"/>
      <c r="CF396" s="58"/>
      <c r="CG396" s="58"/>
      <c r="CH396" s="58"/>
      <c r="CI396" s="58"/>
      <c r="CJ396" s="58"/>
      <c r="CK396" s="58"/>
      <c r="CL396" s="58"/>
      <c r="CM396" s="58"/>
      <c r="CN396" s="58"/>
      <c r="CO396" s="58"/>
      <c r="CP396" s="58"/>
      <c r="CQ396" s="58"/>
      <c r="CR396" s="58"/>
      <c r="CS396" s="58"/>
      <c r="CT396" s="58"/>
      <c r="CU396" s="58"/>
      <c r="CV396" s="58"/>
      <c r="CW396" s="58"/>
      <c r="CX396" s="58"/>
      <c r="CY396" s="58"/>
      <c r="CZ396" s="58"/>
      <c r="DA396" s="58"/>
      <c r="DB396" s="58"/>
      <c r="DC396" s="58"/>
      <c r="DD396" s="58"/>
      <c r="DE396" s="58"/>
      <c r="DF396" s="58"/>
      <c r="DG396" s="58"/>
      <c r="DH396" s="58"/>
      <c r="DI396" s="58"/>
      <c r="DJ396" s="58"/>
      <c r="DK396" s="58"/>
      <c r="DL396" s="58"/>
      <c r="DM396" s="58"/>
      <c r="DN396" s="58"/>
      <c r="DO396" s="58"/>
      <c r="DP396" s="58"/>
      <c r="DQ396" s="58"/>
      <c r="DR396" s="58"/>
      <c r="DS396" s="58"/>
      <c r="DT396" s="58"/>
      <c r="DU396" s="58"/>
      <c r="DV396" s="58"/>
      <c r="DW396" s="58"/>
      <c r="DX396" s="58"/>
      <c r="DY396" s="58"/>
      <c r="DZ396" s="58"/>
      <c r="EA396" s="58"/>
      <c r="EB396" s="58"/>
      <c r="EC396" s="58"/>
      <c r="ED396" s="58"/>
      <c r="EE396" s="58"/>
      <c r="EF396" s="58"/>
      <c r="EG396" s="58"/>
      <c r="EH396" s="58"/>
      <c r="EI396" s="58"/>
      <c r="EJ396" s="58"/>
      <c r="EK396" s="58"/>
      <c r="EL396" s="58"/>
      <c r="EM396" s="58"/>
    </row>
    <row r="397" spans="1:143" s="101" customFormat="1" x14ac:dyDescent="0.2">
      <c r="A397" s="58"/>
      <c r="B397" s="58"/>
      <c r="C397" s="58"/>
      <c r="D397" s="58"/>
      <c r="E397" s="37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8"/>
      <c r="R397" s="58"/>
      <c r="S397" s="58"/>
      <c r="T397" s="58"/>
      <c r="U397" s="58"/>
      <c r="V397" s="58"/>
      <c r="W397" s="58"/>
      <c r="X397" s="58"/>
      <c r="Y397" s="58"/>
      <c r="Z397" s="58"/>
      <c r="AA397" s="58"/>
      <c r="AB397" s="58"/>
      <c r="AC397" s="58"/>
      <c r="AD397" s="58"/>
      <c r="AE397" s="58"/>
      <c r="AF397" s="58"/>
      <c r="AG397" s="58"/>
      <c r="AH397" s="58"/>
      <c r="AI397" s="58"/>
      <c r="AJ397" s="58"/>
      <c r="AK397" s="58"/>
      <c r="AL397" s="58"/>
      <c r="AM397" s="58"/>
      <c r="AN397" s="58"/>
      <c r="AO397" s="58"/>
      <c r="AP397" s="58"/>
      <c r="AQ397" s="58"/>
      <c r="AR397" s="58"/>
      <c r="AS397" s="58"/>
      <c r="AT397" s="58"/>
      <c r="AU397" s="58"/>
      <c r="AV397" s="58"/>
      <c r="AW397" s="58"/>
      <c r="AX397" s="58"/>
      <c r="AY397" s="58"/>
      <c r="AZ397" s="58"/>
      <c r="BA397" s="58"/>
      <c r="BB397" s="58"/>
      <c r="BC397" s="58"/>
      <c r="BD397" s="58"/>
      <c r="BE397" s="58"/>
      <c r="BF397" s="58"/>
      <c r="BG397" s="58"/>
      <c r="BH397" s="58"/>
      <c r="BI397" s="58"/>
      <c r="BJ397" s="58"/>
      <c r="BK397" s="58"/>
      <c r="BL397" s="58"/>
      <c r="BM397" s="58"/>
      <c r="BN397" s="58"/>
      <c r="BO397" s="58"/>
      <c r="BP397" s="58"/>
      <c r="BQ397" s="58"/>
      <c r="BR397" s="58"/>
      <c r="BS397" s="58"/>
      <c r="BT397" s="58"/>
      <c r="BU397" s="58"/>
      <c r="BV397" s="58"/>
      <c r="BW397" s="58"/>
      <c r="BX397" s="58"/>
      <c r="BY397" s="58"/>
      <c r="BZ397" s="58"/>
      <c r="CA397" s="58"/>
      <c r="CB397" s="58"/>
      <c r="CC397" s="58"/>
      <c r="CD397" s="58"/>
      <c r="CE397" s="58"/>
      <c r="CF397" s="58"/>
      <c r="CG397" s="58"/>
      <c r="CH397" s="58"/>
      <c r="CI397" s="58"/>
      <c r="CJ397" s="58"/>
      <c r="CK397" s="58"/>
      <c r="CL397" s="58"/>
      <c r="CM397" s="58"/>
      <c r="CN397" s="58"/>
      <c r="CO397" s="58"/>
      <c r="CP397" s="58"/>
      <c r="CQ397" s="58"/>
      <c r="CR397" s="58"/>
      <c r="CS397" s="58"/>
      <c r="CT397" s="58"/>
      <c r="CU397" s="58"/>
      <c r="CV397" s="58"/>
      <c r="CW397" s="58"/>
      <c r="CX397" s="58"/>
      <c r="CY397" s="58"/>
      <c r="CZ397" s="58"/>
      <c r="DA397" s="58"/>
      <c r="DB397" s="58"/>
      <c r="DC397" s="58"/>
      <c r="DD397" s="58"/>
      <c r="DE397" s="58"/>
      <c r="DF397" s="58"/>
      <c r="DG397" s="58"/>
      <c r="DH397" s="58"/>
      <c r="DI397" s="58"/>
      <c r="DJ397" s="58"/>
      <c r="DK397" s="58"/>
      <c r="DL397" s="58"/>
      <c r="DM397" s="58"/>
      <c r="DN397" s="58"/>
      <c r="DO397" s="58"/>
      <c r="DP397" s="58"/>
      <c r="DQ397" s="58"/>
      <c r="DR397" s="58"/>
      <c r="DS397" s="58"/>
      <c r="DT397" s="58"/>
      <c r="DU397" s="58"/>
      <c r="DV397" s="58"/>
      <c r="DW397" s="58"/>
      <c r="DX397" s="58"/>
      <c r="DY397" s="58"/>
      <c r="DZ397" s="58"/>
      <c r="EA397" s="58"/>
      <c r="EB397" s="58"/>
      <c r="EC397" s="58"/>
      <c r="ED397" s="58"/>
      <c r="EE397" s="58"/>
      <c r="EF397" s="58"/>
      <c r="EG397" s="58"/>
      <c r="EH397" s="58"/>
      <c r="EI397" s="58"/>
      <c r="EJ397" s="58"/>
      <c r="EK397" s="58"/>
      <c r="EL397" s="58"/>
      <c r="EM397" s="58"/>
    </row>
    <row r="398" spans="1:143" s="101" customFormat="1" x14ac:dyDescent="0.2">
      <c r="A398" s="58"/>
      <c r="B398" s="58"/>
      <c r="C398" s="58"/>
      <c r="D398" s="58"/>
      <c r="E398" s="37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8"/>
      <c r="R398" s="58"/>
      <c r="S398" s="58"/>
      <c r="T398" s="58"/>
      <c r="U398" s="58"/>
      <c r="V398" s="58"/>
      <c r="W398" s="58"/>
      <c r="X398" s="58"/>
      <c r="Y398" s="58"/>
      <c r="Z398" s="58"/>
      <c r="AA398" s="58"/>
      <c r="AB398" s="58"/>
      <c r="AC398" s="58"/>
      <c r="AD398" s="58"/>
      <c r="AE398" s="58"/>
      <c r="AF398" s="58"/>
      <c r="AG398" s="58"/>
      <c r="AH398" s="58"/>
      <c r="AI398" s="58"/>
      <c r="AJ398" s="58"/>
      <c r="AK398" s="58"/>
      <c r="AL398" s="58"/>
      <c r="AM398" s="58"/>
      <c r="AN398" s="58"/>
      <c r="AO398" s="58"/>
      <c r="AP398" s="58"/>
      <c r="AQ398" s="58"/>
      <c r="AR398" s="58"/>
      <c r="AS398" s="58"/>
      <c r="AT398" s="58"/>
      <c r="AU398" s="58"/>
      <c r="AV398" s="58"/>
      <c r="AW398" s="58"/>
      <c r="AX398" s="58"/>
      <c r="AY398" s="58"/>
      <c r="AZ398" s="58"/>
      <c r="BA398" s="58"/>
      <c r="BB398" s="58"/>
      <c r="BC398" s="58"/>
      <c r="BD398" s="58"/>
      <c r="BE398" s="58"/>
      <c r="BF398" s="58"/>
      <c r="BG398" s="58"/>
      <c r="BH398" s="58"/>
      <c r="BI398" s="58"/>
      <c r="BJ398" s="58"/>
      <c r="BK398" s="58"/>
      <c r="BL398" s="58"/>
      <c r="BM398" s="58"/>
      <c r="BN398" s="58"/>
      <c r="BO398" s="58"/>
      <c r="BP398" s="58"/>
      <c r="BQ398" s="58"/>
      <c r="BR398" s="58"/>
      <c r="BS398" s="58"/>
      <c r="BT398" s="58"/>
      <c r="BU398" s="58"/>
      <c r="BV398" s="58"/>
      <c r="BW398" s="58"/>
      <c r="BX398" s="58"/>
      <c r="BY398" s="58"/>
      <c r="BZ398" s="58"/>
      <c r="CA398" s="58"/>
      <c r="CB398" s="58"/>
      <c r="CC398" s="58"/>
      <c r="CD398" s="58"/>
      <c r="CE398" s="58"/>
      <c r="CF398" s="58"/>
      <c r="CG398" s="58"/>
      <c r="CH398" s="58"/>
      <c r="CI398" s="58"/>
      <c r="CJ398" s="58"/>
      <c r="CK398" s="58"/>
      <c r="CL398" s="58"/>
      <c r="CM398" s="58"/>
      <c r="CN398" s="58"/>
      <c r="CO398" s="58"/>
      <c r="CP398" s="58"/>
      <c r="CQ398" s="58"/>
      <c r="CR398" s="58"/>
      <c r="CS398" s="58"/>
      <c r="CT398" s="58"/>
      <c r="CU398" s="58"/>
      <c r="CV398" s="58"/>
      <c r="CW398" s="58"/>
      <c r="CX398" s="58"/>
      <c r="CY398" s="58"/>
      <c r="CZ398" s="58"/>
      <c r="DA398" s="58"/>
      <c r="DB398" s="58"/>
      <c r="DC398" s="58"/>
      <c r="DD398" s="58"/>
      <c r="DE398" s="58"/>
      <c r="DF398" s="58"/>
      <c r="DG398" s="58"/>
      <c r="DH398" s="58"/>
      <c r="DI398" s="58"/>
      <c r="DJ398" s="58"/>
      <c r="DK398" s="58"/>
      <c r="DL398" s="58"/>
      <c r="DM398" s="58"/>
      <c r="DN398" s="58"/>
      <c r="DO398" s="58"/>
      <c r="DP398" s="58"/>
      <c r="DQ398" s="58"/>
      <c r="DR398" s="58"/>
      <c r="DS398" s="58"/>
      <c r="DT398" s="58"/>
      <c r="DU398" s="58"/>
      <c r="DV398" s="58"/>
      <c r="DW398" s="58"/>
      <c r="DX398" s="58"/>
      <c r="DY398" s="58"/>
      <c r="DZ398" s="58"/>
      <c r="EA398" s="58"/>
      <c r="EB398" s="58"/>
      <c r="EC398" s="58"/>
      <c r="ED398" s="58"/>
      <c r="EE398" s="58"/>
      <c r="EF398" s="58"/>
      <c r="EG398" s="58"/>
      <c r="EH398" s="58"/>
      <c r="EI398" s="58"/>
      <c r="EJ398" s="58"/>
      <c r="EK398" s="58"/>
      <c r="EL398" s="58"/>
      <c r="EM398" s="58"/>
    </row>
    <row r="399" spans="1:143" s="101" customFormat="1" x14ac:dyDescent="0.2">
      <c r="A399" s="58"/>
      <c r="B399" s="58"/>
      <c r="C399" s="58"/>
      <c r="D399" s="58"/>
      <c r="E399" s="37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8"/>
      <c r="R399" s="58"/>
      <c r="S399" s="58"/>
      <c r="T399" s="58"/>
      <c r="U399" s="58"/>
      <c r="V399" s="58"/>
      <c r="W399" s="58"/>
      <c r="X399" s="58"/>
      <c r="Y399" s="58"/>
      <c r="Z399" s="58"/>
      <c r="AA399" s="58"/>
      <c r="AB399" s="58"/>
      <c r="AC399" s="58"/>
      <c r="AD399" s="58"/>
      <c r="AE399" s="58"/>
      <c r="AF399" s="58"/>
      <c r="AG399" s="58"/>
      <c r="AH399" s="58"/>
      <c r="AI399" s="58"/>
      <c r="AJ399" s="58"/>
      <c r="AK399" s="58"/>
      <c r="AL399" s="58"/>
      <c r="AM399" s="58"/>
      <c r="AN399" s="58"/>
      <c r="AO399" s="58"/>
      <c r="AP399" s="58"/>
      <c r="AQ399" s="58"/>
      <c r="AR399" s="58"/>
      <c r="AS399" s="58"/>
      <c r="AT399" s="58"/>
      <c r="AU399" s="58"/>
      <c r="AV399" s="58"/>
      <c r="AW399" s="58"/>
      <c r="AX399" s="58"/>
      <c r="AY399" s="58"/>
      <c r="AZ399" s="58"/>
      <c r="BA399" s="58"/>
      <c r="BB399" s="58"/>
      <c r="BC399" s="58"/>
      <c r="BD399" s="58"/>
      <c r="BE399" s="58"/>
      <c r="BF399" s="58"/>
      <c r="BG399" s="58"/>
      <c r="BH399" s="58"/>
      <c r="BI399" s="58"/>
      <c r="BJ399" s="58"/>
      <c r="BK399" s="58"/>
      <c r="BL399" s="58"/>
      <c r="BM399" s="58"/>
      <c r="BN399" s="58"/>
      <c r="BO399" s="58"/>
      <c r="BP399" s="58"/>
      <c r="BQ399" s="58"/>
      <c r="BR399" s="58"/>
      <c r="BS399" s="58"/>
      <c r="BT399" s="58"/>
      <c r="BU399" s="58"/>
      <c r="BV399" s="58"/>
      <c r="BW399" s="58"/>
      <c r="BX399" s="58"/>
      <c r="BY399" s="58"/>
      <c r="BZ399" s="58"/>
      <c r="CA399" s="58"/>
      <c r="CB399" s="58"/>
      <c r="CC399" s="58"/>
      <c r="CD399" s="58"/>
      <c r="CE399" s="58"/>
      <c r="CF399" s="58"/>
      <c r="CG399" s="58"/>
      <c r="CH399" s="58"/>
      <c r="CI399" s="58"/>
      <c r="CJ399" s="58"/>
      <c r="CK399" s="58"/>
      <c r="CL399" s="58"/>
      <c r="CM399" s="58"/>
      <c r="CN399" s="58"/>
      <c r="CO399" s="58"/>
      <c r="CP399" s="58"/>
      <c r="CQ399" s="58"/>
      <c r="CR399" s="58"/>
      <c r="CS399" s="58"/>
      <c r="CT399" s="58"/>
      <c r="CU399" s="58"/>
      <c r="CV399" s="58"/>
      <c r="CW399" s="58"/>
      <c r="CX399" s="58"/>
      <c r="CY399" s="58"/>
      <c r="CZ399" s="58"/>
      <c r="DA399" s="58"/>
      <c r="DB399" s="58"/>
      <c r="DC399" s="58"/>
      <c r="DD399" s="58"/>
      <c r="DE399" s="58"/>
      <c r="DF399" s="58"/>
      <c r="DG399" s="58"/>
      <c r="DH399" s="58"/>
      <c r="DI399" s="58"/>
      <c r="DJ399" s="58"/>
      <c r="DK399" s="58"/>
      <c r="DL399" s="58"/>
      <c r="DM399" s="58"/>
      <c r="DN399" s="58"/>
      <c r="DO399" s="58"/>
      <c r="DP399" s="58"/>
      <c r="DQ399" s="58"/>
      <c r="DR399" s="58"/>
      <c r="DS399" s="58"/>
      <c r="DT399" s="58"/>
      <c r="DU399" s="58"/>
      <c r="DV399" s="58"/>
      <c r="DW399" s="58"/>
      <c r="DX399" s="58"/>
      <c r="DY399" s="58"/>
      <c r="DZ399" s="58"/>
      <c r="EA399" s="58"/>
      <c r="EB399" s="58"/>
      <c r="EC399" s="58"/>
      <c r="ED399" s="58"/>
      <c r="EE399" s="58"/>
      <c r="EF399" s="58"/>
      <c r="EG399" s="58"/>
      <c r="EH399" s="58"/>
      <c r="EI399" s="58"/>
      <c r="EJ399" s="58"/>
      <c r="EK399" s="58"/>
      <c r="EL399" s="58"/>
      <c r="EM399" s="58"/>
    </row>
    <row r="400" spans="1:143" s="101" customFormat="1" x14ac:dyDescent="0.2">
      <c r="A400" s="58"/>
      <c r="B400" s="58"/>
      <c r="C400" s="58"/>
      <c r="D400" s="58"/>
      <c r="E400" s="37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8"/>
      <c r="R400" s="58"/>
      <c r="S400" s="58"/>
      <c r="T400" s="58"/>
      <c r="U400" s="58"/>
      <c r="V400" s="58"/>
      <c r="W400" s="58"/>
      <c r="X400" s="58"/>
      <c r="Y400" s="58"/>
      <c r="Z400" s="58"/>
      <c r="AA400" s="58"/>
      <c r="AB400" s="58"/>
      <c r="AC400" s="58"/>
      <c r="AD400" s="58"/>
      <c r="AE400" s="58"/>
      <c r="AF400" s="58"/>
      <c r="AG400" s="58"/>
      <c r="AH400" s="58"/>
      <c r="AI400" s="58"/>
      <c r="AJ400" s="58"/>
      <c r="AK400" s="58"/>
      <c r="AL400" s="58"/>
      <c r="AM400" s="58"/>
      <c r="AN400" s="58"/>
      <c r="AO400" s="58"/>
      <c r="AP400" s="58"/>
      <c r="AQ400" s="58"/>
      <c r="AR400" s="58"/>
      <c r="AS400" s="58"/>
      <c r="AT400" s="58"/>
      <c r="AU400" s="58"/>
      <c r="AV400" s="58"/>
      <c r="AW400" s="58"/>
      <c r="AX400" s="58"/>
      <c r="AY400" s="58"/>
      <c r="AZ400" s="58"/>
      <c r="BA400" s="58"/>
      <c r="BB400" s="58"/>
      <c r="BC400" s="58"/>
      <c r="BD400" s="58"/>
      <c r="BE400" s="58"/>
      <c r="BF400" s="58"/>
      <c r="BG400" s="58"/>
      <c r="BH400" s="58"/>
      <c r="BI400" s="58"/>
      <c r="BJ400" s="58"/>
      <c r="BK400" s="58"/>
      <c r="BL400" s="58"/>
      <c r="BM400" s="58"/>
      <c r="BN400" s="58"/>
      <c r="BO400" s="58"/>
      <c r="BP400" s="58"/>
      <c r="BQ400" s="58"/>
      <c r="BR400" s="58"/>
      <c r="BS400" s="58"/>
      <c r="BT400" s="58"/>
      <c r="BU400" s="58"/>
      <c r="BV400" s="58"/>
      <c r="BW400" s="58"/>
      <c r="BX400" s="58"/>
      <c r="BY400" s="58"/>
      <c r="BZ400" s="58"/>
      <c r="CA400" s="58"/>
      <c r="CB400" s="58"/>
      <c r="CC400" s="58"/>
      <c r="CD400" s="58"/>
      <c r="CE400" s="58"/>
      <c r="CF400" s="58"/>
      <c r="CG400" s="58"/>
      <c r="CH400" s="58"/>
      <c r="CI400" s="58"/>
      <c r="CJ400" s="58"/>
      <c r="CK400" s="58"/>
      <c r="CL400" s="58"/>
      <c r="CM400" s="58"/>
      <c r="CN400" s="58"/>
      <c r="CO400" s="58"/>
      <c r="CP400" s="58"/>
      <c r="CQ400" s="58"/>
      <c r="CR400" s="58"/>
      <c r="CS400" s="58"/>
      <c r="CT400" s="58"/>
      <c r="CU400" s="58"/>
      <c r="CV400" s="58"/>
      <c r="CW400" s="58"/>
      <c r="CX400" s="58"/>
      <c r="CY400" s="58"/>
      <c r="CZ400" s="58"/>
      <c r="DA400" s="58"/>
      <c r="DB400" s="58"/>
      <c r="DC400" s="58"/>
      <c r="DD400" s="58"/>
      <c r="DE400" s="58"/>
      <c r="DF400" s="58"/>
      <c r="DG400" s="58"/>
      <c r="DH400" s="58"/>
      <c r="DI400" s="58"/>
      <c r="DJ400" s="58"/>
      <c r="DK400" s="58"/>
      <c r="DL400" s="58"/>
      <c r="DM400" s="58"/>
      <c r="DN400" s="58"/>
      <c r="DO400" s="58"/>
      <c r="DP400" s="58"/>
      <c r="DQ400" s="58"/>
      <c r="DR400" s="58"/>
      <c r="DS400" s="58"/>
      <c r="DT400" s="58"/>
      <c r="DU400" s="58"/>
      <c r="DV400" s="58"/>
      <c r="DW400" s="58"/>
      <c r="DX400" s="58"/>
      <c r="DY400" s="58"/>
      <c r="DZ400" s="58"/>
      <c r="EA400" s="58"/>
      <c r="EB400" s="58"/>
      <c r="EC400" s="58"/>
      <c r="ED400" s="58"/>
      <c r="EE400" s="58"/>
      <c r="EF400" s="58"/>
      <c r="EG400" s="58"/>
      <c r="EH400" s="58"/>
      <c r="EI400" s="58"/>
      <c r="EJ400" s="58"/>
      <c r="EK400" s="58"/>
      <c r="EL400" s="58"/>
      <c r="EM400" s="58"/>
    </row>
    <row r="401" spans="1:221" s="101" customFormat="1" x14ac:dyDescent="0.2">
      <c r="A401" s="58"/>
      <c r="B401" s="58"/>
      <c r="C401" s="58"/>
      <c r="D401" s="58"/>
      <c r="E401" s="37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8"/>
      <c r="R401" s="58"/>
      <c r="S401" s="58"/>
      <c r="T401" s="58"/>
      <c r="U401" s="58"/>
      <c r="V401" s="58"/>
      <c r="W401" s="58"/>
      <c r="X401" s="58"/>
      <c r="Y401" s="58"/>
      <c r="Z401" s="58"/>
      <c r="AA401" s="58"/>
      <c r="AB401" s="58"/>
      <c r="AC401" s="58"/>
      <c r="AD401" s="58"/>
      <c r="AE401" s="58"/>
      <c r="AF401" s="58"/>
      <c r="AG401" s="58"/>
      <c r="AH401" s="58"/>
      <c r="AI401" s="58"/>
      <c r="AJ401" s="58"/>
      <c r="AK401" s="58"/>
      <c r="AL401" s="58"/>
      <c r="AM401" s="58"/>
      <c r="AN401" s="58"/>
      <c r="AO401" s="58"/>
      <c r="AP401" s="58"/>
      <c r="AQ401" s="58"/>
      <c r="AR401" s="58"/>
      <c r="AS401" s="58"/>
      <c r="AT401" s="58"/>
      <c r="AU401" s="58"/>
      <c r="AV401" s="58"/>
      <c r="AW401" s="58"/>
      <c r="AX401" s="58"/>
      <c r="AY401" s="58"/>
      <c r="AZ401" s="58"/>
      <c r="BA401" s="58"/>
      <c r="BB401" s="58"/>
      <c r="BC401" s="58"/>
      <c r="BD401" s="58"/>
      <c r="BE401" s="58"/>
      <c r="BF401" s="58"/>
      <c r="BG401" s="58"/>
      <c r="BH401" s="58"/>
      <c r="BI401" s="58"/>
      <c r="BJ401" s="58"/>
      <c r="BK401" s="58"/>
      <c r="BL401" s="58"/>
      <c r="BM401" s="58"/>
      <c r="BN401" s="58"/>
      <c r="BO401" s="58"/>
      <c r="BP401" s="58"/>
      <c r="BQ401" s="58"/>
      <c r="BR401" s="58"/>
      <c r="BS401" s="58"/>
      <c r="BT401" s="58"/>
      <c r="BU401" s="58"/>
      <c r="BV401" s="58"/>
      <c r="BW401" s="58"/>
      <c r="BX401" s="58"/>
      <c r="BY401" s="58"/>
      <c r="BZ401" s="58"/>
      <c r="CA401" s="58"/>
      <c r="CB401" s="58"/>
      <c r="CC401" s="58"/>
      <c r="CD401" s="58"/>
      <c r="CE401" s="58"/>
      <c r="CF401" s="58"/>
      <c r="CG401" s="58"/>
      <c r="CH401" s="58"/>
      <c r="CI401" s="58"/>
      <c r="CJ401" s="58"/>
      <c r="CK401" s="58"/>
      <c r="CL401" s="58"/>
      <c r="CM401" s="58"/>
      <c r="CN401" s="58"/>
      <c r="CO401" s="58"/>
      <c r="CP401" s="58"/>
      <c r="CQ401" s="58"/>
      <c r="CR401" s="58"/>
      <c r="CS401" s="58"/>
      <c r="CT401" s="58"/>
      <c r="CU401" s="58"/>
      <c r="CV401" s="58"/>
      <c r="CW401" s="58"/>
      <c r="CX401" s="58"/>
      <c r="CY401" s="58"/>
      <c r="CZ401" s="58"/>
      <c r="DA401" s="58"/>
      <c r="DB401" s="58"/>
      <c r="DC401" s="58"/>
      <c r="DD401" s="58"/>
      <c r="DE401" s="58"/>
      <c r="DF401" s="58"/>
      <c r="DG401" s="58"/>
      <c r="DH401" s="58"/>
      <c r="DI401" s="58"/>
      <c r="DJ401" s="58"/>
      <c r="DK401" s="58"/>
      <c r="DL401" s="58"/>
      <c r="DM401" s="58"/>
      <c r="DN401" s="58"/>
      <c r="DO401" s="58"/>
      <c r="DP401" s="58"/>
      <c r="DQ401" s="58"/>
      <c r="DR401" s="58"/>
      <c r="DS401" s="58"/>
      <c r="DT401" s="58"/>
      <c r="DU401" s="58"/>
      <c r="DV401" s="58"/>
      <c r="DW401" s="58"/>
      <c r="DX401" s="58"/>
      <c r="DY401" s="58"/>
      <c r="DZ401" s="58"/>
      <c r="EA401" s="58"/>
      <c r="EB401" s="58"/>
      <c r="EC401" s="58"/>
      <c r="ED401" s="58"/>
      <c r="EE401" s="58"/>
      <c r="EF401" s="58"/>
      <c r="EG401" s="58"/>
      <c r="EH401" s="58"/>
      <c r="EI401" s="58"/>
      <c r="EJ401" s="58"/>
      <c r="EK401" s="58"/>
      <c r="EL401" s="58"/>
      <c r="EM401" s="58"/>
    </row>
    <row r="402" spans="1:221" s="101" customFormat="1" x14ac:dyDescent="0.2">
      <c r="A402" s="58"/>
      <c r="B402" s="58"/>
      <c r="C402" s="58"/>
      <c r="D402" s="58"/>
      <c r="E402" s="37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8"/>
      <c r="R402" s="58"/>
      <c r="S402" s="58"/>
      <c r="T402" s="58"/>
      <c r="U402" s="58"/>
      <c r="V402" s="58"/>
      <c r="W402" s="58"/>
      <c r="X402" s="58"/>
      <c r="Y402" s="58"/>
      <c r="Z402" s="58"/>
      <c r="AA402" s="58"/>
      <c r="AB402" s="58"/>
      <c r="AC402" s="58"/>
      <c r="AD402" s="58"/>
      <c r="AE402" s="58"/>
      <c r="AF402" s="58"/>
      <c r="AG402" s="58"/>
      <c r="AH402" s="58"/>
      <c r="AI402" s="58"/>
      <c r="AJ402" s="58"/>
      <c r="AK402" s="58"/>
      <c r="AL402" s="58"/>
      <c r="AM402" s="58"/>
      <c r="AN402" s="58"/>
      <c r="AO402" s="58"/>
      <c r="AP402" s="58"/>
      <c r="AQ402" s="58"/>
      <c r="AR402" s="58"/>
      <c r="AS402" s="58"/>
      <c r="AT402" s="58"/>
      <c r="AU402" s="58"/>
      <c r="AV402" s="58"/>
      <c r="AW402" s="58"/>
      <c r="AX402" s="58"/>
      <c r="AY402" s="58"/>
      <c r="AZ402" s="58"/>
      <c r="BA402" s="58"/>
      <c r="BB402" s="58"/>
      <c r="BC402" s="58"/>
      <c r="BD402" s="58"/>
      <c r="BE402" s="58"/>
      <c r="BF402" s="58"/>
      <c r="BG402" s="58"/>
      <c r="BH402" s="58"/>
      <c r="BI402" s="58"/>
      <c r="BJ402" s="58"/>
      <c r="BK402" s="58"/>
      <c r="BL402" s="58"/>
      <c r="BM402" s="58"/>
      <c r="BN402" s="58"/>
      <c r="BO402" s="58"/>
      <c r="BP402" s="58"/>
      <c r="BQ402" s="58"/>
      <c r="BR402" s="58"/>
      <c r="BS402" s="58"/>
      <c r="BT402" s="58"/>
      <c r="BU402" s="58"/>
      <c r="BV402" s="58"/>
      <c r="BW402" s="58"/>
      <c r="BX402" s="58"/>
      <c r="BY402" s="58"/>
      <c r="BZ402" s="58"/>
      <c r="CA402" s="58"/>
      <c r="CB402" s="58"/>
      <c r="CC402" s="58"/>
      <c r="CD402" s="58"/>
      <c r="CE402" s="58"/>
      <c r="CF402" s="58"/>
      <c r="CG402" s="58"/>
      <c r="CH402" s="58"/>
      <c r="CI402" s="58"/>
      <c r="CJ402" s="58"/>
      <c r="CK402" s="58"/>
      <c r="CL402" s="58"/>
      <c r="CM402" s="58"/>
      <c r="CN402" s="58"/>
      <c r="CO402" s="58"/>
      <c r="CP402" s="58"/>
      <c r="CQ402" s="58"/>
      <c r="CR402" s="58"/>
      <c r="CS402" s="58"/>
      <c r="CT402" s="58"/>
      <c r="CU402" s="58"/>
      <c r="CV402" s="58"/>
      <c r="CW402" s="58"/>
      <c r="CX402" s="58"/>
      <c r="CY402" s="58"/>
      <c r="CZ402" s="58"/>
      <c r="DA402" s="58"/>
      <c r="DB402" s="58"/>
      <c r="DC402" s="58"/>
      <c r="DD402" s="58"/>
      <c r="DE402" s="58"/>
      <c r="DF402" s="58"/>
      <c r="DG402" s="58"/>
      <c r="DH402" s="58"/>
      <c r="DI402" s="58"/>
      <c r="DJ402" s="58"/>
      <c r="DK402" s="58"/>
      <c r="DL402" s="58"/>
      <c r="DM402" s="58"/>
      <c r="DN402" s="58"/>
      <c r="DO402" s="58"/>
      <c r="DP402" s="58"/>
      <c r="DQ402" s="58"/>
      <c r="DR402" s="58"/>
      <c r="DS402" s="58"/>
      <c r="DT402" s="58"/>
      <c r="DU402" s="58"/>
      <c r="DV402" s="58"/>
      <c r="DW402" s="58"/>
      <c r="DX402" s="58"/>
      <c r="DY402" s="58"/>
      <c r="DZ402" s="58"/>
      <c r="EA402" s="58"/>
      <c r="EB402" s="58"/>
      <c r="EC402" s="58"/>
      <c r="ED402" s="58"/>
      <c r="EE402" s="58"/>
      <c r="EF402" s="58"/>
      <c r="EG402" s="58"/>
      <c r="EH402" s="58"/>
      <c r="EI402" s="58"/>
      <c r="EJ402" s="58"/>
      <c r="EK402" s="58"/>
      <c r="EL402" s="58"/>
      <c r="EM402" s="58"/>
    </row>
    <row r="403" spans="1:221" s="101" customFormat="1" x14ac:dyDescent="0.2">
      <c r="A403" s="58"/>
      <c r="B403" s="58"/>
      <c r="C403" s="58"/>
      <c r="D403" s="58"/>
      <c r="E403" s="37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8"/>
      <c r="R403" s="58"/>
      <c r="S403" s="58"/>
      <c r="T403" s="58"/>
      <c r="U403" s="58"/>
      <c r="V403" s="58"/>
      <c r="W403" s="58"/>
      <c r="X403" s="58"/>
      <c r="Y403" s="58"/>
      <c r="Z403" s="58"/>
      <c r="AA403" s="58"/>
      <c r="AB403" s="58"/>
      <c r="AC403" s="58"/>
      <c r="AD403" s="58"/>
      <c r="AE403" s="58"/>
      <c r="AF403" s="58"/>
      <c r="AG403" s="58"/>
      <c r="AH403" s="58"/>
      <c r="AI403" s="58"/>
      <c r="AJ403" s="58"/>
      <c r="AK403" s="58"/>
      <c r="AL403" s="58"/>
      <c r="AM403" s="58"/>
      <c r="AN403" s="58"/>
      <c r="AO403" s="58"/>
      <c r="AP403" s="58"/>
      <c r="AQ403" s="58"/>
      <c r="AR403" s="58"/>
      <c r="AS403" s="58"/>
      <c r="AT403" s="58"/>
      <c r="AU403" s="58"/>
      <c r="AV403" s="58"/>
      <c r="AW403" s="58"/>
      <c r="AX403" s="58"/>
      <c r="AY403" s="58"/>
      <c r="AZ403" s="58"/>
      <c r="BA403" s="58"/>
      <c r="BB403" s="58"/>
      <c r="BC403" s="58"/>
      <c r="BD403" s="58"/>
      <c r="BE403" s="58"/>
      <c r="BF403" s="58"/>
      <c r="BG403" s="58"/>
      <c r="BH403" s="58"/>
      <c r="BI403" s="58"/>
      <c r="BJ403" s="58"/>
      <c r="BK403" s="58"/>
      <c r="BL403" s="58"/>
      <c r="BM403" s="58"/>
      <c r="BN403" s="58"/>
      <c r="BO403" s="58"/>
      <c r="BP403" s="58"/>
      <c r="BQ403" s="58"/>
      <c r="BR403" s="58"/>
      <c r="BS403" s="58"/>
      <c r="BT403" s="58"/>
      <c r="BU403" s="58"/>
      <c r="BV403" s="58"/>
      <c r="BW403" s="58"/>
      <c r="BX403" s="58"/>
      <c r="BY403" s="58"/>
      <c r="BZ403" s="58"/>
      <c r="CA403" s="58"/>
      <c r="CB403" s="58"/>
      <c r="CC403" s="58"/>
      <c r="CD403" s="58"/>
      <c r="CE403" s="58"/>
      <c r="CF403" s="58"/>
      <c r="CG403" s="58"/>
      <c r="CH403" s="58"/>
      <c r="CI403" s="58"/>
      <c r="CJ403" s="58"/>
      <c r="CK403" s="58"/>
      <c r="CL403" s="58"/>
      <c r="CM403" s="58"/>
      <c r="CN403" s="58"/>
      <c r="CO403" s="58"/>
      <c r="CP403" s="58"/>
      <c r="CQ403" s="58"/>
      <c r="CR403" s="58"/>
      <c r="CS403" s="58"/>
      <c r="CT403" s="58"/>
      <c r="CU403" s="58"/>
      <c r="CV403" s="58"/>
      <c r="CW403" s="58"/>
      <c r="CX403" s="58"/>
      <c r="CY403" s="58"/>
      <c r="CZ403" s="58"/>
      <c r="DA403" s="58"/>
      <c r="DB403" s="58"/>
      <c r="DC403" s="58"/>
      <c r="DD403" s="58"/>
      <c r="DE403" s="58"/>
      <c r="DF403" s="58"/>
      <c r="DG403" s="58"/>
      <c r="DH403" s="58"/>
      <c r="DI403" s="58"/>
      <c r="DJ403" s="58"/>
      <c r="DK403" s="58"/>
      <c r="DL403" s="58"/>
      <c r="DM403" s="58"/>
      <c r="DN403" s="58"/>
      <c r="DO403" s="58"/>
      <c r="DP403" s="58"/>
      <c r="DQ403" s="58"/>
      <c r="DR403" s="58"/>
      <c r="DS403" s="58"/>
      <c r="DT403" s="58"/>
      <c r="DU403" s="58"/>
      <c r="DV403" s="58"/>
      <c r="DW403" s="58"/>
      <c r="DX403" s="58"/>
      <c r="DY403" s="58"/>
      <c r="DZ403" s="58"/>
      <c r="EA403" s="58"/>
      <c r="EB403" s="58"/>
      <c r="EC403" s="58"/>
      <c r="ED403" s="58"/>
      <c r="EE403" s="58"/>
      <c r="EF403" s="58"/>
      <c r="EG403" s="58"/>
      <c r="EH403" s="58"/>
      <c r="EI403" s="58"/>
      <c r="EJ403" s="58"/>
      <c r="EK403" s="58"/>
      <c r="EL403" s="58"/>
      <c r="EM403" s="58"/>
    </row>
    <row r="404" spans="1:221" s="101" customFormat="1" x14ac:dyDescent="0.2">
      <c r="A404" s="58"/>
      <c r="B404" s="58"/>
      <c r="C404" s="58"/>
      <c r="D404" s="58"/>
      <c r="E404" s="37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8"/>
      <c r="R404" s="58"/>
      <c r="S404" s="58"/>
      <c r="T404" s="58"/>
      <c r="U404" s="58"/>
      <c r="V404" s="58"/>
      <c r="W404" s="58"/>
      <c r="X404" s="58"/>
      <c r="Y404" s="58"/>
      <c r="Z404" s="58"/>
      <c r="AA404" s="58"/>
      <c r="AB404" s="58"/>
      <c r="AC404" s="58"/>
      <c r="AD404" s="58"/>
      <c r="AE404" s="58"/>
      <c r="AF404" s="58"/>
      <c r="AG404" s="58"/>
      <c r="AH404" s="58"/>
      <c r="AI404" s="58"/>
      <c r="AJ404" s="58"/>
      <c r="AK404" s="58"/>
      <c r="AL404" s="58"/>
      <c r="AM404" s="58"/>
      <c r="AN404" s="58"/>
      <c r="AO404" s="58"/>
      <c r="AP404" s="58"/>
      <c r="AQ404" s="58"/>
      <c r="AR404" s="58"/>
      <c r="AS404" s="58"/>
      <c r="AT404" s="58"/>
      <c r="AU404" s="58"/>
      <c r="AV404" s="58"/>
      <c r="AW404" s="58"/>
      <c r="AX404" s="58"/>
      <c r="AY404" s="58"/>
      <c r="AZ404" s="58"/>
      <c r="BA404" s="58"/>
      <c r="BB404" s="58"/>
      <c r="BC404" s="58"/>
      <c r="BD404" s="58"/>
      <c r="BE404" s="58"/>
      <c r="BF404" s="58"/>
      <c r="BG404" s="58"/>
      <c r="BH404" s="58"/>
      <c r="BI404" s="58"/>
      <c r="BJ404" s="58"/>
      <c r="BK404" s="58"/>
      <c r="BL404" s="58"/>
      <c r="BM404" s="58"/>
      <c r="BN404" s="58"/>
      <c r="BO404" s="58"/>
      <c r="BP404" s="58"/>
      <c r="BQ404" s="58"/>
      <c r="BR404" s="58"/>
      <c r="BS404" s="58"/>
      <c r="BT404" s="58"/>
      <c r="BU404" s="58"/>
      <c r="BV404" s="58"/>
      <c r="BW404" s="58"/>
      <c r="BX404" s="58"/>
      <c r="BY404" s="58"/>
      <c r="BZ404" s="58"/>
      <c r="CA404" s="58"/>
      <c r="CB404" s="58"/>
      <c r="CC404" s="58"/>
      <c r="CD404" s="58"/>
      <c r="CE404" s="58"/>
      <c r="CF404" s="58"/>
      <c r="CG404" s="58"/>
      <c r="CH404" s="58"/>
      <c r="CI404" s="58"/>
      <c r="CJ404" s="58"/>
      <c r="CK404" s="58"/>
      <c r="CL404" s="58"/>
      <c r="CM404" s="58"/>
      <c r="CN404" s="58"/>
      <c r="CO404" s="58"/>
      <c r="CP404" s="58"/>
      <c r="CQ404" s="58"/>
      <c r="CR404" s="58"/>
      <c r="CS404" s="58"/>
      <c r="CT404" s="58"/>
      <c r="CU404" s="58"/>
      <c r="CV404" s="58"/>
      <c r="CW404" s="58"/>
      <c r="CX404" s="58"/>
      <c r="CY404" s="58"/>
      <c r="CZ404" s="58"/>
      <c r="DA404" s="58"/>
      <c r="DB404" s="58"/>
      <c r="DC404" s="58"/>
      <c r="DD404" s="58"/>
      <c r="DE404" s="58"/>
      <c r="DF404" s="58"/>
      <c r="DG404" s="58"/>
      <c r="DH404" s="58"/>
      <c r="DI404" s="58"/>
      <c r="DJ404" s="58"/>
      <c r="DK404" s="58"/>
      <c r="DL404" s="58"/>
      <c r="DM404" s="58"/>
      <c r="DN404" s="58"/>
      <c r="DO404" s="58"/>
      <c r="DP404" s="58"/>
      <c r="DQ404" s="58"/>
      <c r="DR404" s="58"/>
      <c r="DS404" s="58"/>
      <c r="DT404" s="58"/>
      <c r="DU404" s="58"/>
      <c r="DV404" s="58"/>
      <c r="DW404" s="58"/>
      <c r="DX404" s="58"/>
      <c r="DY404" s="58"/>
      <c r="DZ404" s="58"/>
      <c r="EA404" s="58"/>
      <c r="EB404" s="58"/>
      <c r="EC404" s="58"/>
      <c r="ED404" s="58"/>
      <c r="EE404" s="58"/>
      <c r="EF404" s="58"/>
      <c r="EG404" s="58"/>
      <c r="EH404" s="58"/>
      <c r="EI404" s="58"/>
      <c r="EJ404" s="58"/>
      <c r="EK404" s="58"/>
      <c r="EL404" s="58"/>
      <c r="EM404" s="58"/>
    </row>
    <row r="405" spans="1:221" s="101" customFormat="1" x14ac:dyDescent="0.2">
      <c r="A405" s="58"/>
      <c r="B405" s="58"/>
      <c r="C405" s="58"/>
      <c r="D405" s="58"/>
      <c r="E405" s="37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8"/>
      <c r="R405" s="58"/>
      <c r="S405" s="58"/>
      <c r="T405" s="58"/>
      <c r="U405" s="58"/>
      <c r="V405" s="58"/>
      <c r="W405" s="58"/>
      <c r="X405" s="58"/>
      <c r="Y405" s="58"/>
      <c r="Z405" s="58"/>
      <c r="AA405" s="58"/>
      <c r="AB405" s="58"/>
      <c r="AC405" s="58"/>
      <c r="AD405" s="58"/>
      <c r="AE405" s="58"/>
      <c r="AF405" s="58"/>
      <c r="AG405" s="58"/>
      <c r="AH405" s="58"/>
      <c r="AI405" s="58"/>
      <c r="AJ405" s="58"/>
      <c r="AK405" s="58"/>
      <c r="AL405" s="58"/>
      <c r="AM405" s="58"/>
      <c r="AN405" s="58"/>
      <c r="AO405" s="58"/>
      <c r="AP405" s="58"/>
      <c r="AQ405" s="58"/>
      <c r="AR405" s="58"/>
      <c r="AS405" s="58"/>
      <c r="AT405" s="58"/>
      <c r="AU405" s="58"/>
      <c r="AV405" s="58"/>
      <c r="AW405" s="58"/>
      <c r="AX405" s="58"/>
      <c r="AY405" s="58"/>
      <c r="AZ405" s="58"/>
      <c r="BA405" s="58"/>
      <c r="BB405" s="58"/>
      <c r="BC405" s="58"/>
      <c r="BD405" s="58"/>
      <c r="BE405" s="58"/>
      <c r="BF405" s="58"/>
      <c r="BG405" s="58"/>
      <c r="BH405" s="58"/>
      <c r="BI405" s="58"/>
      <c r="BJ405" s="58"/>
      <c r="BK405" s="58"/>
      <c r="BL405" s="58"/>
      <c r="BM405" s="58"/>
      <c r="BN405" s="58"/>
      <c r="BO405" s="58"/>
      <c r="BP405" s="58"/>
      <c r="BQ405" s="58"/>
      <c r="BR405" s="58"/>
      <c r="BS405" s="58"/>
      <c r="BT405" s="58"/>
      <c r="BU405" s="58"/>
      <c r="BV405" s="58"/>
      <c r="BW405" s="58"/>
      <c r="BX405" s="58"/>
      <c r="BY405" s="58"/>
      <c r="BZ405" s="58"/>
      <c r="CA405" s="58"/>
      <c r="CB405" s="58"/>
      <c r="CC405" s="58"/>
      <c r="CD405" s="58"/>
      <c r="CE405" s="58"/>
      <c r="CF405" s="58"/>
      <c r="CG405" s="58"/>
      <c r="CH405" s="58"/>
      <c r="CI405" s="58"/>
      <c r="CJ405" s="58"/>
      <c r="CK405" s="58"/>
      <c r="CL405" s="58"/>
      <c r="CM405" s="58"/>
      <c r="CN405" s="58"/>
      <c r="CO405" s="58"/>
      <c r="CP405" s="58"/>
      <c r="CQ405" s="58"/>
      <c r="CR405" s="58"/>
      <c r="CS405" s="58"/>
      <c r="CT405" s="58"/>
      <c r="CU405" s="58"/>
      <c r="CV405" s="58"/>
      <c r="CW405" s="58"/>
      <c r="CX405" s="58"/>
      <c r="CY405" s="58"/>
      <c r="CZ405" s="58"/>
      <c r="DA405" s="58"/>
      <c r="DB405" s="58"/>
      <c r="DC405" s="58"/>
      <c r="DD405" s="58"/>
      <c r="DE405" s="58"/>
      <c r="DF405" s="58"/>
      <c r="DG405" s="58"/>
      <c r="DH405" s="58"/>
      <c r="DI405" s="58"/>
      <c r="DJ405" s="58"/>
      <c r="DK405" s="58"/>
      <c r="DL405" s="58"/>
      <c r="DM405" s="58"/>
      <c r="DN405" s="58"/>
      <c r="DO405" s="58"/>
      <c r="DP405" s="58"/>
      <c r="DQ405" s="58"/>
      <c r="DR405" s="58"/>
      <c r="DS405" s="58"/>
      <c r="DT405" s="58"/>
      <c r="DU405" s="58"/>
      <c r="DV405" s="58"/>
      <c r="DW405" s="58"/>
      <c r="DX405" s="58"/>
      <c r="DY405" s="58"/>
      <c r="DZ405" s="58"/>
      <c r="EA405" s="58"/>
      <c r="EB405" s="58"/>
      <c r="EC405" s="58"/>
      <c r="ED405" s="58"/>
      <c r="EE405" s="58"/>
      <c r="EF405" s="58"/>
      <c r="EG405" s="58"/>
      <c r="EH405" s="58"/>
      <c r="EI405" s="58"/>
      <c r="EJ405" s="58"/>
      <c r="EK405" s="58"/>
      <c r="EL405" s="58"/>
      <c r="EM405" s="58"/>
    </row>
    <row r="406" spans="1:221" s="101" customFormat="1" x14ac:dyDescent="0.2">
      <c r="A406" s="58"/>
      <c r="B406" s="58"/>
      <c r="C406" s="58"/>
      <c r="D406" s="58"/>
      <c r="E406" s="37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8"/>
      <c r="R406" s="58"/>
      <c r="S406" s="58"/>
      <c r="T406" s="58"/>
      <c r="U406" s="58"/>
      <c r="V406" s="58"/>
      <c r="W406" s="58"/>
      <c r="X406" s="58"/>
      <c r="Y406" s="58"/>
      <c r="Z406" s="58"/>
      <c r="AA406" s="58"/>
      <c r="AB406" s="58"/>
      <c r="AC406" s="58"/>
      <c r="AD406" s="58"/>
      <c r="AE406" s="58"/>
      <c r="AF406" s="58"/>
      <c r="AG406" s="58"/>
      <c r="AH406" s="58"/>
      <c r="AI406" s="58"/>
      <c r="AJ406" s="58"/>
      <c r="AK406" s="58"/>
      <c r="AL406" s="58"/>
      <c r="AM406" s="58"/>
      <c r="AN406" s="58"/>
      <c r="AO406" s="58"/>
      <c r="AP406" s="58"/>
      <c r="AQ406" s="58"/>
      <c r="AR406" s="58"/>
      <c r="AS406" s="58"/>
      <c r="AT406" s="58"/>
      <c r="AU406" s="58"/>
      <c r="AV406" s="58"/>
      <c r="AW406" s="58"/>
      <c r="AX406" s="58"/>
      <c r="AY406" s="58"/>
      <c r="AZ406" s="58"/>
      <c r="BA406" s="58"/>
      <c r="BB406" s="58"/>
      <c r="BC406" s="58"/>
      <c r="BD406" s="58"/>
      <c r="BE406" s="58"/>
      <c r="BF406" s="58"/>
      <c r="BG406" s="58"/>
      <c r="BH406" s="58"/>
      <c r="BI406" s="58"/>
      <c r="BJ406" s="58"/>
      <c r="BK406" s="58"/>
      <c r="BL406" s="58"/>
      <c r="BM406" s="58"/>
      <c r="BN406" s="58"/>
      <c r="BO406" s="58"/>
      <c r="BP406" s="58"/>
      <c r="BQ406" s="58"/>
      <c r="BR406" s="58"/>
      <c r="BS406" s="58"/>
      <c r="BT406" s="58"/>
      <c r="BU406" s="58"/>
      <c r="BV406" s="58"/>
      <c r="BW406" s="58"/>
      <c r="BX406" s="58"/>
      <c r="BY406" s="58"/>
      <c r="BZ406" s="58"/>
      <c r="CA406" s="58"/>
      <c r="CB406" s="58"/>
      <c r="CC406" s="58"/>
      <c r="CD406" s="58"/>
      <c r="CE406" s="58"/>
      <c r="CF406" s="58"/>
      <c r="CG406" s="58"/>
      <c r="CH406" s="58"/>
      <c r="CI406" s="58"/>
      <c r="CJ406" s="58"/>
      <c r="CK406" s="58"/>
      <c r="CL406" s="58"/>
      <c r="CM406" s="58"/>
      <c r="CN406" s="58"/>
      <c r="CO406" s="58"/>
      <c r="CP406" s="58"/>
      <c r="CQ406" s="58"/>
      <c r="CR406" s="58"/>
      <c r="CS406" s="58"/>
      <c r="CT406" s="58"/>
      <c r="CU406" s="58"/>
      <c r="CV406" s="58"/>
      <c r="CW406" s="58"/>
      <c r="CX406" s="58"/>
      <c r="CY406" s="58"/>
      <c r="CZ406" s="58"/>
      <c r="DA406" s="58"/>
      <c r="DB406" s="58"/>
      <c r="DC406" s="58"/>
      <c r="DD406" s="58"/>
      <c r="DE406" s="58"/>
      <c r="DF406" s="58"/>
      <c r="DG406" s="58"/>
      <c r="DH406" s="58"/>
      <c r="DI406" s="58"/>
      <c r="DJ406" s="58"/>
      <c r="DK406" s="58"/>
      <c r="DL406" s="58"/>
      <c r="DM406" s="58"/>
      <c r="DN406" s="58"/>
      <c r="DO406" s="58"/>
      <c r="DP406" s="58"/>
      <c r="DQ406" s="58"/>
      <c r="DR406" s="58"/>
      <c r="DS406" s="58"/>
      <c r="DT406" s="58"/>
      <c r="DU406" s="58"/>
      <c r="DV406" s="58"/>
      <c r="DW406" s="58"/>
      <c r="DX406" s="58"/>
      <c r="DY406" s="58"/>
      <c r="DZ406" s="58"/>
      <c r="EA406" s="58"/>
      <c r="EB406" s="58"/>
      <c r="EC406" s="58"/>
      <c r="ED406" s="58"/>
      <c r="EE406" s="58"/>
      <c r="EF406" s="58"/>
      <c r="EG406" s="58"/>
      <c r="EH406" s="58"/>
      <c r="EI406" s="58"/>
      <c r="EJ406" s="58"/>
      <c r="EK406" s="58"/>
      <c r="EL406" s="58"/>
      <c r="EM406" s="58"/>
    </row>
    <row r="407" spans="1:221" s="101" customFormat="1" x14ac:dyDescent="0.2">
      <c r="A407" s="58"/>
      <c r="B407" s="58"/>
      <c r="C407" s="58"/>
      <c r="D407" s="58"/>
      <c r="E407" s="37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8"/>
      <c r="R407" s="58"/>
      <c r="S407" s="58"/>
      <c r="T407" s="58"/>
      <c r="U407" s="58"/>
      <c r="V407" s="58"/>
      <c r="W407" s="58"/>
      <c r="X407" s="58"/>
      <c r="Y407" s="58"/>
      <c r="Z407" s="58"/>
      <c r="AA407" s="58"/>
      <c r="AB407" s="58"/>
      <c r="AC407" s="58"/>
      <c r="AD407" s="58"/>
      <c r="AE407" s="58"/>
      <c r="AF407" s="58"/>
      <c r="AG407" s="58"/>
      <c r="AH407" s="58"/>
      <c r="AI407" s="58"/>
      <c r="AJ407" s="58"/>
      <c r="AK407" s="58"/>
      <c r="AL407" s="58"/>
      <c r="AM407" s="58"/>
      <c r="AN407" s="58"/>
      <c r="AO407" s="58"/>
      <c r="AP407" s="58"/>
      <c r="AQ407" s="58"/>
      <c r="AR407" s="58"/>
      <c r="AS407" s="58"/>
      <c r="AT407" s="58"/>
      <c r="AU407" s="58"/>
      <c r="AV407" s="58"/>
      <c r="AW407" s="58"/>
      <c r="AX407" s="58"/>
      <c r="AY407" s="58"/>
      <c r="AZ407" s="58"/>
      <c r="BA407" s="58"/>
      <c r="BB407" s="58"/>
      <c r="BC407" s="58"/>
      <c r="BD407" s="58"/>
      <c r="BE407" s="58"/>
      <c r="BF407" s="58"/>
      <c r="BG407" s="58"/>
      <c r="BH407" s="58"/>
      <c r="BI407" s="58"/>
      <c r="BJ407" s="58"/>
      <c r="BK407" s="58"/>
      <c r="BL407" s="58"/>
      <c r="BM407" s="58"/>
      <c r="BN407" s="58"/>
      <c r="BO407" s="58"/>
      <c r="BP407" s="58"/>
      <c r="BQ407" s="58"/>
      <c r="BR407" s="58"/>
      <c r="BS407" s="58"/>
      <c r="BT407" s="58"/>
      <c r="BU407" s="58"/>
      <c r="BV407" s="58"/>
      <c r="BW407" s="58"/>
      <c r="BX407" s="58"/>
      <c r="BY407" s="58"/>
      <c r="BZ407" s="58"/>
      <c r="CA407" s="58"/>
      <c r="CB407" s="58"/>
      <c r="CC407" s="58"/>
      <c r="CD407" s="58"/>
      <c r="CE407" s="58"/>
      <c r="CF407" s="58"/>
      <c r="CG407" s="58"/>
      <c r="CH407" s="58"/>
      <c r="CI407" s="58"/>
      <c r="CJ407" s="58"/>
      <c r="CK407" s="58"/>
      <c r="CL407" s="58"/>
      <c r="CM407" s="58"/>
      <c r="CN407" s="58"/>
      <c r="CO407" s="58"/>
      <c r="CP407" s="58"/>
      <c r="CQ407" s="58"/>
      <c r="CR407" s="58"/>
      <c r="CS407" s="58"/>
      <c r="CT407" s="58"/>
      <c r="CU407" s="58"/>
      <c r="CV407" s="58"/>
      <c r="CW407" s="58"/>
      <c r="CX407" s="58"/>
      <c r="CY407" s="58"/>
      <c r="CZ407" s="58"/>
      <c r="DA407" s="58"/>
      <c r="DB407" s="58"/>
      <c r="DC407" s="58"/>
      <c r="DD407" s="58"/>
      <c r="DE407" s="58"/>
      <c r="DF407" s="58"/>
      <c r="DG407" s="58"/>
      <c r="DH407" s="58"/>
      <c r="DI407" s="58"/>
      <c r="DJ407" s="58"/>
      <c r="DK407" s="58"/>
      <c r="DL407" s="58"/>
      <c r="DM407" s="58"/>
      <c r="DN407" s="58"/>
      <c r="DO407" s="58"/>
      <c r="DP407" s="58"/>
      <c r="DQ407" s="58"/>
      <c r="DR407" s="58"/>
      <c r="DS407" s="58"/>
      <c r="DT407" s="58"/>
      <c r="DU407" s="58"/>
      <c r="DV407" s="58"/>
      <c r="DW407" s="58"/>
      <c r="DX407" s="58"/>
      <c r="DY407" s="58"/>
      <c r="DZ407" s="58"/>
      <c r="EA407" s="58"/>
      <c r="EB407" s="58"/>
      <c r="EC407" s="58"/>
      <c r="ED407" s="58"/>
      <c r="EE407" s="58"/>
      <c r="EF407" s="58"/>
      <c r="EG407" s="58"/>
      <c r="EH407" s="58"/>
      <c r="EI407" s="58"/>
      <c r="EJ407" s="58"/>
      <c r="EK407" s="58"/>
      <c r="EL407" s="58"/>
      <c r="EM407" s="58"/>
    </row>
    <row r="408" spans="1:221" s="101" customFormat="1" x14ac:dyDescent="0.2">
      <c r="A408" s="58"/>
      <c r="B408" s="58"/>
      <c r="C408" s="58"/>
      <c r="D408" s="58"/>
      <c r="E408" s="37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8"/>
      <c r="R408" s="58"/>
      <c r="S408" s="58"/>
      <c r="T408" s="58"/>
      <c r="U408" s="58"/>
      <c r="V408" s="58"/>
      <c r="W408" s="58"/>
      <c r="X408" s="58"/>
      <c r="Y408" s="58"/>
      <c r="Z408" s="58"/>
      <c r="AA408" s="58"/>
      <c r="AB408" s="58"/>
      <c r="AC408" s="58"/>
      <c r="AD408" s="58"/>
      <c r="AE408" s="58"/>
      <c r="AF408" s="58"/>
      <c r="AG408" s="58"/>
      <c r="AH408" s="58"/>
      <c r="AI408" s="58"/>
      <c r="AJ408" s="58"/>
      <c r="AK408" s="58"/>
      <c r="AL408" s="58"/>
      <c r="AM408" s="58"/>
      <c r="AN408" s="58"/>
      <c r="AO408" s="58"/>
      <c r="AP408" s="58"/>
      <c r="AQ408" s="58"/>
      <c r="AR408" s="58"/>
      <c r="AS408" s="58"/>
      <c r="AT408" s="58"/>
      <c r="AU408" s="58"/>
      <c r="AV408" s="58"/>
      <c r="AW408" s="58"/>
      <c r="AX408" s="58"/>
      <c r="AY408" s="58"/>
      <c r="AZ408" s="58"/>
      <c r="BA408" s="58"/>
      <c r="BB408" s="58"/>
      <c r="BC408" s="58"/>
      <c r="BD408" s="58"/>
      <c r="BE408" s="58"/>
      <c r="BF408" s="58"/>
      <c r="BG408" s="58"/>
      <c r="BH408" s="58"/>
      <c r="BI408" s="58"/>
      <c r="BJ408" s="58"/>
      <c r="BK408" s="58"/>
      <c r="BL408" s="58"/>
      <c r="BM408" s="58"/>
      <c r="BN408" s="58"/>
      <c r="BO408" s="58"/>
      <c r="BP408" s="58"/>
      <c r="BQ408" s="58"/>
      <c r="BR408" s="58"/>
      <c r="BS408" s="58"/>
      <c r="BT408" s="58"/>
      <c r="BU408" s="58"/>
      <c r="BV408" s="58"/>
      <c r="BW408" s="58"/>
      <c r="BX408" s="58"/>
      <c r="BY408" s="58"/>
      <c r="BZ408" s="58"/>
      <c r="CA408" s="58"/>
      <c r="CB408" s="58"/>
      <c r="CC408" s="58"/>
      <c r="CD408" s="58"/>
      <c r="CE408" s="58"/>
      <c r="CF408" s="58"/>
      <c r="CG408" s="58"/>
      <c r="CH408" s="58"/>
      <c r="CI408" s="58"/>
      <c r="CJ408" s="58"/>
      <c r="CK408" s="58"/>
      <c r="CL408" s="58"/>
      <c r="CM408" s="58"/>
      <c r="CN408" s="58"/>
      <c r="CO408" s="58"/>
      <c r="CP408" s="58"/>
      <c r="CQ408" s="58"/>
      <c r="CR408" s="58"/>
      <c r="CS408" s="58"/>
      <c r="CT408" s="58"/>
      <c r="CU408" s="58"/>
      <c r="CV408" s="58"/>
      <c r="CW408" s="58"/>
      <c r="CX408" s="58"/>
      <c r="CY408" s="58"/>
      <c r="CZ408" s="58"/>
      <c r="DA408" s="58"/>
      <c r="DB408" s="58"/>
      <c r="DC408" s="58"/>
      <c r="DD408" s="58"/>
      <c r="DE408" s="58"/>
      <c r="DF408" s="58"/>
      <c r="DG408" s="58"/>
      <c r="DH408" s="58"/>
      <c r="DI408" s="58"/>
      <c r="DJ408" s="58"/>
      <c r="DK408" s="58"/>
      <c r="DL408" s="58"/>
      <c r="DM408" s="58"/>
      <c r="DN408" s="58"/>
      <c r="DO408" s="58"/>
      <c r="DP408" s="58"/>
      <c r="DQ408" s="58"/>
      <c r="DR408" s="58"/>
      <c r="DS408" s="58"/>
      <c r="DT408" s="58"/>
      <c r="DU408" s="58"/>
      <c r="DV408" s="58"/>
      <c r="DW408" s="58"/>
      <c r="DX408" s="58"/>
      <c r="DY408" s="58"/>
      <c r="DZ408" s="58"/>
      <c r="EA408" s="58"/>
      <c r="EB408" s="58"/>
      <c r="EC408" s="58"/>
      <c r="ED408" s="58"/>
      <c r="EE408" s="58"/>
      <c r="EF408" s="58"/>
      <c r="EG408" s="58"/>
      <c r="EH408" s="58"/>
      <c r="EI408" s="58"/>
      <c r="EJ408" s="58"/>
      <c r="EK408" s="58"/>
      <c r="EL408" s="58"/>
      <c r="EM408" s="58"/>
    </row>
    <row r="409" spans="1:221" s="101" customFormat="1" x14ac:dyDescent="0.2">
      <c r="A409" s="58"/>
      <c r="B409" s="58"/>
      <c r="C409" s="58"/>
      <c r="D409" s="58"/>
      <c r="E409" s="37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8"/>
      <c r="R409" s="58"/>
      <c r="S409" s="58"/>
      <c r="T409" s="58"/>
      <c r="U409" s="58"/>
      <c r="V409" s="58"/>
      <c r="W409" s="58"/>
      <c r="X409" s="58"/>
      <c r="Y409" s="58"/>
      <c r="Z409" s="58"/>
      <c r="AA409" s="58"/>
      <c r="AB409" s="58"/>
      <c r="AC409" s="58"/>
      <c r="AD409" s="58"/>
      <c r="AE409" s="58"/>
      <c r="AF409" s="58"/>
      <c r="AG409" s="58"/>
      <c r="AH409" s="58"/>
      <c r="AI409" s="58"/>
      <c r="AJ409" s="58"/>
      <c r="AK409" s="58"/>
      <c r="AL409" s="58"/>
      <c r="AM409" s="58"/>
      <c r="AN409" s="58"/>
      <c r="AO409" s="58"/>
      <c r="AP409" s="58"/>
      <c r="AQ409" s="58"/>
      <c r="AR409" s="58"/>
      <c r="AS409" s="58"/>
      <c r="AT409" s="58"/>
      <c r="AU409" s="58"/>
      <c r="AV409" s="58"/>
      <c r="AW409" s="58"/>
      <c r="AX409" s="58"/>
      <c r="AY409" s="58"/>
      <c r="AZ409" s="58"/>
      <c r="BA409" s="58"/>
      <c r="BB409" s="58"/>
      <c r="BC409" s="58"/>
      <c r="BD409" s="58"/>
      <c r="BE409" s="58"/>
      <c r="BF409" s="58"/>
      <c r="BG409" s="58"/>
      <c r="BH409" s="58"/>
      <c r="BI409" s="58"/>
      <c r="BJ409" s="58"/>
      <c r="BK409" s="58"/>
      <c r="BL409" s="58"/>
      <c r="BM409" s="58"/>
      <c r="BN409" s="58"/>
      <c r="BO409" s="58"/>
      <c r="BP409" s="58"/>
      <c r="BQ409" s="58"/>
      <c r="BR409" s="58"/>
      <c r="BS409" s="58"/>
      <c r="BT409" s="58"/>
      <c r="BU409" s="58"/>
      <c r="BV409" s="58"/>
      <c r="BW409" s="58"/>
      <c r="BX409" s="58"/>
      <c r="BY409" s="58"/>
      <c r="BZ409" s="58"/>
      <c r="CA409" s="58"/>
      <c r="CB409" s="58"/>
      <c r="CC409" s="58"/>
      <c r="CD409" s="58"/>
      <c r="CE409" s="58"/>
      <c r="CF409" s="58"/>
      <c r="CG409" s="58"/>
      <c r="CH409" s="58"/>
      <c r="CI409" s="58"/>
      <c r="CJ409" s="58"/>
      <c r="CK409" s="58"/>
      <c r="CL409" s="58"/>
      <c r="CM409" s="58"/>
      <c r="CN409" s="58"/>
      <c r="CO409" s="58"/>
      <c r="CP409" s="58"/>
      <c r="CQ409" s="58"/>
      <c r="CR409" s="58"/>
      <c r="CS409" s="58"/>
      <c r="CT409" s="58"/>
      <c r="CU409" s="58"/>
      <c r="CV409" s="58"/>
      <c r="CW409" s="58"/>
      <c r="CX409" s="58"/>
      <c r="CY409" s="58"/>
      <c r="CZ409" s="58"/>
      <c r="DA409" s="58"/>
      <c r="DB409" s="58"/>
      <c r="DC409" s="58"/>
      <c r="DD409" s="58"/>
      <c r="DE409" s="58"/>
      <c r="DF409" s="58"/>
      <c r="DG409" s="58"/>
      <c r="DH409" s="58"/>
      <c r="DI409" s="58"/>
      <c r="DJ409" s="58"/>
      <c r="DK409" s="58"/>
      <c r="DL409" s="58"/>
      <c r="DM409" s="58"/>
      <c r="DN409" s="58"/>
      <c r="DO409" s="58"/>
      <c r="DP409" s="58"/>
      <c r="DQ409" s="58"/>
      <c r="DR409" s="58"/>
      <c r="DS409" s="58"/>
      <c r="DT409" s="58"/>
      <c r="DU409" s="58"/>
      <c r="DV409" s="58"/>
      <c r="DW409" s="58"/>
      <c r="DX409" s="58"/>
      <c r="DY409" s="58"/>
      <c r="DZ409" s="58"/>
      <c r="EA409" s="58"/>
      <c r="EB409" s="58"/>
      <c r="EC409" s="58"/>
      <c r="ED409" s="58"/>
      <c r="EE409" s="58"/>
      <c r="EF409" s="58"/>
      <c r="EG409" s="58"/>
      <c r="EH409" s="58"/>
      <c r="EI409" s="58"/>
      <c r="EJ409" s="58"/>
      <c r="EK409" s="58"/>
      <c r="EL409" s="58"/>
      <c r="EM409" s="58"/>
    </row>
    <row r="410" spans="1:221" s="101" customFormat="1" x14ac:dyDescent="0.2">
      <c r="A410" s="58"/>
      <c r="B410" s="58"/>
      <c r="C410" s="58"/>
      <c r="D410" s="58"/>
      <c r="E410" s="37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8"/>
      <c r="R410" s="58"/>
      <c r="S410" s="58"/>
      <c r="T410" s="58"/>
      <c r="U410" s="58"/>
      <c r="V410" s="58"/>
      <c r="W410" s="58"/>
      <c r="X410" s="58"/>
      <c r="Y410" s="58"/>
      <c r="Z410" s="58"/>
      <c r="AA410" s="58"/>
      <c r="AB410" s="58"/>
      <c r="AC410" s="58"/>
      <c r="AD410" s="58"/>
      <c r="AE410" s="58"/>
      <c r="AF410" s="58"/>
      <c r="AG410" s="58"/>
      <c r="AH410" s="58"/>
      <c r="AI410" s="58"/>
      <c r="AJ410" s="58"/>
      <c r="AK410" s="58"/>
      <c r="AL410" s="58"/>
      <c r="AM410" s="58"/>
      <c r="AN410" s="58"/>
      <c r="AO410" s="58"/>
      <c r="AP410" s="58"/>
      <c r="AQ410" s="58"/>
      <c r="AR410" s="58"/>
      <c r="AS410" s="58"/>
      <c r="AT410" s="58"/>
      <c r="AU410" s="58"/>
      <c r="AV410" s="58"/>
      <c r="AW410" s="58"/>
      <c r="AX410" s="58"/>
      <c r="AY410" s="58"/>
      <c r="AZ410" s="58"/>
      <c r="BA410" s="58"/>
      <c r="BB410" s="58"/>
      <c r="BC410" s="58"/>
      <c r="BD410" s="58"/>
      <c r="BE410" s="58"/>
      <c r="BF410" s="58"/>
      <c r="BG410" s="58"/>
      <c r="BH410" s="58"/>
      <c r="BI410" s="58"/>
      <c r="BJ410" s="58"/>
      <c r="BK410" s="58"/>
      <c r="BL410" s="58"/>
      <c r="BM410" s="58"/>
      <c r="BN410" s="58"/>
      <c r="BO410" s="58"/>
      <c r="BP410" s="58"/>
      <c r="BQ410" s="58"/>
      <c r="BR410" s="58"/>
      <c r="BS410" s="58"/>
      <c r="BT410" s="58"/>
      <c r="BU410" s="58"/>
      <c r="BV410" s="58"/>
      <c r="BW410" s="58"/>
      <c r="BX410" s="58"/>
      <c r="BY410" s="58"/>
      <c r="BZ410" s="58"/>
      <c r="CA410" s="58"/>
      <c r="CB410" s="58"/>
      <c r="CC410" s="58"/>
      <c r="CD410" s="58"/>
      <c r="CE410" s="58"/>
      <c r="CF410" s="58"/>
      <c r="CG410" s="58"/>
      <c r="CH410" s="58"/>
      <c r="CI410" s="58"/>
      <c r="CJ410" s="58"/>
      <c r="CK410" s="58"/>
      <c r="CL410" s="58"/>
      <c r="CM410" s="58"/>
      <c r="CN410" s="58"/>
      <c r="CO410" s="58"/>
      <c r="CP410" s="58"/>
      <c r="CQ410" s="58"/>
      <c r="CR410" s="58"/>
      <c r="CS410" s="58"/>
      <c r="CT410" s="58"/>
      <c r="CU410" s="58"/>
      <c r="CV410" s="58"/>
      <c r="CW410" s="58"/>
      <c r="CX410" s="58"/>
      <c r="CY410" s="58"/>
      <c r="CZ410" s="58"/>
      <c r="DA410" s="58"/>
      <c r="DB410" s="58"/>
      <c r="DC410" s="58"/>
      <c r="DD410" s="58"/>
      <c r="DE410" s="58"/>
      <c r="DF410" s="58"/>
      <c r="DG410" s="58"/>
      <c r="DH410" s="58"/>
      <c r="DI410" s="58"/>
      <c r="DJ410" s="58"/>
      <c r="DK410" s="58"/>
      <c r="DL410" s="58"/>
      <c r="DM410" s="58"/>
      <c r="DN410" s="58"/>
      <c r="DO410" s="58"/>
      <c r="DP410" s="58"/>
      <c r="DQ410" s="58"/>
      <c r="DR410" s="58"/>
      <c r="DS410" s="58"/>
      <c r="DT410" s="58"/>
      <c r="DU410" s="58"/>
      <c r="DV410" s="58"/>
      <c r="DW410" s="58"/>
      <c r="DX410" s="58"/>
      <c r="DY410" s="58"/>
      <c r="DZ410" s="58"/>
      <c r="EA410" s="58"/>
      <c r="EB410" s="58"/>
      <c r="EC410" s="58"/>
      <c r="ED410" s="58"/>
      <c r="EE410" s="58"/>
      <c r="EF410" s="58"/>
      <c r="EG410" s="58"/>
      <c r="EH410" s="58"/>
      <c r="EI410" s="58"/>
      <c r="EJ410" s="58"/>
      <c r="EK410" s="58"/>
      <c r="EL410" s="58"/>
      <c r="EM410" s="58"/>
    </row>
    <row r="411" spans="1:221" s="101" customFormat="1" x14ac:dyDescent="0.2">
      <c r="A411" s="58"/>
      <c r="B411" s="58"/>
      <c r="C411" s="58"/>
      <c r="D411" s="58"/>
      <c r="E411" s="37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8"/>
      <c r="R411" s="58"/>
      <c r="S411" s="58"/>
      <c r="T411" s="58"/>
      <c r="U411" s="58"/>
      <c r="V411" s="58"/>
      <c r="W411" s="58"/>
      <c r="X411" s="58"/>
      <c r="Y411" s="58"/>
      <c r="Z411" s="58"/>
      <c r="AA411" s="58"/>
      <c r="AB411" s="58"/>
      <c r="AC411" s="58"/>
      <c r="AD411" s="58"/>
      <c r="AE411" s="58"/>
      <c r="AF411" s="58"/>
      <c r="AG411" s="58"/>
      <c r="AH411" s="58"/>
      <c r="AI411" s="58"/>
      <c r="AJ411" s="58"/>
      <c r="AK411" s="58"/>
      <c r="AL411" s="58"/>
      <c r="AM411" s="58"/>
      <c r="AN411" s="58"/>
      <c r="AO411" s="58"/>
      <c r="AP411" s="58"/>
      <c r="AQ411" s="58"/>
      <c r="AR411" s="58"/>
      <c r="AS411" s="58"/>
      <c r="AT411" s="58"/>
      <c r="AU411" s="58"/>
      <c r="AV411" s="58"/>
      <c r="AW411" s="58"/>
      <c r="AX411" s="58"/>
      <c r="AY411" s="58"/>
      <c r="AZ411" s="58"/>
      <c r="BA411" s="58"/>
      <c r="BB411" s="58"/>
      <c r="BC411" s="58"/>
      <c r="BD411" s="58"/>
      <c r="BE411" s="58"/>
      <c r="BF411" s="58"/>
      <c r="BG411" s="58"/>
      <c r="BH411" s="58"/>
      <c r="BI411" s="58"/>
      <c r="BJ411" s="58"/>
      <c r="BK411" s="58"/>
      <c r="BL411" s="58"/>
      <c r="BM411" s="58"/>
      <c r="BN411" s="58"/>
      <c r="BO411" s="58"/>
      <c r="BP411" s="58"/>
      <c r="BQ411" s="58"/>
      <c r="BR411" s="58"/>
      <c r="BS411" s="58"/>
      <c r="BT411" s="58"/>
      <c r="BU411" s="58"/>
      <c r="BV411" s="58"/>
      <c r="BW411" s="58"/>
      <c r="BX411" s="58"/>
      <c r="BY411" s="58"/>
      <c r="BZ411" s="58"/>
      <c r="CA411" s="58"/>
      <c r="CB411" s="58"/>
      <c r="CC411" s="58"/>
      <c r="CD411" s="58"/>
      <c r="CE411" s="58"/>
      <c r="CF411" s="58"/>
      <c r="CG411" s="58"/>
      <c r="CH411" s="58"/>
      <c r="CI411" s="58"/>
      <c r="CJ411" s="58"/>
      <c r="CK411" s="58"/>
      <c r="CL411" s="58"/>
      <c r="CM411" s="58"/>
      <c r="CN411" s="58"/>
      <c r="CO411" s="58"/>
      <c r="CP411" s="58"/>
      <c r="CQ411" s="58"/>
      <c r="CR411" s="58"/>
      <c r="CS411" s="58"/>
      <c r="CT411" s="58"/>
      <c r="CU411" s="58"/>
      <c r="CV411" s="58"/>
      <c r="CW411" s="58"/>
      <c r="CX411" s="58"/>
      <c r="CY411" s="58"/>
      <c r="CZ411" s="58"/>
      <c r="DA411" s="58"/>
      <c r="DB411" s="58"/>
      <c r="DC411" s="58"/>
      <c r="DD411" s="58"/>
      <c r="DE411" s="58"/>
      <c r="DF411" s="58"/>
      <c r="DG411" s="58"/>
      <c r="DH411" s="58"/>
      <c r="DI411" s="58"/>
      <c r="DJ411" s="58"/>
      <c r="DK411" s="58"/>
      <c r="DL411" s="58"/>
      <c r="DM411" s="58"/>
      <c r="DN411" s="58"/>
      <c r="DO411" s="58"/>
      <c r="DP411" s="58"/>
      <c r="DQ411" s="58"/>
      <c r="DR411" s="58"/>
      <c r="DS411" s="58"/>
      <c r="DT411" s="58"/>
      <c r="DU411" s="58"/>
      <c r="DV411" s="58"/>
      <c r="DW411" s="58"/>
      <c r="DX411" s="58"/>
      <c r="DY411" s="58"/>
      <c r="DZ411" s="58"/>
      <c r="EA411" s="58"/>
      <c r="EB411" s="58"/>
      <c r="EC411" s="58"/>
      <c r="ED411" s="58"/>
      <c r="EE411" s="58"/>
      <c r="EF411" s="58"/>
      <c r="EG411" s="58"/>
      <c r="EH411" s="58"/>
      <c r="EI411" s="58"/>
      <c r="EJ411" s="58"/>
      <c r="EK411" s="58"/>
      <c r="EL411" s="58"/>
      <c r="EM411" s="58"/>
    </row>
    <row r="412" spans="1:221" s="101" customFormat="1" x14ac:dyDescent="0.2">
      <c r="A412" s="58"/>
      <c r="B412" s="58"/>
      <c r="C412" s="58"/>
      <c r="D412" s="58"/>
      <c r="E412" s="37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8"/>
      <c r="R412" s="58"/>
      <c r="S412" s="58"/>
      <c r="T412" s="58"/>
      <c r="U412" s="58"/>
      <c r="V412" s="58"/>
      <c r="W412" s="58"/>
      <c r="X412" s="58"/>
      <c r="Y412" s="58"/>
      <c r="Z412" s="58"/>
      <c r="AA412" s="58"/>
      <c r="AB412" s="58"/>
      <c r="AC412" s="58"/>
      <c r="AD412" s="58"/>
      <c r="AE412" s="58"/>
      <c r="AF412" s="58"/>
      <c r="AG412" s="58"/>
      <c r="AH412" s="58"/>
      <c r="AI412" s="58"/>
      <c r="AJ412" s="58"/>
      <c r="AK412" s="58"/>
      <c r="AL412" s="58"/>
      <c r="AM412" s="58"/>
      <c r="AN412" s="58"/>
      <c r="AO412" s="58"/>
      <c r="AP412" s="58"/>
      <c r="AQ412" s="58"/>
      <c r="AR412" s="58"/>
      <c r="AS412" s="58"/>
      <c r="AT412" s="58"/>
      <c r="AU412" s="58"/>
      <c r="AV412" s="58"/>
      <c r="AW412" s="58"/>
      <c r="AX412" s="58"/>
      <c r="AY412" s="58"/>
      <c r="AZ412" s="58"/>
      <c r="BA412" s="58"/>
      <c r="BB412" s="58"/>
      <c r="BC412" s="58"/>
      <c r="BD412" s="58"/>
      <c r="BE412" s="58"/>
      <c r="BF412" s="58"/>
      <c r="BG412" s="58"/>
      <c r="BH412" s="58"/>
      <c r="BI412" s="58"/>
      <c r="BJ412" s="58"/>
      <c r="BK412" s="58"/>
      <c r="BL412" s="58"/>
      <c r="BM412" s="58"/>
      <c r="BN412" s="58"/>
      <c r="BO412" s="58"/>
      <c r="BP412" s="58"/>
      <c r="BQ412" s="58"/>
      <c r="BR412" s="58"/>
      <c r="BS412" s="58"/>
      <c r="BT412" s="58"/>
      <c r="BU412" s="58"/>
      <c r="BV412" s="58"/>
      <c r="BW412" s="58"/>
      <c r="BX412" s="58"/>
      <c r="BY412" s="58"/>
      <c r="BZ412" s="58"/>
      <c r="CA412" s="58"/>
      <c r="CB412" s="58"/>
      <c r="CC412" s="58"/>
      <c r="CD412" s="58"/>
      <c r="CE412" s="58"/>
      <c r="CF412" s="58"/>
      <c r="CG412" s="58"/>
      <c r="CH412" s="58"/>
      <c r="CI412" s="58"/>
      <c r="CJ412" s="58"/>
      <c r="CK412" s="58"/>
      <c r="CL412" s="58"/>
      <c r="CM412" s="58"/>
      <c r="CN412" s="58"/>
      <c r="CO412" s="58"/>
      <c r="CP412" s="58"/>
      <c r="CQ412" s="58"/>
      <c r="CR412" s="58"/>
      <c r="CS412" s="58"/>
      <c r="CT412" s="58"/>
      <c r="CU412" s="58"/>
      <c r="CV412" s="58"/>
      <c r="CW412" s="58"/>
      <c r="CX412" s="58"/>
      <c r="CY412" s="58"/>
      <c r="CZ412" s="58"/>
      <c r="DA412" s="58"/>
      <c r="DB412" s="58"/>
      <c r="DC412" s="58"/>
      <c r="DD412" s="58"/>
      <c r="DE412" s="58"/>
      <c r="DF412" s="58"/>
      <c r="DG412" s="58"/>
      <c r="DH412" s="58"/>
      <c r="DI412" s="58"/>
      <c r="DJ412" s="58"/>
      <c r="DK412" s="58"/>
      <c r="DL412" s="58"/>
      <c r="DM412" s="58"/>
      <c r="DN412" s="58"/>
      <c r="DO412" s="58"/>
      <c r="DP412" s="58"/>
      <c r="DQ412" s="58"/>
      <c r="DR412" s="58"/>
      <c r="DS412" s="58"/>
      <c r="DT412" s="58"/>
      <c r="DU412" s="58"/>
      <c r="DV412" s="58"/>
      <c r="DW412" s="58"/>
      <c r="DX412" s="58"/>
      <c r="DY412" s="58"/>
      <c r="DZ412" s="58"/>
      <c r="EA412" s="58"/>
      <c r="EB412" s="58"/>
      <c r="EC412" s="58"/>
      <c r="ED412" s="58"/>
      <c r="EE412" s="58"/>
      <c r="EF412" s="58"/>
      <c r="EG412" s="58"/>
      <c r="EH412" s="58"/>
      <c r="EI412" s="58"/>
      <c r="EJ412" s="58"/>
      <c r="EK412" s="58"/>
      <c r="EL412" s="58"/>
      <c r="EM412" s="58"/>
      <c r="EN412" s="58"/>
      <c r="EO412" s="58"/>
      <c r="EP412" s="58"/>
      <c r="EQ412" s="58"/>
      <c r="ER412" s="58"/>
      <c r="ES412" s="58"/>
      <c r="ET412" s="58"/>
      <c r="EU412" s="58"/>
      <c r="EV412" s="58"/>
      <c r="EW412" s="58"/>
      <c r="EX412" s="58"/>
      <c r="EY412" s="58"/>
      <c r="EZ412" s="58"/>
      <c r="FA412" s="58"/>
      <c r="FB412" s="58"/>
      <c r="FC412" s="58"/>
      <c r="FD412" s="58"/>
      <c r="FE412" s="58"/>
      <c r="FF412" s="58"/>
      <c r="FG412" s="58"/>
      <c r="FH412" s="58"/>
      <c r="FI412" s="58"/>
      <c r="FJ412" s="58"/>
      <c r="FK412" s="58"/>
      <c r="FL412" s="58"/>
      <c r="FM412" s="58"/>
      <c r="FN412" s="58"/>
      <c r="FO412" s="58"/>
      <c r="FP412" s="58"/>
      <c r="FQ412" s="58"/>
      <c r="FR412" s="58"/>
      <c r="FS412" s="58"/>
      <c r="FT412" s="58"/>
      <c r="FU412" s="58"/>
      <c r="FV412" s="58"/>
      <c r="FW412" s="58"/>
      <c r="FX412" s="58"/>
      <c r="FY412" s="58"/>
      <c r="FZ412" s="58"/>
      <c r="GA412" s="58"/>
      <c r="GB412" s="58"/>
      <c r="GC412" s="58"/>
      <c r="GD412" s="58"/>
      <c r="GE412" s="58"/>
      <c r="GF412" s="58"/>
      <c r="GG412" s="58"/>
      <c r="GH412" s="58"/>
      <c r="GI412" s="58"/>
      <c r="GJ412" s="58"/>
      <c r="GK412" s="58"/>
      <c r="GL412" s="58"/>
      <c r="GM412" s="58"/>
      <c r="GN412" s="58"/>
      <c r="GO412" s="58"/>
      <c r="GP412" s="58"/>
      <c r="GQ412" s="58"/>
      <c r="GR412" s="58"/>
      <c r="GS412" s="58"/>
      <c r="GT412" s="58"/>
      <c r="GU412" s="58"/>
      <c r="GV412" s="58"/>
      <c r="GW412" s="58"/>
      <c r="GX412" s="58"/>
      <c r="GY412" s="58"/>
      <c r="GZ412" s="58"/>
      <c r="HA412" s="58"/>
      <c r="HB412" s="58"/>
      <c r="HC412" s="58"/>
      <c r="HD412" s="58"/>
      <c r="HE412" s="58"/>
      <c r="HF412" s="58"/>
      <c r="HG412" s="58"/>
      <c r="HH412" s="58"/>
      <c r="HI412" s="58"/>
      <c r="HJ412" s="58"/>
      <c r="HK412" s="58"/>
      <c r="HL412" s="58"/>
      <c r="HM412" s="58"/>
    </row>
    <row r="413" spans="1:221" s="101" customFormat="1" x14ac:dyDescent="0.2">
      <c r="A413" s="58"/>
      <c r="B413" s="58"/>
      <c r="C413" s="58"/>
      <c r="D413" s="58"/>
      <c r="E413" s="37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8"/>
      <c r="R413" s="58"/>
      <c r="S413" s="58"/>
      <c r="T413" s="58"/>
      <c r="U413" s="58"/>
      <c r="V413" s="58"/>
      <c r="W413" s="58"/>
      <c r="X413" s="58"/>
      <c r="Y413" s="58"/>
      <c r="Z413" s="58"/>
      <c r="AA413" s="58"/>
      <c r="AB413" s="58"/>
      <c r="AC413" s="58"/>
      <c r="AD413" s="58"/>
      <c r="AE413" s="58"/>
      <c r="AF413" s="58"/>
      <c r="AG413" s="58"/>
      <c r="AH413" s="58"/>
      <c r="AI413" s="58"/>
      <c r="AJ413" s="58"/>
      <c r="AK413" s="58"/>
      <c r="AL413" s="58"/>
      <c r="AM413" s="58"/>
      <c r="AN413" s="58"/>
      <c r="AO413" s="58"/>
      <c r="AP413" s="58"/>
      <c r="AQ413" s="58"/>
      <c r="AR413" s="58"/>
      <c r="AS413" s="58"/>
      <c r="AT413" s="58"/>
      <c r="AU413" s="58"/>
      <c r="AV413" s="58"/>
      <c r="AW413" s="58"/>
      <c r="AX413" s="58"/>
      <c r="AY413" s="58"/>
      <c r="AZ413" s="58"/>
      <c r="BA413" s="58"/>
      <c r="BB413" s="58"/>
      <c r="BC413" s="58"/>
      <c r="BD413" s="58"/>
      <c r="BE413" s="58"/>
      <c r="BF413" s="58"/>
      <c r="BG413" s="58"/>
      <c r="BH413" s="58"/>
      <c r="BI413" s="58"/>
      <c r="BJ413" s="58"/>
      <c r="BK413" s="58"/>
      <c r="BL413" s="58"/>
      <c r="BM413" s="58"/>
      <c r="BN413" s="58"/>
      <c r="BO413" s="58"/>
      <c r="BP413" s="58"/>
      <c r="BQ413" s="58"/>
      <c r="BR413" s="58"/>
      <c r="BS413" s="58"/>
      <c r="BT413" s="58"/>
      <c r="BU413" s="58"/>
      <c r="BV413" s="58"/>
      <c r="BW413" s="58"/>
      <c r="BX413" s="58"/>
      <c r="BY413" s="58"/>
      <c r="BZ413" s="58"/>
      <c r="CA413" s="58"/>
      <c r="CB413" s="58"/>
      <c r="CC413" s="58"/>
      <c r="CD413" s="58"/>
      <c r="CE413" s="58"/>
      <c r="CF413" s="58"/>
      <c r="CG413" s="58"/>
      <c r="CH413" s="58"/>
      <c r="CI413" s="58"/>
      <c r="CJ413" s="58"/>
      <c r="CK413" s="58"/>
      <c r="CL413" s="58"/>
      <c r="CM413" s="58"/>
      <c r="CN413" s="58"/>
      <c r="CO413" s="58"/>
      <c r="CP413" s="58"/>
      <c r="CQ413" s="58"/>
      <c r="CR413" s="58"/>
      <c r="CS413" s="58"/>
      <c r="CT413" s="58"/>
      <c r="CU413" s="58"/>
      <c r="CV413" s="58"/>
      <c r="CW413" s="58"/>
      <c r="CX413" s="58"/>
      <c r="CY413" s="58"/>
      <c r="CZ413" s="58"/>
      <c r="DA413" s="58"/>
      <c r="DB413" s="58"/>
      <c r="DC413" s="58"/>
      <c r="DD413" s="58"/>
      <c r="DE413" s="58"/>
      <c r="DF413" s="58"/>
      <c r="DG413" s="58"/>
      <c r="DH413" s="58"/>
      <c r="DI413" s="58"/>
      <c r="DJ413" s="58"/>
      <c r="DK413" s="58"/>
      <c r="DL413" s="58"/>
      <c r="DM413" s="58"/>
      <c r="DN413" s="58"/>
      <c r="DO413" s="58"/>
      <c r="DP413" s="58"/>
      <c r="DQ413" s="58"/>
      <c r="DR413" s="58"/>
      <c r="DS413" s="58"/>
      <c r="DT413" s="58"/>
      <c r="DU413" s="58"/>
      <c r="DV413" s="58"/>
      <c r="DW413" s="58"/>
      <c r="DX413" s="58"/>
      <c r="DY413" s="58"/>
      <c r="DZ413" s="58"/>
      <c r="EA413" s="58"/>
      <c r="EB413" s="58"/>
      <c r="EC413" s="58"/>
      <c r="ED413" s="58"/>
      <c r="EE413" s="58"/>
      <c r="EF413" s="58"/>
      <c r="EG413" s="58"/>
      <c r="EH413" s="58"/>
      <c r="EI413" s="58"/>
      <c r="EJ413" s="58"/>
      <c r="EK413" s="58"/>
      <c r="EL413" s="58"/>
      <c r="EM413" s="58"/>
      <c r="EN413" s="58"/>
      <c r="EO413" s="58"/>
      <c r="EP413" s="58"/>
      <c r="EQ413" s="58"/>
      <c r="ER413" s="58"/>
      <c r="ES413" s="58"/>
      <c r="ET413" s="58"/>
      <c r="EU413" s="58"/>
      <c r="EV413" s="58"/>
      <c r="EW413" s="58"/>
      <c r="EX413" s="58"/>
      <c r="EY413" s="58"/>
      <c r="EZ413" s="58"/>
      <c r="FA413" s="58"/>
      <c r="FB413" s="58"/>
      <c r="FC413" s="58"/>
      <c r="FD413" s="58"/>
      <c r="FE413" s="58"/>
      <c r="FF413" s="58"/>
      <c r="FG413" s="58"/>
      <c r="FH413" s="58"/>
      <c r="FI413" s="58"/>
      <c r="FJ413" s="58"/>
      <c r="FK413" s="58"/>
      <c r="FL413" s="58"/>
      <c r="FM413" s="58"/>
      <c r="FN413" s="58"/>
      <c r="FO413" s="58"/>
      <c r="FP413" s="58"/>
      <c r="FQ413" s="58"/>
      <c r="FR413" s="58"/>
      <c r="FS413" s="58"/>
      <c r="FT413" s="58"/>
      <c r="FU413" s="58"/>
      <c r="FV413" s="58"/>
      <c r="FW413" s="58"/>
      <c r="FX413" s="58"/>
      <c r="FY413" s="58"/>
      <c r="FZ413" s="58"/>
      <c r="GA413" s="58"/>
      <c r="GB413" s="58"/>
      <c r="GC413" s="58"/>
      <c r="GD413" s="58"/>
      <c r="GE413" s="58"/>
      <c r="GF413" s="58"/>
      <c r="GG413" s="58"/>
      <c r="GH413" s="58"/>
      <c r="GI413" s="58"/>
      <c r="GJ413" s="58"/>
      <c r="GK413" s="58"/>
      <c r="GL413" s="58"/>
      <c r="GM413" s="58"/>
      <c r="GN413" s="58"/>
      <c r="GO413" s="58"/>
      <c r="GP413" s="58"/>
      <c r="GQ413" s="58"/>
      <c r="GR413" s="58"/>
      <c r="GS413" s="58"/>
      <c r="GT413" s="58"/>
      <c r="GU413" s="58"/>
      <c r="GV413" s="58"/>
      <c r="GW413" s="58"/>
      <c r="GX413" s="58"/>
      <c r="GY413" s="58"/>
      <c r="GZ413" s="58"/>
      <c r="HA413" s="58"/>
      <c r="HB413" s="58"/>
      <c r="HC413" s="58"/>
      <c r="HD413" s="58"/>
      <c r="HE413" s="58"/>
      <c r="HF413" s="58"/>
      <c r="HG413" s="58"/>
      <c r="HH413" s="58"/>
      <c r="HI413" s="58"/>
      <c r="HJ413" s="58"/>
      <c r="HK413" s="58"/>
      <c r="HL413" s="58"/>
      <c r="HM413" s="58"/>
    </row>
    <row r="414" spans="1:221" s="101" customFormat="1" x14ac:dyDescent="0.2">
      <c r="A414" s="58"/>
      <c r="B414" s="58"/>
      <c r="C414" s="58"/>
      <c r="D414" s="58"/>
      <c r="E414" s="37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8"/>
      <c r="R414" s="58"/>
      <c r="S414" s="58"/>
      <c r="T414" s="58"/>
      <c r="U414" s="58"/>
      <c r="V414" s="58"/>
      <c r="W414" s="58"/>
      <c r="X414" s="58"/>
      <c r="Y414" s="58"/>
      <c r="Z414" s="58"/>
      <c r="AA414" s="58"/>
      <c r="AB414" s="58"/>
      <c r="AC414" s="58"/>
      <c r="AD414" s="58"/>
      <c r="AE414" s="58"/>
      <c r="AF414" s="58"/>
      <c r="AG414" s="58"/>
      <c r="AH414" s="58"/>
      <c r="AI414" s="58"/>
      <c r="AJ414" s="58"/>
      <c r="AK414" s="58"/>
      <c r="AL414" s="58"/>
      <c r="AM414" s="58"/>
      <c r="AN414" s="58"/>
      <c r="AO414" s="58"/>
      <c r="AP414" s="58"/>
      <c r="AQ414" s="58"/>
      <c r="AR414" s="58"/>
      <c r="AS414" s="58"/>
      <c r="AT414" s="58"/>
      <c r="AU414" s="58"/>
      <c r="AV414" s="58"/>
      <c r="AW414" s="58"/>
      <c r="AX414" s="58"/>
      <c r="AY414" s="58"/>
      <c r="AZ414" s="58"/>
      <c r="BA414" s="58"/>
      <c r="BB414" s="58"/>
      <c r="BC414" s="58"/>
      <c r="BD414" s="58"/>
      <c r="BE414" s="58"/>
      <c r="BF414" s="58"/>
      <c r="BG414" s="58"/>
      <c r="BH414" s="58"/>
      <c r="BI414" s="58"/>
      <c r="BJ414" s="58"/>
      <c r="BK414" s="58"/>
      <c r="BL414" s="58"/>
      <c r="BM414" s="58"/>
      <c r="BN414" s="58"/>
      <c r="BO414" s="58"/>
      <c r="BP414" s="58"/>
      <c r="BQ414" s="58"/>
      <c r="BR414" s="58"/>
      <c r="BS414" s="58"/>
      <c r="BT414" s="58"/>
      <c r="BU414" s="58"/>
      <c r="BV414" s="58"/>
      <c r="BW414" s="58"/>
      <c r="BX414" s="58"/>
      <c r="BY414" s="58"/>
      <c r="BZ414" s="58"/>
      <c r="CA414" s="58"/>
      <c r="CB414" s="58"/>
      <c r="CC414" s="58"/>
      <c r="CD414" s="58"/>
      <c r="CE414" s="58"/>
      <c r="CF414" s="58"/>
      <c r="CG414" s="58"/>
      <c r="CH414" s="58"/>
      <c r="CI414" s="58"/>
      <c r="CJ414" s="58"/>
      <c r="CK414" s="58"/>
      <c r="CL414" s="58"/>
      <c r="CM414" s="58"/>
      <c r="CN414" s="58"/>
      <c r="CO414" s="58"/>
      <c r="CP414" s="58"/>
      <c r="CQ414" s="58"/>
      <c r="CR414" s="58"/>
      <c r="CS414" s="58"/>
      <c r="CT414" s="58"/>
      <c r="CU414" s="58"/>
      <c r="CV414" s="58"/>
      <c r="CW414" s="58"/>
      <c r="CX414" s="58"/>
      <c r="CY414" s="58"/>
      <c r="CZ414" s="58"/>
      <c r="DA414" s="58"/>
      <c r="DB414" s="58"/>
      <c r="DC414" s="58"/>
      <c r="DD414" s="58"/>
      <c r="DE414" s="58"/>
      <c r="DF414" s="58"/>
      <c r="DG414" s="58"/>
      <c r="DH414" s="58"/>
      <c r="DI414" s="58"/>
      <c r="DJ414" s="58"/>
      <c r="DK414" s="58"/>
      <c r="DL414" s="58"/>
      <c r="DM414" s="58"/>
      <c r="DN414" s="58"/>
      <c r="DO414" s="58"/>
      <c r="DP414" s="58"/>
      <c r="DQ414" s="58"/>
      <c r="DR414" s="58"/>
      <c r="DS414" s="58"/>
      <c r="DT414" s="58"/>
      <c r="DU414" s="58"/>
      <c r="DV414" s="58"/>
      <c r="DW414" s="58"/>
      <c r="DX414" s="58"/>
      <c r="DY414" s="58"/>
      <c r="DZ414" s="58"/>
      <c r="EA414" s="58"/>
      <c r="EB414" s="58"/>
      <c r="EC414" s="58"/>
      <c r="ED414" s="58"/>
      <c r="EE414" s="58"/>
      <c r="EF414" s="58"/>
      <c r="EG414" s="58"/>
      <c r="EH414" s="58"/>
      <c r="EI414" s="58"/>
      <c r="EJ414" s="58"/>
      <c r="EK414" s="58"/>
      <c r="EL414" s="58"/>
      <c r="EM414" s="58"/>
      <c r="EN414" s="58"/>
      <c r="EO414" s="58"/>
      <c r="EP414" s="58"/>
      <c r="EQ414" s="58"/>
      <c r="ER414" s="58"/>
      <c r="ES414" s="58"/>
      <c r="ET414" s="58"/>
      <c r="EU414" s="58"/>
      <c r="EV414" s="58"/>
      <c r="EW414" s="58"/>
      <c r="EX414" s="58"/>
      <c r="EY414" s="58"/>
      <c r="EZ414" s="58"/>
      <c r="FA414" s="58"/>
      <c r="FB414" s="58"/>
      <c r="FC414" s="58"/>
      <c r="FD414" s="58"/>
      <c r="FE414" s="58"/>
      <c r="FF414" s="58"/>
      <c r="FG414" s="58"/>
      <c r="FH414" s="58"/>
      <c r="FI414" s="58"/>
      <c r="FJ414" s="58"/>
      <c r="FK414" s="58"/>
      <c r="FL414" s="58"/>
      <c r="FM414" s="58"/>
      <c r="FN414" s="58"/>
      <c r="FO414" s="58"/>
      <c r="FP414" s="58"/>
      <c r="FQ414" s="58"/>
      <c r="FR414" s="58"/>
      <c r="FS414" s="58"/>
      <c r="FT414" s="58"/>
      <c r="FU414" s="58"/>
      <c r="FV414" s="58"/>
      <c r="FW414" s="58"/>
      <c r="FX414" s="58"/>
      <c r="FY414" s="58"/>
      <c r="FZ414" s="58"/>
      <c r="GA414" s="58"/>
      <c r="GB414" s="58"/>
      <c r="GC414" s="58"/>
      <c r="GD414" s="58"/>
      <c r="GE414" s="58"/>
      <c r="GF414" s="58"/>
      <c r="GG414" s="58"/>
      <c r="GH414" s="58"/>
      <c r="GI414" s="58"/>
      <c r="GJ414" s="58"/>
      <c r="GK414" s="58"/>
      <c r="GL414" s="58"/>
      <c r="GM414" s="58"/>
      <c r="GN414" s="58"/>
      <c r="GO414" s="58"/>
      <c r="GP414" s="58"/>
      <c r="GQ414" s="58"/>
      <c r="GR414" s="58"/>
      <c r="GS414" s="58"/>
      <c r="GT414" s="58"/>
      <c r="GU414" s="58"/>
      <c r="GV414" s="58"/>
      <c r="GW414" s="58"/>
      <c r="GX414" s="58"/>
      <c r="GY414" s="58"/>
      <c r="GZ414" s="58"/>
      <c r="HA414" s="58"/>
      <c r="HB414" s="58"/>
      <c r="HC414" s="58"/>
      <c r="HD414" s="58"/>
      <c r="HE414" s="58"/>
      <c r="HF414" s="58"/>
      <c r="HG414" s="58"/>
      <c r="HH414" s="58"/>
      <c r="HI414" s="58"/>
      <c r="HJ414" s="58"/>
      <c r="HK414" s="58"/>
      <c r="HL414" s="58"/>
      <c r="HM414" s="58"/>
    </row>
    <row r="415" spans="1:221" s="101" customFormat="1" x14ac:dyDescent="0.2">
      <c r="A415" s="58"/>
      <c r="B415" s="58"/>
      <c r="C415" s="58"/>
      <c r="D415" s="58"/>
      <c r="E415" s="37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8"/>
      <c r="R415" s="58"/>
      <c r="S415" s="58"/>
      <c r="T415" s="58"/>
      <c r="U415" s="58"/>
      <c r="V415" s="58"/>
      <c r="W415" s="58"/>
      <c r="X415" s="58"/>
      <c r="Y415" s="58"/>
      <c r="Z415" s="58"/>
      <c r="AA415" s="58"/>
      <c r="AB415" s="58"/>
      <c r="AC415" s="58"/>
      <c r="AD415" s="58"/>
      <c r="AE415" s="58"/>
      <c r="AF415" s="58"/>
      <c r="AG415" s="58"/>
      <c r="AH415" s="58"/>
      <c r="AI415" s="58"/>
      <c r="AJ415" s="58"/>
      <c r="AK415" s="58"/>
      <c r="AL415" s="58"/>
      <c r="AM415" s="58"/>
      <c r="AN415" s="58"/>
      <c r="AO415" s="58"/>
      <c r="AP415" s="58"/>
      <c r="AQ415" s="58"/>
      <c r="AR415" s="58"/>
      <c r="AS415" s="58"/>
      <c r="AT415" s="58"/>
      <c r="AU415" s="58"/>
      <c r="AV415" s="58"/>
      <c r="AW415" s="58"/>
      <c r="AX415" s="58"/>
      <c r="AY415" s="58"/>
      <c r="AZ415" s="58"/>
      <c r="BA415" s="58"/>
      <c r="BB415" s="58"/>
      <c r="BC415" s="58"/>
      <c r="BD415" s="58"/>
      <c r="BE415" s="58"/>
      <c r="BF415" s="58"/>
      <c r="BG415" s="58"/>
      <c r="BH415" s="58"/>
      <c r="BI415" s="58"/>
      <c r="BJ415" s="58"/>
      <c r="BK415" s="58"/>
      <c r="BL415" s="58"/>
      <c r="BM415" s="58"/>
      <c r="BN415" s="58"/>
      <c r="BO415" s="58"/>
      <c r="BP415" s="58"/>
      <c r="BQ415" s="58"/>
      <c r="BR415" s="58"/>
      <c r="BS415" s="58"/>
      <c r="BT415" s="58"/>
      <c r="BU415" s="58"/>
      <c r="BV415" s="58"/>
      <c r="BW415" s="58"/>
      <c r="BX415" s="58"/>
      <c r="BY415" s="58"/>
      <c r="BZ415" s="58"/>
      <c r="CA415" s="58"/>
      <c r="CB415" s="58"/>
      <c r="CC415" s="58"/>
      <c r="CD415" s="58"/>
      <c r="CE415" s="58"/>
      <c r="CF415" s="58"/>
      <c r="CG415" s="58"/>
      <c r="CH415" s="58"/>
      <c r="CI415" s="58"/>
      <c r="CJ415" s="58"/>
      <c r="CK415" s="58"/>
      <c r="CL415" s="58"/>
      <c r="CM415" s="58"/>
      <c r="CN415" s="58"/>
      <c r="CO415" s="58"/>
      <c r="CP415" s="58"/>
      <c r="CQ415" s="58"/>
      <c r="CR415" s="58"/>
      <c r="CS415" s="58"/>
      <c r="CT415" s="58"/>
      <c r="CU415" s="58"/>
      <c r="CV415" s="58"/>
      <c r="CW415" s="58"/>
      <c r="CX415" s="58"/>
      <c r="CY415" s="58"/>
      <c r="CZ415" s="58"/>
      <c r="DA415" s="58"/>
      <c r="DB415" s="58"/>
      <c r="DC415" s="58"/>
      <c r="DD415" s="58"/>
      <c r="DE415" s="58"/>
      <c r="DF415" s="58"/>
      <c r="DG415" s="58"/>
      <c r="DH415" s="58"/>
      <c r="DI415" s="58"/>
      <c r="DJ415" s="58"/>
      <c r="DK415" s="58"/>
      <c r="DL415" s="58"/>
      <c r="DM415" s="58"/>
      <c r="DN415" s="58"/>
      <c r="DO415" s="58"/>
      <c r="DP415" s="58"/>
      <c r="DQ415" s="58"/>
      <c r="DR415" s="58"/>
      <c r="DS415" s="58"/>
      <c r="DT415" s="58"/>
      <c r="DU415" s="58"/>
      <c r="DV415" s="58"/>
      <c r="DW415" s="58"/>
      <c r="DX415" s="58"/>
      <c r="DY415" s="58"/>
      <c r="DZ415" s="58"/>
      <c r="EA415" s="58"/>
      <c r="EB415" s="58"/>
      <c r="EC415" s="58"/>
      <c r="ED415" s="58"/>
      <c r="EE415" s="58"/>
      <c r="EF415" s="58"/>
      <c r="EG415" s="58"/>
      <c r="EH415" s="58"/>
      <c r="EI415" s="58"/>
      <c r="EJ415" s="58"/>
      <c r="EK415" s="58"/>
      <c r="EL415" s="58"/>
      <c r="EM415" s="58"/>
      <c r="EN415" s="58"/>
      <c r="EO415" s="58"/>
      <c r="EP415" s="58"/>
      <c r="EQ415" s="58"/>
      <c r="ER415" s="58"/>
      <c r="ES415" s="58"/>
      <c r="ET415" s="58"/>
      <c r="EU415" s="58"/>
      <c r="EV415" s="58"/>
      <c r="EW415" s="58"/>
      <c r="EX415" s="58"/>
      <c r="EY415" s="58"/>
      <c r="EZ415" s="58"/>
      <c r="FA415" s="58"/>
      <c r="FB415" s="58"/>
      <c r="FC415" s="58"/>
      <c r="FD415" s="58"/>
      <c r="FE415" s="58"/>
      <c r="FF415" s="58"/>
      <c r="FG415" s="58"/>
      <c r="FH415" s="58"/>
      <c r="FI415" s="58"/>
      <c r="FJ415" s="58"/>
      <c r="FK415" s="58"/>
      <c r="FL415" s="58"/>
      <c r="FM415" s="58"/>
      <c r="FN415" s="58"/>
      <c r="FO415" s="58"/>
      <c r="FP415" s="58"/>
      <c r="FQ415" s="58"/>
      <c r="FR415" s="58"/>
      <c r="FS415" s="58"/>
      <c r="FT415" s="58"/>
      <c r="FU415" s="58"/>
      <c r="FV415" s="58"/>
      <c r="FW415" s="58"/>
      <c r="FX415" s="58"/>
      <c r="FY415" s="58"/>
      <c r="FZ415" s="58"/>
      <c r="GA415" s="58"/>
      <c r="GB415" s="58"/>
      <c r="GC415" s="58"/>
      <c r="GD415" s="58"/>
      <c r="GE415" s="58"/>
      <c r="GF415" s="58"/>
      <c r="GG415" s="58"/>
      <c r="GH415" s="58"/>
      <c r="GI415" s="58"/>
      <c r="GJ415" s="58"/>
      <c r="GK415" s="58"/>
      <c r="GL415" s="58"/>
      <c r="GM415" s="58"/>
      <c r="GN415" s="58"/>
      <c r="GO415" s="58"/>
      <c r="GP415" s="58"/>
      <c r="GQ415" s="58"/>
      <c r="GR415" s="58"/>
      <c r="GS415" s="58"/>
      <c r="GT415" s="58"/>
      <c r="GU415" s="58"/>
      <c r="GV415" s="58"/>
      <c r="GW415" s="58"/>
      <c r="GX415" s="58"/>
      <c r="GY415" s="58"/>
      <c r="GZ415" s="58"/>
      <c r="HA415" s="58"/>
      <c r="HB415" s="58"/>
      <c r="HC415" s="58"/>
      <c r="HD415" s="58"/>
      <c r="HE415" s="58"/>
      <c r="HF415" s="58"/>
      <c r="HG415" s="58"/>
      <c r="HH415" s="58"/>
      <c r="HI415" s="58"/>
      <c r="HJ415" s="58"/>
      <c r="HK415" s="58"/>
      <c r="HL415" s="58"/>
      <c r="HM415" s="58"/>
    </row>
    <row r="416" spans="1:221" s="101" customFormat="1" x14ac:dyDescent="0.2">
      <c r="A416" s="58"/>
      <c r="B416" s="58"/>
      <c r="C416" s="58"/>
      <c r="D416" s="58"/>
      <c r="E416" s="37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8"/>
      <c r="R416" s="58"/>
      <c r="S416" s="58"/>
      <c r="T416" s="58"/>
      <c r="U416" s="58"/>
      <c r="V416" s="58"/>
      <c r="W416" s="58"/>
      <c r="X416" s="58"/>
      <c r="Y416" s="58"/>
      <c r="Z416" s="58"/>
      <c r="AA416" s="58"/>
      <c r="AB416" s="58"/>
      <c r="AC416" s="58"/>
      <c r="AD416" s="58"/>
      <c r="AE416" s="58"/>
      <c r="AF416" s="58"/>
      <c r="AG416" s="58"/>
      <c r="AH416" s="58"/>
      <c r="AI416" s="58"/>
      <c r="AJ416" s="58"/>
      <c r="AK416" s="58"/>
      <c r="AL416" s="58"/>
      <c r="AM416" s="58"/>
      <c r="AN416" s="58"/>
      <c r="AO416" s="58"/>
      <c r="AP416" s="58"/>
      <c r="AQ416" s="58"/>
      <c r="AR416" s="58"/>
      <c r="AS416" s="58"/>
      <c r="AT416" s="58"/>
      <c r="AU416" s="58"/>
      <c r="AV416" s="58"/>
      <c r="AW416" s="58"/>
      <c r="AX416" s="58"/>
      <c r="AY416" s="58"/>
      <c r="AZ416" s="58"/>
      <c r="BA416" s="58"/>
      <c r="BB416" s="58"/>
      <c r="BC416" s="58"/>
      <c r="BD416" s="58"/>
      <c r="BE416" s="58"/>
      <c r="BF416" s="58"/>
      <c r="BG416" s="58"/>
      <c r="BH416" s="58"/>
      <c r="BI416" s="58"/>
      <c r="BJ416" s="58"/>
      <c r="BK416" s="58"/>
      <c r="BL416" s="58"/>
      <c r="BM416" s="58"/>
      <c r="BN416" s="58"/>
      <c r="BO416" s="58"/>
      <c r="BP416" s="58"/>
      <c r="BQ416" s="58"/>
      <c r="BR416" s="58"/>
      <c r="BS416" s="58"/>
      <c r="BT416" s="58"/>
      <c r="BU416" s="58"/>
      <c r="BV416" s="58"/>
      <c r="BW416" s="58"/>
      <c r="BX416" s="58"/>
      <c r="BY416" s="58"/>
      <c r="BZ416" s="58"/>
      <c r="CA416" s="58"/>
      <c r="CB416" s="58"/>
      <c r="CC416" s="58"/>
      <c r="CD416" s="58"/>
      <c r="CE416" s="58"/>
      <c r="CF416" s="58"/>
      <c r="CG416" s="58"/>
      <c r="CH416" s="58"/>
      <c r="CI416" s="58"/>
      <c r="CJ416" s="58"/>
      <c r="CK416" s="58"/>
      <c r="CL416" s="58"/>
      <c r="CM416" s="58"/>
      <c r="CN416" s="58"/>
      <c r="CO416" s="58"/>
      <c r="CP416" s="58"/>
      <c r="CQ416" s="58"/>
      <c r="CR416" s="58"/>
      <c r="CS416" s="58"/>
      <c r="CT416" s="58"/>
      <c r="CU416" s="58"/>
      <c r="CV416" s="58"/>
      <c r="CW416" s="58"/>
      <c r="CX416" s="58"/>
      <c r="CY416" s="58"/>
      <c r="CZ416" s="58"/>
      <c r="DA416" s="58"/>
      <c r="DB416" s="58"/>
      <c r="DC416" s="58"/>
      <c r="DD416" s="58"/>
      <c r="DE416" s="58"/>
      <c r="DF416" s="58"/>
      <c r="DG416" s="58"/>
      <c r="DH416" s="58"/>
      <c r="DI416" s="58"/>
      <c r="DJ416" s="58"/>
      <c r="DK416" s="58"/>
      <c r="DL416" s="58"/>
      <c r="DM416" s="58"/>
      <c r="DN416" s="58"/>
      <c r="DO416" s="58"/>
      <c r="DP416" s="58"/>
      <c r="DQ416" s="58"/>
      <c r="DR416" s="58"/>
      <c r="DS416" s="58"/>
      <c r="DT416" s="58"/>
      <c r="DU416" s="58"/>
      <c r="DV416" s="58"/>
      <c r="DW416" s="58"/>
      <c r="DX416" s="58"/>
      <c r="DY416" s="58"/>
      <c r="DZ416" s="58"/>
      <c r="EA416" s="58"/>
      <c r="EB416" s="58"/>
      <c r="EC416" s="58"/>
      <c r="ED416" s="58"/>
      <c r="EE416" s="58"/>
      <c r="EF416" s="58"/>
      <c r="EG416" s="58"/>
      <c r="EH416" s="58"/>
      <c r="EI416" s="58"/>
      <c r="EJ416" s="58"/>
      <c r="EK416" s="58"/>
      <c r="EL416" s="58"/>
      <c r="EM416" s="58"/>
      <c r="EN416" s="58"/>
      <c r="EO416" s="58"/>
      <c r="EP416" s="58"/>
      <c r="EQ416" s="58"/>
      <c r="ER416" s="58"/>
      <c r="ES416" s="58"/>
      <c r="ET416" s="58"/>
      <c r="EU416" s="58"/>
      <c r="EV416" s="58"/>
      <c r="EW416" s="58"/>
      <c r="EX416" s="58"/>
      <c r="EY416" s="58"/>
      <c r="EZ416" s="58"/>
      <c r="FA416" s="58"/>
      <c r="FB416" s="58"/>
      <c r="FC416" s="58"/>
      <c r="FD416" s="58"/>
      <c r="FE416" s="58"/>
      <c r="FF416" s="58"/>
      <c r="FG416" s="58"/>
      <c r="FH416" s="58"/>
      <c r="FI416" s="58"/>
      <c r="FJ416" s="58"/>
      <c r="FK416" s="58"/>
      <c r="FL416" s="58"/>
      <c r="FM416" s="58"/>
      <c r="FN416" s="58"/>
      <c r="FO416" s="58"/>
      <c r="FP416" s="58"/>
      <c r="FQ416" s="58"/>
      <c r="FR416" s="58"/>
      <c r="FS416" s="58"/>
      <c r="FT416" s="58"/>
      <c r="FU416" s="58"/>
      <c r="FV416" s="58"/>
      <c r="FW416" s="58"/>
      <c r="FX416" s="58"/>
      <c r="FY416" s="58"/>
      <c r="FZ416" s="58"/>
      <c r="GA416" s="58"/>
      <c r="GB416" s="58"/>
      <c r="GC416" s="58"/>
      <c r="GD416" s="58"/>
      <c r="GE416" s="58"/>
      <c r="GF416" s="58"/>
      <c r="GG416" s="58"/>
      <c r="GH416" s="58"/>
      <c r="GI416" s="58"/>
      <c r="GJ416" s="58"/>
      <c r="GK416" s="58"/>
      <c r="GL416" s="58"/>
      <c r="GM416" s="58"/>
      <c r="GN416" s="58"/>
      <c r="GO416" s="58"/>
      <c r="GP416" s="58"/>
      <c r="GQ416" s="58"/>
      <c r="GR416" s="58"/>
      <c r="GS416" s="58"/>
      <c r="GT416" s="58"/>
      <c r="GU416" s="58"/>
      <c r="GV416" s="58"/>
      <c r="GW416" s="58"/>
      <c r="GX416" s="58"/>
      <c r="GY416" s="58"/>
      <c r="GZ416" s="58"/>
      <c r="HA416" s="58"/>
      <c r="HB416" s="58"/>
      <c r="HC416" s="58"/>
      <c r="HD416" s="58"/>
      <c r="HE416" s="58"/>
      <c r="HF416" s="58"/>
      <c r="HG416" s="58"/>
      <c r="HH416" s="58"/>
      <c r="HI416" s="58"/>
      <c r="HJ416" s="58"/>
      <c r="HK416" s="58"/>
      <c r="HL416" s="58"/>
      <c r="HM416" s="58"/>
    </row>
    <row r="417" spans="1:344" s="101" customFormat="1" x14ac:dyDescent="0.2">
      <c r="A417" s="58"/>
      <c r="B417" s="58"/>
      <c r="C417" s="58"/>
      <c r="D417" s="58"/>
      <c r="E417" s="37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8"/>
      <c r="R417" s="58"/>
      <c r="S417" s="58"/>
      <c r="T417" s="58"/>
      <c r="U417" s="58"/>
      <c r="V417" s="58"/>
      <c r="W417" s="58"/>
      <c r="X417" s="58"/>
      <c r="Y417" s="58"/>
      <c r="Z417" s="58"/>
      <c r="AA417" s="58"/>
      <c r="AB417" s="58"/>
      <c r="AC417" s="58"/>
      <c r="AD417" s="58"/>
      <c r="AE417" s="58"/>
      <c r="AF417" s="58"/>
      <c r="AG417" s="58"/>
      <c r="AH417" s="58"/>
      <c r="AI417" s="58"/>
      <c r="AJ417" s="58"/>
      <c r="AK417" s="58"/>
      <c r="AL417" s="58"/>
      <c r="AM417" s="58"/>
      <c r="AN417" s="58"/>
      <c r="AO417" s="58"/>
      <c r="AP417" s="58"/>
      <c r="AQ417" s="58"/>
      <c r="AR417" s="58"/>
      <c r="AS417" s="58"/>
      <c r="AT417" s="58"/>
      <c r="AU417" s="58"/>
      <c r="AV417" s="58"/>
      <c r="AW417" s="58"/>
      <c r="AX417" s="58"/>
      <c r="AY417" s="58"/>
      <c r="AZ417" s="58"/>
      <c r="BA417" s="58"/>
      <c r="BB417" s="58"/>
      <c r="BC417" s="58"/>
      <c r="BD417" s="58"/>
      <c r="BE417" s="58"/>
      <c r="BF417" s="58"/>
      <c r="BG417" s="58"/>
      <c r="BH417" s="58"/>
      <c r="BI417" s="58"/>
      <c r="BJ417" s="58"/>
      <c r="BK417" s="58"/>
      <c r="BL417" s="58"/>
      <c r="BM417" s="58"/>
      <c r="BN417" s="58"/>
      <c r="BO417" s="58"/>
      <c r="BP417" s="58"/>
      <c r="BQ417" s="58"/>
      <c r="BR417" s="58"/>
      <c r="BS417" s="58"/>
      <c r="BT417" s="58"/>
      <c r="BU417" s="58"/>
      <c r="BV417" s="58"/>
      <c r="BW417" s="58"/>
      <c r="BX417" s="58"/>
      <c r="BY417" s="58"/>
      <c r="BZ417" s="58"/>
      <c r="CA417" s="58"/>
      <c r="CB417" s="58"/>
      <c r="CC417" s="58"/>
      <c r="CD417" s="58"/>
      <c r="CE417" s="58"/>
      <c r="CF417" s="58"/>
      <c r="CG417" s="58"/>
      <c r="CH417" s="58"/>
      <c r="CI417" s="58"/>
      <c r="CJ417" s="58"/>
      <c r="CK417" s="58"/>
      <c r="CL417" s="58"/>
      <c r="CM417" s="58"/>
      <c r="CN417" s="58"/>
      <c r="CO417" s="58"/>
      <c r="CP417" s="58"/>
      <c r="CQ417" s="58"/>
      <c r="CR417" s="58"/>
      <c r="CS417" s="58"/>
      <c r="CT417" s="58"/>
      <c r="CU417" s="58"/>
      <c r="CV417" s="58"/>
      <c r="CW417" s="58"/>
      <c r="CX417" s="58"/>
      <c r="CY417" s="58"/>
      <c r="CZ417" s="58"/>
      <c r="DA417" s="58"/>
      <c r="DB417" s="58"/>
      <c r="DC417" s="58"/>
      <c r="DD417" s="58"/>
      <c r="DE417" s="58"/>
      <c r="DF417" s="58"/>
      <c r="DG417" s="58"/>
      <c r="DH417" s="58"/>
      <c r="DI417" s="58"/>
      <c r="DJ417" s="58"/>
      <c r="DK417" s="58"/>
      <c r="DL417" s="58"/>
      <c r="DM417" s="58"/>
      <c r="DN417" s="58"/>
      <c r="DO417" s="58"/>
      <c r="DP417" s="58"/>
      <c r="DQ417" s="58"/>
      <c r="DR417" s="58"/>
      <c r="DS417" s="58"/>
      <c r="DT417" s="58"/>
      <c r="DU417" s="58"/>
      <c r="DV417" s="58"/>
      <c r="DW417" s="58"/>
      <c r="DX417" s="58"/>
      <c r="DY417" s="58"/>
      <c r="DZ417" s="58"/>
      <c r="EA417" s="58"/>
      <c r="EB417" s="58"/>
      <c r="EC417" s="58"/>
      <c r="ED417" s="58"/>
      <c r="EE417" s="58"/>
      <c r="EF417" s="58"/>
      <c r="EG417" s="58"/>
      <c r="EH417" s="58"/>
      <c r="EI417" s="58"/>
      <c r="EJ417" s="58"/>
      <c r="EK417" s="58"/>
      <c r="EL417" s="58"/>
      <c r="EM417" s="58"/>
      <c r="EN417" s="58"/>
      <c r="EO417" s="58"/>
      <c r="EP417" s="58"/>
      <c r="EQ417" s="58"/>
      <c r="ER417" s="58"/>
      <c r="ES417" s="58"/>
      <c r="ET417" s="58"/>
      <c r="EU417" s="58"/>
      <c r="EV417" s="58"/>
      <c r="EW417" s="58"/>
      <c r="EX417" s="58"/>
      <c r="EY417" s="58"/>
      <c r="EZ417" s="58"/>
      <c r="FA417" s="58"/>
      <c r="FB417" s="58"/>
      <c r="FC417" s="58"/>
      <c r="FD417" s="58"/>
      <c r="FE417" s="58"/>
      <c r="FF417" s="58"/>
      <c r="FG417" s="58"/>
      <c r="FH417" s="58"/>
      <c r="FI417" s="58"/>
      <c r="FJ417" s="58"/>
      <c r="FK417" s="58"/>
      <c r="FL417" s="58"/>
      <c r="FM417" s="58"/>
      <c r="FN417" s="58"/>
      <c r="FO417" s="58"/>
      <c r="FP417" s="58"/>
      <c r="FQ417" s="58"/>
      <c r="FR417" s="58"/>
      <c r="FS417" s="58"/>
      <c r="FT417" s="58"/>
      <c r="FU417" s="58"/>
      <c r="FV417" s="58"/>
      <c r="FW417" s="58"/>
      <c r="FX417" s="58"/>
      <c r="FY417" s="58"/>
      <c r="FZ417" s="58"/>
      <c r="GA417" s="58"/>
      <c r="GB417" s="58"/>
      <c r="GC417" s="58"/>
      <c r="GD417" s="58"/>
      <c r="GE417" s="58"/>
      <c r="GF417" s="58"/>
      <c r="GG417" s="58"/>
      <c r="GH417" s="58"/>
      <c r="GI417" s="58"/>
      <c r="GJ417" s="58"/>
      <c r="GK417" s="58"/>
      <c r="GL417" s="58"/>
      <c r="GM417" s="58"/>
      <c r="GN417" s="58"/>
      <c r="GO417" s="58"/>
      <c r="GP417" s="58"/>
      <c r="GQ417" s="58"/>
      <c r="GR417" s="58"/>
      <c r="GS417" s="58"/>
      <c r="GT417" s="58"/>
      <c r="GU417" s="58"/>
      <c r="GV417" s="58"/>
      <c r="GW417" s="58"/>
      <c r="GX417" s="58"/>
      <c r="GY417" s="58"/>
      <c r="GZ417" s="58"/>
      <c r="HA417" s="58"/>
      <c r="HB417" s="58"/>
      <c r="HC417" s="58"/>
      <c r="HD417" s="58"/>
      <c r="HE417" s="58"/>
      <c r="HF417" s="58"/>
      <c r="HG417" s="58"/>
      <c r="HH417" s="58"/>
      <c r="HI417" s="58"/>
      <c r="HJ417" s="58"/>
      <c r="HK417" s="58"/>
      <c r="HL417" s="58"/>
      <c r="HM417" s="58"/>
    </row>
    <row r="418" spans="1:344" s="101" customFormat="1" x14ac:dyDescent="0.2">
      <c r="A418" s="58"/>
      <c r="B418" s="58"/>
      <c r="C418" s="58"/>
      <c r="D418" s="58"/>
      <c r="E418" s="37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8"/>
      <c r="R418" s="58"/>
      <c r="S418" s="58"/>
      <c r="T418" s="58"/>
      <c r="U418" s="58"/>
      <c r="V418" s="58"/>
      <c r="W418" s="58"/>
      <c r="X418" s="58"/>
      <c r="Y418" s="58"/>
      <c r="Z418" s="58"/>
      <c r="AA418" s="58"/>
      <c r="AB418" s="58"/>
      <c r="AC418" s="58"/>
      <c r="AD418" s="58"/>
      <c r="AE418" s="58"/>
      <c r="AF418" s="58"/>
      <c r="AG418" s="58"/>
      <c r="AH418" s="58"/>
      <c r="AI418" s="58"/>
      <c r="AJ418" s="58"/>
      <c r="AK418" s="58"/>
      <c r="AL418" s="58"/>
      <c r="AM418" s="58"/>
      <c r="AN418" s="58"/>
      <c r="AO418" s="58"/>
      <c r="AP418" s="58"/>
      <c r="AQ418" s="58"/>
      <c r="AR418" s="58"/>
      <c r="AS418" s="58"/>
      <c r="AT418" s="58"/>
      <c r="AU418" s="58"/>
      <c r="AV418" s="58"/>
      <c r="AW418" s="58"/>
      <c r="AX418" s="58"/>
      <c r="AY418" s="58"/>
      <c r="AZ418" s="58"/>
      <c r="BA418" s="58"/>
      <c r="BB418" s="58"/>
      <c r="BC418" s="58"/>
      <c r="BD418" s="58"/>
      <c r="BE418" s="58"/>
      <c r="BF418" s="58"/>
      <c r="BG418" s="58"/>
      <c r="BH418" s="58"/>
      <c r="BI418" s="58"/>
      <c r="BJ418" s="58"/>
      <c r="BK418" s="58"/>
      <c r="BL418" s="58"/>
      <c r="BM418" s="58"/>
      <c r="BN418" s="58"/>
      <c r="BO418" s="58"/>
      <c r="BP418" s="58"/>
      <c r="BQ418" s="58"/>
      <c r="BR418" s="58"/>
      <c r="BS418" s="58"/>
      <c r="BT418" s="58"/>
      <c r="BU418" s="58"/>
      <c r="BV418" s="58"/>
      <c r="BW418" s="58"/>
      <c r="BX418" s="58"/>
      <c r="BY418" s="58"/>
      <c r="BZ418" s="58"/>
      <c r="CA418" s="58"/>
      <c r="CB418" s="58"/>
      <c r="CC418" s="58"/>
      <c r="CD418" s="58"/>
      <c r="CE418" s="58"/>
      <c r="CF418" s="58"/>
      <c r="CG418" s="58"/>
      <c r="CH418" s="58"/>
      <c r="CI418" s="58"/>
      <c r="CJ418" s="58"/>
      <c r="CK418" s="58"/>
      <c r="CL418" s="58"/>
      <c r="CM418" s="58"/>
      <c r="CN418" s="58"/>
      <c r="CO418" s="58"/>
      <c r="CP418" s="58"/>
      <c r="CQ418" s="58"/>
      <c r="CR418" s="58"/>
      <c r="CS418" s="58"/>
      <c r="CT418" s="58"/>
      <c r="CU418" s="58"/>
      <c r="CV418" s="58"/>
      <c r="CW418" s="58"/>
      <c r="CX418" s="58"/>
      <c r="CY418" s="58"/>
      <c r="CZ418" s="58"/>
      <c r="DA418" s="58"/>
      <c r="DB418" s="58"/>
      <c r="DC418" s="58"/>
      <c r="DD418" s="58"/>
      <c r="DE418" s="58"/>
      <c r="DF418" s="58"/>
      <c r="DG418" s="58"/>
      <c r="DH418" s="58"/>
      <c r="DI418" s="58"/>
      <c r="DJ418" s="58"/>
      <c r="DK418" s="58"/>
      <c r="DL418" s="58"/>
      <c r="DM418" s="58"/>
      <c r="DN418" s="58"/>
      <c r="DO418" s="58"/>
      <c r="DP418" s="58"/>
      <c r="DQ418" s="58"/>
      <c r="DR418" s="58"/>
      <c r="DS418" s="58"/>
      <c r="DT418" s="58"/>
      <c r="DU418" s="58"/>
      <c r="DV418" s="58"/>
      <c r="DW418" s="58"/>
      <c r="DX418" s="58"/>
      <c r="DY418" s="58"/>
      <c r="DZ418" s="58"/>
      <c r="EA418" s="58"/>
      <c r="EB418" s="58"/>
      <c r="EC418" s="58"/>
      <c r="ED418" s="58"/>
      <c r="EE418" s="58"/>
      <c r="EF418" s="58"/>
      <c r="EG418" s="58"/>
      <c r="EH418" s="58"/>
      <c r="EI418" s="58"/>
      <c r="EJ418" s="58"/>
      <c r="EK418" s="58"/>
      <c r="EL418" s="58"/>
      <c r="EM418" s="58"/>
      <c r="EN418" s="58"/>
      <c r="EO418" s="58"/>
      <c r="EP418" s="58"/>
      <c r="EQ418" s="58"/>
      <c r="ER418" s="58"/>
      <c r="ES418" s="58"/>
      <c r="ET418" s="58"/>
      <c r="EU418" s="58"/>
      <c r="EV418" s="58"/>
      <c r="EW418" s="58"/>
      <c r="EX418" s="58"/>
      <c r="EY418" s="58"/>
      <c r="EZ418" s="58"/>
      <c r="FA418" s="58"/>
      <c r="FB418" s="58"/>
      <c r="FC418" s="58"/>
      <c r="FD418" s="58"/>
      <c r="FE418" s="58"/>
      <c r="FF418" s="58"/>
      <c r="FG418" s="58"/>
      <c r="FH418" s="58"/>
      <c r="FI418" s="58"/>
      <c r="FJ418" s="58"/>
      <c r="FK418" s="58"/>
      <c r="FL418" s="58"/>
      <c r="FM418" s="58"/>
      <c r="FN418" s="58"/>
      <c r="FO418" s="58"/>
      <c r="FP418" s="58"/>
      <c r="FQ418" s="58"/>
      <c r="FR418" s="58"/>
      <c r="FS418" s="58"/>
      <c r="FT418" s="58"/>
      <c r="FU418" s="58"/>
      <c r="FV418" s="58"/>
      <c r="FW418" s="58"/>
      <c r="FX418" s="58"/>
      <c r="FY418" s="58"/>
      <c r="FZ418" s="58"/>
      <c r="GA418" s="58"/>
      <c r="GB418" s="58"/>
      <c r="GC418" s="58"/>
      <c r="GD418" s="58"/>
      <c r="GE418" s="58"/>
      <c r="GF418" s="58"/>
      <c r="GG418" s="58"/>
      <c r="GH418" s="58"/>
      <c r="GI418" s="58"/>
      <c r="GJ418" s="58"/>
      <c r="GK418" s="58"/>
      <c r="GL418" s="58"/>
      <c r="GM418" s="58"/>
      <c r="GN418" s="58"/>
      <c r="GO418" s="58"/>
      <c r="GP418" s="58"/>
      <c r="GQ418" s="58"/>
      <c r="GR418" s="58"/>
      <c r="GS418" s="58"/>
      <c r="GT418" s="58"/>
      <c r="GU418" s="58"/>
      <c r="GV418" s="58"/>
      <c r="GW418" s="58"/>
      <c r="GX418" s="58"/>
      <c r="GY418" s="58"/>
      <c r="GZ418" s="58"/>
      <c r="HA418" s="58"/>
      <c r="HB418" s="58"/>
      <c r="HC418" s="58"/>
      <c r="HD418" s="58"/>
      <c r="HE418" s="58"/>
      <c r="HF418" s="58"/>
      <c r="HG418" s="58"/>
      <c r="HH418" s="58"/>
      <c r="HI418" s="58"/>
      <c r="HJ418" s="58"/>
      <c r="HK418" s="58"/>
      <c r="HL418" s="58"/>
      <c r="HM418" s="58"/>
    </row>
    <row r="419" spans="1:344" s="101" customFormat="1" x14ac:dyDescent="0.2">
      <c r="A419" s="58"/>
      <c r="B419" s="58"/>
      <c r="C419" s="58"/>
      <c r="D419" s="58"/>
      <c r="E419" s="37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8"/>
      <c r="R419" s="58"/>
      <c r="S419" s="58"/>
      <c r="T419" s="58"/>
      <c r="U419" s="58"/>
      <c r="V419" s="58"/>
      <c r="W419" s="58"/>
      <c r="X419" s="58"/>
      <c r="Y419" s="58"/>
      <c r="Z419" s="58"/>
      <c r="AA419" s="58"/>
      <c r="AB419" s="58"/>
      <c r="AC419" s="58"/>
      <c r="AD419" s="58"/>
      <c r="AE419" s="58"/>
      <c r="AF419" s="58"/>
      <c r="AG419" s="58"/>
      <c r="AH419" s="58"/>
      <c r="AI419" s="58"/>
      <c r="AJ419" s="58"/>
      <c r="AK419" s="58"/>
      <c r="AL419" s="58"/>
      <c r="AM419" s="58"/>
      <c r="AN419" s="58"/>
      <c r="AO419" s="58"/>
      <c r="AP419" s="58"/>
      <c r="AQ419" s="58"/>
      <c r="AR419" s="58"/>
      <c r="AS419" s="58"/>
      <c r="AT419" s="58"/>
      <c r="AU419" s="58"/>
      <c r="AV419" s="58"/>
      <c r="AW419" s="58"/>
      <c r="AX419" s="58"/>
      <c r="AY419" s="58"/>
      <c r="AZ419" s="58"/>
      <c r="BA419" s="58"/>
      <c r="BB419" s="58"/>
      <c r="BC419" s="58"/>
      <c r="BD419" s="58"/>
      <c r="BE419" s="58"/>
      <c r="BF419" s="58"/>
      <c r="BG419" s="58"/>
      <c r="BH419" s="58"/>
      <c r="BI419" s="58"/>
      <c r="BJ419" s="58"/>
      <c r="BK419" s="58"/>
      <c r="BL419" s="58"/>
      <c r="BM419" s="58"/>
      <c r="BN419" s="58"/>
      <c r="BO419" s="58"/>
      <c r="BP419" s="58"/>
      <c r="BQ419" s="58"/>
      <c r="BR419" s="58"/>
      <c r="BS419" s="58"/>
      <c r="BT419" s="58"/>
      <c r="BU419" s="58"/>
      <c r="BV419" s="58"/>
      <c r="BW419" s="58"/>
      <c r="BX419" s="58"/>
      <c r="BY419" s="58"/>
      <c r="BZ419" s="58"/>
      <c r="CA419" s="58"/>
      <c r="CB419" s="58"/>
      <c r="CC419" s="58"/>
      <c r="CD419" s="58"/>
      <c r="CE419" s="58"/>
      <c r="CF419" s="58"/>
      <c r="CG419" s="58"/>
      <c r="CH419" s="58"/>
      <c r="CI419" s="58"/>
      <c r="CJ419" s="58"/>
      <c r="CK419" s="58"/>
      <c r="CL419" s="58"/>
      <c r="CM419" s="58"/>
      <c r="CN419" s="58"/>
      <c r="CO419" s="58"/>
      <c r="CP419" s="58"/>
      <c r="CQ419" s="58"/>
      <c r="CR419" s="58"/>
      <c r="CS419" s="58"/>
      <c r="CT419" s="58"/>
      <c r="CU419" s="58"/>
      <c r="CV419" s="58"/>
      <c r="CW419" s="58"/>
      <c r="CX419" s="58"/>
      <c r="CY419" s="58"/>
      <c r="CZ419" s="58"/>
      <c r="DA419" s="58"/>
      <c r="DB419" s="58"/>
      <c r="DC419" s="58"/>
      <c r="DD419" s="58"/>
      <c r="DE419" s="58"/>
      <c r="DF419" s="58"/>
      <c r="DG419" s="58"/>
      <c r="DH419" s="58"/>
      <c r="DI419" s="58"/>
      <c r="DJ419" s="58"/>
      <c r="DK419" s="58"/>
      <c r="DL419" s="58"/>
      <c r="DM419" s="58"/>
      <c r="DN419" s="58"/>
      <c r="DO419" s="58"/>
      <c r="DP419" s="58"/>
      <c r="DQ419" s="58"/>
      <c r="DR419" s="58"/>
      <c r="DS419" s="58"/>
      <c r="DT419" s="58"/>
      <c r="DU419" s="58"/>
      <c r="DV419" s="58"/>
      <c r="DW419" s="58"/>
      <c r="DX419" s="58"/>
      <c r="DY419" s="58"/>
      <c r="DZ419" s="58"/>
      <c r="EA419" s="58"/>
      <c r="EB419" s="58"/>
      <c r="EC419" s="58"/>
      <c r="ED419" s="58"/>
      <c r="EE419" s="58"/>
      <c r="EF419" s="58"/>
      <c r="EG419" s="58"/>
      <c r="EH419" s="58"/>
      <c r="EI419" s="58"/>
      <c r="EJ419" s="58"/>
      <c r="EK419" s="58"/>
      <c r="EL419" s="58"/>
      <c r="EM419" s="58"/>
      <c r="EN419" s="58"/>
      <c r="EO419" s="58"/>
      <c r="EP419" s="58"/>
      <c r="EQ419" s="58"/>
      <c r="ER419" s="58"/>
      <c r="ES419" s="58"/>
      <c r="ET419" s="58"/>
      <c r="EU419" s="58"/>
      <c r="EV419" s="58"/>
      <c r="EW419" s="58"/>
      <c r="EX419" s="58"/>
      <c r="EY419" s="58"/>
      <c r="EZ419" s="58"/>
      <c r="FA419" s="58"/>
      <c r="FB419" s="58"/>
      <c r="FC419" s="58"/>
      <c r="FD419" s="58"/>
      <c r="FE419" s="58"/>
      <c r="FF419" s="58"/>
      <c r="FG419" s="58"/>
      <c r="FH419" s="58"/>
      <c r="FI419" s="58"/>
      <c r="FJ419" s="58"/>
      <c r="FK419" s="58"/>
      <c r="FL419" s="58"/>
      <c r="FM419" s="58"/>
      <c r="FN419" s="58"/>
      <c r="FO419" s="58"/>
      <c r="FP419" s="58"/>
      <c r="FQ419" s="58"/>
      <c r="FR419" s="58"/>
      <c r="FS419" s="58"/>
      <c r="FT419" s="58"/>
      <c r="FU419" s="58"/>
      <c r="FV419" s="58"/>
      <c r="FW419" s="58"/>
      <c r="FX419" s="58"/>
      <c r="FY419" s="58"/>
      <c r="FZ419" s="58"/>
      <c r="GA419" s="58"/>
      <c r="GB419" s="58"/>
      <c r="GC419" s="58"/>
      <c r="GD419" s="58"/>
      <c r="GE419" s="58"/>
      <c r="GF419" s="58"/>
      <c r="GG419" s="58"/>
      <c r="GH419" s="58"/>
      <c r="GI419" s="58"/>
      <c r="GJ419" s="58"/>
      <c r="GK419" s="58"/>
      <c r="GL419" s="58"/>
      <c r="GM419" s="58"/>
      <c r="GN419" s="58"/>
      <c r="GO419" s="58"/>
      <c r="GP419" s="58"/>
      <c r="GQ419" s="58"/>
      <c r="GR419" s="58"/>
      <c r="GS419" s="58"/>
      <c r="GT419" s="58"/>
      <c r="GU419" s="58"/>
      <c r="GV419" s="58"/>
      <c r="GW419" s="58"/>
      <c r="GX419" s="58"/>
      <c r="GY419" s="58"/>
      <c r="GZ419" s="58"/>
      <c r="HA419" s="58"/>
      <c r="HB419" s="58"/>
      <c r="HC419" s="58"/>
      <c r="HD419" s="58"/>
      <c r="HE419" s="58"/>
      <c r="HF419" s="58"/>
      <c r="HG419" s="58"/>
      <c r="HH419" s="58"/>
      <c r="HI419" s="58"/>
      <c r="HJ419" s="58"/>
      <c r="HK419" s="58"/>
      <c r="HL419" s="58"/>
      <c r="HM419" s="58"/>
    </row>
    <row r="420" spans="1:344" s="101" customFormat="1" x14ac:dyDescent="0.2">
      <c r="A420" s="58"/>
      <c r="B420" s="58"/>
      <c r="C420" s="58"/>
      <c r="D420" s="58"/>
      <c r="E420" s="37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8"/>
      <c r="R420" s="58"/>
      <c r="S420" s="58"/>
      <c r="T420" s="58"/>
      <c r="U420" s="58"/>
      <c r="V420" s="58"/>
      <c r="W420" s="58"/>
      <c r="X420" s="58"/>
      <c r="Y420" s="58"/>
      <c r="Z420" s="58"/>
      <c r="AA420" s="58"/>
      <c r="AB420" s="58"/>
      <c r="AC420" s="58"/>
      <c r="AD420" s="58"/>
      <c r="AE420" s="58"/>
      <c r="AF420" s="58"/>
      <c r="AG420" s="58"/>
      <c r="AH420" s="58"/>
      <c r="AI420" s="58"/>
      <c r="AJ420" s="58"/>
      <c r="AK420" s="58"/>
      <c r="AL420" s="58"/>
      <c r="AM420" s="58"/>
      <c r="AN420" s="58"/>
      <c r="AO420" s="58"/>
      <c r="AP420" s="58"/>
      <c r="AQ420" s="58"/>
      <c r="AR420" s="58"/>
      <c r="AS420" s="58"/>
      <c r="AT420" s="58"/>
      <c r="AU420" s="58"/>
      <c r="AV420" s="58"/>
      <c r="AW420" s="58"/>
      <c r="AX420" s="58"/>
      <c r="AY420" s="58"/>
      <c r="AZ420" s="58"/>
      <c r="BA420" s="58"/>
      <c r="BB420" s="58"/>
      <c r="BC420" s="58"/>
      <c r="BD420" s="58"/>
      <c r="BE420" s="58"/>
      <c r="BF420" s="58"/>
      <c r="BG420" s="58"/>
      <c r="BH420" s="58"/>
      <c r="BI420" s="58"/>
      <c r="BJ420" s="58"/>
      <c r="BK420" s="58"/>
      <c r="BL420" s="58"/>
      <c r="BM420" s="58"/>
      <c r="BN420" s="58"/>
      <c r="BO420" s="58"/>
      <c r="BP420" s="58"/>
      <c r="BQ420" s="58"/>
      <c r="BR420" s="58"/>
      <c r="BS420" s="58"/>
      <c r="BT420" s="58"/>
      <c r="BU420" s="58"/>
      <c r="BV420" s="58"/>
      <c r="BW420" s="58"/>
      <c r="BX420" s="58"/>
      <c r="BY420" s="58"/>
      <c r="BZ420" s="58"/>
      <c r="CA420" s="58"/>
      <c r="CB420" s="58"/>
      <c r="CC420" s="58"/>
      <c r="CD420" s="58"/>
      <c r="CE420" s="58"/>
      <c r="CF420" s="58"/>
      <c r="CG420" s="58"/>
      <c r="CH420" s="58"/>
      <c r="CI420" s="58"/>
      <c r="CJ420" s="58"/>
      <c r="CK420" s="58"/>
      <c r="CL420" s="58"/>
      <c r="CM420" s="58"/>
      <c r="CN420" s="58"/>
      <c r="CO420" s="58"/>
      <c r="CP420" s="58"/>
      <c r="CQ420" s="58"/>
      <c r="CR420" s="58"/>
      <c r="CS420" s="58"/>
      <c r="CT420" s="58"/>
      <c r="CU420" s="58"/>
      <c r="CV420" s="58"/>
      <c r="CW420" s="58"/>
      <c r="CX420" s="58"/>
      <c r="CY420" s="58"/>
      <c r="CZ420" s="58"/>
      <c r="DA420" s="58"/>
      <c r="DB420" s="58"/>
      <c r="DC420" s="58"/>
      <c r="DD420" s="58"/>
      <c r="DE420" s="58"/>
      <c r="DF420" s="58"/>
      <c r="DG420" s="58"/>
      <c r="DH420" s="58"/>
      <c r="DI420" s="58"/>
      <c r="DJ420" s="58"/>
      <c r="DK420" s="58"/>
      <c r="DL420" s="58"/>
      <c r="DM420" s="58"/>
      <c r="DN420" s="58"/>
      <c r="DO420" s="58"/>
      <c r="DP420" s="58"/>
      <c r="DQ420" s="58"/>
      <c r="DR420" s="58"/>
      <c r="DS420" s="58"/>
      <c r="DT420" s="58"/>
      <c r="DU420" s="58"/>
      <c r="DV420" s="58"/>
      <c r="DW420" s="58"/>
      <c r="DX420" s="58"/>
      <c r="DY420" s="58"/>
      <c r="DZ420" s="58"/>
      <c r="EA420" s="58"/>
      <c r="EB420" s="58"/>
      <c r="EC420" s="58"/>
      <c r="ED420" s="58"/>
      <c r="EE420" s="58"/>
      <c r="EF420" s="58"/>
      <c r="EG420" s="58"/>
      <c r="EH420" s="58"/>
      <c r="EI420" s="58"/>
      <c r="EJ420" s="58"/>
      <c r="EK420" s="58"/>
      <c r="EL420" s="58"/>
      <c r="EM420" s="58"/>
      <c r="EN420" s="58"/>
      <c r="EO420" s="58"/>
      <c r="EP420" s="58"/>
      <c r="EQ420" s="58"/>
      <c r="ER420" s="58"/>
      <c r="ES420" s="58"/>
      <c r="ET420" s="58"/>
      <c r="EU420" s="58"/>
      <c r="EV420" s="58"/>
      <c r="EW420" s="58"/>
      <c r="EX420" s="58"/>
      <c r="EY420" s="58"/>
      <c r="EZ420" s="58"/>
      <c r="FA420" s="58"/>
      <c r="FB420" s="58"/>
      <c r="FC420" s="58"/>
      <c r="FD420" s="58"/>
      <c r="FE420" s="58"/>
      <c r="FF420" s="58"/>
      <c r="FG420" s="58"/>
      <c r="FH420" s="58"/>
      <c r="FI420" s="58"/>
      <c r="FJ420" s="58"/>
      <c r="FK420" s="58"/>
      <c r="FL420" s="58"/>
      <c r="FM420" s="58"/>
      <c r="FN420" s="58"/>
      <c r="FO420" s="58"/>
      <c r="FP420" s="58"/>
      <c r="FQ420" s="58"/>
      <c r="FR420" s="58"/>
      <c r="FS420" s="58"/>
      <c r="FT420" s="58"/>
      <c r="FU420" s="58"/>
      <c r="FV420" s="58"/>
      <c r="FW420" s="58"/>
      <c r="FX420" s="58"/>
      <c r="FY420" s="58"/>
      <c r="FZ420" s="58"/>
      <c r="GA420" s="58"/>
      <c r="GB420" s="58"/>
      <c r="GC420" s="58"/>
      <c r="GD420" s="58"/>
      <c r="GE420" s="58"/>
      <c r="GF420" s="58"/>
      <c r="GG420" s="58"/>
      <c r="GH420" s="58"/>
      <c r="GI420" s="58"/>
      <c r="GJ420" s="58"/>
      <c r="GK420" s="58"/>
      <c r="GL420" s="58"/>
      <c r="GM420" s="58"/>
      <c r="GN420" s="58"/>
      <c r="GO420" s="58"/>
      <c r="GP420" s="58"/>
      <c r="GQ420" s="58"/>
      <c r="GR420" s="58"/>
      <c r="GS420" s="58"/>
      <c r="GT420" s="58"/>
      <c r="GU420" s="58"/>
      <c r="GV420" s="58"/>
      <c r="GW420" s="58"/>
      <c r="GX420" s="58"/>
      <c r="GY420" s="58"/>
      <c r="GZ420" s="58"/>
      <c r="HA420" s="58"/>
      <c r="HB420" s="58"/>
      <c r="HC420" s="58"/>
      <c r="HD420" s="58"/>
      <c r="HE420" s="58"/>
      <c r="HF420" s="58"/>
      <c r="HG420" s="58"/>
      <c r="HH420" s="58"/>
      <c r="HI420" s="58"/>
      <c r="HJ420" s="58"/>
      <c r="HK420" s="58"/>
      <c r="HL420" s="58"/>
      <c r="HM420" s="58"/>
    </row>
    <row r="421" spans="1:344" s="101" customFormat="1" x14ac:dyDescent="0.2">
      <c r="A421" s="58"/>
      <c r="B421" s="58"/>
      <c r="C421" s="58"/>
      <c r="D421" s="58"/>
      <c r="E421" s="37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8"/>
      <c r="R421" s="58"/>
      <c r="S421" s="58"/>
      <c r="T421" s="58"/>
      <c r="U421" s="58"/>
      <c r="V421" s="58"/>
      <c r="W421" s="58"/>
      <c r="X421" s="58"/>
      <c r="Y421" s="58"/>
      <c r="Z421" s="58"/>
      <c r="AA421" s="58"/>
      <c r="AB421" s="58"/>
      <c r="AC421" s="58"/>
      <c r="AD421" s="58"/>
      <c r="AE421" s="58"/>
      <c r="AF421" s="58"/>
      <c r="AG421" s="58"/>
      <c r="AH421" s="58"/>
      <c r="AI421" s="58"/>
      <c r="AJ421" s="58"/>
      <c r="AK421" s="58"/>
      <c r="AL421" s="58"/>
      <c r="AM421" s="58"/>
      <c r="AN421" s="58"/>
      <c r="AO421" s="58"/>
      <c r="AP421" s="58"/>
      <c r="AQ421" s="58"/>
      <c r="AR421" s="58"/>
      <c r="AS421" s="58"/>
      <c r="AT421" s="58"/>
      <c r="AU421" s="58"/>
      <c r="AV421" s="58"/>
      <c r="AW421" s="58"/>
      <c r="AX421" s="58"/>
      <c r="AY421" s="58"/>
      <c r="AZ421" s="58"/>
      <c r="BA421" s="58"/>
      <c r="BB421" s="58"/>
      <c r="BC421" s="58"/>
      <c r="BD421" s="58"/>
      <c r="BE421" s="58"/>
      <c r="BF421" s="58"/>
      <c r="BG421" s="58"/>
      <c r="BH421" s="58"/>
      <c r="BI421" s="58"/>
      <c r="BJ421" s="58"/>
      <c r="BK421" s="58"/>
      <c r="BL421" s="58"/>
      <c r="BM421" s="58"/>
      <c r="BN421" s="58"/>
      <c r="BO421" s="58"/>
      <c r="BP421" s="58"/>
      <c r="BQ421" s="58"/>
      <c r="BR421" s="58"/>
      <c r="BS421" s="58"/>
      <c r="BT421" s="58"/>
      <c r="BU421" s="58"/>
      <c r="BV421" s="58"/>
      <c r="BW421" s="58"/>
      <c r="BX421" s="58"/>
      <c r="BY421" s="58"/>
      <c r="BZ421" s="58"/>
      <c r="CA421" s="58"/>
      <c r="CB421" s="58"/>
      <c r="CC421" s="58"/>
      <c r="CD421" s="58"/>
      <c r="CE421" s="58"/>
      <c r="CF421" s="58"/>
      <c r="CG421" s="58"/>
      <c r="CH421" s="58"/>
      <c r="CI421" s="58"/>
      <c r="CJ421" s="58"/>
      <c r="CK421" s="58"/>
      <c r="CL421" s="58"/>
      <c r="CM421" s="58"/>
      <c r="CN421" s="58"/>
      <c r="CO421" s="58"/>
      <c r="CP421" s="58"/>
      <c r="CQ421" s="58"/>
      <c r="CR421" s="58"/>
      <c r="CS421" s="58"/>
      <c r="CT421" s="58"/>
      <c r="CU421" s="58"/>
      <c r="CV421" s="58"/>
      <c r="CW421" s="58"/>
      <c r="CX421" s="58"/>
      <c r="CY421" s="58"/>
      <c r="CZ421" s="58"/>
      <c r="DA421" s="58"/>
      <c r="DB421" s="58"/>
      <c r="DC421" s="58"/>
      <c r="DD421" s="58"/>
      <c r="DE421" s="58"/>
      <c r="DF421" s="58"/>
      <c r="DG421" s="58"/>
      <c r="DH421" s="58"/>
      <c r="DI421" s="58"/>
      <c r="DJ421" s="58"/>
      <c r="DK421" s="58"/>
      <c r="DL421" s="58"/>
      <c r="DM421" s="58"/>
      <c r="DN421" s="58"/>
      <c r="DO421" s="58"/>
      <c r="DP421" s="58"/>
      <c r="DQ421" s="58"/>
      <c r="DR421" s="58"/>
      <c r="DS421" s="58"/>
      <c r="DT421" s="58"/>
      <c r="DU421" s="58"/>
      <c r="DV421" s="58"/>
      <c r="DW421" s="58"/>
      <c r="DX421" s="58"/>
      <c r="DY421" s="58"/>
      <c r="DZ421" s="58"/>
      <c r="EA421" s="58"/>
      <c r="EB421" s="58"/>
      <c r="EC421" s="58"/>
      <c r="ED421" s="58"/>
      <c r="EE421" s="58"/>
      <c r="EF421" s="58"/>
      <c r="EG421" s="58"/>
      <c r="EH421" s="58"/>
      <c r="EI421" s="58"/>
      <c r="EJ421" s="58"/>
      <c r="EK421" s="58"/>
      <c r="EL421" s="58"/>
      <c r="EM421" s="58"/>
      <c r="EN421" s="58"/>
      <c r="EO421" s="58"/>
      <c r="EP421" s="58"/>
      <c r="EQ421" s="58"/>
      <c r="ER421" s="58"/>
      <c r="ES421" s="58"/>
      <c r="ET421" s="58"/>
      <c r="EU421" s="58"/>
      <c r="EV421" s="58"/>
      <c r="EW421" s="58"/>
      <c r="EX421" s="58"/>
      <c r="EY421" s="58"/>
      <c r="EZ421" s="58"/>
      <c r="FA421" s="58"/>
      <c r="FB421" s="58"/>
      <c r="FC421" s="58"/>
      <c r="FD421" s="58"/>
      <c r="FE421" s="58"/>
      <c r="FF421" s="58"/>
      <c r="FG421" s="58"/>
      <c r="FH421" s="58"/>
      <c r="FI421" s="58"/>
      <c r="FJ421" s="58"/>
      <c r="FK421" s="58"/>
      <c r="FL421" s="58"/>
      <c r="FM421" s="58"/>
      <c r="FN421" s="58"/>
      <c r="FO421" s="58"/>
      <c r="FP421" s="58"/>
      <c r="FQ421" s="58"/>
      <c r="FR421" s="58"/>
      <c r="FS421" s="58"/>
      <c r="FT421" s="58"/>
      <c r="FU421" s="58"/>
      <c r="FV421" s="58"/>
      <c r="FW421" s="58"/>
      <c r="FX421" s="58"/>
      <c r="FY421" s="58"/>
      <c r="FZ421" s="58"/>
      <c r="GA421" s="58"/>
      <c r="GB421" s="58"/>
      <c r="GC421" s="58"/>
      <c r="GD421" s="58"/>
      <c r="GE421" s="58"/>
      <c r="GF421" s="58"/>
      <c r="GG421" s="58"/>
      <c r="GH421" s="58"/>
      <c r="GI421" s="58"/>
      <c r="GJ421" s="58"/>
      <c r="GK421" s="58"/>
      <c r="GL421" s="58"/>
      <c r="GM421" s="58"/>
      <c r="GN421" s="58"/>
      <c r="GO421" s="58"/>
      <c r="GP421" s="58"/>
      <c r="GQ421" s="58"/>
      <c r="GR421" s="58"/>
      <c r="GS421" s="58"/>
      <c r="GT421" s="58"/>
      <c r="GU421" s="58"/>
      <c r="GV421" s="58"/>
      <c r="GW421" s="58"/>
      <c r="GX421" s="58"/>
      <c r="GY421" s="58"/>
      <c r="GZ421" s="58"/>
      <c r="HA421" s="58"/>
      <c r="HB421" s="58"/>
      <c r="HC421" s="58"/>
      <c r="HD421" s="58"/>
      <c r="HE421" s="58"/>
      <c r="HF421" s="58"/>
      <c r="HG421" s="58"/>
      <c r="HH421" s="58"/>
      <c r="HI421" s="58"/>
      <c r="HJ421" s="58"/>
      <c r="HK421" s="58"/>
      <c r="HL421" s="58"/>
      <c r="HM421" s="58"/>
      <c r="HN421" s="58"/>
      <c r="HO421" s="58"/>
      <c r="HP421" s="58"/>
      <c r="HQ421" s="58"/>
      <c r="HR421" s="58"/>
      <c r="HS421" s="58"/>
      <c r="HT421" s="58"/>
      <c r="HU421" s="58"/>
      <c r="HV421" s="58"/>
      <c r="HW421" s="58"/>
      <c r="HX421" s="58"/>
      <c r="HY421" s="58"/>
      <c r="HZ421" s="58"/>
      <c r="IA421" s="58"/>
      <c r="IB421" s="58"/>
      <c r="IC421" s="58"/>
      <c r="ID421" s="58"/>
      <c r="IE421" s="58"/>
      <c r="IF421" s="58"/>
      <c r="IG421" s="58"/>
      <c r="IH421" s="58"/>
      <c r="II421" s="58"/>
      <c r="IJ421" s="58"/>
      <c r="IK421" s="58"/>
      <c r="IL421" s="58"/>
      <c r="IM421" s="58"/>
      <c r="IN421" s="58"/>
      <c r="IO421" s="58"/>
      <c r="IP421" s="58"/>
      <c r="IQ421" s="58"/>
      <c r="IR421" s="58"/>
      <c r="IS421" s="58"/>
      <c r="IT421" s="58"/>
      <c r="IU421" s="58"/>
      <c r="IV421" s="58"/>
      <c r="IW421" s="58"/>
      <c r="IX421" s="58"/>
      <c r="IY421" s="58"/>
      <c r="IZ421" s="58"/>
      <c r="JA421" s="58"/>
      <c r="JB421" s="58"/>
      <c r="JC421" s="58"/>
      <c r="JD421" s="58"/>
      <c r="JE421" s="58"/>
      <c r="JF421" s="58"/>
      <c r="JG421" s="58"/>
      <c r="JH421" s="58"/>
      <c r="JI421" s="58"/>
      <c r="JJ421" s="58"/>
      <c r="JK421" s="58"/>
      <c r="JL421" s="58"/>
      <c r="JM421" s="58"/>
      <c r="JN421" s="58"/>
      <c r="JO421" s="58"/>
      <c r="JP421" s="58"/>
      <c r="JQ421" s="58"/>
      <c r="JR421" s="58"/>
      <c r="JS421" s="58"/>
      <c r="JT421" s="58"/>
      <c r="JU421" s="58"/>
      <c r="JV421" s="58"/>
      <c r="JW421" s="58"/>
      <c r="JX421" s="58"/>
      <c r="JY421" s="58"/>
      <c r="JZ421" s="58"/>
      <c r="KA421" s="58"/>
      <c r="KB421" s="58"/>
      <c r="KC421" s="58"/>
      <c r="KD421" s="58"/>
      <c r="KE421" s="58"/>
      <c r="KF421" s="58"/>
      <c r="KG421" s="58"/>
      <c r="KH421" s="58"/>
      <c r="KI421" s="58"/>
      <c r="KJ421" s="58"/>
      <c r="KK421" s="58"/>
      <c r="KL421" s="58"/>
      <c r="KM421" s="58"/>
      <c r="KN421" s="58"/>
      <c r="KO421" s="58"/>
      <c r="KP421" s="58"/>
      <c r="KQ421" s="58"/>
      <c r="KR421" s="58"/>
      <c r="KS421" s="58"/>
      <c r="KT421" s="58"/>
      <c r="KU421" s="58"/>
      <c r="KV421" s="58"/>
      <c r="KW421" s="58"/>
      <c r="KX421" s="58"/>
      <c r="KY421" s="58"/>
      <c r="KZ421" s="58"/>
      <c r="LA421" s="58"/>
      <c r="LB421" s="58"/>
      <c r="LC421" s="58"/>
      <c r="LD421" s="58"/>
      <c r="LE421" s="58"/>
      <c r="LF421" s="58"/>
      <c r="LG421" s="58"/>
      <c r="LH421" s="58"/>
      <c r="LI421" s="58"/>
      <c r="LJ421" s="58"/>
      <c r="LK421" s="58"/>
      <c r="LL421" s="58"/>
      <c r="LM421" s="58"/>
      <c r="LN421" s="58"/>
      <c r="LO421" s="58"/>
      <c r="LP421" s="58"/>
      <c r="LQ421" s="58"/>
      <c r="LR421" s="58"/>
      <c r="LS421" s="58"/>
      <c r="LT421" s="58"/>
      <c r="LU421" s="58"/>
      <c r="LV421" s="58"/>
      <c r="LW421" s="58"/>
      <c r="LX421" s="58"/>
      <c r="LY421" s="58"/>
      <c r="LZ421" s="58"/>
      <c r="MA421" s="58"/>
      <c r="MB421" s="58"/>
      <c r="MC421" s="58"/>
      <c r="MD421" s="58"/>
      <c r="ME421" s="58"/>
      <c r="MF421" s="58"/>
    </row>
    <row r="422" spans="1:344" s="101" customFormat="1" x14ac:dyDescent="0.2">
      <c r="A422" s="58"/>
      <c r="B422" s="58"/>
      <c r="C422" s="58"/>
      <c r="D422" s="58"/>
      <c r="E422" s="37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8"/>
      <c r="R422" s="58"/>
      <c r="S422" s="58"/>
      <c r="T422" s="58"/>
      <c r="U422" s="58"/>
      <c r="V422" s="58"/>
      <c r="W422" s="58"/>
      <c r="X422" s="58"/>
      <c r="Y422" s="58"/>
      <c r="Z422" s="58"/>
      <c r="AA422" s="58"/>
      <c r="AB422" s="58"/>
      <c r="AC422" s="58"/>
      <c r="AD422" s="58"/>
      <c r="AE422" s="58"/>
      <c r="AF422" s="58"/>
      <c r="AG422" s="58"/>
      <c r="AH422" s="58"/>
      <c r="AI422" s="58"/>
      <c r="AJ422" s="58"/>
      <c r="AK422" s="58"/>
      <c r="AL422" s="58"/>
      <c r="AM422" s="58"/>
      <c r="AN422" s="58"/>
      <c r="AO422" s="58"/>
      <c r="AP422" s="58"/>
      <c r="AQ422" s="58"/>
      <c r="AR422" s="58"/>
      <c r="AS422" s="58"/>
      <c r="AT422" s="58"/>
      <c r="AU422" s="58"/>
      <c r="AV422" s="58"/>
      <c r="AW422" s="58"/>
      <c r="AX422" s="58"/>
      <c r="AY422" s="58"/>
      <c r="AZ422" s="58"/>
      <c r="BA422" s="58"/>
      <c r="BB422" s="58"/>
      <c r="BC422" s="58"/>
      <c r="BD422" s="58"/>
      <c r="BE422" s="58"/>
      <c r="BF422" s="58"/>
      <c r="BG422" s="58"/>
      <c r="BH422" s="58"/>
      <c r="BI422" s="58"/>
      <c r="BJ422" s="58"/>
      <c r="BK422" s="58"/>
      <c r="BL422" s="58"/>
      <c r="BM422" s="58"/>
      <c r="BN422" s="58"/>
      <c r="BO422" s="58"/>
      <c r="BP422" s="58"/>
      <c r="BQ422" s="58"/>
      <c r="BR422" s="58"/>
      <c r="BS422" s="58"/>
      <c r="BT422" s="58"/>
      <c r="BU422" s="58"/>
      <c r="BV422" s="58"/>
      <c r="BW422" s="58"/>
      <c r="BX422" s="58"/>
      <c r="BY422" s="58"/>
      <c r="BZ422" s="58"/>
      <c r="CA422" s="58"/>
      <c r="CB422" s="58"/>
      <c r="CC422" s="58"/>
      <c r="CD422" s="58"/>
      <c r="CE422" s="58"/>
      <c r="CF422" s="58"/>
      <c r="CG422" s="58"/>
      <c r="CH422" s="58"/>
      <c r="CI422" s="58"/>
      <c r="CJ422" s="58"/>
      <c r="CK422" s="58"/>
      <c r="CL422" s="58"/>
      <c r="CM422" s="58"/>
      <c r="CN422" s="58"/>
      <c r="CO422" s="58"/>
      <c r="CP422" s="58"/>
      <c r="CQ422" s="58"/>
      <c r="CR422" s="58"/>
      <c r="CS422" s="58"/>
      <c r="CT422" s="58"/>
      <c r="CU422" s="58"/>
      <c r="CV422" s="58"/>
      <c r="CW422" s="58"/>
      <c r="CX422" s="58"/>
      <c r="CY422" s="58"/>
      <c r="CZ422" s="58"/>
      <c r="DA422" s="58"/>
      <c r="DB422" s="58"/>
      <c r="DC422" s="58"/>
      <c r="DD422" s="58"/>
      <c r="DE422" s="58"/>
      <c r="DF422" s="58"/>
      <c r="DG422" s="58"/>
      <c r="DH422" s="58"/>
      <c r="DI422" s="58"/>
      <c r="DJ422" s="58"/>
      <c r="DK422" s="58"/>
      <c r="DL422" s="58"/>
      <c r="DM422" s="58"/>
      <c r="DN422" s="58"/>
      <c r="DO422" s="58"/>
      <c r="DP422" s="58"/>
      <c r="DQ422" s="58"/>
      <c r="DR422" s="58"/>
      <c r="DS422" s="58"/>
      <c r="DT422" s="58"/>
      <c r="DU422" s="58"/>
      <c r="DV422" s="58"/>
      <c r="DW422" s="58"/>
      <c r="DX422" s="58"/>
      <c r="DY422" s="58"/>
      <c r="DZ422" s="58"/>
      <c r="EA422" s="58"/>
      <c r="EB422" s="58"/>
      <c r="EC422" s="58"/>
      <c r="ED422" s="58"/>
      <c r="EE422" s="58"/>
      <c r="EF422" s="58"/>
      <c r="EG422" s="58"/>
      <c r="EH422" s="58"/>
      <c r="EI422" s="58"/>
      <c r="EJ422" s="58"/>
      <c r="EK422" s="58"/>
      <c r="EL422" s="58"/>
      <c r="EM422" s="58"/>
      <c r="EN422" s="58"/>
      <c r="EO422" s="58"/>
      <c r="EP422" s="58"/>
      <c r="EQ422" s="58"/>
      <c r="ER422" s="58"/>
      <c r="ES422" s="58"/>
      <c r="ET422" s="58"/>
      <c r="EU422" s="58"/>
      <c r="EV422" s="58"/>
      <c r="EW422" s="58"/>
      <c r="EX422" s="58"/>
      <c r="EY422" s="58"/>
      <c r="EZ422" s="58"/>
      <c r="FA422" s="58"/>
      <c r="FB422" s="58"/>
      <c r="FC422" s="58"/>
      <c r="FD422" s="58"/>
      <c r="FE422" s="58"/>
      <c r="FF422" s="58"/>
      <c r="FG422" s="58"/>
      <c r="FH422" s="58"/>
      <c r="FI422" s="58"/>
      <c r="FJ422" s="58"/>
      <c r="FK422" s="58"/>
      <c r="FL422" s="58"/>
      <c r="FM422" s="58"/>
      <c r="FN422" s="58"/>
      <c r="FO422" s="58"/>
      <c r="FP422" s="58"/>
      <c r="FQ422" s="58"/>
      <c r="FR422" s="58"/>
      <c r="FS422" s="58"/>
      <c r="FT422" s="58"/>
      <c r="FU422" s="58"/>
      <c r="FV422" s="58"/>
      <c r="FW422" s="58"/>
      <c r="FX422" s="58"/>
      <c r="FY422" s="58"/>
      <c r="FZ422" s="58"/>
      <c r="GA422" s="58"/>
      <c r="GB422" s="58"/>
      <c r="GC422" s="58"/>
      <c r="GD422" s="58"/>
      <c r="GE422" s="58"/>
      <c r="GF422" s="58"/>
      <c r="GG422" s="58"/>
      <c r="GH422" s="58"/>
      <c r="GI422" s="58"/>
      <c r="GJ422" s="58"/>
      <c r="GK422" s="58"/>
      <c r="GL422" s="58"/>
      <c r="GM422" s="58"/>
      <c r="GN422" s="58"/>
      <c r="GO422" s="58"/>
      <c r="GP422" s="58"/>
      <c r="GQ422" s="58"/>
      <c r="GR422" s="58"/>
      <c r="GS422" s="58"/>
      <c r="GT422" s="58"/>
      <c r="GU422" s="58"/>
      <c r="GV422" s="58"/>
      <c r="GW422" s="58"/>
      <c r="GX422" s="58"/>
      <c r="GY422" s="58"/>
      <c r="GZ422" s="58"/>
      <c r="HA422" s="58"/>
      <c r="HB422" s="58"/>
      <c r="HC422" s="58"/>
      <c r="HD422" s="58"/>
      <c r="HE422" s="58"/>
      <c r="HF422" s="58"/>
      <c r="HG422" s="58"/>
      <c r="HH422" s="58"/>
      <c r="HI422" s="58"/>
      <c r="HJ422" s="58"/>
      <c r="HK422" s="58"/>
      <c r="HL422" s="58"/>
      <c r="HM422" s="58"/>
      <c r="HN422" s="58"/>
      <c r="HO422" s="58"/>
      <c r="HP422" s="58"/>
      <c r="HQ422" s="58"/>
      <c r="HR422" s="58"/>
      <c r="HS422" s="58"/>
      <c r="HT422" s="58"/>
      <c r="HU422" s="58"/>
      <c r="HV422" s="58"/>
      <c r="HW422" s="58"/>
      <c r="HX422" s="58"/>
      <c r="HY422" s="58"/>
      <c r="HZ422" s="58"/>
      <c r="IA422" s="58"/>
      <c r="IB422" s="58"/>
      <c r="IC422" s="58"/>
      <c r="ID422" s="58"/>
      <c r="IE422" s="58"/>
      <c r="IF422" s="58"/>
      <c r="IG422" s="58"/>
      <c r="IH422" s="58"/>
      <c r="II422" s="58"/>
      <c r="IJ422" s="58"/>
      <c r="IK422" s="58"/>
      <c r="IL422" s="58"/>
      <c r="IM422" s="58"/>
      <c r="IN422" s="58"/>
      <c r="IO422" s="58"/>
      <c r="IP422" s="58"/>
      <c r="IQ422" s="58"/>
      <c r="IR422" s="58"/>
      <c r="IS422" s="58"/>
      <c r="IT422" s="58"/>
      <c r="IU422" s="58"/>
      <c r="IV422" s="58"/>
      <c r="IW422" s="58"/>
      <c r="IX422" s="58"/>
      <c r="IY422" s="58"/>
      <c r="IZ422" s="58"/>
      <c r="JA422" s="58"/>
      <c r="JB422" s="58"/>
      <c r="JC422" s="58"/>
      <c r="JD422" s="58"/>
      <c r="JE422" s="58"/>
      <c r="JF422" s="58"/>
      <c r="JG422" s="58"/>
      <c r="JH422" s="58"/>
      <c r="JI422" s="58"/>
      <c r="JJ422" s="58"/>
      <c r="JK422" s="58"/>
      <c r="JL422" s="58"/>
      <c r="JM422" s="58"/>
      <c r="JN422" s="58"/>
      <c r="JO422" s="58"/>
      <c r="JP422" s="58"/>
      <c r="JQ422" s="58"/>
      <c r="JR422" s="58"/>
      <c r="JS422" s="58"/>
      <c r="JT422" s="58"/>
      <c r="JU422" s="58"/>
      <c r="JV422" s="58"/>
      <c r="JW422" s="58"/>
      <c r="JX422" s="58"/>
      <c r="JY422" s="58"/>
      <c r="JZ422" s="58"/>
      <c r="KA422" s="58"/>
      <c r="KB422" s="58"/>
      <c r="KC422" s="58"/>
      <c r="KD422" s="58"/>
      <c r="KE422" s="58"/>
      <c r="KF422" s="58"/>
      <c r="KG422" s="58"/>
      <c r="KH422" s="58"/>
      <c r="KI422" s="58"/>
      <c r="KJ422" s="58"/>
      <c r="KK422" s="58"/>
      <c r="KL422" s="58"/>
      <c r="KM422" s="58"/>
      <c r="KN422" s="58"/>
      <c r="KO422" s="58"/>
      <c r="KP422" s="58"/>
      <c r="KQ422" s="58"/>
      <c r="KR422" s="58"/>
      <c r="KS422" s="58"/>
      <c r="KT422" s="58"/>
      <c r="KU422" s="58"/>
      <c r="KV422" s="58"/>
      <c r="KW422" s="58"/>
      <c r="KX422" s="58"/>
      <c r="KY422" s="58"/>
      <c r="KZ422" s="58"/>
      <c r="LA422" s="58"/>
      <c r="LB422" s="58"/>
      <c r="LC422" s="58"/>
      <c r="LD422" s="58"/>
      <c r="LE422" s="58"/>
      <c r="LF422" s="58"/>
      <c r="LG422" s="58"/>
      <c r="LH422" s="58"/>
      <c r="LI422" s="58"/>
      <c r="LJ422" s="58"/>
      <c r="LK422" s="58"/>
      <c r="LL422" s="58"/>
      <c r="LM422" s="58"/>
      <c r="LN422" s="58"/>
      <c r="LO422" s="58"/>
      <c r="LP422" s="58"/>
      <c r="LQ422" s="58"/>
      <c r="LR422" s="58"/>
      <c r="LS422" s="58"/>
      <c r="LT422" s="58"/>
      <c r="LU422" s="58"/>
      <c r="LV422" s="58"/>
      <c r="LW422" s="58"/>
      <c r="LX422" s="58"/>
      <c r="LY422" s="58"/>
      <c r="LZ422" s="58"/>
      <c r="MA422" s="58"/>
      <c r="MB422" s="58"/>
      <c r="MC422" s="58"/>
      <c r="MD422" s="58"/>
      <c r="ME422" s="58"/>
      <c r="MF422" s="58"/>
    </row>
    <row r="423" spans="1:344" s="101" customFormat="1" x14ac:dyDescent="0.2">
      <c r="A423" s="58"/>
      <c r="B423" s="58"/>
      <c r="C423" s="58"/>
      <c r="D423" s="58"/>
      <c r="E423" s="37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8"/>
      <c r="R423" s="58"/>
      <c r="S423" s="58"/>
      <c r="T423" s="58"/>
      <c r="U423" s="58"/>
      <c r="V423" s="58"/>
      <c r="W423" s="58"/>
      <c r="X423" s="58"/>
      <c r="Y423" s="58"/>
      <c r="Z423" s="58"/>
      <c r="AA423" s="58"/>
      <c r="AB423" s="58"/>
      <c r="AC423" s="58"/>
      <c r="AD423" s="58"/>
      <c r="AE423" s="58"/>
      <c r="AF423" s="58"/>
      <c r="AG423" s="58"/>
      <c r="AH423" s="58"/>
      <c r="AI423" s="58"/>
      <c r="AJ423" s="58"/>
      <c r="AK423" s="58"/>
      <c r="AL423" s="58"/>
      <c r="AM423" s="58"/>
      <c r="AN423" s="58"/>
      <c r="AO423" s="58"/>
      <c r="AP423" s="58"/>
      <c r="AQ423" s="58"/>
      <c r="AR423" s="58"/>
      <c r="AS423" s="58"/>
      <c r="AT423" s="58"/>
      <c r="AU423" s="58"/>
      <c r="AV423" s="58"/>
      <c r="AW423" s="58"/>
      <c r="AX423" s="58"/>
      <c r="AY423" s="58"/>
      <c r="AZ423" s="58"/>
      <c r="BA423" s="58"/>
      <c r="BB423" s="58"/>
      <c r="BC423" s="58"/>
      <c r="BD423" s="58"/>
      <c r="BE423" s="58"/>
      <c r="BF423" s="58"/>
      <c r="BG423" s="58"/>
      <c r="BH423" s="58"/>
      <c r="BI423" s="58"/>
      <c r="BJ423" s="58"/>
      <c r="BK423" s="58"/>
      <c r="BL423" s="58"/>
      <c r="BM423" s="58"/>
      <c r="BN423" s="58"/>
      <c r="BO423" s="58"/>
      <c r="BP423" s="58"/>
      <c r="BQ423" s="58"/>
      <c r="BR423" s="58"/>
      <c r="BS423" s="58"/>
      <c r="BT423" s="58"/>
      <c r="BU423" s="58"/>
      <c r="BV423" s="58"/>
      <c r="BW423" s="58"/>
      <c r="BX423" s="58"/>
      <c r="BY423" s="58"/>
      <c r="BZ423" s="58"/>
      <c r="CA423" s="58"/>
      <c r="CB423" s="58"/>
      <c r="CC423" s="58"/>
      <c r="CD423" s="58"/>
      <c r="CE423" s="58"/>
      <c r="CF423" s="58"/>
      <c r="CG423" s="58"/>
      <c r="CH423" s="58"/>
      <c r="CI423" s="58"/>
      <c r="CJ423" s="58"/>
      <c r="CK423" s="58"/>
      <c r="CL423" s="58"/>
      <c r="CM423" s="58"/>
      <c r="CN423" s="58"/>
      <c r="CO423" s="58"/>
      <c r="CP423" s="58"/>
      <c r="CQ423" s="58"/>
      <c r="CR423" s="58"/>
      <c r="CS423" s="58"/>
      <c r="CT423" s="58"/>
      <c r="CU423" s="58"/>
      <c r="CV423" s="58"/>
      <c r="CW423" s="58"/>
      <c r="CX423" s="58"/>
      <c r="CY423" s="58"/>
      <c r="CZ423" s="58"/>
      <c r="DA423" s="58"/>
      <c r="DB423" s="58"/>
      <c r="DC423" s="58"/>
      <c r="DD423" s="58"/>
      <c r="DE423" s="58"/>
      <c r="DF423" s="58"/>
      <c r="DG423" s="58"/>
      <c r="DH423" s="58"/>
      <c r="DI423" s="58"/>
      <c r="DJ423" s="58"/>
      <c r="DK423" s="58"/>
      <c r="DL423" s="58"/>
      <c r="DM423" s="58"/>
      <c r="DN423" s="58"/>
      <c r="DO423" s="58"/>
      <c r="DP423" s="58"/>
      <c r="DQ423" s="58"/>
      <c r="DR423" s="58"/>
      <c r="DS423" s="58"/>
      <c r="DT423" s="58"/>
      <c r="DU423" s="58"/>
      <c r="DV423" s="58"/>
      <c r="DW423" s="58"/>
      <c r="DX423" s="58"/>
      <c r="DY423" s="58"/>
      <c r="DZ423" s="58"/>
      <c r="EA423" s="58"/>
      <c r="EB423" s="58"/>
      <c r="EC423" s="58"/>
      <c r="ED423" s="58"/>
      <c r="EE423" s="58"/>
      <c r="EF423" s="58"/>
      <c r="EG423" s="58"/>
      <c r="EH423" s="58"/>
      <c r="EI423" s="58"/>
      <c r="EJ423" s="58"/>
      <c r="EK423" s="58"/>
      <c r="EL423" s="58"/>
      <c r="EM423" s="58"/>
      <c r="EN423" s="58"/>
      <c r="EO423" s="58"/>
      <c r="EP423" s="58"/>
      <c r="EQ423" s="58"/>
      <c r="ER423" s="58"/>
      <c r="ES423" s="58"/>
      <c r="ET423" s="58"/>
      <c r="EU423" s="58"/>
      <c r="EV423" s="58"/>
      <c r="EW423" s="58"/>
      <c r="EX423" s="58"/>
      <c r="EY423" s="58"/>
      <c r="EZ423" s="58"/>
      <c r="FA423" s="58"/>
      <c r="FB423" s="58"/>
      <c r="FC423" s="58"/>
      <c r="FD423" s="58"/>
      <c r="FE423" s="58"/>
      <c r="FF423" s="58"/>
      <c r="FG423" s="58"/>
      <c r="FH423" s="58"/>
      <c r="FI423" s="58"/>
      <c r="FJ423" s="58"/>
      <c r="FK423" s="58"/>
      <c r="FL423" s="58"/>
      <c r="FM423" s="58"/>
      <c r="FN423" s="58"/>
      <c r="FO423" s="58"/>
      <c r="FP423" s="58"/>
      <c r="FQ423" s="58"/>
      <c r="FR423" s="58"/>
      <c r="FS423" s="58"/>
      <c r="FT423" s="58"/>
      <c r="FU423" s="58"/>
      <c r="FV423" s="58"/>
      <c r="FW423" s="58"/>
      <c r="FX423" s="58"/>
      <c r="FY423" s="58"/>
      <c r="FZ423" s="58"/>
      <c r="GA423" s="58"/>
      <c r="GB423" s="58"/>
      <c r="GC423" s="58"/>
      <c r="GD423" s="58"/>
      <c r="GE423" s="58"/>
      <c r="GF423" s="58"/>
      <c r="GG423" s="58"/>
      <c r="GH423" s="58"/>
      <c r="GI423" s="58"/>
      <c r="GJ423" s="58"/>
      <c r="GK423" s="58"/>
      <c r="GL423" s="58"/>
      <c r="GM423" s="58"/>
      <c r="GN423" s="58"/>
      <c r="GO423" s="58"/>
      <c r="GP423" s="58"/>
      <c r="GQ423" s="58"/>
      <c r="GR423" s="58"/>
      <c r="GS423" s="58"/>
      <c r="GT423" s="58"/>
      <c r="GU423" s="58"/>
      <c r="GV423" s="58"/>
      <c r="GW423" s="58"/>
      <c r="GX423" s="58"/>
      <c r="GY423" s="58"/>
      <c r="GZ423" s="58"/>
      <c r="HA423" s="58"/>
      <c r="HB423" s="58"/>
      <c r="HC423" s="58"/>
      <c r="HD423" s="58"/>
      <c r="HE423" s="58"/>
      <c r="HF423" s="58"/>
      <c r="HG423" s="58"/>
      <c r="HH423" s="58"/>
      <c r="HI423" s="58"/>
      <c r="HJ423" s="58"/>
      <c r="HK423" s="58"/>
      <c r="HL423" s="58"/>
      <c r="HM423" s="58"/>
      <c r="HN423" s="58"/>
      <c r="HO423" s="58"/>
      <c r="HP423" s="58"/>
      <c r="HQ423" s="58"/>
      <c r="HR423" s="58"/>
      <c r="HS423" s="58"/>
      <c r="HT423" s="58"/>
      <c r="HU423" s="58"/>
      <c r="HV423" s="58"/>
      <c r="HW423" s="58"/>
      <c r="HX423" s="58"/>
      <c r="HY423" s="58"/>
      <c r="HZ423" s="58"/>
      <c r="IA423" s="58"/>
      <c r="IB423" s="58"/>
      <c r="IC423" s="58"/>
      <c r="ID423" s="58"/>
      <c r="IE423" s="58"/>
      <c r="IF423" s="58"/>
      <c r="IG423" s="58"/>
      <c r="IH423" s="58"/>
      <c r="II423" s="58"/>
      <c r="IJ423" s="58"/>
      <c r="IK423" s="58"/>
      <c r="IL423" s="58"/>
      <c r="IM423" s="58"/>
      <c r="IN423" s="58"/>
      <c r="IO423" s="58"/>
      <c r="IP423" s="58"/>
      <c r="IQ423" s="58"/>
      <c r="IR423" s="58"/>
      <c r="IS423" s="58"/>
      <c r="IT423" s="58"/>
      <c r="IU423" s="58"/>
      <c r="IV423" s="58"/>
      <c r="IW423" s="58"/>
      <c r="IX423" s="58"/>
      <c r="IY423" s="58"/>
      <c r="IZ423" s="58"/>
      <c r="JA423" s="58"/>
      <c r="JB423" s="58"/>
      <c r="JC423" s="58"/>
      <c r="JD423" s="58"/>
      <c r="JE423" s="58"/>
      <c r="JF423" s="58"/>
      <c r="JG423" s="58"/>
      <c r="JH423" s="58"/>
      <c r="JI423" s="58"/>
      <c r="JJ423" s="58"/>
      <c r="JK423" s="58"/>
      <c r="JL423" s="58"/>
      <c r="JM423" s="58"/>
      <c r="JN423" s="58"/>
      <c r="JO423" s="58"/>
      <c r="JP423" s="58"/>
      <c r="JQ423" s="58"/>
      <c r="JR423" s="58"/>
      <c r="JS423" s="58"/>
      <c r="JT423" s="58"/>
      <c r="JU423" s="58"/>
      <c r="JV423" s="58"/>
      <c r="JW423" s="58"/>
      <c r="JX423" s="58"/>
      <c r="JY423" s="58"/>
      <c r="JZ423" s="58"/>
      <c r="KA423" s="58"/>
      <c r="KB423" s="58"/>
      <c r="KC423" s="58"/>
      <c r="KD423" s="58"/>
      <c r="KE423" s="58"/>
      <c r="KF423" s="58"/>
      <c r="KG423" s="58"/>
      <c r="KH423" s="58"/>
      <c r="KI423" s="58"/>
      <c r="KJ423" s="58"/>
      <c r="KK423" s="58"/>
      <c r="KL423" s="58"/>
      <c r="KM423" s="58"/>
      <c r="KN423" s="58"/>
      <c r="KO423" s="58"/>
      <c r="KP423" s="58"/>
      <c r="KQ423" s="58"/>
      <c r="KR423" s="58"/>
      <c r="KS423" s="58"/>
      <c r="KT423" s="58"/>
      <c r="KU423" s="58"/>
      <c r="KV423" s="58"/>
      <c r="KW423" s="58"/>
      <c r="KX423" s="58"/>
      <c r="KY423" s="58"/>
      <c r="KZ423" s="58"/>
      <c r="LA423" s="58"/>
      <c r="LB423" s="58"/>
      <c r="LC423" s="58"/>
      <c r="LD423" s="58"/>
      <c r="LE423" s="58"/>
      <c r="LF423" s="58"/>
      <c r="LG423" s="58"/>
      <c r="LH423" s="58"/>
      <c r="LI423" s="58"/>
      <c r="LJ423" s="58"/>
      <c r="LK423" s="58"/>
      <c r="LL423" s="58"/>
      <c r="LM423" s="58"/>
      <c r="LN423" s="58"/>
      <c r="LO423" s="58"/>
      <c r="LP423" s="58"/>
      <c r="LQ423" s="58"/>
      <c r="LR423" s="58"/>
      <c r="LS423" s="58"/>
      <c r="LT423" s="58"/>
      <c r="LU423" s="58"/>
      <c r="LV423" s="58"/>
      <c r="LW423" s="58"/>
      <c r="LX423" s="58"/>
      <c r="LY423" s="58"/>
      <c r="LZ423" s="58"/>
      <c r="MA423" s="58"/>
      <c r="MB423" s="58"/>
      <c r="MC423" s="58"/>
      <c r="MD423" s="58"/>
      <c r="ME423" s="58"/>
      <c r="MF423" s="58"/>
    </row>
    <row r="424" spans="1:344" s="101" customFormat="1" x14ac:dyDescent="0.2">
      <c r="A424" s="58"/>
      <c r="B424" s="58"/>
      <c r="C424" s="58"/>
      <c r="D424" s="58"/>
      <c r="E424" s="37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8"/>
      <c r="R424" s="58"/>
      <c r="S424" s="58"/>
      <c r="T424" s="58"/>
      <c r="U424" s="58"/>
      <c r="V424" s="58"/>
      <c r="W424" s="58"/>
      <c r="X424" s="58"/>
      <c r="Y424" s="58"/>
      <c r="Z424" s="58"/>
      <c r="AA424" s="58"/>
      <c r="AB424" s="58"/>
      <c r="AC424" s="58"/>
      <c r="AD424" s="58"/>
      <c r="AE424" s="58"/>
      <c r="AF424" s="58"/>
      <c r="AG424" s="58"/>
      <c r="AH424" s="58"/>
      <c r="AI424" s="58"/>
      <c r="AJ424" s="58"/>
      <c r="AK424" s="58"/>
      <c r="AL424" s="58"/>
      <c r="AM424" s="58"/>
      <c r="AN424" s="58"/>
      <c r="AO424" s="58"/>
      <c r="AP424" s="58"/>
      <c r="AQ424" s="58"/>
      <c r="AR424" s="58"/>
      <c r="AS424" s="58"/>
      <c r="AT424" s="58"/>
      <c r="AU424" s="58"/>
      <c r="AV424" s="58"/>
      <c r="AW424" s="58"/>
      <c r="AX424" s="58"/>
      <c r="AY424" s="58"/>
      <c r="AZ424" s="58"/>
      <c r="BA424" s="58"/>
      <c r="BB424" s="58"/>
      <c r="BC424" s="58"/>
      <c r="BD424" s="58"/>
      <c r="BE424" s="58"/>
      <c r="BF424" s="58"/>
      <c r="BG424" s="58"/>
      <c r="BH424" s="58"/>
      <c r="BI424" s="58"/>
      <c r="BJ424" s="58"/>
      <c r="BK424" s="58"/>
      <c r="BL424" s="58"/>
      <c r="BM424" s="58"/>
      <c r="BN424" s="58"/>
      <c r="BO424" s="58"/>
      <c r="BP424" s="58"/>
      <c r="BQ424" s="58"/>
      <c r="BR424" s="58"/>
      <c r="BS424" s="58"/>
      <c r="BT424" s="58"/>
      <c r="BU424" s="58"/>
      <c r="BV424" s="58"/>
      <c r="BW424" s="58"/>
      <c r="BX424" s="58"/>
      <c r="BY424" s="58"/>
      <c r="BZ424" s="58"/>
      <c r="CA424" s="58"/>
      <c r="CB424" s="58"/>
      <c r="CC424" s="58"/>
      <c r="CD424" s="58"/>
      <c r="CE424" s="58"/>
      <c r="CF424" s="58"/>
      <c r="CG424" s="58"/>
      <c r="CH424" s="58"/>
      <c r="CI424" s="58"/>
      <c r="CJ424" s="58"/>
      <c r="CK424" s="58"/>
      <c r="CL424" s="58"/>
      <c r="CM424" s="58"/>
      <c r="CN424" s="58"/>
      <c r="CO424" s="58"/>
      <c r="CP424" s="58"/>
      <c r="CQ424" s="58"/>
      <c r="CR424" s="58"/>
      <c r="CS424" s="58"/>
      <c r="CT424" s="58"/>
      <c r="CU424" s="58"/>
      <c r="CV424" s="58"/>
      <c r="CW424" s="58"/>
      <c r="CX424" s="58"/>
      <c r="CY424" s="58"/>
      <c r="CZ424" s="58"/>
      <c r="DA424" s="58"/>
      <c r="DB424" s="58"/>
      <c r="DC424" s="58"/>
      <c r="DD424" s="58"/>
      <c r="DE424" s="58"/>
      <c r="DF424" s="58"/>
      <c r="DG424" s="58"/>
      <c r="DH424" s="58"/>
      <c r="DI424" s="58"/>
      <c r="DJ424" s="58"/>
      <c r="DK424" s="58"/>
      <c r="DL424" s="58"/>
      <c r="DM424" s="58"/>
      <c r="DN424" s="58"/>
      <c r="DO424" s="58"/>
      <c r="DP424" s="58"/>
      <c r="DQ424" s="58"/>
      <c r="DR424" s="58"/>
      <c r="DS424" s="58"/>
      <c r="DT424" s="58"/>
      <c r="DU424" s="58"/>
      <c r="DV424" s="58"/>
      <c r="DW424" s="58"/>
      <c r="DX424" s="58"/>
      <c r="DY424" s="58"/>
      <c r="DZ424" s="58"/>
      <c r="EA424" s="58"/>
      <c r="EB424" s="58"/>
      <c r="EC424" s="58"/>
      <c r="ED424" s="58"/>
      <c r="EE424" s="58"/>
      <c r="EF424" s="58"/>
      <c r="EG424" s="58"/>
      <c r="EH424" s="58"/>
      <c r="EI424" s="58"/>
      <c r="EJ424" s="58"/>
      <c r="EK424" s="58"/>
      <c r="EL424" s="58"/>
      <c r="EM424" s="58"/>
      <c r="EN424" s="58"/>
      <c r="EO424" s="58"/>
      <c r="EP424" s="58"/>
      <c r="EQ424" s="58"/>
      <c r="ER424" s="58"/>
      <c r="ES424" s="58"/>
      <c r="ET424" s="58"/>
      <c r="EU424" s="58"/>
      <c r="EV424" s="58"/>
      <c r="EW424" s="58"/>
      <c r="EX424" s="58"/>
      <c r="EY424" s="58"/>
      <c r="EZ424" s="58"/>
      <c r="FA424" s="58"/>
      <c r="FB424" s="58"/>
      <c r="FC424" s="58"/>
      <c r="FD424" s="58"/>
      <c r="FE424" s="58"/>
      <c r="FF424" s="58"/>
      <c r="FG424" s="58"/>
      <c r="FH424" s="58"/>
      <c r="FI424" s="58"/>
      <c r="FJ424" s="58"/>
      <c r="FK424" s="58"/>
      <c r="FL424" s="58"/>
      <c r="FM424" s="58"/>
      <c r="FN424" s="58"/>
      <c r="FO424" s="58"/>
      <c r="FP424" s="58"/>
      <c r="FQ424" s="58"/>
      <c r="FR424" s="58"/>
      <c r="FS424" s="58"/>
      <c r="FT424" s="58"/>
      <c r="FU424" s="58"/>
      <c r="FV424" s="58"/>
      <c r="FW424" s="58"/>
      <c r="FX424" s="58"/>
      <c r="FY424" s="58"/>
      <c r="FZ424" s="58"/>
      <c r="GA424" s="58"/>
      <c r="GB424" s="58"/>
      <c r="GC424" s="58"/>
      <c r="GD424" s="58"/>
      <c r="GE424" s="58"/>
      <c r="GF424" s="58"/>
      <c r="GG424" s="58"/>
      <c r="GH424" s="58"/>
      <c r="GI424" s="58"/>
      <c r="GJ424" s="58"/>
      <c r="GK424" s="58"/>
      <c r="GL424" s="58"/>
      <c r="GM424" s="58"/>
      <c r="GN424" s="58"/>
      <c r="GO424" s="58"/>
      <c r="GP424" s="58"/>
      <c r="GQ424" s="58"/>
      <c r="GR424" s="58"/>
      <c r="GS424" s="58"/>
      <c r="GT424" s="58"/>
      <c r="GU424" s="58"/>
      <c r="GV424" s="58"/>
      <c r="GW424" s="58"/>
      <c r="GX424" s="58"/>
      <c r="GY424" s="58"/>
      <c r="GZ424" s="58"/>
      <c r="HA424" s="58"/>
      <c r="HB424" s="58"/>
      <c r="HC424" s="58"/>
      <c r="HD424" s="58"/>
      <c r="HE424" s="58"/>
      <c r="HF424" s="58"/>
      <c r="HG424" s="58"/>
      <c r="HH424" s="58"/>
      <c r="HI424" s="58"/>
      <c r="HJ424" s="58"/>
      <c r="HK424" s="58"/>
      <c r="HL424" s="58"/>
      <c r="HM424" s="58"/>
      <c r="HN424" s="58"/>
      <c r="HO424" s="58"/>
      <c r="HP424" s="58"/>
      <c r="HQ424" s="58"/>
      <c r="HR424" s="58"/>
      <c r="HS424" s="58"/>
      <c r="HT424" s="58"/>
      <c r="HU424" s="58"/>
      <c r="HV424" s="58"/>
      <c r="HW424" s="58"/>
      <c r="HX424" s="58"/>
      <c r="HY424" s="58"/>
      <c r="HZ424" s="58"/>
      <c r="IA424" s="58"/>
      <c r="IB424" s="58"/>
      <c r="IC424" s="58"/>
      <c r="ID424" s="58"/>
      <c r="IE424" s="58"/>
      <c r="IF424" s="58"/>
      <c r="IG424" s="58"/>
      <c r="IH424" s="58"/>
      <c r="II424" s="58"/>
      <c r="IJ424" s="58"/>
      <c r="IK424" s="58"/>
      <c r="IL424" s="58"/>
      <c r="IM424" s="58"/>
      <c r="IN424" s="58"/>
      <c r="IO424" s="58"/>
      <c r="IP424" s="58"/>
      <c r="IQ424" s="58"/>
      <c r="IR424" s="58"/>
      <c r="IS424" s="58"/>
      <c r="IT424" s="58"/>
      <c r="IU424" s="58"/>
      <c r="IV424" s="58"/>
      <c r="IW424" s="58"/>
      <c r="IX424" s="58"/>
      <c r="IY424" s="58"/>
      <c r="IZ424" s="58"/>
      <c r="JA424" s="58"/>
      <c r="JB424" s="58"/>
      <c r="JC424" s="58"/>
      <c r="JD424" s="58"/>
      <c r="JE424" s="58"/>
      <c r="JF424" s="58"/>
      <c r="JG424" s="58"/>
      <c r="JH424" s="58"/>
      <c r="JI424" s="58"/>
      <c r="JJ424" s="58"/>
      <c r="JK424" s="58"/>
      <c r="JL424" s="58"/>
      <c r="JM424" s="58"/>
      <c r="JN424" s="58"/>
      <c r="JO424" s="58"/>
      <c r="JP424" s="58"/>
      <c r="JQ424" s="58"/>
      <c r="JR424" s="58"/>
      <c r="JS424" s="58"/>
      <c r="JT424" s="58"/>
      <c r="JU424" s="58"/>
      <c r="JV424" s="58"/>
      <c r="JW424" s="58"/>
      <c r="JX424" s="58"/>
      <c r="JY424" s="58"/>
      <c r="JZ424" s="58"/>
      <c r="KA424" s="58"/>
      <c r="KB424" s="58"/>
      <c r="KC424" s="58"/>
      <c r="KD424" s="58"/>
      <c r="KE424" s="58"/>
      <c r="KF424" s="58"/>
      <c r="KG424" s="58"/>
      <c r="KH424" s="58"/>
      <c r="KI424" s="58"/>
      <c r="KJ424" s="58"/>
      <c r="KK424" s="58"/>
      <c r="KL424" s="58"/>
      <c r="KM424" s="58"/>
      <c r="KN424" s="58"/>
      <c r="KO424" s="58"/>
      <c r="KP424" s="58"/>
      <c r="KQ424" s="58"/>
      <c r="KR424" s="58"/>
      <c r="KS424" s="58"/>
      <c r="KT424" s="58"/>
      <c r="KU424" s="58"/>
      <c r="KV424" s="58"/>
      <c r="KW424" s="58"/>
      <c r="KX424" s="58"/>
      <c r="KY424" s="58"/>
      <c r="KZ424" s="58"/>
      <c r="LA424" s="58"/>
      <c r="LB424" s="58"/>
      <c r="LC424" s="58"/>
      <c r="LD424" s="58"/>
      <c r="LE424" s="58"/>
      <c r="LF424" s="58"/>
      <c r="LG424" s="58"/>
      <c r="LH424" s="58"/>
      <c r="LI424" s="58"/>
      <c r="LJ424" s="58"/>
      <c r="LK424" s="58"/>
      <c r="LL424" s="58"/>
      <c r="LM424" s="58"/>
      <c r="LN424" s="58"/>
      <c r="LO424" s="58"/>
      <c r="LP424" s="58"/>
      <c r="LQ424" s="58"/>
      <c r="LR424" s="58"/>
      <c r="LS424" s="58"/>
      <c r="LT424" s="58"/>
      <c r="LU424" s="58"/>
      <c r="LV424" s="58"/>
      <c r="LW424" s="58"/>
      <c r="LX424" s="58"/>
      <c r="LY424" s="58"/>
      <c r="LZ424" s="58"/>
      <c r="MA424" s="58"/>
      <c r="MB424" s="58"/>
      <c r="MC424" s="58"/>
      <c r="MD424" s="58"/>
      <c r="ME424" s="58"/>
      <c r="MF424" s="58"/>
    </row>
    <row r="425" spans="1:344" s="101" customFormat="1" x14ac:dyDescent="0.2">
      <c r="A425" s="58"/>
      <c r="B425" s="58"/>
      <c r="C425" s="58"/>
      <c r="D425" s="58"/>
      <c r="E425" s="37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8"/>
      <c r="R425" s="58"/>
      <c r="S425" s="58"/>
      <c r="T425" s="58"/>
      <c r="U425" s="58"/>
      <c r="V425" s="58"/>
      <c r="W425" s="58"/>
      <c r="X425" s="58"/>
      <c r="Y425" s="58"/>
      <c r="Z425" s="58"/>
      <c r="AA425" s="58"/>
      <c r="AB425" s="58"/>
      <c r="AC425" s="58"/>
      <c r="AD425" s="58"/>
      <c r="AE425" s="58"/>
      <c r="AF425" s="58"/>
      <c r="AG425" s="58"/>
      <c r="AH425" s="58"/>
      <c r="AI425" s="58"/>
      <c r="AJ425" s="58"/>
      <c r="AK425" s="58"/>
      <c r="AL425" s="58"/>
      <c r="AM425" s="58"/>
      <c r="AN425" s="58"/>
      <c r="AO425" s="58"/>
      <c r="AP425" s="58"/>
      <c r="AQ425" s="58"/>
      <c r="AR425" s="58"/>
      <c r="AS425" s="58"/>
      <c r="AT425" s="58"/>
      <c r="AU425" s="58"/>
      <c r="AV425" s="58"/>
      <c r="AW425" s="58"/>
      <c r="AX425" s="58"/>
      <c r="AY425" s="58"/>
      <c r="AZ425" s="58"/>
      <c r="BA425" s="58"/>
      <c r="BB425" s="58"/>
      <c r="BC425" s="58"/>
      <c r="BD425" s="58"/>
      <c r="BE425" s="58"/>
      <c r="BF425" s="58"/>
      <c r="BG425" s="58"/>
      <c r="BH425" s="58"/>
      <c r="BI425" s="58"/>
      <c r="BJ425" s="58"/>
      <c r="BK425" s="58"/>
      <c r="BL425" s="58"/>
      <c r="BM425" s="58"/>
      <c r="BN425" s="58"/>
      <c r="BO425" s="58"/>
      <c r="BP425" s="58"/>
      <c r="BQ425" s="58"/>
      <c r="BR425" s="58"/>
      <c r="BS425" s="58"/>
      <c r="BT425" s="58"/>
      <c r="BU425" s="58"/>
      <c r="BV425" s="58"/>
      <c r="BW425" s="58"/>
      <c r="BX425" s="58"/>
      <c r="BY425" s="58"/>
      <c r="BZ425" s="58"/>
      <c r="CA425" s="58"/>
      <c r="CB425" s="58"/>
      <c r="CC425" s="58"/>
      <c r="CD425" s="58"/>
      <c r="CE425" s="58"/>
      <c r="CF425" s="58"/>
      <c r="CG425" s="58"/>
      <c r="CH425" s="58"/>
      <c r="CI425" s="58"/>
      <c r="CJ425" s="58"/>
      <c r="CK425" s="58"/>
      <c r="CL425" s="58"/>
      <c r="CM425" s="58"/>
      <c r="CN425" s="58"/>
      <c r="CO425" s="58"/>
      <c r="CP425" s="58"/>
      <c r="CQ425" s="58"/>
      <c r="CR425" s="58"/>
      <c r="CS425" s="58"/>
      <c r="CT425" s="58"/>
      <c r="CU425" s="58"/>
      <c r="CV425" s="58"/>
      <c r="CW425" s="58"/>
      <c r="CX425" s="58"/>
      <c r="CY425" s="58"/>
      <c r="CZ425" s="58"/>
      <c r="DA425" s="58"/>
      <c r="DB425" s="58"/>
      <c r="DC425" s="58"/>
      <c r="DD425" s="58"/>
      <c r="DE425" s="58"/>
      <c r="DF425" s="58"/>
      <c r="DG425" s="58"/>
      <c r="DH425" s="58"/>
      <c r="DI425" s="58"/>
      <c r="DJ425" s="58"/>
      <c r="DK425" s="58"/>
      <c r="DL425" s="58"/>
      <c r="DM425" s="58"/>
      <c r="DN425" s="58"/>
      <c r="DO425" s="58"/>
      <c r="DP425" s="58"/>
      <c r="DQ425" s="58"/>
      <c r="DR425" s="58"/>
      <c r="DS425" s="58"/>
      <c r="DT425" s="58"/>
      <c r="DU425" s="58"/>
      <c r="DV425" s="58"/>
      <c r="DW425" s="58"/>
      <c r="DX425" s="58"/>
      <c r="DY425" s="58"/>
      <c r="DZ425" s="58"/>
      <c r="EA425" s="58"/>
      <c r="EB425" s="58"/>
      <c r="EC425" s="58"/>
      <c r="ED425" s="58"/>
      <c r="EE425" s="58"/>
      <c r="EF425" s="58"/>
      <c r="EG425" s="58"/>
      <c r="EH425" s="58"/>
      <c r="EI425" s="58"/>
      <c r="EJ425" s="58"/>
      <c r="EK425" s="58"/>
      <c r="EL425" s="58"/>
      <c r="EM425" s="58"/>
      <c r="EN425" s="58"/>
      <c r="EO425" s="58"/>
      <c r="EP425" s="58"/>
      <c r="EQ425" s="58"/>
      <c r="ER425" s="58"/>
      <c r="ES425" s="58"/>
      <c r="ET425" s="58"/>
      <c r="EU425" s="58"/>
      <c r="EV425" s="58"/>
      <c r="EW425" s="58"/>
      <c r="EX425" s="58"/>
      <c r="EY425" s="58"/>
      <c r="EZ425" s="58"/>
      <c r="FA425" s="58"/>
      <c r="FB425" s="58"/>
      <c r="FC425" s="58"/>
      <c r="FD425" s="58"/>
      <c r="FE425" s="58"/>
      <c r="FF425" s="58"/>
      <c r="FG425" s="58"/>
      <c r="FH425" s="58"/>
      <c r="FI425" s="58"/>
      <c r="FJ425" s="58"/>
      <c r="FK425" s="58"/>
      <c r="FL425" s="58"/>
      <c r="FM425" s="58"/>
      <c r="FN425" s="58"/>
      <c r="FO425" s="58"/>
      <c r="FP425" s="58"/>
      <c r="FQ425" s="58"/>
      <c r="FR425" s="58"/>
      <c r="FS425" s="58"/>
      <c r="FT425" s="58"/>
      <c r="FU425" s="58"/>
      <c r="FV425" s="58"/>
      <c r="FW425" s="58"/>
      <c r="FX425" s="58"/>
      <c r="FY425" s="58"/>
      <c r="FZ425" s="58"/>
      <c r="GA425" s="58"/>
      <c r="GB425" s="58"/>
      <c r="GC425" s="58"/>
      <c r="GD425" s="58"/>
      <c r="GE425" s="58"/>
      <c r="GF425" s="58"/>
      <c r="GG425" s="58"/>
      <c r="GH425" s="58"/>
      <c r="GI425" s="58"/>
      <c r="GJ425" s="58"/>
      <c r="GK425" s="58"/>
      <c r="GL425" s="58"/>
      <c r="GM425" s="58"/>
      <c r="GN425" s="58"/>
      <c r="GO425" s="58"/>
      <c r="GP425" s="58"/>
      <c r="GQ425" s="58"/>
      <c r="GR425" s="58"/>
      <c r="GS425" s="58"/>
      <c r="GT425" s="58"/>
      <c r="GU425" s="58"/>
      <c r="GV425" s="58"/>
      <c r="GW425" s="58"/>
      <c r="GX425" s="58"/>
      <c r="GY425" s="58"/>
      <c r="GZ425" s="58"/>
      <c r="HA425" s="58"/>
      <c r="HB425" s="58"/>
      <c r="HC425" s="58"/>
      <c r="HD425" s="58"/>
      <c r="HE425" s="58"/>
      <c r="HF425" s="58"/>
      <c r="HG425" s="58"/>
      <c r="HH425" s="58"/>
      <c r="HI425" s="58"/>
      <c r="HJ425" s="58"/>
      <c r="HK425" s="58"/>
      <c r="HL425" s="58"/>
      <c r="HM425" s="58"/>
      <c r="HN425" s="58"/>
      <c r="HO425" s="58"/>
      <c r="HP425" s="58"/>
      <c r="HQ425" s="58"/>
      <c r="HR425" s="58"/>
      <c r="HS425" s="58"/>
      <c r="HT425" s="58"/>
      <c r="HU425" s="58"/>
      <c r="HV425" s="58"/>
      <c r="HW425" s="58"/>
      <c r="HX425" s="58"/>
      <c r="HY425" s="58"/>
      <c r="HZ425" s="58"/>
      <c r="IA425" s="58"/>
      <c r="IB425" s="58"/>
      <c r="IC425" s="58"/>
      <c r="ID425" s="58"/>
      <c r="IE425" s="58"/>
      <c r="IF425" s="58"/>
      <c r="IG425" s="58"/>
      <c r="IH425" s="58"/>
      <c r="II425" s="58"/>
      <c r="IJ425" s="58"/>
      <c r="IK425" s="58"/>
      <c r="IL425" s="58"/>
      <c r="IM425" s="58"/>
      <c r="IN425" s="58"/>
      <c r="IO425" s="58"/>
      <c r="IP425" s="58"/>
      <c r="IQ425" s="58"/>
      <c r="IR425" s="58"/>
      <c r="IS425" s="58"/>
      <c r="IT425" s="58"/>
      <c r="IU425" s="58"/>
      <c r="IV425" s="58"/>
      <c r="IW425" s="58"/>
      <c r="IX425" s="58"/>
      <c r="IY425" s="58"/>
      <c r="IZ425" s="58"/>
      <c r="JA425" s="58"/>
      <c r="JB425" s="58"/>
      <c r="JC425" s="58"/>
      <c r="JD425" s="58"/>
      <c r="JE425" s="58"/>
      <c r="JF425" s="58"/>
      <c r="JG425" s="58"/>
      <c r="JH425" s="58"/>
      <c r="JI425" s="58"/>
      <c r="JJ425" s="58"/>
      <c r="JK425" s="58"/>
      <c r="JL425" s="58"/>
      <c r="JM425" s="58"/>
      <c r="JN425" s="58"/>
      <c r="JO425" s="58"/>
      <c r="JP425" s="58"/>
      <c r="JQ425" s="58"/>
      <c r="JR425" s="58"/>
      <c r="JS425" s="58"/>
      <c r="JT425" s="58"/>
      <c r="JU425" s="58"/>
      <c r="JV425" s="58"/>
      <c r="JW425" s="58"/>
      <c r="JX425" s="58"/>
      <c r="JY425" s="58"/>
      <c r="JZ425" s="58"/>
      <c r="KA425" s="58"/>
      <c r="KB425" s="58"/>
      <c r="KC425" s="58"/>
      <c r="KD425" s="58"/>
      <c r="KE425" s="58"/>
      <c r="KF425" s="58"/>
      <c r="KG425" s="58"/>
      <c r="KH425" s="58"/>
      <c r="KI425" s="58"/>
      <c r="KJ425" s="58"/>
      <c r="KK425" s="58"/>
      <c r="KL425" s="58"/>
      <c r="KM425" s="58"/>
      <c r="KN425" s="58"/>
      <c r="KO425" s="58"/>
      <c r="KP425" s="58"/>
      <c r="KQ425" s="58"/>
      <c r="KR425" s="58"/>
      <c r="KS425" s="58"/>
      <c r="KT425" s="58"/>
      <c r="KU425" s="58"/>
      <c r="KV425" s="58"/>
      <c r="KW425" s="58"/>
      <c r="KX425" s="58"/>
      <c r="KY425" s="58"/>
      <c r="KZ425" s="58"/>
      <c r="LA425" s="58"/>
      <c r="LB425" s="58"/>
      <c r="LC425" s="58"/>
      <c r="LD425" s="58"/>
      <c r="LE425" s="58"/>
      <c r="LF425" s="58"/>
      <c r="LG425" s="58"/>
      <c r="LH425" s="58"/>
      <c r="LI425" s="58"/>
      <c r="LJ425" s="58"/>
      <c r="LK425" s="58"/>
      <c r="LL425" s="58"/>
      <c r="LM425" s="58"/>
      <c r="LN425" s="58"/>
      <c r="LO425" s="58"/>
      <c r="LP425" s="58"/>
      <c r="LQ425" s="58"/>
      <c r="LR425" s="58"/>
      <c r="LS425" s="58"/>
      <c r="LT425" s="58"/>
      <c r="LU425" s="58"/>
      <c r="LV425" s="58"/>
      <c r="LW425" s="58"/>
      <c r="LX425" s="58"/>
      <c r="LY425" s="58"/>
      <c r="LZ425" s="58"/>
      <c r="MA425" s="58"/>
      <c r="MB425" s="58"/>
      <c r="MC425" s="58"/>
      <c r="MD425" s="58"/>
      <c r="ME425" s="58"/>
      <c r="MF425" s="58"/>
    </row>
    <row r="426" spans="1:344" s="101" customFormat="1" x14ac:dyDescent="0.2">
      <c r="A426" s="58"/>
      <c r="B426" s="58"/>
      <c r="C426" s="58"/>
      <c r="D426" s="58"/>
      <c r="E426" s="37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8"/>
      <c r="R426" s="58"/>
      <c r="S426" s="58"/>
      <c r="T426" s="58"/>
      <c r="U426" s="58"/>
      <c r="V426" s="58"/>
      <c r="W426" s="58"/>
      <c r="X426" s="58"/>
      <c r="Y426" s="58"/>
      <c r="Z426" s="58"/>
      <c r="AA426" s="58"/>
      <c r="AB426" s="58"/>
      <c r="AC426" s="58"/>
      <c r="AD426" s="58"/>
      <c r="AE426" s="58"/>
      <c r="AF426" s="58"/>
      <c r="AG426" s="58"/>
      <c r="AH426" s="58"/>
      <c r="AI426" s="58"/>
      <c r="AJ426" s="58"/>
      <c r="AK426" s="58"/>
      <c r="AL426" s="58"/>
      <c r="AM426" s="58"/>
      <c r="AN426" s="58"/>
      <c r="AO426" s="58"/>
      <c r="AP426" s="58"/>
      <c r="AQ426" s="58"/>
      <c r="AR426" s="58"/>
      <c r="AS426" s="58"/>
      <c r="AT426" s="58"/>
      <c r="AU426" s="58"/>
      <c r="AV426" s="58"/>
      <c r="AW426" s="58"/>
      <c r="AX426" s="58"/>
      <c r="AY426" s="58"/>
      <c r="AZ426" s="58"/>
      <c r="BA426" s="58"/>
      <c r="BB426" s="58"/>
      <c r="BC426" s="58"/>
      <c r="BD426" s="58"/>
      <c r="BE426" s="58"/>
      <c r="BF426" s="58"/>
      <c r="BG426" s="58"/>
      <c r="BH426" s="58"/>
      <c r="BI426" s="58"/>
      <c r="BJ426" s="58"/>
      <c r="BK426" s="58"/>
      <c r="BL426" s="58"/>
      <c r="BM426" s="58"/>
      <c r="BN426" s="58"/>
      <c r="BO426" s="58"/>
      <c r="BP426" s="58"/>
      <c r="BQ426" s="58"/>
      <c r="BR426" s="58"/>
      <c r="BS426" s="58"/>
      <c r="BT426" s="58"/>
      <c r="BU426" s="58"/>
      <c r="BV426" s="58"/>
      <c r="BW426" s="58"/>
      <c r="BX426" s="58"/>
      <c r="BY426" s="58"/>
      <c r="BZ426" s="58"/>
      <c r="CA426" s="58"/>
      <c r="CB426" s="58"/>
      <c r="CC426" s="58"/>
      <c r="CD426" s="58"/>
      <c r="CE426" s="58"/>
      <c r="CF426" s="58"/>
      <c r="CG426" s="58"/>
      <c r="CH426" s="58"/>
      <c r="CI426" s="58"/>
      <c r="CJ426" s="58"/>
      <c r="CK426" s="58"/>
      <c r="CL426" s="58"/>
      <c r="CM426" s="58"/>
      <c r="CN426" s="58"/>
      <c r="CO426" s="58"/>
      <c r="CP426" s="58"/>
      <c r="CQ426" s="58"/>
      <c r="CR426" s="58"/>
      <c r="CS426" s="58"/>
      <c r="CT426" s="58"/>
      <c r="CU426" s="58"/>
      <c r="CV426" s="58"/>
      <c r="CW426" s="58"/>
      <c r="CX426" s="58"/>
      <c r="CY426" s="58"/>
      <c r="CZ426" s="58"/>
      <c r="DA426" s="58"/>
      <c r="DB426" s="58"/>
      <c r="DC426" s="58"/>
      <c r="DD426" s="58"/>
      <c r="DE426" s="58"/>
      <c r="DF426" s="58"/>
      <c r="DG426" s="58"/>
      <c r="DH426" s="58"/>
      <c r="DI426" s="58"/>
      <c r="DJ426" s="58"/>
      <c r="DK426" s="58"/>
      <c r="DL426" s="58"/>
      <c r="DM426" s="58"/>
      <c r="DN426" s="58"/>
      <c r="DO426" s="58"/>
      <c r="DP426" s="58"/>
      <c r="DQ426" s="58"/>
      <c r="DR426" s="58"/>
      <c r="DS426" s="58"/>
      <c r="DT426" s="58"/>
      <c r="DU426" s="58"/>
      <c r="DV426" s="58"/>
      <c r="DW426" s="58"/>
      <c r="DX426" s="58"/>
      <c r="DY426" s="58"/>
      <c r="DZ426" s="58"/>
      <c r="EA426" s="58"/>
      <c r="EB426" s="58"/>
      <c r="EC426" s="58"/>
      <c r="ED426" s="58"/>
      <c r="EE426" s="58"/>
      <c r="EF426" s="58"/>
      <c r="EG426" s="58"/>
      <c r="EH426" s="58"/>
      <c r="EI426" s="58"/>
      <c r="EJ426" s="58"/>
      <c r="EK426" s="58"/>
      <c r="EL426" s="58"/>
      <c r="EM426" s="58"/>
      <c r="EN426" s="58"/>
      <c r="EO426" s="58"/>
      <c r="EP426" s="58"/>
      <c r="EQ426" s="58"/>
      <c r="ER426" s="58"/>
      <c r="ES426" s="58"/>
      <c r="ET426" s="58"/>
      <c r="EU426" s="58"/>
      <c r="EV426" s="58"/>
      <c r="EW426" s="58"/>
      <c r="EX426" s="58"/>
      <c r="EY426" s="58"/>
      <c r="EZ426" s="58"/>
      <c r="FA426" s="58"/>
      <c r="FB426" s="58"/>
      <c r="FC426" s="58"/>
      <c r="FD426" s="58"/>
      <c r="FE426" s="58"/>
      <c r="FF426" s="58"/>
      <c r="FG426" s="58"/>
      <c r="FH426" s="58"/>
      <c r="FI426" s="58"/>
      <c r="FJ426" s="58"/>
      <c r="FK426" s="58"/>
      <c r="FL426" s="58"/>
      <c r="FM426" s="58"/>
      <c r="FN426" s="58"/>
      <c r="FO426" s="58"/>
      <c r="FP426" s="58"/>
      <c r="FQ426" s="58"/>
      <c r="FR426" s="58"/>
      <c r="FS426" s="58"/>
      <c r="FT426" s="58"/>
      <c r="FU426" s="58"/>
      <c r="FV426" s="58"/>
      <c r="FW426" s="58"/>
      <c r="FX426" s="58"/>
      <c r="FY426" s="58"/>
      <c r="FZ426" s="58"/>
      <c r="GA426" s="58"/>
      <c r="GB426" s="58"/>
      <c r="GC426" s="58"/>
      <c r="GD426" s="58"/>
      <c r="GE426" s="58"/>
      <c r="GF426" s="58"/>
      <c r="GG426" s="58"/>
      <c r="GH426" s="58"/>
      <c r="GI426" s="58"/>
      <c r="GJ426" s="58"/>
      <c r="GK426" s="58"/>
      <c r="GL426" s="58"/>
      <c r="GM426" s="58"/>
      <c r="GN426" s="58"/>
      <c r="GO426" s="58"/>
      <c r="GP426" s="58"/>
      <c r="GQ426" s="58"/>
      <c r="GR426" s="58"/>
      <c r="GS426" s="58"/>
      <c r="GT426" s="58"/>
      <c r="GU426" s="58"/>
      <c r="GV426" s="58"/>
      <c r="GW426" s="58"/>
      <c r="GX426" s="58"/>
      <c r="GY426" s="58"/>
      <c r="GZ426" s="58"/>
      <c r="HA426" s="58"/>
      <c r="HB426" s="58"/>
      <c r="HC426" s="58"/>
      <c r="HD426" s="58"/>
      <c r="HE426" s="58"/>
      <c r="HF426" s="58"/>
      <c r="HG426" s="58"/>
      <c r="HH426" s="58"/>
      <c r="HI426" s="58"/>
      <c r="HJ426" s="58"/>
      <c r="HK426" s="58"/>
      <c r="HL426" s="58"/>
      <c r="HM426" s="58"/>
      <c r="HN426" s="58"/>
      <c r="HO426" s="58"/>
      <c r="HP426" s="58"/>
      <c r="HQ426" s="58"/>
      <c r="HR426" s="58"/>
      <c r="HS426" s="58"/>
      <c r="HT426" s="58"/>
      <c r="HU426" s="58"/>
      <c r="HV426" s="58"/>
      <c r="HW426" s="58"/>
      <c r="HX426" s="58"/>
      <c r="HY426" s="58"/>
      <c r="HZ426" s="58"/>
      <c r="IA426" s="58"/>
      <c r="IB426" s="58"/>
      <c r="IC426" s="58"/>
      <c r="ID426" s="58"/>
      <c r="IE426" s="58"/>
      <c r="IF426" s="58"/>
      <c r="IG426" s="58"/>
      <c r="IH426" s="58"/>
      <c r="II426" s="58"/>
      <c r="IJ426" s="58"/>
      <c r="IK426" s="58"/>
      <c r="IL426" s="58"/>
      <c r="IM426" s="58"/>
      <c r="IN426" s="58"/>
      <c r="IO426" s="58"/>
      <c r="IP426" s="58"/>
      <c r="IQ426" s="58"/>
      <c r="IR426" s="58"/>
      <c r="IS426" s="58"/>
      <c r="IT426" s="58"/>
      <c r="IU426" s="58"/>
      <c r="IV426" s="58"/>
      <c r="IW426" s="58"/>
      <c r="IX426" s="58"/>
      <c r="IY426" s="58"/>
      <c r="IZ426" s="58"/>
      <c r="JA426" s="58"/>
      <c r="JB426" s="58"/>
      <c r="JC426" s="58"/>
      <c r="JD426" s="58"/>
      <c r="JE426" s="58"/>
      <c r="JF426" s="58"/>
      <c r="JG426" s="58"/>
      <c r="JH426" s="58"/>
      <c r="JI426" s="58"/>
      <c r="JJ426" s="58"/>
      <c r="JK426" s="58"/>
      <c r="JL426" s="58"/>
      <c r="JM426" s="58"/>
      <c r="JN426" s="58"/>
      <c r="JO426" s="58"/>
      <c r="JP426" s="58"/>
      <c r="JQ426" s="58"/>
      <c r="JR426" s="58"/>
      <c r="JS426" s="58"/>
      <c r="JT426" s="58"/>
      <c r="JU426" s="58"/>
      <c r="JV426" s="58"/>
      <c r="JW426" s="58"/>
      <c r="JX426" s="58"/>
      <c r="JY426" s="58"/>
      <c r="JZ426" s="58"/>
      <c r="KA426" s="58"/>
      <c r="KB426" s="58"/>
      <c r="KC426" s="58"/>
      <c r="KD426" s="58"/>
      <c r="KE426" s="58"/>
      <c r="KF426" s="58"/>
      <c r="KG426" s="58"/>
      <c r="KH426" s="58"/>
      <c r="KI426" s="58"/>
      <c r="KJ426" s="58"/>
      <c r="KK426" s="58"/>
      <c r="KL426" s="58"/>
      <c r="KM426" s="58"/>
      <c r="KN426" s="58"/>
      <c r="KO426" s="58"/>
      <c r="KP426" s="58"/>
      <c r="KQ426" s="58"/>
      <c r="KR426" s="58"/>
      <c r="KS426" s="58"/>
      <c r="KT426" s="58"/>
      <c r="KU426" s="58"/>
      <c r="KV426" s="58"/>
      <c r="KW426" s="58"/>
      <c r="KX426" s="58"/>
      <c r="KY426" s="58"/>
      <c r="KZ426" s="58"/>
      <c r="LA426" s="58"/>
      <c r="LB426" s="58"/>
      <c r="LC426" s="58"/>
      <c r="LD426" s="58"/>
      <c r="LE426" s="58"/>
      <c r="LF426" s="58"/>
      <c r="LG426" s="58"/>
      <c r="LH426" s="58"/>
      <c r="LI426" s="58"/>
      <c r="LJ426" s="58"/>
      <c r="LK426" s="58"/>
      <c r="LL426" s="58"/>
      <c r="LM426" s="58"/>
      <c r="LN426" s="58"/>
      <c r="LO426" s="58"/>
      <c r="LP426" s="58"/>
      <c r="LQ426" s="58"/>
      <c r="LR426" s="58"/>
      <c r="LS426" s="58"/>
      <c r="LT426" s="58"/>
      <c r="LU426" s="58"/>
      <c r="LV426" s="58"/>
      <c r="LW426" s="58"/>
      <c r="LX426" s="58"/>
      <c r="LY426" s="58"/>
      <c r="LZ426" s="58"/>
      <c r="MA426" s="58"/>
      <c r="MB426" s="58"/>
      <c r="MC426" s="58"/>
      <c r="MD426" s="58"/>
      <c r="ME426" s="58"/>
      <c r="MF426" s="58"/>
    </row>
    <row r="427" spans="1:344" s="101" customFormat="1" x14ac:dyDescent="0.2">
      <c r="A427" s="58"/>
      <c r="B427" s="58"/>
      <c r="C427" s="58"/>
      <c r="D427" s="58"/>
      <c r="E427" s="37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8"/>
      <c r="R427" s="58"/>
      <c r="S427" s="58"/>
      <c r="T427" s="58"/>
      <c r="U427" s="58"/>
      <c r="V427" s="58"/>
      <c r="W427" s="58"/>
      <c r="X427" s="58"/>
      <c r="Y427" s="58"/>
      <c r="Z427" s="58"/>
      <c r="AA427" s="58"/>
      <c r="AB427" s="58"/>
      <c r="AC427" s="58"/>
      <c r="AD427" s="58"/>
      <c r="AE427" s="58"/>
      <c r="AF427" s="58"/>
      <c r="AG427" s="58"/>
      <c r="AH427" s="58"/>
      <c r="AI427" s="58"/>
      <c r="AJ427" s="58"/>
      <c r="AK427" s="58"/>
      <c r="AL427" s="58"/>
      <c r="AM427" s="58"/>
      <c r="AN427" s="58"/>
      <c r="AO427" s="58"/>
      <c r="AP427" s="58"/>
      <c r="AQ427" s="58"/>
      <c r="AR427" s="58"/>
      <c r="AS427" s="58"/>
      <c r="AT427" s="58"/>
      <c r="AU427" s="58"/>
      <c r="AV427" s="58"/>
      <c r="AW427" s="58"/>
      <c r="AX427" s="58"/>
      <c r="AY427" s="58"/>
      <c r="AZ427" s="58"/>
      <c r="BA427" s="58"/>
      <c r="BB427" s="58"/>
      <c r="BC427" s="58"/>
      <c r="BD427" s="58"/>
      <c r="BE427" s="58"/>
      <c r="BF427" s="58"/>
      <c r="BG427" s="58"/>
      <c r="BH427" s="58"/>
      <c r="BI427" s="58"/>
      <c r="BJ427" s="58"/>
      <c r="BK427" s="58"/>
      <c r="BL427" s="58"/>
      <c r="BM427" s="58"/>
      <c r="BN427" s="58"/>
      <c r="BO427" s="58"/>
      <c r="BP427" s="58"/>
      <c r="BQ427" s="58"/>
      <c r="BR427" s="58"/>
      <c r="BS427" s="58"/>
      <c r="BT427" s="58"/>
      <c r="BU427" s="58"/>
      <c r="BV427" s="58"/>
      <c r="BW427" s="58"/>
      <c r="BX427" s="58"/>
      <c r="BY427" s="58"/>
      <c r="BZ427" s="58"/>
      <c r="CA427" s="58"/>
      <c r="CB427" s="58"/>
      <c r="CC427" s="58"/>
      <c r="CD427" s="58"/>
      <c r="CE427" s="58"/>
      <c r="CF427" s="58"/>
      <c r="CG427" s="58"/>
      <c r="CH427" s="58"/>
      <c r="CI427" s="58"/>
      <c r="CJ427" s="58"/>
      <c r="CK427" s="58"/>
      <c r="CL427" s="58"/>
      <c r="CM427" s="58"/>
      <c r="CN427" s="58"/>
      <c r="CO427" s="58"/>
      <c r="CP427" s="58"/>
      <c r="CQ427" s="58"/>
      <c r="CR427" s="58"/>
      <c r="CS427" s="58"/>
      <c r="CT427" s="58"/>
      <c r="CU427" s="58"/>
      <c r="CV427" s="58"/>
      <c r="CW427" s="58"/>
      <c r="CX427" s="58"/>
      <c r="CY427" s="58"/>
      <c r="CZ427" s="58"/>
      <c r="DA427" s="58"/>
      <c r="DB427" s="58"/>
      <c r="DC427" s="58"/>
      <c r="DD427" s="58"/>
      <c r="DE427" s="58"/>
      <c r="DF427" s="58"/>
      <c r="DG427" s="58"/>
      <c r="DH427" s="58"/>
      <c r="DI427" s="58"/>
      <c r="DJ427" s="58"/>
      <c r="DK427" s="58"/>
      <c r="DL427" s="58"/>
      <c r="DM427" s="58"/>
      <c r="DN427" s="58"/>
      <c r="DO427" s="58"/>
      <c r="DP427" s="58"/>
      <c r="DQ427" s="58"/>
      <c r="DR427" s="58"/>
      <c r="DS427" s="58"/>
      <c r="DT427" s="58"/>
      <c r="DU427" s="58"/>
      <c r="DV427" s="58"/>
      <c r="DW427" s="58"/>
      <c r="DX427" s="58"/>
      <c r="DY427" s="58"/>
      <c r="DZ427" s="58"/>
      <c r="EA427" s="58"/>
      <c r="EB427" s="58"/>
      <c r="EC427" s="58"/>
      <c r="ED427" s="58"/>
      <c r="EE427" s="58"/>
      <c r="EF427" s="58"/>
      <c r="EG427" s="58"/>
      <c r="EH427" s="58"/>
      <c r="EI427" s="58"/>
      <c r="EJ427" s="58"/>
      <c r="EK427" s="58"/>
      <c r="EL427" s="58"/>
      <c r="EM427" s="58"/>
      <c r="EN427" s="58"/>
      <c r="EO427" s="58"/>
      <c r="EP427" s="58"/>
      <c r="EQ427" s="58"/>
      <c r="ER427" s="58"/>
      <c r="ES427" s="58"/>
      <c r="ET427" s="58"/>
      <c r="EU427" s="58"/>
      <c r="EV427" s="58"/>
      <c r="EW427" s="58"/>
      <c r="EX427" s="58"/>
      <c r="EY427" s="58"/>
      <c r="EZ427" s="58"/>
      <c r="FA427" s="58"/>
      <c r="FB427" s="58"/>
      <c r="FC427" s="58"/>
      <c r="FD427" s="58"/>
      <c r="FE427" s="58"/>
      <c r="FF427" s="58"/>
      <c r="FG427" s="58"/>
      <c r="FH427" s="58"/>
      <c r="FI427" s="58"/>
      <c r="FJ427" s="58"/>
      <c r="FK427" s="58"/>
      <c r="FL427" s="58"/>
      <c r="FM427" s="58"/>
      <c r="FN427" s="58"/>
      <c r="FO427" s="58"/>
      <c r="FP427" s="58"/>
      <c r="FQ427" s="58"/>
      <c r="FR427" s="58"/>
      <c r="FS427" s="58"/>
      <c r="FT427" s="58"/>
      <c r="FU427" s="58"/>
      <c r="FV427" s="58"/>
      <c r="FW427" s="58"/>
      <c r="FX427" s="58"/>
      <c r="FY427" s="58"/>
      <c r="FZ427" s="58"/>
      <c r="GA427" s="58"/>
      <c r="GB427" s="58"/>
      <c r="GC427" s="58"/>
      <c r="GD427" s="58"/>
      <c r="GE427" s="58"/>
      <c r="GF427" s="58"/>
      <c r="GG427" s="58"/>
      <c r="GH427" s="58"/>
      <c r="GI427" s="58"/>
      <c r="GJ427" s="58"/>
      <c r="GK427" s="58"/>
      <c r="GL427" s="58"/>
      <c r="GM427" s="58"/>
      <c r="GN427" s="58"/>
      <c r="GO427" s="58"/>
      <c r="GP427" s="58"/>
      <c r="GQ427" s="58"/>
      <c r="GR427" s="58"/>
      <c r="GS427" s="58"/>
      <c r="GT427" s="58"/>
      <c r="GU427" s="58"/>
      <c r="GV427" s="58"/>
      <c r="GW427" s="58"/>
      <c r="GX427" s="58"/>
      <c r="GY427" s="58"/>
      <c r="GZ427" s="58"/>
      <c r="HA427" s="58"/>
      <c r="HB427" s="58"/>
      <c r="HC427" s="58"/>
      <c r="HD427" s="58"/>
      <c r="HE427" s="58"/>
      <c r="HF427" s="58"/>
      <c r="HG427" s="58"/>
      <c r="HH427" s="58"/>
      <c r="HI427" s="58"/>
      <c r="HJ427" s="58"/>
      <c r="HK427" s="58"/>
      <c r="HL427" s="58"/>
      <c r="HM427" s="58"/>
      <c r="HN427" s="58"/>
      <c r="HO427" s="58"/>
      <c r="HP427" s="58"/>
      <c r="HQ427" s="58"/>
      <c r="HR427" s="58"/>
      <c r="HS427" s="58"/>
      <c r="HT427" s="58"/>
      <c r="HU427" s="58"/>
      <c r="HV427" s="58"/>
      <c r="HW427" s="58"/>
      <c r="HX427" s="58"/>
      <c r="HY427" s="58"/>
      <c r="HZ427" s="58"/>
      <c r="IA427" s="58"/>
      <c r="IB427" s="58"/>
      <c r="IC427" s="58"/>
      <c r="ID427" s="58"/>
      <c r="IE427" s="58"/>
      <c r="IF427" s="58"/>
      <c r="IG427" s="58"/>
      <c r="IH427" s="58"/>
      <c r="II427" s="58"/>
      <c r="IJ427" s="58"/>
      <c r="IK427" s="58"/>
      <c r="IL427" s="58"/>
      <c r="IM427" s="58"/>
      <c r="IN427" s="58"/>
      <c r="IO427" s="58"/>
      <c r="IP427" s="58"/>
      <c r="IQ427" s="58"/>
      <c r="IR427" s="58"/>
      <c r="IS427" s="58"/>
      <c r="IT427" s="58"/>
      <c r="IU427" s="58"/>
      <c r="IV427" s="58"/>
      <c r="IW427" s="58"/>
      <c r="IX427" s="58"/>
      <c r="IY427" s="58"/>
      <c r="IZ427" s="58"/>
      <c r="JA427" s="58"/>
      <c r="JB427" s="58"/>
      <c r="JC427" s="58"/>
      <c r="JD427" s="58"/>
      <c r="JE427" s="58"/>
      <c r="JF427" s="58"/>
      <c r="JG427" s="58"/>
      <c r="JH427" s="58"/>
      <c r="JI427" s="58"/>
      <c r="JJ427" s="58"/>
      <c r="JK427" s="58"/>
      <c r="JL427" s="58"/>
      <c r="JM427" s="58"/>
      <c r="JN427" s="58"/>
      <c r="JO427" s="58"/>
      <c r="JP427" s="58"/>
      <c r="JQ427" s="58"/>
      <c r="JR427" s="58"/>
      <c r="JS427" s="58"/>
      <c r="JT427" s="58"/>
      <c r="JU427" s="58"/>
      <c r="JV427" s="58"/>
      <c r="JW427" s="58"/>
      <c r="JX427" s="58"/>
      <c r="JY427" s="58"/>
      <c r="JZ427" s="58"/>
      <c r="KA427" s="58"/>
      <c r="KB427" s="58"/>
      <c r="KC427" s="58"/>
      <c r="KD427" s="58"/>
      <c r="KE427" s="58"/>
      <c r="KF427" s="58"/>
      <c r="KG427" s="58"/>
      <c r="KH427" s="58"/>
      <c r="KI427" s="58"/>
      <c r="KJ427" s="58"/>
      <c r="KK427" s="58"/>
      <c r="KL427" s="58"/>
      <c r="KM427" s="58"/>
      <c r="KN427" s="58"/>
      <c r="KO427" s="58"/>
      <c r="KP427" s="58"/>
      <c r="KQ427" s="58"/>
      <c r="KR427" s="58"/>
      <c r="KS427" s="58"/>
      <c r="KT427" s="58"/>
      <c r="KU427" s="58"/>
      <c r="KV427" s="58"/>
      <c r="KW427" s="58"/>
      <c r="KX427" s="58"/>
      <c r="KY427" s="58"/>
      <c r="KZ427" s="58"/>
      <c r="LA427" s="58"/>
      <c r="LB427" s="58"/>
      <c r="LC427" s="58"/>
      <c r="LD427" s="58"/>
      <c r="LE427" s="58"/>
      <c r="LF427" s="58"/>
      <c r="LG427" s="58"/>
      <c r="LH427" s="58"/>
      <c r="LI427" s="58"/>
      <c r="LJ427" s="58"/>
      <c r="LK427" s="58"/>
      <c r="LL427" s="58"/>
      <c r="LM427" s="58"/>
      <c r="LN427" s="58"/>
      <c r="LO427" s="58"/>
      <c r="LP427" s="58"/>
      <c r="LQ427" s="58"/>
      <c r="LR427" s="58"/>
      <c r="LS427" s="58"/>
      <c r="LT427" s="58"/>
      <c r="LU427" s="58"/>
      <c r="LV427" s="58"/>
      <c r="LW427" s="58"/>
      <c r="LX427" s="58"/>
      <c r="LY427" s="58"/>
      <c r="LZ427" s="58"/>
      <c r="MA427" s="58"/>
      <c r="MB427" s="58"/>
      <c r="MC427" s="58"/>
      <c r="MD427" s="58"/>
      <c r="ME427" s="58"/>
      <c r="MF427" s="58"/>
    </row>
    <row r="428" spans="1:344" s="101" customFormat="1" x14ac:dyDescent="0.2">
      <c r="A428" s="58"/>
      <c r="B428" s="58"/>
      <c r="C428" s="58"/>
      <c r="D428" s="58"/>
      <c r="E428" s="37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8"/>
      <c r="R428" s="58"/>
      <c r="S428" s="58"/>
      <c r="T428" s="58"/>
      <c r="U428" s="58"/>
      <c r="V428" s="58"/>
      <c r="W428" s="58"/>
      <c r="X428" s="58"/>
      <c r="Y428" s="58"/>
      <c r="Z428" s="58"/>
      <c r="AA428" s="58"/>
      <c r="AB428" s="58"/>
      <c r="AC428" s="58"/>
      <c r="AD428" s="58"/>
      <c r="AE428" s="58"/>
      <c r="AF428" s="58"/>
      <c r="AG428" s="58"/>
      <c r="AH428" s="58"/>
      <c r="AI428" s="58"/>
      <c r="AJ428" s="58"/>
      <c r="AK428" s="58"/>
      <c r="AL428" s="58"/>
      <c r="AM428" s="58"/>
      <c r="AN428" s="58"/>
      <c r="AO428" s="58"/>
      <c r="AP428" s="58"/>
      <c r="AQ428" s="58"/>
      <c r="AR428" s="58"/>
      <c r="AS428" s="58"/>
      <c r="AT428" s="58"/>
      <c r="AU428" s="58"/>
      <c r="AV428" s="58"/>
      <c r="AW428" s="58"/>
      <c r="AX428" s="58"/>
      <c r="AY428" s="58"/>
      <c r="AZ428" s="58"/>
      <c r="BA428" s="58"/>
      <c r="BB428" s="58"/>
      <c r="BC428" s="58"/>
      <c r="BD428" s="58"/>
      <c r="BE428" s="58"/>
      <c r="BF428" s="58"/>
      <c r="BG428" s="58"/>
      <c r="BH428" s="58"/>
      <c r="BI428" s="58"/>
      <c r="BJ428" s="58"/>
      <c r="BK428" s="58"/>
      <c r="BL428" s="58"/>
      <c r="BM428" s="58"/>
      <c r="BN428" s="58"/>
      <c r="BO428" s="58"/>
      <c r="BP428" s="58"/>
      <c r="BQ428" s="58"/>
      <c r="BR428" s="58"/>
      <c r="BS428" s="58"/>
      <c r="BT428" s="58"/>
      <c r="BU428" s="58"/>
      <c r="BV428" s="58"/>
      <c r="BW428" s="58"/>
      <c r="BX428" s="58"/>
      <c r="BY428" s="58"/>
      <c r="BZ428" s="58"/>
      <c r="CA428" s="58"/>
      <c r="CB428" s="58"/>
      <c r="CC428" s="58"/>
      <c r="CD428" s="58"/>
      <c r="CE428" s="58"/>
      <c r="CF428" s="58"/>
      <c r="CG428" s="58"/>
      <c r="CH428" s="58"/>
      <c r="CI428" s="58"/>
      <c r="CJ428" s="58"/>
      <c r="CK428" s="58"/>
      <c r="CL428" s="58"/>
      <c r="CM428" s="58"/>
      <c r="CN428" s="58"/>
      <c r="CO428" s="58"/>
      <c r="CP428" s="58"/>
      <c r="CQ428" s="58"/>
      <c r="CR428" s="58"/>
      <c r="CS428" s="58"/>
      <c r="CT428" s="58"/>
      <c r="CU428" s="58"/>
      <c r="CV428" s="58"/>
      <c r="CW428" s="58"/>
      <c r="CX428" s="58"/>
      <c r="CY428" s="58"/>
      <c r="CZ428" s="58"/>
      <c r="DA428" s="58"/>
      <c r="DB428" s="58"/>
      <c r="DC428" s="58"/>
      <c r="DD428" s="58"/>
      <c r="DE428" s="58"/>
      <c r="DF428" s="58"/>
      <c r="DG428" s="58"/>
      <c r="DH428" s="58"/>
      <c r="DI428" s="58"/>
      <c r="DJ428" s="58"/>
      <c r="DK428" s="58"/>
      <c r="DL428" s="58"/>
      <c r="DM428" s="58"/>
      <c r="DN428" s="58"/>
      <c r="DO428" s="58"/>
      <c r="DP428" s="58"/>
      <c r="DQ428" s="58"/>
      <c r="DR428" s="58"/>
      <c r="DS428" s="58"/>
      <c r="DT428" s="58"/>
      <c r="DU428" s="58"/>
      <c r="DV428" s="58"/>
      <c r="DW428" s="58"/>
      <c r="DX428" s="58"/>
      <c r="DY428" s="58"/>
      <c r="DZ428" s="58"/>
      <c r="EA428" s="58"/>
      <c r="EB428" s="58"/>
      <c r="EC428" s="58"/>
      <c r="ED428" s="58"/>
      <c r="EE428" s="58"/>
      <c r="EF428" s="58"/>
      <c r="EG428" s="58"/>
      <c r="EH428" s="58"/>
      <c r="EI428" s="58"/>
      <c r="EJ428" s="58"/>
      <c r="EK428" s="58"/>
      <c r="EL428" s="58"/>
      <c r="EM428" s="58"/>
      <c r="EN428" s="58"/>
      <c r="EO428" s="58"/>
      <c r="EP428" s="58"/>
      <c r="EQ428" s="58"/>
      <c r="ER428" s="58"/>
      <c r="ES428" s="58"/>
      <c r="ET428" s="58"/>
      <c r="EU428" s="58"/>
      <c r="EV428" s="58"/>
      <c r="EW428" s="58"/>
      <c r="EX428" s="58"/>
      <c r="EY428" s="58"/>
      <c r="EZ428" s="58"/>
      <c r="FA428" s="58"/>
      <c r="FB428" s="58"/>
      <c r="FC428" s="58"/>
      <c r="FD428" s="58"/>
      <c r="FE428" s="58"/>
      <c r="FF428" s="58"/>
      <c r="FG428" s="58"/>
      <c r="FH428" s="58"/>
      <c r="FI428" s="58"/>
      <c r="FJ428" s="58"/>
      <c r="FK428" s="58"/>
      <c r="FL428" s="58"/>
      <c r="FM428" s="58"/>
      <c r="FN428" s="58"/>
      <c r="FO428" s="58"/>
      <c r="FP428" s="58"/>
      <c r="FQ428" s="58"/>
      <c r="FR428" s="58"/>
      <c r="FS428" s="58"/>
      <c r="FT428" s="58"/>
      <c r="FU428" s="58"/>
      <c r="FV428" s="58"/>
      <c r="FW428" s="58"/>
      <c r="FX428" s="58"/>
      <c r="FY428" s="58"/>
      <c r="FZ428" s="58"/>
      <c r="GA428" s="58"/>
      <c r="GB428" s="58"/>
      <c r="GC428" s="58"/>
      <c r="GD428" s="58"/>
      <c r="GE428" s="58"/>
      <c r="GF428" s="58"/>
      <c r="GG428" s="58"/>
      <c r="GH428" s="58"/>
      <c r="GI428" s="58"/>
      <c r="GJ428" s="58"/>
      <c r="GK428" s="58"/>
      <c r="GL428" s="58"/>
      <c r="GM428" s="58"/>
      <c r="GN428" s="58"/>
      <c r="GO428" s="58"/>
      <c r="GP428" s="58"/>
      <c r="GQ428" s="58"/>
      <c r="GR428" s="58"/>
      <c r="GS428" s="58"/>
      <c r="GT428" s="58"/>
      <c r="GU428" s="58"/>
      <c r="GV428" s="58"/>
      <c r="GW428" s="58"/>
      <c r="GX428" s="58"/>
      <c r="GY428" s="58"/>
      <c r="GZ428" s="58"/>
      <c r="HA428" s="58"/>
      <c r="HB428" s="58"/>
      <c r="HC428" s="58"/>
      <c r="HD428" s="58"/>
      <c r="HE428" s="58"/>
      <c r="HF428" s="58"/>
      <c r="HG428" s="58"/>
      <c r="HH428" s="58"/>
      <c r="HI428" s="58"/>
      <c r="HJ428" s="58"/>
      <c r="HK428" s="58"/>
      <c r="HL428" s="58"/>
      <c r="HM428" s="58"/>
      <c r="HN428" s="58"/>
      <c r="HO428" s="58"/>
      <c r="HP428" s="58"/>
      <c r="HQ428" s="58"/>
      <c r="HR428" s="58"/>
      <c r="HS428" s="58"/>
      <c r="HT428" s="58"/>
      <c r="HU428" s="58"/>
      <c r="HV428" s="58"/>
      <c r="HW428" s="58"/>
      <c r="HX428" s="58"/>
      <c r="HY428" s="58"/>
      <c r="HZ428" s="58"/>
      <c r="IA428" s="58"/>
      <c r="IB428" s="58"/>
      <c r="IC428" s="58"/>
      <c r="ID428" s="58"/>
      <c r="IE428" s="58"/>
      <c r="IF428" s="58"/>
      <c r="IG428" s="58"/>
      <c r="IH428" s="58"/>
      <c r="II428" s="58"/>
      <c r="IJ428" s="58"/>
      <c r="IK428" s="58"/>
      <c r="IL428" s="58"/>
      <c r="IM428" s="58"/>
      <c r="IN428" s="58"/>
      <c r="IO428" s="58"/>
      <c r="IP428" s="58"/>
      <c r="IQ428" s="58"/>
      <c r="IR428" s="58"/>
      <c r="IS428" s="58"/>
      <c r="IT428" s="58"/>
      <c r="IU428" s="58"/>
      <c r="IV428" s="58"/>
      <c r="IW428" s="58"/>
      <c r="IX428" s="58"/>
      <c r="IY428" s="58"/>
      <c r="IZ428" s="58"/>
      <c r="JA428" s="58"/>
      <c r="JB428" s="58"/>
      <c r="JC428" s="58"/>
      <c r="JD428" s="58"/>
      <c r="JE428" s="58"/>
      <c r="JF428" s="58"/>
      <c r="JG428" s="58"/>
      <c r="JH428" s="58"/>
      <c r="JI428" s="58"/>
      <c r="JJ428" s="58"/>
      <c r="JK428" s="58"/>
      <c r="JL428" s="58"/>
      <c r="JM428" s="58"/>
      <c r="JN428" s="58"/>
      <c r="JO428" s="58"/>
      <c r="JP428" s="58"/>
      <c r="JQ428" s="58"/>
      <c r="JR428" s="58"/>
      <c r="JS428" s="58"/>
      <c r="JT428" s="58"/>
      <c r="JU428" s="58"/>
      <c r="JV428" s="58"/>
      <c r="JW428" s="58"/>
      <c r="JX428" s="58"/>
      <c r="JY428" s="58"/>
      <c r="JZ428" s="58"/>
      <c r="KA428" s="58"/>
      <c r="KB428" s="58"/>
      <c r="KC428" s="58"/>
      <c r="KD428" s="58"/>
      <c r="KE428" s="58"/>
      <c r="KF428" s="58"/>
      <c r="KG428" s="58"/>
      <c r="KH428" s="58"/>
      <c r="KI428" s="58"/>
      <c r="KJ428" s="58"/>
      <c r="KK428" s="58"/>
      <c r="KL428" s="58"/>
      <c r="KM428" s="58"/>
      <c r="KN428" s="58"/>
      <c r="KO428" s="58"/>
      <c r="KP428" s="58"/>
      <c r="KQ428" s="58"/>
      <c r="KR428" s="58"/>
      <c r="KS428" s="58"/>
      <c r="KT428" s="58"/>
      <c r="KU428" s="58"/>
      <c r="KV428" s="58"/>
      <c r="KW428" s="58"/>
      <c r="KX428" s="58"/>
      <c r="KY428" s="58"/>
      <c r="KZ428" s="58"/>
      <c r="LA428" s="58"/>
      <c r="LB428" s="58"/>
      <c r="LC428" s="58"/>
      <c r="LD428" s="58"/>
      <c r="LE428" s="58"/>
      <c r="LF428" s="58"/>
      <c r="LG428" s="58"/>
      <c r="LH428" s="58"/>
      <c r="LI428" s="58"/>
      <c r="LJ428" s="58"/>
      <c r="LK428" s="58"/>
      <c r="LL428" s="58"/>
      <c r="LM428" s="58"/>
      <c r="LN428" s="58"/>
      <c r="LO428" s="58"/>
      <c r="LP428" s="58"/>
      <c r="LQ428" s="58"/>
      <c r="LR428" s="58"/>
      <c r="LS428" s="58"/>
      <c r="LT428" s="58"/>
      <c r="LU428" s="58"/>
      <c r="LV428" s="58"/>
      <c r="LW428" s="58"/>
      <c r="LX428" s="58"/>
      <c r="LY428" s="58"/>
      <c r="LZ428" s="58"/>
      <c r="MA428" s="58"/>
      <c r="MB428" s="58"/>
      <c r="MC428" s="58"/>
      <c r="MD428" s="58"/>
      <c r="ME428" s="58"/>
      <c r="MF428" s="58"/>
    </row>
    <row r="429" spans="1:344" s="101" customFormat="1" x14ac:dyDescent="0.2">
      <c r="A429" s="58"/>
      <c r="B429" s="58"/>
      <c r="C429" s="58"/>
      <c r="D429" s="58"/>
      <c r="E429" s="37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8"/>
      <c r="R429" s="58"/>
      <c r="S429" s="58"/>
      <c r="T429" s="58"/>
      <c r="U429" s="58"/>
      <c r="V429" s="58"/>
      <c r="W429" s="58"/>
      <c r="X429" s="58"/>
      <c r="Y429" s="58"/>
      <c r="Z429" s="58"/>
      <c r="AA429" s="58"/>
      <c r="AB429" s="58"/>
      <c r="AC429" s="58"/>
      <c r="AD429" s="58"/>
      <c r="AE429" s="58"/>
      <c r="AF429" s="58"/>
      <c r="AG429" s="58"/>
      <c r="AH429" s="58"/>
      <c r="AI429" s="58"/>
      <c r="AJ429" s="58"/>
      <c r="AK429" s="58"/>
      <c r="AL429" s="58"/>
      <c r="AM429" s="58"/>
      <c r="AN429" s="58"/>
      <c r="AO429" s="58"/>
      <c r="AP429" s="58"/>
      <c r="AQ429" s="58"/>
      <c r="AR429" s="58"/>
      <c r="AS429" s="58"/>
      <c r="AT429" s="58"/>
      <c r="AU429" s="58"/>
      <c r="AV429" s="58"/>
      <c r="AW429" s="58"/>
      <c r="AX429" s="58"/>
      <c r="AY429" s="58"/>
      <c r="AZ429" s="58"/>
      <c r="BA429" s="58"/>
      <c r="BB429" s="58"/>
      <c r="BC429" s="58"/>
      <c r="BD429" s="58"/>
      <c r="BE429" s="58"/>
      <c r="BF429" s="58"/>
      <c r="BG429" s="58"/>
      <c r="BH429" s="58"/>
      <c r="BI429" s="58"/>
      <c r="BJ429" s="58"/>
      <c r="BK429" s="58"/>
      <c r="BL429" s="58"/>
      <c r="BM429" s="58"/>
      <c r="BN429" s="58"/>
      <c r="BO429" s="58"/>
      <c r="BP429" s="58"/>
      <c r="BQ429" s="58"/>
      <c r="BR429" s="58"/>
      <c r="BS429" s="58"/>
      <c r="BT429" s="58"/>
      <c r="BU429" s="58"/>
      <c r="BV429" s="58"/>
      <c r="BW429" s="58"/>
      <c r="BX429" s="58"/>
      <c r="BY429" s="58"/>
      <c r="BZ429" s="58"/>
      <c r="CA429" s="58"/>
      <c r="CB429" s="58"/>
      <c r="CC429" s="58"/>
      <c r="CD429" s="58"/>
      <c r="CE429" s="58"/>
      <c r="CF429" s="58"/>
      <c r="CG429" s="58"/>
      <c r="CH429" s="58"/>
      <c r="CI429" s="58"/>
      <c r="CJ429" s="58"/>
      <c r="CK429" s="58"/>
      <c r="CL429" s="58"/>
      <c r="CM429" s="58"/>
      <c r="CN429" s="58"/>
      <c r="CO429" s="58"/>
      <c r="CP429" s="58"/>
      <c r="CQ429" s="58"/>
      <c r="CR429" s="58"/>
      <c r="CS429" s="58"/>
      <c r="CT429" s="58"/>
      <c r="CU429" s="58"/>
      <c r="CV429" s="58"/>
      <c r="CW429" s="58"/>
      <c r="CX429" s="58"/>
      <c r="CY429" s="58"/>
      <c r="CZ429" s="58"/>
      <c r="DA429" s="58"/>
      <c r="DB429" s="58"/>
      <c r="DC429" s="58"/>
      <c r="DD429" s="58"/>
      <c r="DE429" s="58"/>
      <c r="DF429" s="58"/>
      <c r="DG429" s="58"/>
      <c r="DH429" s="58"/>
      <c r="DI429" s="58"/>
      <c r="DJ429" s="58"/>
      <c r="DK429" s="58"/>
      <c r="DL429" s="58"/>
      <c r="DM429" s="58"/>
      <c r="DN429" s="58"/>
      <c r="DO429" s="58"/>
      <c r="DP429" s="58"/>
      <c r="DQ429" s="58"/>
      <c r="DR429" s="58"/>
      <c r="DS429" s="58"/>
      <c r="DT429" s="58"/>
      <c r="DU429" s="58"/>
      <c r="DV429" s="58"/>
      <c r="DW429" s="58"/>
      <c r="DX429" s="58"/>
      <c r="DY429" s="58"/>
      <c r="DZ429" s="58"/>
      <c r="EA429" s="58"/>
      <c r="EB429" s="58"/>
      <c r="EC429" s="58"/>
      <c r="ED429" s="58"/>
      <c r="EE429" s="58"/>
      <c r="EF429" s="58"/>
      <c r="EG429" s="58"/>
      <c r="EH429" s="58"/>
      <c r="EI429" s="58"/>
      <c r="EJ429" s="58"/>
      <c r="EK429" s="58"/>
      <c r="EL429" s="58"/>
      <c r="EM429" s="58"/>
      <c r="EN429" s="58"/>
      <c r="EO429" s="58"/>
      <c r="EP429" s="58"/>
      <c r="EQ429" s="58"/>
      <c r="ER429" s="58"/>
      <c r="ES429" s="58"/>
      <c r="ET429" s="58"/>
      <c r="EU429" s="58"/>
      <c r="EV429" s="58"/>
      <c r="EW429" s="58"/>
      <c r="EX429" s="58"/>
      <c r="EY429" s="58"/>
      <c r="EZ429" s="58"/>
      <c r="FA429" s="58"/>
      <c r="FB429" s="58"/>
      <c r="FC429" s="58"/>
      <c r="FD429" s="58"/>
      <c r="FE429" s="58"/>
      <c r="FF429" s="58"/>
      <c r="FG429" s="58"/>
      <c r="FH429" s="58"/>
      <c r="FI429" s="58"/>
      <c r="FJ429" s="58"/>
      <c r="FK429" s="58"/>
      <c r="FL429" s="58"/>
      <c r="FM429" s="58"/>
      <c r="FN429" s="58"/>
      <c r="FO429" s="58"/>
      <c r="FP429" s="58"/>
      <c r="FQ429" s="58"/>
      <c r="FR429" s="58"/>
      <c r="FS429" s="58"/>
      <c r="FT429" s="58"/>
      <c r="FU429" s="58"/>
      <c r="FV429" s="58"/>
      <c r="FW429" s="58"/>
      <c r="FX429" s="58"/>
      <c r="FY429" s="58"/>
      <c r="FZ429" s="58"/>
      <c r="GA429" s="58"/>
      <c r="GB429" s="58"/>
      <c r="GC429" s="58"/>
      <c r="GD429" s="58"/>
      <c r="GE429" s="58"/>
      <c r="GF429" s="58"/>
      <c r="GG429" s="58"/>
      <c r="GH429" s="58"/>
      <c r="GI429" s="58"/>
      <c r="GJ429" s="58"/>
      <c r="GK429" s="58"/>
      <c r="GL429" s="58"/>
      <c r="GM429" s="58"/>
      <c r="GN429" s="58"/>
      <c r="GO429" s="58"/>
      <c r="GP429" s="58"/>
      <c r="GQ429" s="58"/>
      <c r="GR429" s="58"/>
      <c r="GS429" s="58"/>
      <c r="GT429" s="58"/>
      <c r="GU429" s="58"/>
      <c r="GV429" s="58"/>
      <c r="GW429" s="58"/>
      <c r="GX429" s="58"/>
      <c r="GY429" s="58"/>
      <c r="GZ429" s="58"/>
      <c r="HA429" s="58"/>
      <c r="HB429" s="58"/>
      <c r="HC429" s="58"/>
      <c r="HD429" s="58"/>
      <c r="HE429" s="58"/>
      <c r="HF429" s="58"/>
      <c r="HG429" s="58"/>
      <c r="HH429" s="58"/>
      <c r="HI429" s="58"/>
      <c r="HJ429" s="58"/>
      <c r="HK429" s="58"/>
      <c r="HL429" s="58"/>
      <c r="HM429" s="58"/>
      <c r="HN429" s="58"/>
      <c r="HO429" s="58"/>
      <c r="HP429" s="58"/>
      <c r="HQ429" s="58"/>
      <c r="HR429" s="58"/>
      <c r="HS429" s="58"/>
      <c r="HT429" s="58"/>
      <c r="HU429" s="58"/>
      <c r="HV429" s="58"/>
      <c r="HW429" s="58"/>
      <c r="HX429" s="58"/>
      <c r="HY429" s="58"/>
      <c r="HZ429" s="58"/>
      <c r="IA429" s="58"/>
      <c r="IB429" s="58"/>
      <c r="IC429" s="58"/>
      <c r="ID429" s="58"/>
      <c r="IE429" s="58"/>
      <c r="IF429" s="58"/>
      <c r="IG429" s="58"/>
      <c r="IH429" s="58"/>
      <c r="II429" s="58"/>
      <c r="IJ429" s="58"/>
      <c r="IK429" s="58"/>
      <c r="IL429" s="58"/>
      <c r="IM429" s="58"/>
      <c r="IN429" s="58"/>
      <c r="IO429" s="58"/>
      <c r="IP429" s="58"/>
      <c r="IQ429" s="58"/>
      <c r="IR429" s="58"/>
      <c r="IS429" s="58"/>
      <c r="IT429" s="58"/>
      <c r="IU429" s="58"/>
      <c r="IV429" s="58"/>
      <c r="IW429" s="58"/>
      <c r="IX429" s="58"/>
      <c r="IY429" s="58"/>
      <c r="IZ429" s="58"/>
      <c r="JA429" s="58"/>
      <c r="JB429" s="58"/>
      <c r="JC429" s="58"/>
      <c r="JD429" s="58"/>
      <c r="JE429" s="58"/>
      <c r="JF429" s="58"/>
      <c r="JG429" s="58"/>
      <c r="JH429" s="58"/>
      <c r="JI429" s="58"/>
      <c r="JJ429" s="58"/>
      <c r="JK429" s="58"/>
      <c r="JL429" s="58"/>
      <c r="JM429" s="58"/>
      <c r="JN429" s="58"/>
      <c r="JO429" s="58"/>
      <c r="JP429" s="58"/>
      <c r="JQ429" s="58"/>
      <c r="JR429" s="58"/>
      <c r="JS429" s="58"/>
      <c r="JT429" s="58"/>
      <c r="JU429" s="58"/>
      <c r="JV429" s="58"/>
      <c r="JW429" s="58"/>
      <c r="JX429" s="58"/>
      <c r="JY429" s="58"/>
      <c r="JZ429" s="58"/>
      <c r="KA429" s="58"/>
      <c r="KB429" s="58"/>
      <c r="KC429" s="58"/>
      <c r="KD429" s="58"/>
      <c r="KE429" s="58"/>
      <c r="KF429" s="58"/>
      <c r="KG429" s="58"/>
      <c r="KH429" s="58"/>
      <c r="KI429" s="58"/>
      <c r="KJ429" s="58"/>
      <c r="KK429" s="58"/>
      <c r="KL429" s="58"/>
      <c r="KM429" s="58"/>
      <c r="KN429" s="58"/>
      <c r="KO429" s="58"/>
      <c r="KP429" s="58"/>
      <c r="KQ429" s="58"/>
      <c r="KR429" s="58"/>
      <c r="KS429" s="58"/>
      <c r="KT429" s="58"/>
      <c r="KU429" s="58"/>
      <c r="KV429" s="58"/>
      <c r="KW429" s="58"/>
      <c r="KX429" s="58"/>
      <c r="KY429" s="58"/>
      <c r="KZ429" s="58"/>
      <c r="LA429" s="58"/>
      <c r="LB429" s="58"/>
      <c r="LC429" s="58"/>
      <c r="LD429" s="58"/>
      <c r="LE429" s="58"/>
      <c r="LF429" s="58"/>
      <c r="LG429" s="58"/>
      <c r="LH429" s="58"/>
      <c r="LI429" s="58"/>
      <c r="LJ429" s="58"/>
      <c r="LK429" s="58"/>
      <c r="LL429" s="58"/>
      <c r="LM429" s="58"/>
      <c r="LN429" s="58"/>
      <c r="LO429" s="58"/>
      <c r="LP429" s="58"/>
      <c r="LQ429" s="58"/>
      <c r="LR429" s="58"/>
      <c r="LS429" s="58"/>
      <c r="LT429" s="58"/>
      <c r="LU429" s="58"/>
      <c r="LV429" s="58"/>
      <c r="LW429" s="58"/>
      <c r="LX429" s="58"/>
      <c r="LY429" s="58"/>
      <c r="LZ429" s="58"/>
      <c r="MA429" s="58"/>
      <c r="MB429" s="58"/>
      <c r="MC429" s="58"/>
      <c r="MD429" s="58"/>
      <c r="ME429" s="58"/>
      <c r="MF429" s="58"/>
    </row>
    <row r="430" spans="1:344" s="101" customFormat="1" x14ac:dyDescent="0.2">
      <c r="A430" s="58"/>
      <c r="B430" s="58"/>
      <c r="C430" s="58"/>
      <c r="D430" s="58"/>
      <c r="E430" s="37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8"/>
      <c r="R430" s="58"/>
      <c r="S430" s="58"/>
      <c r="T430" s="58"/>
      <c r="U430" s="58"/>
      <c r="V430" s="58"/>
      <c r="W430" s="58"/>
      <c r="X430" s="58"/>
      <c r="Y430" s="58"/>
      <c r="Z430" s="58"/>
      <c r="AA430" s="58"/>
      <c r="AB430" s="58"/>
      <c r="AC430" s="58"/>
      <c r="AD430" s="58"/>
      <c r="AE430" s="58"/>
      <c r="AF430" s="58"/>
      <c r="AG430" s="58"/>
      <c r="AH430" s="58"/>
      <c r="AI430" s="58"/>
      <c r="AJ430" s="58"/>
      <c r="AK430" s="58"/>
      <c r="AL430" s="58"/>
      <c r="AM430" s="58"/>
      <c r="AN430" s="58"/>
      <c r="AO430" s="58"/>
      <c r="AP430" s="58"/>
      <c r="AQ430" s="58"/>
      <c r="AR430" s="58"/>
      <c r="AS430" s="58"/>
      <c r="AT430" s="58"/>
      <c r="AU430" s="58"/>
      <c r="AV430" s="58"/>
      <c r="AW430" s="58"/>
      <c r="AX430" s="58"/>
      <c r="AY430" s="58"/>
      <c r="AZ430" s="58"/>
      <c r="BA430" s="58"/>
      <c r="BB430" s="58"/>
      <c r="BC430" s="58"/>
      <c r="BD430" s="58"/>
      <c r="BE430" s="58"/>
      <c r="BF430" s="58"/>
      <c r="BG430" s="58"/>
      <c r="BH430" s="58"/>
      <c r="BI430" s="58"/>
      <c r="BJ430" s="58"/>
      <c r="BK430" s="58"/>
      <c r="BL430" s="58"/>
      <c r="BM430" s="58"/>
      <c r="BN430" s="58"/>
      <c r="BO430" s="58"/>
      <c r="BP430" s="58"/>
      <c r="BQ430" s="58"/>
      <c r="BR430" s="58"/>
      <c r="BS430" s="58"/>
      <c r="BT430" s="58"/>
      <c r="BU430" s="58"/>
      <c r="BV430" s="58"/>
      <c r="BW430" s="58"/>
      <c r="BX430" s="58"/>
      <c r="BY430" s="58"/>
      <c r="BZ430" s="58"/>
      <c r="CA430" s="58"/>
      <c r="CB430" s="58"/>
      <c r="CC430" s="58"/>
      <c r="CD430" s="58"/>
      <c r="CE430" s="58"/>
      <c r="CF430" s="58"/>
      <c r="CG430" s="58"/>
      <c r="CH430" s="58"/>
      <c r="CI430" s="58"/>
      <c r="CJ430" s="58"/>
      <c r="CK430" s="58"/>
      <c r="CL430" s="58"/>
      <c r="CM430" s="58"/>
      <c r="CN430" s="58"/>
      <c r="CO430" s="58"/>
      <c r="CP430" s="58"/>
      <c r="CQ430" s="58"/>
      <c r="CR430" s="58"/>
      <c r="CS430" s="58"/>
      <c r="CT430" s="58"/>
      <c r="CU430" s="58"/>
      <c r="CV430" s="58"/>
      <c r="CW430" s="58"/>
      <c r="CX430" s="58"/>
      <c r="CY430" s="58"/>
      <c r="CZ430" s="58"/>
      <c r="DA430" s="58"/>
      <c r="DB430" s="58"/>
      <c r="DC430" s="58"/>
      <c r="DD430" s="58"/>
      <c r="DE430" s="58"/>
      <c r="DF430" s="58"/>
      <c r="DG430" s="58"/>
      <c r="DH430" s="58"/>
      <c r="DI430" s="58"/>
      <c r="DJ430" s="58"/>
      <c r="DK430" s="58"/>
      <c r="DL430" s="58"/>
      <c r="DM430" s="58"/>
      <c r="DN430" s="58"/>
      <c r="DO430" s="58"/>
      <c r="DP430" s="58"/>
      <c r="DQ430" s="58"/>
      <c r="DR430" s="58"/>
      <c r="DS430" s="58"/>
      <c r="DT430" s="58"/>
      <c r="DU430" s="58"/>
      <c r="DV430" s="58"/>
      <c r="DW430" s="58"/>
      <c r="DX430" s="58"/>
      <c r="DY430" s="58"/>
      <c r="DZ430" s="58"/>
      <c r="EA430" s="58"/>
      <c r="EB430" s="58"/>
      <c r="EC430" s="58"/>
      <c r="ED430" s="58"/>
      <c r="EE430" s="58"/>
      <c r="EF430" s="58"/>
      <c r="EG430" s="58"/>
      <c r="EH430" s="58"/>
      <c r="EI430" s="58"/>
      <c r="EJ430" s="58"/>
      <c r="EK430" s="58"/>
      <c r="EL430" s="58"/>
      <c r="EM430" s="58"/>
      <c r="EN430" s="58"/>
      <c r="EO430" s="58"/>
      <c r="EP430" s="58"/>
      <c r="EQ430" s="58"/>
      <c r="ER430" s="58"/>
      <c r="ES430" s="58"/>
      <c r="ET430" s="58"/>
      <c r="EU430" s="58"/>
      <c r="EV430" s="58"/>
      <c r="EW430" s="58"/>
      <c r="EX430" s="58"/>
      <c r="EY430" s="58"/>
      <c r="EZ430" s="58"/>
      <c r="FA430" s="58"/>
      <c r="FB430" s="58"/>
      <c r="FC430" s="58"/>
      <c r="FD430" s="58"/>
      <c r="FE430" s="58"/>
      <c r="FF430" s="58"/>
      <c r="FG430" s="58"/>
      <c r="FH430" s="58"/>
      <c r="FI430" s="58"/>
      <c r="FJ430" s="58"/>
      <c r="FK430" s="58"/>
      <c r="FL430" s="58"/>
      <c r="FM430" s="58"/>
      <c r="FN430" s="58"/>
      <c r="FO430" s="58"/>
      <c r="FP430" s="58"/>
      <c r="FQ430" s="58"/>
      <c r="FR430" s="58"/>
      <c r="FS430" s="58"/>
      <c r="FT430" s="58"/>
      <c r="FU430" s="58"/>
      <c r="FV430" s="58"/>
      <c r="FW430" s="58"/>
      <c r="FX430" s="58"/>
      <c r="FY430" s="58"/>
      <c r="FZ430" s="58"/>
      <c r="GA430" s="58"/>
      <c r="GB430" s="58"/>
      <c r="GC430" s="58"/>
      <c r="GD430" s="58"/>
      <c r="GE430" s="58"/>
      <c r="GF430" s="58"/>
      <c r="GG430" s="58"/>
      <c r="GH430" s="58"/>
      <c r="GI430" s="58"/>
      <c r="GJ430" s="58"/>
      <c r="GK430" s="58"/>
      <c r="GL430" s="58"/>
      <c r="GM430" s="58"/>
      <c r="GN430" s="58"/>
      <c r="GO430" s="58"/>
      <c r="GP430" s="58"/>
      <c r="GQ430" s="58"/>
      <c r="GR430" s="58"/>
      <c r="GS430" s="58"/>
      <c r="GT430" s="58"/>
      <c r="GU430" s="58"/>
      <c r="GV430" s="58"/>
      <c r="GW430" s="58"/>
      <c r="GX430" s="58"/>
      <c r="GY430" s="58"/>
      <c r="GZ430" s="58"/>
      <c r="HA430" s="58"/>
      <c r="HB430" s="58"/>
      <c r="HC430" s="58"/>
      <c r="HD430" s="58"/>
      <c r="HE430" s="58"/>
      <c r="HF430" s="58"/>
      <c r="HG430" s="58"/>
      <c r="HH430" s="58"/>
      <c r="HI430" s="58"/>
      <c r="HJ430" s="58"/>
      <c r="HK430" s="58"/>
      <c r="HL430" s="58"/>
      <c r="HM430" s="58"/>
      <c r="HN430" s="58"/>
      <c r="HO430" s="58"/>
      <c r="HP430" s="58"/>
      <c r="HQ430" s="58"/>
      <c r="HR430" s="58"/>
      <c r="HS430" s="58"/>
      <c r="HT430" s="58"/>
      <c r="HU430" s="58"/>
      <c r="HV430" s="58"/>
      <c r="HW430" s="58"/>
      <c r="HX430" s="58"/>
      <c r="HY430" s="58"/>
      <c r="HZ430" s="58"/>
      <c r="IA430" s="58"/>
      <c r="IB430" s="58"/>
      <c r="IC430" s="58"/>
      <c r="ID430" s="58"/>
      <c r="IE430" s="58"/>
      <c r="IF430" s="58"/>
      <c r="IG430" s="58"/>
      <c r="IH430" s="58"/>
      <c r="II430" s="58"/>
      <c r="IJ430" s="58"/>
      <c r="IK430" s="58"/>
      <c r="IL430" s="58"/>
      <c r="IM430" s="58"/>
      <c r="IN430" s="58"/>
      <c r="IO430" s="58"/>
      <c r="IP430" s="58"/>
      <c r="IQ430" s="58"/>
      <c r="IR430" s="58"/>
      <c r="IS430" s="58"/>
      <c r="IT430" s="58"/>
      <c r="IU430" s="58"/>
      <c r="IV430" s="58"/>
      <c r="IW430" s="58"/>
      <c r="IX430" s="58"/>
      <c r="IY430" s="58"/>
      <c r="IZ430" s="58"/>
      <c r="JA430" s="58"/>
      <c r="JB430" s="58"/>
      <c r="JC430" s="58"/>
      <c r="JD430" s="58"/>
      <c r="JE430" s="58"/>
      <c r="JF430" s="58"/>
      <c r="JG430" s="58"/>
      <c r="JH430" s="58"/>
      <c r="JI430" s="58"/>
      <c r="JJ430" s="58"/>
      <c r="JK430" s="58"/>
      <c r="JL430" s="58"/>
      <c r="JM430" s="58"/>
      <c r="JN430" s="58"/>
      <c r="JO430" s="58"/>
      <c r="JP430" s="58"/>
      <c r="JQ430" s="58"/>
      <c r="JR430" s="58"/>
      <c r="JS430" s="58"/>
      <c r="JT430" s="58"/>
      <c r="JU430" s="58"/>
      <c r="JV430" s="58"/>
      <c r="JW430" s="58"/>
      <c r="JX430" s="58"/>
      <c r="JY430" s="58"/>
      <c r="JZ430" s="58"/>
      <c r="KA430" s="58"/>
      <c r="KB430" s="58"/>
      <c r="KC430" s="58"/>
      <c r="KD430" s="58"/>
      <c r="KE430" s="58"/>
      <c r="KF430" s="58"/>
      <c r="KG430" s="58"/>
      <c r="KH430" s="58"/>
      <c r="KI430" s="58"/>
      <c r="KJ430" s="58"/>
      <c r="KK430" s="58"/>
      <c r="KL430" s="58"/>
      <c r="KM430" s="58"/>
      <c r="KN430" s="58"/>
      <c r="KO430" s="58"/>
      <c r="KP430" s="58"/>
      <c r="KQ430" s="58"/>
      <c r="KR430" s="58"/>
      <c r="KS430" s="58"/>
      <c r="KT430" s="58"/>
      <c r="KU430" s="58"/>
      <c r="KV430" s="58"/>
      <c r="KW430" s="58"/>
      <c r="KX430" s="58"/>
      <c r="KY430" s="58"/>
      <c r="KZ430" s="58"/>
      <c r="LA430" s="58"/>
      <c r="LB430" s="58"/>
      <c r="LC430" s="58"/>
      <c r="LD430" s="58"/>
      <c r="LE430" s="58"/>
      <c r="LF430" s="58"/>
      <c r="LG430" s="58"/>
      <c r="LH430" s="58"/>
      <c r="LI430" s="58"/>
      <c r="LJ430" s="58"/>
      <c r="LK430" s="58"/>
      <c r="LL430" s="58"/>
      <c r="LM430" s="58"/>
      <c r="LN430" s="58"/>
      <c r="LO430" s="58"/>
      <c r="LP430" s="58"/>
      <c r="LQ430" s="58"/>
      <c r="LR430" s="58"/>
      <c r="LS430" s="58"/>
      <c r="LT430" s="58"/>
      <c r="LU430" s="58"/>
      <c r="LV430" s="58"/>
      <c r="LW430" s="58"/>
      <c r="LX430" s="58"/>
      <c r="LY430" s="58"/>
      <c r="LZ430" s="58"/>
      <c r="MA430" s="58"/>
      <c r="MB430" s="58"/>
      <c r="MC430" s="58"/>
      <c r="MD430" s="58"/>
      <c r="ME430" s="58"/>
      <c r="MF430" s="58"/>
    </row>
    <row r="431" spans="1:344" s="101" customFormat="1" x14ac:dyDescent="0.2">
      <c r="A431" s="58"/>
      <c r="B431" s="58"/>
      <c r="C431" s="58"/>
      <c r="D431" s="58"/>
      <c r="E431" s="37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8"/>
      <c r="R431" s="58"/>
      <c r="S431" s="58"/>
      <c r="T431" s="58"/>
      <c r="U431" s="58"/>
      <c r="V431" s="58"/>
      <c r="W431" s="58"/>
      <c r="X431" s="58"/>
      <c r="Y431" s="58"/>
      <c r="Z431" s="58"/>
      <c r="AA431" s="58"/>
      <c r="AB431" s="58"/>
      <c r="AC431" s="58"/>
      <c r="AD431" s="58"/>
      <c r="AE431" s="58"/>
      <c r="AF431" s="58"/>
      <c r="AG431" s="58"/>
      <c r="AH431" s="58"/>
      <c r="AI431" s="58"/>
      <c r="AJ431" s="58"/>
      <c r="AK431" s="58"/>
      <c r="AL431" s="58"/>
      <c r="AM431" s="58"/>
      <c r="AN431" s="58"/>
      <c r="AO431" s="58"/>
      <c r="AP431" s="58"/>
      <c r="AQ431" s="58"/>
      <c r="AR431" s="58"/>
      <c r="AS431" s="58"/>
      <c r="AT431" s="58"/>
      <c r="AU431" s="58"/>
      <c r="AV431" s="58"/>
      <c r="AW431" s="58"/>
      <c r="AX431" s="58"/>
      <c r="AY431" s="58"/>
      <c r="AZ431" s="58"/>
      <c r="BA431" s="58"/>
      <c r="BB431" s="58"/>
      <c r="BC431" s="58"/>
      <c r="BD431" s="58"/>
      <c r="BE431" s="58"/>
      <c r="BF431" s="58"/>
      <c r="BG431" s="58"/>
      <c r="BH431" s="58"/>
      <c r="BI431" s="58"/>
      <c r="BJ431" s="58"/>
      <c r="BK431" s="58"/>
      <c r="BL431" s="58"/>
      <c r="BM431" s="58"/>
      <c r="BN431" s="58"/>
      <c r="BO431" s="58"/>
      <c r="BP431" s="58"/>
      <c r="BQ431" s="58"/>
      <c r="BR431" s="58"/>
      <c r="BS431" s="58"/>
      <c r="BT431" s="58"/>
      <c r="BU431" s="58"/>
      <c r="BV431" s="58"/>
      <c r="BW431" s="58"/>
      <c r="BX431" s="58"/>
      <c r="BY431" s="58"/>
      <c r="BZ431" s="58"/>
      <c r="CA431" s="58"/>
      <c r="CB431" s="58"/>
      <c r="CC431" s="58"/>
      <c r="CD431" s="58"/>
      <c r="CE431" s="58"/>
      <c r="CF431" s="58"/>
      <c r="CG431" s="58"/>
      <c r="CH431" s="58"/>
      <c r="CI431" s="58"/>
      <c r="CJ431" s="58"/>
      <c r="CK431" s="58"/>
      <c r="CL431" s="58"/>
      <c r="CM431" s="58"/>
      <c r="CN431" s="58"/>
      <c r="CO431" s="58"/>
      <c r="CP431" s="58"/>
      <c r="CQ431" s="58"/>
      <c r="CR431" s="58"/>
      <c r="CS431" s="58"/>
      <c r="CT431" s="58"/>
      <c r="CU431" s="58"/>
      <c r="CV431" s="58"/>
      <c r="CW431" s="58"/>
      <c r="CX431" s="58"/>
      <c r="CY431" s="58"/>
      <c r="CZ431" s="58"/>
      <c r="DA431" s="58"/>
      <c r="DB431" s="58"/>
      <c r="DC431" s="58"/>
      <c r="DD431" s="58"/>
      <c r="DE431" s="58"/>
      <c r="DF431" s="58"/>
      <c r="DG431" s="58"/>
      <c r="DH431" s="58"/>
      <c r="DI431" s="58"/>
      <c r="DJ431" s="58"/>
      <c r="DK431" s="58"/>
      <c r="DL431" s="58"/>
      <c r="DM431" s="58"/>
      <c r="DN431" s="58"/>
      <c r="DO431" s="58"/>
      <c r="DP431" s="58"/>
      <c r="DQ431" s="58"/>
      <c r="DR431" s="58"/>
      <c r="DS431" s="58"/>
      <c r="DT431" s="58"/>
      <c r="DU431" s="58"/>
      <c r="DV431" s="58"/>
      <c r="DW431" s="58"/>
      <c r="DX431" s="58"/>
      <c r="DY431" s="58"/>
      <c r="DZ431" s="58"/>
      <c r="EA431" s="58"/>
      <c r="EB431" s="58"/>
      <c r="EC431" s="58"/>
      <c r="ED431" s="58"/>
      <c r="EE431" s="58"/>
      <c r="EF431" s="58"/>
      <c r="EG431" s="58"/>
      <c r="EH431" s="58"/>
      <c r="EI431" s="58"/>
      <c r="EJ431" s="58"/>
      <c r="EK431" s="58"/>
      <c r="EL431" s="58"/>
      <c r="EM431" s="58"/>
      <c r="EN431" s="58"/>
      <c r="EO431" s="58"/>
      <c r="EP431" s="58"/>
      <c r="EQ431" s="58"/>
      <c r="ER431" s="58"/>
      <c r="ES431" s="58"/>
      <c r="ET431" s="58"/>
      <c r="EU431" s="58"/>
      <c r="EV431" s="58"/>
      <c r="EW431" s="58"/>
      <c r="EX431" s="58"/>
      <c r="EY431" s="58"/>
      <c r="EZ431" s="58"/>
      <c r="FA431" s="58"/>
      <c r="FB431" s="58"/>
      <c r="FC431" s="58"/>
      <c r="FD431" s="58"/>
      <c r="FE431" s="58"/>
      <c r="FF431" s="58"/>
      <c r="FG431" s="58"/>
      <c r="FH431" s="58"/>
      <c r="FI431" s="58"/>
      <c r="FJ431" s="58"/>
      <c r="FK431" s="58"/>
      <c r="FL431" s="58"/>
      <c r="FM431" s="58"/>
      <c r="FN431" s="58"/>
      <c r="FO431" s="58"/>
      <c r="FP431" s="58"/>
      <c r="FQ431" s="58"/>
      <c r="FR431" s="58"/>
      <c r="FS431" s="58"/>
      <c r="FT431" s="58"/>
      <c r="FU431" s="58"/>
      <c r="FV431" s="58"/>
      <c r="FW431" s="58"/>
      <c r="FX431" s="58"/>
      <c r="FY431" s="58"/>
      <c r="FZ431" s="58"/>
      <c r="GA431" s="58"/>
      <c r="GB431" s="58"/>
      <c r="GC431" s="58"/>
      <c r="GD431" s="58"/>
      <c r="GE431" s="58"/>
      <c r="GF431" s="58"/>
      <c r="GG431" s="58"/>
      <c r="GH431" s="58"/>
      <c r="GI431" s="58"/>
      <c r="GJ431" s="58"/>
      <c r="GK431" s="58"/>
      <c r="GL431" s="58"/>
      <c r="GM431" s="58"/>
      <c r="GN431" s="58"/>
      <c r="GO431" s="58"/>
      <c r="GP431" s="58"/>
      <c r="GQ431" s="58"/>
      <c r="GR431" s="58"/>
      <c r="GS431" s="58"/>
      <c r="GT431" s="58"/>
      <c r="GU431" s="58"/>
      <c r="GV431" s="58"/>
      <c r="GW431" s="58"/>
      <c r="GX431" s="58"/>
      <c r="GY431" s="58"/>
      <c r="GZ431" s="58"/>
      <c r="HA431" s="58"/>
      <c r="HB431" s="58"/>
      <c r="HC431" s="58"/>
      <c r="HD431" s="58"/>
      <c r="HE431" s="58"/>
      <c r="HF431" s="58"/>
      <c r="HG431" s="58"/>
      <c r="HH431" s="58"/>
      <c r="HI431" s="58"/>
      <c r="HJ431" s="58"/>
      <c r="HK431" s="58"/>
      <c r="HL431" s="58"/>
      <c r="HM431" s="58"/>
      <c r="HN431" s="58"/>
      <c r="HO431" s="58"/>
      <c r="HP431" s="58"/>
      <c r="HQ431" s="58"/>
      <c r="HR431" s="58"/>
      <c r="HS431" s="58"/>
      <c r="HT431" s="58"/>
      <c r="HU431" s="58"/>
      <c r="HV431" s="58"/>
      <c r="HW431" s="58"/>
      <c r="HX431" s="58"/>
      <c r="HY431" s="58"/>
      <c r="HZ431" s="58"/>
      <c r="IA431" s="58"/>
      <c r="IB431" s="58"/>
      <c r="IC431" s="58"/>
      <c r="ID431" s="58"/>
      <c r="IE431" s="58"/>
      <c r="IF431" s="58"/>
      <c r="IG431" s="58"/>
      <c r="IH431" s="58"/>
      <c r="II431" s="58"/>
      <c r="IJ431" s="58"/>
      <c r="IK431" s="58"/>
      <c r="IL431" s="58"/>
      <c r="IM431" s="58"/>
      <c r="IN431" s="58"/>
      <c r="IO431" s="58"/>
      <c r="IP431" s="58"/>
      <c r="IQ431" s="58"/>
      <c r="IR431" s="58"/>
      <c r="IS431" s="58"/>
      <c r="IT431" s="58"/>
      <c r="IU431" s="58"/>
      <c r="IV431" s="58"/>
      <c r="IW431" s="58"/>
      <c r="IX431" s="58"/>
      <c r="IY431" s="58"/>
      <c r="IZ431" s="58"/>
      <c r="JA431" s="58"/>
      <c r="JB431" s="58"/>
      <c r="JC431" s="58"/>
      <c r="JD431" s="58"/>
      <c r="JE431" s="58"/>
      <c r="JF431" s="58"/>
      <c r="JG431" s="58"/>
      <c r="JH431" s="58"/>
      <c r="JI431" s="58"/>
      <c r="JJ431" s="58"/>
      <c r="JK431" s="58"/>
      <c r="JL431" s="58"/>
      <c r="JM431" s="58"/>
      <c r="JN431" s="58"/>
      <c r="JO431" s="58"/>
      <c r="JP431" s="58"/>
      <c r="JQ431" s="58"/>
      <c r="JR431" s="58"/>
      <c r="JS431" s="58"/>
      <c r="JT431" s="58"/>
      <c r="JU431" s="58"/>
      <c r="JV431" s="58"/>
      <c r="JW431" s="58"/>
      <c r="JX431" s="58"/>
      <c r="JY431" s="58"/>
      <c r="JZ431" s="58"/>
      <c r="KA431" s="58"/>
      <c r="KB431" s="58"/>
      <c r="KC431" s="58"/>
      <c r="KD431" s="58"/>
      <c r="KE431" s="58"/>
      <c r="KF431" s="58"/>
      <c r="KG431" s="58"/>
      <c r="KH431" s="58"/>
      <c r="KI431" s="58"/>
      <c r="KJ431" s="58"/>
      <c r="KK431" s="58"/>
      <c r="KL431" s="58"/>
      <c r="KM431" s="58"/>
      <c r="KN431" s="58"/>
      <c r="KO431" s="58"/>
      <c r="KP431" s="58"/>
      <c r="KQ431" s="58"/>
      <c r="KR431" s="58"/>
      <c r="KS431" s="58"/>
      <c r="KT431" s="58"/>
      <c r="KU431" s="58"/>
      <c r="KV431" s="58"/>
      <c r="KW431" s="58"/>
      <c r="KX431" s="58"/>
      <c r="KY431" s="58"/>
      <c r="KZ431" s="58"/>
      <c r="LA431" s="58"/>
      <c r="LB431" s="58"/>
      <c r="LC431" s="58"/>
      <c r="LD431" s="58"/>
      <c r="LE431" s="58"/>
      <c r="LF431" s="58"/>
      <c r="LG431" s="58"/>
      <c r="LH431" s="58"/>
      <c r="LI431" s="58"/>
      <c r="LJ431" s="58"/>
      <c r="LK431" s="58"/>
      <c r="LL431" s="58"/>
      <c r="LM431" s="58"/>
      <c r="LN431" s="58"/>
      <c r="LO431" s="58"/>
      <c r="LP431" s="58"/>
      <c r="LQ431" s="58"/>
      <c r="LR431" s="58"/>
      <c r="LS431" s="58"/>
      <c r="LT431" s="58"/>
      <c r="LU431" s="58"/>
      <c r="LV431" s="58"/>
      <c r="LW431" s="58"/>
      <c r="LX431" s="58"/>
      <c r="LY431" s="58"/>
      <c r="LZ431" s="58"/>
      <c r="MA431" s="58"/>
      <c r="MB431" s="58"/>
      <c r="MC431" s="58"/>
      <c r="MD431" s="58"/>
      <c r="ME431" s="58"/>
      <c r="MF431" s="58"/>
    </row>
    <row r="432" spans="1:344" s="101" customFormat="1" x14ac:dyDescent="0.2">
      <c r="A432" s="58"/>
      <c r="B432" s="58"/>
      <c r="C432" s="58"/>
      <c r="D432" s="58"/>
      <c r="E432" s="37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8"/>
      <c r="R432" s="58"/>
      <c r="S432" s="58"/>
      <c r="T432" s="58"/>
      <c r="U432" s="58"/>
      <c r="V432" s="58"/>
      <c r="W432" s="58"/>
      <c r="X432" s="58"/>
      <c r="Y432" s="58"/>
      <c r="Z432" s="58"/>
      <c r="AA432" s="58"/>
      <c r="AB432" s="58"/>
      <c r="AC432" s="58"/>
      <c r="AD432" s="58"/>
      <c r="AE432" s="58"/>
      <c r="AF432" s="58"/>
      <c r="AG432" s="58"/>
      <c r="AH432" s="58"/>
      <c r="AI432" s="58"/>
      <c r="AJ432" s="58"/>
      <c r="AK432" s="58"/>
      <c r="AL432" s="58"/>
      <c r="AM432" s="58"/>
      <c r="AN432" s="58"/>
      <c r="AO432" s="58"/>
      <c r="AP432" s="58"/>
      <c r="AQ432" s="58"/>
      <c r="AR432" s="58"/>
      <c r="AS432" s="58"/>
      <c r="AT432" s="58"/>
      <c r="AU432" s="58"/>
      <c r="AV432" s="58"/>
      <c r="AW432" s="58"/>
      <c r="AX432" s="58"/>
      <c r="AY432" s="58"/>
      <c r="AZ432" s="58"/>
      <c r="BA432" s="58"/>
      <c r="BB432" s="58"/>
      <c r="BC432" s="58"/>
      <c r="BD432" s="58"/>
      <c r="BE432" s="58"/>
      <c r="BF432" s="58"/>
      <c r="BG432" s="58"/>
      <c r="BH432" s="58"/>
      <c r="BI432" s="58"/>
      <c r="BJ432" s="58"/>
      <c r="BK432" s="58"/>
      <c r="BL432" s="58"/>
      <c r="BM432" s="58"/>
      <c r="BN432" s="58"/>
      <c r="BO432" s="58"/>
      <c r="BP432" s="58"/>
      <c r="BQ432" s="58"/>
      <c r="BR432" s="58"/>
      <c r="BS432" s="58"/>
      <c r="BT432" s="58"/>
      <c r="BU432" s="58"/>
      <c r="BV432" s="58"/>
      <c r="BW432" s="58"/>
      <c r="BX432" s="58"/>
      <c r="BY432" s="58"/>
      <c r="BZ432" s="58"/>
      <c r="CA432" s="58"/>
      <c r="CB432" s="58"/>
      <c r="CC432" s="58"/>
      <c r="CD432" s="58"/>
      <c r="CE432" s="58"/>
      <c r="CF432" s="58"/>
      <c r="CG432" s="58"/>
      <c r="CH432" s="58"/>
      <c r="CI432" s="58"/>
      <c r="CJ432" s="58"/>
      <c r="CK432" s="58"/>
      <c r="CL432" s="58"/>
      <c r="CM432" s="58"/>
      <c r="CN432" s="58"/>
      <c r="CO432" s="58"/>
      <c r="CP432" s="58"/>
      <c r="CQ432" s="58"/>
      <c r="CR432" s="58"/>
      <c r="CS432" s="58"/>
      <c r="CT432" s="58"/>
      <c r="CU432" s="58"/>
      <c r="CV432" s="58"/>
      <c r="CW432" s="58"/>
      <c r="CX432" s="58"/>
      <c r="CY432" s="58"/>
      <c r="CZ432" s="58"/>
      <c r="DA432" s="58"/>
      <c r="DB432" s="58"/>
      <c r="DC432" s="58"/>
      <c r="DD432" s="58"/>
      <c r="DE432" s="58"/>
      <c r="DF432" s="58"/>
      <c r="DG432" s="58"/>
      <c r="DH432" s="58"/>
      <c r="DI432" s="58"/>
      <c r="DJ432" s="58"/>
      <c r="DK432" s="58"/>
      <c r="DL432" s="58"/>
      <c r="DM432" s="58"/>
      <c r="DN432" s="58"/>
      <c r="DO432" s="58"/>
      <c r="DP432" s="58"/>
      <c r="DQ432" s="58"/>
      <c r="DR432" s="58"/>
      <c r="DS432" s="58"/>
      <c r="DT432" s="58"/>
      <c r="DU432" s="58"/>
      <c r="DV432" s="58"/>
      <c r="DW432" s="58"/>
      <c r="DX432" s="58"/>
      <c r="DY432" s="58"/>
      <c r="DZ432" s="58"/>
      <c r="EA432" s="58"/>
      <c r="EB432" s="58"/>
      <c r="EC432" s="58"/>
      <c r="ED432" s="58"/>
      <c r="EE432" s="58"/>
      <c r="EF432" s="58"/>
      <c r="EG432" s="58"/>
      <c r="EH432" s="58"/>
      <c r="EI432" s="58"/>
      <c r="EJ432" s="58"/>
      <c r="EK432" s="58"/>
      <c r="EL432" s="58"/>
      <c r="EM432" s="58"/>
      <c r="EN432" s="58"/>
      <c r="EO432" s="58"/>
      <c r="EP432" s="58"/>
      <c r="EQ432" s="58"/>
      <c r="ER432" s="58"/>
      <c r="ES432" s="58"/>
      <c r="ET432" s="58"/>
      <c r="EU432" s="58"/>
      <c r="EV432" s="58"/>
      <c r="EW432" s="58"/>
      <c r="EX432" s="58"/>
      <c r="EY432" s="58"/>
      <c r="EZ432" s="58"/>
      <c r="FA432" s="58"/>
      <c r="FB432" s="58"/>
      <c r="FC432" s="58"/>
      <c r="FD432" s="58"/>
      <c r="FE432" s="58"/>
      <c r="FF432" s="58"/>
      <c r="FG432" s="58"/>
      <c r="FH432" s="58"/>
      <c r="FI432" s="58"/>
      <c r="FJ432" s="58"/>
      <c r="FK432" s="58"/>
      <c r="FL432" s="58"/>
      <c r="FM432" s="58"/>
      <c r="FN432" s="58"/>
      <c r="FO432" s="58"/>
      <c r="FP432" s="58"/>
      <c r="FQ432" s="58"/>
      <c r="FR432" s="58"/>
      <c r="FS432" s="58"/>
      <c r="FT432" s="58"/>
      <c r="FU432" s="58"/>
      <c r="FV432" s="58"/>
      <c r="FW432" s="58"/>
      <c r="FX432" s="58"/>
      <c r="FY432" s="58"/>
      <c r="FZ432" s="58"/>
      <c r="GA432" s="58"/>
      <c r="GB432" s="58"/>
      <c r="GC432" s="58"/>
      <c r="GD432" s="58"/>
      <c r="GE432" s="58"/>
      <c r="GF432" s="58"/>
      <c r="GG432" s="58"/>
      <c r="GH432" s="58"/>
      <c r="GI432" s="58"/>
      <c r="GJ432" s="58"/>
      <c r="GK432" s="58"/>
      <c r="GL432" s="58"/>
      <c r="GM432" s="58"/>
      <c r="GN432" s="58"/>
      <c r="GO432" s="58"/>
      <c r="GP432" s="58"/>
      <c r="GQ432" s="58"/>
      <c r="GR432" s="58"/>
      <c r="GS432" s="58"/>
      <c r="GT432" s="58"/>
      <c r="GU432" s="58"/>
      <c r="GV432" s="58"/>
      <c r="GW432" s="58"/>
      <c r="GX432" s="58"/>
      <c r="GY432" s="58"/>
      <c r="GZ432" s="58"/>
      <c r="HA432" s="58"/>
      <c r="HB432" s="58"/>
      <c r="HC432" s="58"/>
      <c r="HD432" s="58"/>
      <c r="HE432" s="58"/>
      <c r="HF432" s="58"/>
      <c r="HG432" s="58"/>
      <c r="HH432" s="58"/>
      <c r="HI432" s="58"/>
      <c r="HJ432" s="58"/>
      <c r="HK432" s="58"/>
      <c r="HL432" s="58"/>
      <c r="HM432" s="58"/>
      <c r="HN432" s="58"/>
      <c r="HO432" s="58"/>
      <c r="HP432" s="58"/>
      <c r="HQ432" s="58"/>
      <c r="HR432" s="58"/>
      <c r="HS432" s="58"/>
      <c r="HT432" s="58"/>
      <c r="HU432" s="58"/>
      <c r="HV432" s="58"/>
      <c r="HW432" s="58"/>
      <c r="HX432" s="58"/>
      <c r="HY432" s="58"/>
      <c r="HZ432" s="58"/>
      <c r="IA432" s="58"/>
      <c r="IB432" s="58"/>
      <c r="IC432" s="58"/>
      <c r="ID432" s="58"/>
      <c r="IE432" s="58"/>
      <c r="IF432" s="58"/>
      <c r="IG432" s="58"/>
      <c r="IH432" s="58"/>
      <c r="II432" s="58"/>
      <c r="IJ432" s="58"/>
      <c r="IK432" s="58"/>
      <c r="IL432" s="58"/>
      <c r="IM432" s="58"/>
      <c r="IN432" s="58"/>
      <c r="IO432" s="58"/>
      <c r="IP432" s="58"/>
      <c r="IQ432" s="58"/>
      <c r="IR432" s="58"/>
      <c r="IS432" s="58"/>
      <c r="IT432" s="58"/>
      <c r="IU432" s="58"/>
      <c r="IV432" s="58"/>
      <c r="IW432" s="58"/>
      <c r="IX432" s="58"/>
      <c r="IY432" s="58"/>
      <c r="IZ432" s="58"/>
      <c r="JA432" s="58"/>
      <c r="JB432" s="58"/>
      <c r="JC432" s="58"/>
      <c r="JD432" s="58"/>
      <c r="JE432" s="58"/>
      <c r="JF432" s="58"/>
      <c r="JG432" s="58"/>
      <c r="JH432" s="58"/>
      <c r="JI432" s="58"/>
      <c r="JJ432" s="58"/>
      <c r="JK432" s="58"/>
      <c r="JL432" s="58"/>
      <c r="JM432" s="58"/>
      <c r="JN432" s="58"/>
      <c r="JO432" s="58"/>
      <c r="JP432" s="58"/>
      <c r="JQ432" s="58"/>
      <c r="JR432" s="58"/>
      <c r="JS432" s="58"/>
      <c r="JT432" s="58"/>
      <c r="JU432" s="58"/>
      <c r="JV432" s="58"/>
      <c r="JW432" s="58"/>
      <c r="JX432" s="58"/>
      <c r="JY432" s="58"/>
      <c r="JZ432" s="58"/>
      <c r="KA432" s="58"/>
      <c r="KB432" s="58"/>
      <c r="KC432" s="58"/>
      <c r="KD432" s="58"/>
      <c r="KE432" s="58"/>
      <c r="KF432" s="58"/>
      <c r="KG432" s="58"/>
      <c r="KH432" s="58"/>
      <c r="KI432" s="58"/>
      <c r="KJ432" s="58"/>
      <c r="KK432" s="58"/>
      <c r="KL432" s="58"/>
      <c r="KM432" s="58"/>
      <c r="KN432" s="58"/>
      <c r="KO432" s="58"/>
      <c r="KP432" s="58"/>
      <c r="KQ432" s="58"/>
      <c r="KR432" s="58"/>
      <c r="KS432" s="58"/>
      <c r="KT432" s="58"/>
      <c r="KU432" s="58"/>
      <c r="KV432" s="58"/>
      <c r="KW432" s="58"/>
      <c r="KX432" s="58"/>
      <c r="KY432" s="58"/>
      <c r="KZ432" s="58"/>
      <c r="LA432" s="58"/>
      <c r="LB432" s="58"/>
      <c r="LC432" s="58"/>
      <c r="LD432" s="58"/>
      <c r="LE432" s="58"/>
      <c r="LF432" s="58"/>
      <c r="LG432" s="58"/>
      <c r="LH432" s="58"/>
      <c r="LI432" s="58"/>
      <c r="LJ432" s="58"/>
      <c r="LK432" s="58"/>
      <c r="LL432" s="58"/>
      <c r="LM432" s="58"/>
      <c r="LN432" s="58"/>
      <c r="LO432" s="58"/>
      <c r="LP432" s="58"/>
      <c r="LQ432" s="58"/>
      <c r="LR432" s="58"/>
      <c r="LS432" s="58"/>
      <c r="LT432" s="58"/>
      <c r="LU432" s="58"/>
      <c r="LV432" s="58"/>
      <c r="LW432" s="58"/>
      <c r="LX432" s="58"/>
      <c r="LY432" s="58"/>
      <c r="LZ432" s="58"/>
      <c r="MA432" s="58"/>
      <c r="MB432" s="58"/>
      <c r="MC432" s="58"/>
      <c r="MD432" s="58"/>
      <c r="ME432" s="58"/>
      <c r="MF432" s="58"/>
    </row>
    <row r="433" spans="1:604" s="101" customFormat="1" x14ac:dyDescent="0.2">
      <c r="A433" s="58"/>
      <c r="B433" s="58"/>
      <c r="C433" s="58"/>
      <c r="D433" s="58"/>
      <c r="E433" s="37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8"/>
      <c r="R433" s="58"/>
      <c r="S433" s="58"/>
      <c r="T433" s="58"/>
      <c r="U433" s="58"/>
      <c r="V433" s="58"/>
      <c r="W433" s="58"/>
      <c r="X433" s="58"/>
      <c r="Y433" s="58"/>
      <c r="Z433" s="58"/>
      <c r="AA433" s="58"/>
      <c r="AB433" s="58"/>
      <c r="AC433" s="58"/>
      <c r="AD433" s="58"/>
      <c r="AE433" s="58"/>
      <c r="AF433" s="58"/>
      <c r="AG433" s="58"/>
      <c r="AH433" s="58"/>
      <c r="AI433" s="58"/>
      <c r="AJ433" s="58"/>
      <c r="AK433" s="58"/>
      <c r="AL433" s="58"/>
      <c r="AM433" s="58"/>
      <c r="AN433" s="58"/>
      <c r="AO433" s="58"/>
      <c r="AP433" s="58"/>
      <c r="AQ433" s="58"/>
      <c r="AR433" s="58"/>
      <c r="AS433" s="58"/>
      <c r="AT433" s="58"/>
      <c r="AU433" s="58"/>
      <c r="AV433" s="58"/>
      <c r="AW433" s="58"/>
      <c r="AX433" s="58"/>
      <c r="AY433" s="58"/>
      <c r="AZ433" s="58"/>
      <c r="BA433" s="58"/>
      <c r="BB433" s="58"/>
      <c r="BC433" s="58"/>
      <c r="BD433" s="58"/>
      <c r="BE433" s="58"/>
      <c r="BF433" s="58"/>
      <c r="BG433" s="58"/>
      <c r="BH433" s="58"/>
      <c r="BI433" s="58"/>
      <c r="BJ433" s="58"/>
      <c r="BK433" s="58"/>
      <c r="BL433" s="58"/>
      <c r="BM433" s="58"/>
      <c r="BN433" s="58"/>
      <c r="BO433" s="58"/>
      <c r="BP433" s="58"/>
      <c r="BQ433" s="58"/>
      <c r="BR433" s="58"/>
      <c r="BS433" s="58"/>
      <c r="BT433" s="58"/>
      <c r="BU433" s="58"/>
      <c r="BV433" s="58"/>
      <c r="BW433" s="58"/>
      <c r="BX433" s="58"/>
      <c r="BY433" s="58"/>
      <c r="BZ433" s="58"/>
      <c r="CA433" s="58"/>
      <c r="CB433" s="58"/>
      <c r="CC433" s="58"/>
      <c r="CD433" s="58"/>
      <c r="CE433" s="58"/>
      <c r="CF433" s="58"/>
      <c r="CG433" s="58"/>
      <c r="CH433" s="58"/>
      <c r="CI433" s="58"/>
      <c r="CJ433" s="58"/>
      <c r="CK433" s="58"/>
      <c r="CL433" s="58"/>
      <c r="CM433" s="58"/>
      <c r="CN433" s="58"/>
      <c r="CO433" s="58"/>
      <c r="CP433" s="58"/>
      <c r="CQ433" s="58"/>
      <c r="CR433" s="58"/>
      <c r="CS433" s="58"/>
      <c r="CT433" s="58"/>
      <c r="CU433" s="58"/>
      <c r="CV433" s="58"/>
      <c r="CW433" s="58"/>
      <c r="CX433" s="58"/>
      <c r="CY433" s="58"/>
      <c r="CZ433" s="58"/>
      <c r="DA433" s="58"/>
      <c r="DB433" s="58"/>
      <c r="DC433" s="58"/>
      <c r="DD433" s="58"/>
      <c r="DE433" s="58"/>
      <c r="DF433" s="58"/>
      <c r="DG433" s="58"/>
      <c r="DH433" s="58"/>
      <c r="DI433" s="58"/>
      <c r="DJ433" s="58"/>
      <c r="DK433" s="58"/>
      <c r="DL433" s="58"/>
      <c r="DM433" s="58"/>
      <c r="DN433" s="58"/>
      <c r="DO433" s="58"/>
      <c r="DP433" s="58"/>
      <c r="DQ433" s="58"/>
      <c r="DR433" s="58"/>
      <c r="DS433" s="58"/>
      <c r="DT433" s="58"/>
      <c r="DU433" s="58"/>
      <c r="DV433" s="58"/>
      <c r="DW433" s="58"/>
      <c r="DX433" s="58"/>
      <c r="DY433" s="58"/>
      <c r="DZ433" s="58"/>
      <c r="EA433" s="58"/>
      <c r="EB433" s="58"/>
      <c r="EC433" s="58"/>
      <c r="ED433" s="58"/>
      <c r="EE433" s="58"/>
      <c r="EF433" s="58"/>
      <c r="EG433" s="58"/>
      <c r="EH433" s="58"/>
      <c r="EI433" s="58"/>
      <c r="EJ433" s="58"/>
      <c r="EK433" s="58"/>
      <c r="EL433" s="58"/>
      <c r="EM433" s="58"/>
      <c r="EN433" s="58"/>
      <c r="EO433" s="58"/>
      <c r="EP433" s="58"/>
      <c r="EQ433" s="58"/>
      <c r="ER433" s="58"/>
      <c r="ES433" s="58"/>
      <c r="ET433" s="58"/>
      <c r="EU433" s="58"/>
      <c r="EV433" s="58"/>
      <c r="EW433" s="58"/>
      <c r="EX433" s="58"/>
      <c r="EY433" s="58"/>
      <c r="EZ433" s="58"/>
      <c r="FA433" s="58"/>
      <c r="FB433" s="58"/>
      <c r="FC433" s="58"/>
      <c r="FD433" s="58"/>
      <c r="FE433" s="58"/>
      <c r="FF433" s="58"/>
      <c r="FG433" s="58"/>
      <c r="FH433" s="58"/>
      <c r="FI433" s="58"/>
      <c r="FJ433" s="58"/>
      <c r="FK433" s="58"/>
      <c r="FL433" s="58"/>
      <c r="FM433" s="58"/>
      <c r="FN433" s="58"/>
      <c r="FO433" s="58"/>
      <c r="FP433" s="58"/>
      <c r="FQ433" s="58"/>
      <c r="FR433" s="58"/>
      <c r="FS433" s="58"/>
      <c r="FT433" s="58"/>
      <c r="FU433" s="58"/>
      <c r="FV433" s="58"/>
      <c r="FW433" s="58"/>
      <c r="FX433" s="58"/>
      <c r="FY433" s="58"/>
      <c r="FZ433" s="58"/>
      <c r="GA433" s="58"/>
      <c r="GB433" s="58"/>
      <c r="GC433" s="58"/>
      <c r="GD433" s="58"/>
      <c r="GE433" s="58"/>
      <c r="GF433" s="58"/>
      <c r="GG433" s="58"/>
      <c r="GH433" s="58"/>
      <c r="GI433" s="58"/>
      <c r="GJ433" s="58"/>
      <c r="GK433" s="58"/>
      <c r="GL433" s="58"/>
      <c r="GM433" s="58"/>
      <c r="GN433" s="58"/>
      <c r="GO433" s="58"/>
      <c r="GP433" s="58"/>
      <c r="GQ433" s="58"/>
      <c r="GR433" s="58"/>
      <c r="GS433" s="58"/>
      <c r="GT433" s="58"/>
      <c r="GU433" s="58"/>
      <c r="GV433" s="58"/>
      <c r="GW433" s="58"/>
      <c r="GX433" s="58"/>
      <c r="GY433" s="58"/>
      <c r="GZ433" s="58"/>
      <c r="HA433" s="58"/>
      <c r="HB433" s="58"/>
      <c r="HC433" s="58"/>
      <c r="HD433" s="58"/>
      <c r="HE433" s="58"/>
      <c r="HF433" s="58"/>
      <c r="HG433" s="58"/>
      <c r="HH433" s="58"/>
      <c r="HI433" s="58"/>
      <c r="HJ433" s="58"/>
      <c r="HK433" s="58"/>
      <c r="HL433" s="58"/>
      <c r="HM433" s="58"/>
      <c r="HN433" s="58"/>
      <c r="HO433" s="58"/>
      <c r="HP433" s="58"/>
      <c r="HQ433" s="58"/>
      <c r="HR433" s="58"/>
      <c r="HS433" s="58"/>
      <c r="HT433" s="58"/>
      <c r="HU433" s="58"/>
      <c r="HV433" s="58"/>
      <c r="HW433" s="58"/>
      <c r="HX433" s="58"/>
      <c r="HY433" s="58"/>
      <c r="HZ433" s="58"/>
      <c r="IA433" s="58"/>
      <c r="IB433" s="58"/>
      <c r="IC433" s="58"/>
      <c r="ID433" s="58"/>
      <c r="IE433" s="58"/>
      <c r="IF433" s="58"/>
      <c r="IG433" s="58"/>
      <c r="IH433" s="58"/>
      <c r="II433" s="58"/>
      <c r="IJ433" s="58"/>
      <c r="IK433" s="58"/>
      <c r="IL433" s="58"/>
      <c r="IM433" s="58"/>
      <c r="IN433" s="58"/>
      <c r="IO433" s="58"/>
      <c r="IP433" s="58"/>
      <c r="IQ433" s="58"/>
      <c r="IR433" s="58"/>
      <c r="IS433" s="58"/>
      <c r="IT433" s="58"/>
      <c r="IU433" s="58"/>
      <c r="IV433" s="58"/>
      <c r="IW433" s="58"/>
      <c r="IX433" s="58"/>
      <c r="IY433" s="58"/>
      <c r="IZ433" s="58"/>
      <c r="JA433" s="58"/>
      <c r="JB433" s="58"/>
      <c r="JC433" s="58"/>
      <c r="JD433" s="58"/>
      <c r="JE433" s="58"/>
      <c r="JF433" s="58"/>
      <c r="JG433" s="58"/>
      <c r="JH433" s="58"/>
      <c r="JI433" s="58"/>
      <c r="JJ433" s="58"/>
      <c r="JK433" s="58"/>
      <c r="JL433" s="58"/>
      <c r="JM433" s="58"/>
      <c r="JN433" s="58"/>
      <c r="JO433" s="58"/>
      <c r="JP433" s="58"/>
      <c r="JQ433" s="58"/>
      <c r="JR433" s="58"/>
      <c r="JS433" s="58"/>
      <c r="JT433" s="58"/>
      <c r="JU433" s="58"/>
      <c r="JV433" s="58"/>
      <c r="JW433" s="58"/>
      <c r="JX433" s="58"/>
      <c r="JY433" s="58"/>
      <c r="JZ433" s="58"/>
      <c r="KA433" s="58"/>
      <c r="KB433" s="58"/>
      <c r="KC433" s="58"/>
      <c r="KD433" s="58"/>
      <c r="KE433" s="58"/>
      <c r="KF433" s="58"/>
      <c r="KG433" s="58"/>
      <c r="KH433" s="58"/>
      <c r="KI433" s="58"/>
      <c r="KJ433" s="58"/>
      <c r="KK433" s="58"/>
      <c r="KL433" s="58"/>
      <c r="KM433" s="58"/>
      <c r="KN433" s="58"/>
      <c r="KO433" s="58"/>
      <c r="KP433" s="58"/>
      <c r="KQ433" s="58"/>
      <c r="KR433" s="58"/>
      <c r="KS433" s="58"/>
      <c r="KT433" s="58"/>
      <c r="KU433" s="58"/>
      <c r="KV433" s="58"/>
      <c r="KW433" s="58"/>
      <c r="KX433" s="58"/>
      <c r="KY433" s="58"/>
      <c r="KZ433" s="58"/>
      <c r="LA433" s="58"/>
      <c r="LB433" s="58"/>
      <c r="LC433" s="58"/>
      <c r="LD433" s="58"/>
      <c r="LE433" s="58"/>
      <c r="LF433" s="58"/>
      <c r="LG433" s="58"/>
      <c r="LH433" s="58"/>
      <c r="LI433" s="58"/>
      <c r="LJ433" s="58"/>
      <c r="LK433" s="58"/>
      <c r="LL433" s="58"/>
      <c r="LM433" s="58"/>
      <c r="LN433" s="58"/>
      <c r="LO433" s="58"/>
      <c r="LP433" s="58"/>
      <c r="LQ433" s="58"/>
      <c r="LR433" s="58"/>
      <c r="LS433" s="58"/>
      <c r="LT433" s="58"/>
      <c r="LU433" s="58"/>
      <c r="LV433" s="58"/>
      <c r="LW433" s="58"/>
      <c r="LX433" s="58"/>
      <c r="LY433" s="58"/>
      <c r="LZ433" s="58"/>
      <c r="MA433" s="58"/>
      <c r="MB433" s="58"/>
      <c r="MC433" s="58"/>
      <c r="MD433" s="58"/>
      <c r="ME433" s="58"/>
      <c r="MF433" s="58"/>
    </row>
    <row r="434" spans="1:604" s="101" customFormat="1" x14ac:dyDescent="0.2">
      <c r="A434" s="58"/>
      <c r="B434" s="58"/>
      <c r="C434" s="58"/>
      <c r="D434" s="58"/>
      <c r="E434" s="37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8"/>
      <c r="R434" s="58"/>
      <c r="S434" s="58"/>
      <c r="T434" s="58"/>
      <c r="U434" s="58"/>
      <c r="V434" s="58"/>
      <c r="W434" s="58"/>
      <c r="X434" s="58"/>
      <c r="Y434" s="58"/>
      <c r="Z434" s="58"/>
      <c r="AA434" s="58"/>
      <c r="AB434" s="58"/>
      <c r="AC434" s="58"/>
      <c r="AD434" s="58"/>
      <c r="AE434" s="58"/>
      <c r="AF434" s="58"/>
      <c r="AG434" s="58"/>
      <c r="AH434" s="58"/>
      <c r="AI434" s="58"/>
      <c r="AJ434" s="58"/>
      <c r="AK434" s="58"/>
      <c r="AL434" s="58"/>
      <c r="AM434" s="58"/>
      <c r="AN434" s="58"/>
      <c r="AO434" s="58"/>
      <c r="AP434" s="58"/>
      <c r="AQ434" s="58"/>
      <c r="AR434" s="58"/>
      <c r="AS434" s="58"/>
      <c r="AT434" s="58"/>
      <c r="AU434" s="58"/>
      <c r="AV434" s="58"/>
      <c r="AW434" s="58"/>
      <c r="AX434" s="58"/>
      <c r="AY434" s="58"/>
      <c r="AZ434" s="58"/>
      <c r="BA434" s="58"/>
      <c r="BB434" s="58"/>
      <c r="BC434" s="58"/>
      <c r="BD434" s="58"/>
      <c r="BE434" s="58"/>
      <c r="BF434" s="58"/>
      <c r="BG434" s="58"/>
      <c r="BH434" s="58"/>
      <c r="BI434" s="58"/>
      <c r="BJ434" s="58"/>
      <c r="BK434" s="58"/>
      <c r="BL434" s="58"/>
      <c r="BM434" s="58"/>
      <c r="BN434" s="58"/>
      <c r="BO434" s="58"/>
      <c r="BP434" s="58"/>
      <c r="BQ434" s="58"/>
      <c r="BR434" s="58"/>
      <c r="BS434" s="58"/>
      <c r="BT434" s="58"/>
      <c r="BU434" s="58"/>
      <c r="BV434" s="58"/>
      <c r="BW434" s="58"/>
      <c r="BX434" s="58"/>
      <c r="BY434" s="58"/>
      <c r="BZ434" s="58"/>
      <c r="CA434" s="58"/>
      <c r="CB434" s="58"/>
      <c r="CC434" s="58"/>
      <c r="CD434" s="58"/>
      <c r="CE434" s="58"/>
      <c r="CF434" s="58"/>
      <c r="CG434" s="58"/>
      <c r="CH434" s="58"/>
      <c r="CI434" s="58"/>
      <c r="CJ434" s="58"/>
      <c r="CK434" s="58"/>
      <c r="CL434" s="58"/>
      <c r="CM434" s="58"/>
      <c r="CN434" s="58"/>
      <c r="CO434" s="58"/>
      <c r="CP434" s="58"/>
      <c r="CQ434" s="58"/>
      <c r="CR434" s="58"/>
      <c r="CS434" s="58"/>
      <c r="CT434" s="58"/>
      <c r="CU434" s="58"/>
      <c r="CV434" s="58"/>
      <c r="CW434" s="58"/>
      <c r="CX434" s="58"/>
      <c r="CY434" s="58"/>
      <c r="CZ434" s="58"/>
      <c r="DA434" s="58"/>
      <c r="DB434" s="58"/>
      <c r="DC434" s="58"/>
      <c r="DD434" s="58"/>
      <c r="DE434" s="58"/>
      <c r="DF434" s="58"/>
      <c r="DG434" s="58"/>
      <c r="DH434" s="58"/>
      <c r="DI434" s="58"/>
      <c r="DJ434" s="58"/>
      <c r="DK434" s="58"/>
      <c r="DL434" s="58"/>
      <c r="DM434" s="58"/>
      <c r="DN434" s="58"/>
      <c r="DO434" s="58"/>
      <c r="DP434" s="58"/>
      <c r="DQ434" s="58"/>
      <c r="DR434" s="58"/>
      <c r="DS434" s="58"/>
      <c r="DT434" s="58"/>
      <c r="DU434" s="58"/>
      <c r="DV434" s="58"/>
      <c r="DW434" s="58"/>
      <c r="DX434" s="58"/>
      <c r="DY434" s="58"/>
      <c r="DZ434" s="58"/>
      <c r="EA434" s="58"/>
      <c r="EB434" s="58"/>
      <c r="EC434" s="58"/>
      <c r="ED434" s="58"/>
      <c r="EE434" s="58"/>
      <c r="EF434" s="58"/>
      <c r="EG434" s="58"/>
      <c r="EH434" s="58"/>
      <c r="EI434" s="58"/>
      <c r="EJ434" s="58"/>
      <c r="EK434" s="58"/>
      <c r="EL434" s="58"/>
      <c r="EM434" s="58"/>
      <c r="EN434" s="58"/>
      <c r="EO434" s="58"/>
      <c r="EP434" s="58"/>
      <c r="EQ434" s="58"/>
      <c r="ER434" s="58"/>
      <c r="ES434" s="58"/>
      <c r="ET434" s="58"/>
      <c r="EU434" s="58"/>
      <c r="EV434" s="58"/>
      <c r="EW434" s="58"/>
      <c r="EX434" s="58"/>
      <c r="EY434" s="58"/>
      <c r="EZ434" s="58"/>
      <c r="FA434" s="58"/>
      <c r="FB434" s="58"/>
      <c r="FC434" s="58"/>
      <c r="FD434" s="58"/>
      <c r="FE434" s="58"/>
      <c r="FF434" s="58"/>
      <c r="FG434" s="58"/>
      <c r="FH434" s="58"/>
      <c r="FI434" s="58"/>
      <c r="FJ434" s="58"/>
      <c r="FK434" s="58"/>
      <c r="FL434" s="58"/>
      <c r="FM434" s="58"/>
      <c r="FN434" s="58"/>
      <c r="FO434" s="58"/>
      <c r="FP434" s="58"/>
      <c r="FQ434" s="58"/>
      <c r="FR434" s="58"/>
      <c r="FS434" s="58"/>
      <c r="FT434" s="58"/>
      <c r="FU434" s="58"/>
      <c r="FV434" s="58"/>
      <c r="FW434" s="58"/>
      <c r="FX434" s="58"/>
      <c r="FY434" s="58"/>
      <c r="FZ434" s="58"/>
      <c r="GA434" s="58"/>
      <c r="GB434" s="58"/>
      <c r="GC434" s="58"/>
      <c r="GD434" s="58"/>
      <c r="GE434" s="58"/>
      <c r="GF434" s="58"/>
      <c r="GG434" s="58"/>
      <c r="GH434" s="58"/>
      <c r="GI434" s="58"/>
      <c r="GJ434" s="58"/>
      <c r="GK434" s="58"/>
      <c r="GL434" s="58"/>
      <c r="GM434" s="58"/>
      <c r="GN434" s="58"/>
      <c r="GO434" s="58"/>
      <c r="GP434" s="58"/>
      <c r="GQ434" s="58"/>
      <c r="GR434" s="58"/>
      <c r="GS434" s="58"/>
      <c r="GT434" s="58"/>
      <c r="GU434" s="58"/>
      <c r="GV434" s="58"/>
      <c r="GW434" s="58"/>
      <c r="GX434" s="58"/>
      <c r="GY434" s="58"/>
      <c r="GZ434" s="58"/>
      <c r="HA434" s="58"/>
      <c r="HB434" s="58"/>
      <c r="HC434" s="58"/>
      <c r="HD434" s="58"/>
      <c r="HE434" s="58"/>
      <c r="HF434" s="58"/>
      <c r="HG434" s="58"/>
      <c r="HH434" s="58"/>
      <c r="HI434" s="58"/>
      <c r="HJ434" s="58"/>
      <c r="HK434" s="58"/>
      <c r="HL434" s="58"/>
      <c r="HM434" s="58"/>
      <c r="HN434" s="58"/>
      <c r="HO434" s="58"/>
      <c r="HP434" s="58"/>
      <c r="HQ434" s="58"/>
      <c r="HR434" s="58"/>
      <c r="HS434" s="58"/>
      <c r="HT434" s="58"/>
      <c r="HU434" s="58"/>
      <c r="HV434" s="58"/>
      <c r="HW434" s="58"/>
      <c r="HX434" s="58"/>
      <c r="HY434" s="58"/>
      <c r="HZ434" s="58"/>
      <c r="IA434" s="58"/>
      <c r="IB434" s="58"/>
      <c r="IC434" s="58"/>
      <c r="ID434" s="58"/>
      <c r="IE434" s="58"/>
      <c r="IF434" s="58"/>
      <c r="IG434" s="58"/>
      <c r="IH434" s="58"/>
      <c r="II434" s="58"/>
      <c r="IJ434" s="58"/>
      <c r="IK434" s="58"/>
      <c r="IL434" s="58"/>
      <c r="IM434" s="58"/>
      <c r="IN434" s="58"/>
      <c r="IO434" s="58"/>
      <c r="IP434" s="58"/>
      <c r="IQ434" s="58"/>
      <c r="IR434" s="58"/>
      <c r="IS434" s="58"/>
      <c r="IT434" s="58"/>
      <c r="IU434" s="58"/>
      <c r="IV434" s="58"/>
      <c r="IW434" s="58"/>
      <c r="IX434" s="58"/>
      <c r="IY434" s="58"/>
      <c r="IZ434" s="58"/>
      <c r="JA434" s="58"/>
      <c r="JB434" s="58"/>
      <c r="JC434" s="58"/>
      <c r="JD434" s="58"/>
      <c r="JE434" s="58"/>
      <c r="JF434" s="58"/>
      <c r="JG434" s="58"/>
      <c r="JH434" s="58"/>
      <c r="JI434" s="58"/>
      <c r="JJ434" s="58"/>
      <c r="JK434" s="58"/>
      <c r="JL434" s="58"/>
      <c r="JM434" s="58"/>
      <c r="JN434" s="58"/>
      <c r="JO434" s="58"/>
      <c r="JP434" s="58"/>
      <c r="JQ434" s="58"/>
      <c r="JR434" s="58"/>
      <c r="JS434" s="58"/>
      <c r="JT434" s="58"/>
      <c r="JU434" s="58"/>
      <c r="JV434" s="58"/>
      <c r="JW434" s="58"/>
      <c r="JX434" s="58"/>
      <c r="JY434" s="58"/>
      <c r="JZ434" s="58"/>
      <c r="KA434" s="58"/>
      <c r="KB434" s="58"/>
      <c r="KC434" s="58"/>
      <c r="KD434" s="58"/>
      <c r="KE434" s="58"/>
      <c r="KF434" s="58"/>
      <c r="KG434" s="58"/>
      <c r="KH434" s="58"/>
      <c r="KI434" s="58"/>
      <c r="KJ434" s="58"/>
      <c r="KK434" s="58"/>
      <c r="KL434" s="58"/>
      <c r="KM434" s="58"/>
      <c r="KN434" s="58"/>
      <c r="KO434" s="58"/>
      <c r="KP434" s="58"/>
      <c r="KQ434" s="58"/>
      <c r="KR434" s="58"/>
      <c r="KS434" s="58"/>
      <c r="KT434" s="58"/>
      <c r="KU434" s="58"/>
      <c r="KV434" s="58"/>
      <c r="KW434" s="58"/>
      <c r="KX434" s="58"/>
      <c r="KY434" s="58"/>
      <c r="KZ434" s="58"/>
      <c r="LA434" s="58"/>
      <c r="LB434" s="58"/>
      <c r="LC434" s="58"/>
      <c r="LD434" s="58"/>
      <c r="LE434" s="58"/>
      <c r="LF434" s="58"/>
      <c r="LG434" s="58"/>
      <c r="LH434" s="58"/>
      <c r="LI434" s="58"/>
      <c r="LJ434" s="58"/>
      <c r="LK434" s="58"/>
      <c r="LL434" s="58"/>
      <c r="LM434" s="58"/>
      <c r="LN434" s="58"/>
      <c r="LO434" s="58"/>
      <c r="LP434" s="58"/>
      <c r="LQ434" s="58"/>
      <c r="LR434" s="58"/>
      <c r="LS434" s="58"/>
      <c r="LT434" s="58"/>
      <c r="LU434" s="58"/>
      <c r="LV434" s="58"/>
      <c r="LW434" s="58"/>
      <c r="LX434" s="58"/>
      <c r="LY434" s="58"/>
      <c r="LZ434" s="58"/>
      <c r="MA434" s="58"/>
      <c r="MB434" s="58"/>
      <c r="MC434" s="58"/>
      <c r="MD434" s="58"/>
      <c r="ME434" s="58"/>
      <c r="MF434" s="58"/>
    </row>
    <row r="435" spans="1:604" s="101" customFormat="1" x14ac:dyDescent="0.2">
      <c r="A435" s="58"/>
      <c r="B435" s="58"/>
      <c r="C435" s="58"/>
      <c r="D435" s="58"/>
      <c r="E435" s="37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8"/>
      <c r="R435" s="58"/>
      <c r="S435" s="58"/>
      <c r="T435" s="58"/>
      <c r="U435" s="58"/>
      <c r="V435" s="58"/>
      <c r="W435" s="58"/>
      <c r="X435" s="58"/>
      <c r="Y435" s="58"/>
      <c r="Z435" s="58"/>
      <c r="AA435" s="58"/>
      <c r="AB435" s="58"/>
      <c r="AC435" s="58"/>
      <c r="AD435" s="58"/>
      <c r="AE435" s="58"/>
      <c r="AF435" s="58"/>
      <c r="AG435" s="58"/>
      <c r="AH435" s="58"/>
      <c r="AI435" s="58"/>
      <c r="AJ435" s="58"/>
      <c r="AK435" s="58"/>
      <c r="AL435" s="58"/>
      <c r="AM435" s="58"/>
      <c r="AN435" s="58"/>
      <c r="AO435" s="58"/>
      <c r="AP435" s="58"/>
      <c r="AQ435" s="58"/>
      <c r="AR435" s="58"/>
      <c r="AS435" s="58"/>
      <c r="AT435" s="58"/>
      <c r="AU435" s="58"/>
      <c r="AV435" s="58"/>
      <c r="AW435" s="58"/>
      <c r="AX435" s="58"/>
      <c r="AY435" s="58"/>
      <c r="AZ435" s="58"/>
      <c r="BA435" s="58"/>
      <c r="BB435" s="58"/>
      <c r="BC435" s="58"/>
      <c r="BD435" s="58"/>
      <c r="BE435" s="58"/>
      <c r="BF435" s="58"/>
      <c r="BG435" s="58"/>
      <c r="BH435" s="58"/>
      <c r="BI435" s="58"/>
      <c r="BJ435" s="58"/>
      <c r="BK435" s="58"/>
      <c r="BL435" s="58"/>
      <c r="BM435" s="58"/>
      <c r="BN435" s="58"/>
      <c r="BO435" s="58"/>
      <c r="BP435" s="58"/>
      <c r="BQ435" s="58"/>
      <c r="BR435" s="58"/>
      <c r="BS435" s="58"/>
      <c r="BT435" s="58"/>
      <c r="BU435" s="58"/>
      <c r="BV435" s="58"/>
      <c r="BW435" s="58"/>
      <c r="BX435" s="58"/>
      <c r="BY435" s="58"/>
      <c r="BZ435" s="58"/>
      <c r="CA435" s="58"/>
      <c r="CB435" s="58"/>
      <c r="CC435" s="58"/>
      <c r="CD435" s="58"/>
      <c r="CE435" s="58"/>
      <c r="CF435" s="58"/>
      <c r="CG435" s="58"/>
      <c r="CH435" s="58"/>
      <c r="CI435" s="58"/>
      <c r="CJ435" s="58"/>
      <c r="CK435" s="58"/>
      <c r="CL435" s="58"/>
      <c r="CM435" s="58"/>
      <c r="CN435" s="58"/>
      <c r="CO435" s="58"/>
      <c r="CP435" s="58"/>
      <c r="CQ435" s="58"/>
      <c r="CR435" s="58"/>
      <c r="CS435" s="58"/>
      <c r="CT435" s="58"/>
      <c r="CU435" s="58"/>
      <c r="CV435" s="58"/>
      <c r="CW435" s="58"/>
      <c r="CX435" s="58"/>
      <c r="CY435" s="58"/>
      <c r="CZ435" s="58"/>
      <c r="DA435" s="58"/>
      <c r="DB435" s="58"/>
      <c r="DC435" s="58"/>
      <c r="DD435" s="58"/>
      <c r="DE435" s="58"/>
      <c r="DF435" s="58"/>
      <c r="DG435" s="58"/>
      <c r="DH435" s="58"/>
      <c r="DI435" s="58"/>
      <c r="DJ435" s="58"/>
      <c r="DK435" s="58"/>
      <c r="DL435" s="58"/>
      <c r="DM435" s="58"/>
      <c r="DN435" s="58"/>
      <c r="DO435" s="58"/>
      <c r="DP435" s="58"/>
      <c r="DQ435" s="58"/>
      <c r="DR435" s="58"/>
      <c r="DS435" s="58"/>
      <c r="DT435" s="58"/>
      <c r="DU435" s="58"/>
      <c r="DV435" s="58"/>
      <c r="DW435" s="58"/>
      <c r="DX435" s="58"/>
      <c r="DY435" s="58"/>
      <c r="DZ435" s="58"/>
      <c r="EA435" s="58"/>
      <c r="EB435" s="58"/>
      <c r="EC435" s="58"/>
      <c r="ED435" s="58"/>
      <c r="EE435" s="58"/>
      <c r="EF435" s="58"/>
      <c r="EG435" s="58"/>
      <c r="EH435" s="58"/>
      <c r="EI435" s="58"/>
      <c r="EJ435" s="58"/>
      <c r="EK435" s="58"/>
      <c r="EL435" s="58"/>
      <c r="EM435" s="58"/>
      <c r="EN435" s="58"/>
      <c r="EO435" s="58"/>
      <c r="EP435" s="58"/>
      <c r="EQ435" s="58"/>
      <c r="ER435" s="58"/>
      <c r="ES435" s="58"/>
      <c r="ET435" s="58"/>
      <c r="EU435" s="58"/>
      <c r="EV435" s="58"/>
      <c r="EW435" s="58"/>
      <c r="EX435" s="58"/>
      <c r="EY435" s="58"/>
      <c r="EZ435" s="58"/>
      <c r="FA435" s="58"/>
      <c r="FB435" s="58"/>
      <c r="FC435" s="58"/>
      <c r="FD435" s="58"/>
      <c r="FE435" s="58"/>
      <c r="FF435" s="58"/>
      <c r="FG435" s="58"/>
      <c r="FH435" s="58"/>
      <c r="FI435" s="58"/>
      <c r="FJ435" s="58"/>
      <c r="FK435" s="58"/>
      <c r="FL435" s="58"/>
      <c r="FM435" s="58"/>
      <c r="FN435" s="58"/>
      <c r="FO435" s="58"/>
      <c r="FP435" s="58"/>
      <c r="FQ435" s="58"/>
      <c r="FR435" s="58"/>
      <c r="FS435" s="58"/>
      <c r="FT435" s="58"/>
      <c r="FU435" s="58"/>
      <c r="FV435" s="58"/>
      <c r="FW435" s="58"/>
      <c r="FX435" s="58"/>
      <c r="FY435" s="58"/>
      <c r="FZ435" s="58"/>
      <c r="GA435" s="58"/>
      <c r="GB435" s="58"/>
      <c r="GC435" s="58"/>
      <c r="GD435" s="58"/>
      <c r="GE435" s="58"/>
      <c r="GF435" s="58"/>
      <c r="GG435" s="58"/>
      <c r="GH435" s="58"/>
      <c r="GI435" s="58"/>
      <c r="GJ435" s="58"/>
      <c r="GK435" s="58"/>
      <c r="GL435" s="58"/>
      <c r="GM435" s="58"/>
      <c r="GN435" s="58"/>
      <c r="GO435" s="58"/>
      <c r="GP435" s="58"/>
      <c r="GQ435" s="58"/>
      <c r="GR435" s="58"/>
      <c r="GS435" s="58"/>
      <c r="GT435" s="58"/>
      <c r="GU435" s="58"/>
      <c r="GV435" s="58"/>
      <c r="GW435" s="58"/>
      <c r="GX435" s="58"/>
      <c r="GY435" s="58"/>
      <c r="GZ435" s="58"/>
      <c r="HA435" s="58"/>
      <c r="HB435" s="58"/>
      <c r="HC435" s="58"/>
      <c r="HD435" s="58"/>
      <c r="HE435" s="58"/>
      <c r="HF435" s="58"/>
      <c r="HG435" s="58"/>
      <c r="HH435" s="58"/>
      <c r="HI435" s="58"/>
      <c r="HJ435" s="58"/>
      <c r="HK435" s="58"/>
      <c r="HL435" s="58"/>
      <c r="HM435" s="58"/>
      <c r="HN435" s="58"/>
      <c r="HO435" s="58"/>
      <c r="HP435" s="58"/>
      <c r="HQ435" s="58"/>
      <c r="HR435" s="58"/>
      <c r="HS435" s="58"/>
      <c r="HT435" s="58"/>
      <c r="HU435" s="58"/>
      <c r="HV435" s="58"/>
      <c r="HW435" s="58"/>
      <c r="HX435" s="58"/>
      <c r="HY435" s="58"/>
      <c r="HZ435" s="58"/>
      <c r="IA435" s="58"/>
      <c r="IB435" s="58"/>
      <c r="IC435" s="58"/>
      <c r="ID435" s="58"/>
      <c r="IE435" s="58"/>
      <c r="IF435" s="58"/>
      <c r="IG435" s="58"/>
      <c r="IH435" s="58"/>
      <c r="II435" s="58"/>
      <c r="IJ435" s="58"/>
      <c r="IK435" s="58"/>
      <c r="IL435" s="58"/>
      <c r="IM435" s="58"/>
      <c r="IN435" s="58"/>
      <c r="IO435" s="58"/>
      <c r="IP435" s="58"/>
      <c r="IQ435" s="58"/>
      <c r="IR435" s="58"/>
      <c r="IS435" s="58"/>
      <c r="IT435" s="58"/>
      <c r="IU435" s="58"/>
      <c r="IV435" s="58"/>
      <c r="IW435" s="58"/>
      <c r="IX435" s="58"/>
      <c r="IY435" s="58"/>
      <c r="IZ435" s="58"/>
      <c r="JA435" s="58"/>
      <c r="JB435" s="58"/>
      <c r="JC435" s="58"/>
      <c r="JD435" s="58"/>
      <c r="JE435" s="58"/>
      <c r="JF435" s="58"/>
      <c r="JG435" s="58"/>
      <c r="JH435" s="58"/>
      <c r="JI435" s="58"/>
      <c r="JJ435" s="58"/>
      <c r="JK435" s="58"/>
      <c r="JL435" s="58"/>
      <c r="JM435" s="58"/>
      <c r="JN435" s="58"/>
      <c r="JO435" s="58"/>
      <c r="JP435" s="58"/>
      <c r="JQ435" s="58"/>
      <c r="JR435" s="58"/>
      <c r="JS435" s="58"/>
      <c r="JT435" s="58"/>
      <c r="JU435" s="58"/>
      <c r="JV435" s="58"/>
      <c r="JW435" s="58"/>
      <c r="JX435" s="58"/>
      <c r="JY435" s="58"/>
      <c r="JZ435" s="58"/>
      <c r="KA435" s="58"/>
      <c r="KB435" s="58"/>
      <c r="KC435" s="58"/>
      <c r="KD435" s="58"/>
      <c r="KE435" s="58"/>
      <c r="KF435" s="58"/>
      <c r="KG435" s="58"/>
      <c r="KH435" s="58"/>
      <c r="KI435" s="58"/>
      <c r="KJ435" s="58"/>
      <c r="KK435" s="58"/>
      <c r="KL435" s="58"/>
      <c r="KM435" s="58"/>
      <c r="KN435" s="58"/>
      <c r="KO435" s="58"/>
      <c r="KP435" s="58"/>
      <c r="KQ435" s="58"/>
      <c r="KR435" s="58"/>
      <c r="KS435" s="58"/>
      <c r="KT435" s="58"/>
      <c r="KU435" s="58"/>
      <c r="KV435" s="58"/>
      <c r="KW435" s="58"/>
      <c r="KX435" s="58"/>
      <c r="KY435" s="58"/>
      <c r="KZ435" s="58"/>
      <c r="LA435" s="58"/>
      <c r="LB435" s="58"/>
      <c r="LC435" s="58"/>
      <c r="LD435" s="58"/>
      <c r="LE435" s="58"/>
      <c r="LF435" s="58"/>
      <c r="LG435" s="58"/>
      <c r="LH435" s="58"/>
      <c r="LI435" s="58"/>
      <c r="LJ435" s="58"/>
      <c r="LK435" s="58"/>
      <c r="LL435" s="58"/>
      <c r="LM435" s="58"/>
      <c r="LN435" s="58"/>
      <c r="LO435" s="58"/>
      <c r="LP435" s="58"/>
      <c r="LQ435" s="58"/>
      <c r="LR435" s="58"/>
      <c r="LS435" s="58"/>
      <c r="LT435" s="58"/>
      <c r="LU435" s="58"/>
      <c r="LV435" s="58"/>
      <c r="LW435" s="58"/>
      <c r="LX435" s="58"/>
      <c r="LY435" s="58"/>
      <c r="LZ435" s="58"/>
      <c r="MA435" s="58"/>
      <c r="MB435" s="58"/>
      <c r="MC435" s="58"/>
      <c r="MD435" s="58"/>
      <c r="ME435" s="58"/>
      <c r="MF435" s="58"/>
    </row>
    <row r="436" spans="1:604" s="101" customFormat="1" x14ac:dyDescent="0.2">
      <c r="A436" s="58"/>
      <c r="B436" s="58"/>
      <c r="C436" s="58"/>
      <c r="D436" s="58"/>
      <c r="E436" s="37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8"/>
      <c r="R436" s="58"/>
      <c r="S436" s="58"/>
      <c r="T436" s="58"/>
      <c r="U436" s="58"/>
      <c r="V436" s="58"/>
      <c r="W436" s="58"/>
      <c r="X436" s="58"/>
      <c r="Y436" s="58"/>
      <c r="Z436" s="58"/>
      <c r="AA436" s="58"/>
      <c r="AB436" s="58"/>
      <c r="AC436" s="58"/>
      <c r="AD436" s="58"/>
      <c r="AE436" s="58"/>
      <c r="AF436" s="58"/>
      <c r="AG436" s="58"/>
      <c r="AH436" s="58"/>
      <c r="AI436" s="58"/>
      <c r="AJ436" s="58"/>
      <c r="AK436" s="58"/>
      <c r="AL436" s="58"/>
      <c r="AM436" s="58"/>
      <c r="AN436" s="58"/>
      <c r="AO436" s="58"/>
      <c r="AP436" s="58"/>
      <c r="AQ436" s="58"/>
      <c r="AR436" s="58"/>
      <c r="AS436" s="58"/>
      <c r="AT436" s="58"/>
      <c r="AU436" s="58"/>
      <c r="AV436" s="58"/>
      <c r="AW436" s="58"/>
      <c r="AX436" s="58"/>
      <c r="AY436" s="58"/>
      <c r="AZ436" s="58"/>
      <c r="BA436" s="58"/>
      <c r="BB436" s="58"/>
      <c r="BC436" s="58"/>
      <c r="BD436" s="58"/>
      <c r="BE436" s="58"/>
      <c r="BF436" s="58"/>
      <c r="BG436" s="58"/>
      <c r="BH436" s="58"/>
      <c r="BI436" s="58"/>
      <c r="BJ436" s="58"/>
      <c r="BK436" s="58"/>
      <c r="BL436" s="58"/>
      <c r="BM436" s="58"/>
      <c r="BN436" s="58"/>
      <c r="BO436" s="58"/>
      <c r="BP436" s="58"/>
      <c r="BQ436" s="58"/>
      <c r="BR436" s="58"/>
      <c r="BS436" s="58"/>
      <c r="BT436" s="58"/>
      <c r="BU436" s="58"/>
      <c r="BV436" s="58"/>
      <c r="BW436" s="58"/>
      <c r="BX436" s="58"/>
      <c r="BY436" s="58"/>
      <c r="BZ436" s="58"/>
      <c r="CA436" s="58"/>
      <c r="CB436" s="58"/>
      <c r="CC436" s="58"/>
      <c r="CD436" s="58"/>
      <c r="CE436" s="58"/>
      <c r="CF436" s="58"/>
      <c r="CG436" s="58"/>
      <c r="CH436" s="58"/>
      <c r="CI436" s="58"/>
      <c r="CJ436" s="58"/>
      <c r="CK436" s="58"/>
      <c r="CL436" s="58"/>
      <c r="CM436" s="58"/>
      <c r="CN436" s="58"/>
      <c r="CO436" s="58"/>
      <c r="CP436" s="58"/>
      <c r="CQ436" s="58"/>
      <c r="CR436" s="58"/>
      <c r="CS436" s="58"/>
      <c r="CT436" s="58"/>
      <c r="CU436" s="58"/>
      <c r="CV436" s="58"/>
      <c r="CW436" s="58"/>
      <c r="CX436" s="58"/>
      <c r="CY436" s="58"/>
      <c r="CZ436" s="58"/>
      <c r="DA436" s="58"/>
      <c r="DB436" s="58"/>
      <c r="DC436" s="58"/>
      <c r="DD436" s="58"/>
      <c r="DE436" s="58"/>
      <c r="DF436" s="58"/>
      <c r="DG436" s="58"/>
      <c r="DH436" s="58"/>
      <c r="DI436" s="58"/>
      <c r="DJ436" s="58"/>
      <c r="DK436" s="58"/>
      <c r="DL436" s="58"/>
      <c r="DM436" s="58"/>
      <c r="DN436" s="58"/>
      <c r="DO436" s="58"/>
      <c r="DP436" s="58"/>
      <c r="DQ436" s="58"/>
      <c r="DR436" s="58"/>
      <c r="DS436" s="58"/>
      <c r="DT436" s="58"/>
      <c r="DU436" s="58"/>
      <c r="DV436" s="58"/>
      <c r="DW436" s="58"/>
      <c r="DX436" s="58"/>
      <c r="DY436" s="58"/>
      <c r="DZ436" s="58"/>
      <c r="EA436" s="58"/>
      <c r="EB436" s="58"/>
      <c r="EC436" s="58"/>
      <c r="ED436" s="58"/>
      <c r="EE436" s="58"/>
      <c r="EF436" s="58"/>
      <c r="EG436" s="58"/>
      <c r="EH436" s="58"/>
      <c r="EI436" s="58"/>
      <c r="EJ436" s="58"/>
      <c r="EK436" s="58"/>
      <c r="EL436" s="58"/>
      <c r="EM436" s="58"/>
      <c r="EN436" s="58"/>
      <c r="EO436" s="58"/>
      <c r="EP436" s="58"/>
      <c r="EQ436" s="58"/>
      <c r="ER436" s="58"/>
      <c r="ES436" s="58"/>
      <c r="ET436" s="58"/>
      <c r="EU436" s="58"/>
      <c r="EV436" s="58"/>
      <c r="EW436" s="58"/>
      <c r="EX436" s="58"/>
      <c r="EY436" s="58"/>
      <c r="EZ436" s="58"/>
      <c r="FA436" s="58"/>
      <c r="FB436" s="58"/>
      <c r="FC436" s="58"/>
      <c r="FD436" s="58"/>
      <c r="FE436" s="58"/>
      <c r="FF436" s="58"/>
      <c r="FG436" s="58"/>
      <c r="FH436" s="58"/>
      <c r="FI436" s="58"/>
      <c r="FJ436" s="58"/>
      <c r="FK436" s="58"/>
      <c r="FL436" s="58"/>
      <c r="FM436" s="58"/>
      <c r="FN436" s="58"/>
      <c r="FO436" s="58"/>
      <c r="FP436" s="58"/>
      <c r="FQ436" s="58"/>
      <c r="FR436" s="58"/>
      <c r="FS436" s="58"/>
      <c r="FT436" s="58"/>
      <c r="FU436" s="58"/>
      <c r="FV436" s="58"/>
      <c r="FW436" s="58"/>
      <c r="FX436" s="58"/>
      <c r="FY436" s="58"/>
      <c r="FZ436" s="58"/>
      <c r="GA436" s="58"/>
      <c r="GB436" s="58"/>
      <c r="GC436" s="58"/>
      <c r="GD436" s="58"/>
      <c r="GE436" s="58"/>
      <c r="GF436" s="58"/>
      <c r="GG436" s="58"/>
      <c r="GH436" s="58"/>
      <c r="GI436" s="58"/>
      <c r="GJ436" s="58"/>
      <c r="GK436" s="58"/>
      <c r="GL436" s="58"/>
      <c r="GM436" s="58"/>
      <c r="GN436" s="58"/>
      <c r="GO436" s="58"/>
      <c r="GP436" s="58"/>
      <c r="GQ436" s="58"/>
      <c r="GR436" s="58"/>
      <c r="GS436" s="58"/>
      <c r="GT436" s="58"/>
      <c r="GU436" s="58"/>
      <c r="GV436" s="58"/>
      <c r="GW436" s="58"/>
      <c r="GX436" s="58"/>
      <c r="GY436" s="58"/>
      <c r="GZ436" s="58"/>
      <c r="HA436" s="58"/>
      <c r="HB436" s="58"/>
      <c r="HC436" s="58"/>
      <c r="HD436" s="58"/>
      <c r="HE436" s="58"/>
      <c r="HF436" s="58"/>
      <c r="HG436" s="58"/>
      <c r="HH436" s="58"/>
      <c r="HI436" s="58"/>
      <c r="HJ436" s="58"/>
      <c r="HK436" s="58"/>
      <c r="HL436" s="58"/>
      <c r="HM436" s="58"/>
      <c r="HN436" s="58"/>
      <c r="HO436" s="58"/>
      <c r="HP436" s="58"/>
      <c r="HQ436" s="58"/>
      <c r="HR436" s="58"/>
      <c r="HS436" s="58"/>
      <c r="HT436" s="58"/>
      <c r="HU436" s="58"/>
      <c r="HV436" s="58"/>
      <c r="HW436" s="58"/>
      <c r="HX436" s="58"/>
      <c r="HY436" s="58"/>
      <c r="HZ436" s="58"/>
      <c r="IA436" s="58"/>
      <c r="IB436" s="58"/>
      <c r="IC436" s="58"/>
      <c r="ID436" s="58"/>
      <c r="IE436" s="58"/>
      <c r="IF436" s="58"/>
      <c r="IG436" s="58"/>
      <c r="IH436" s="58"/>
      <c r="II436" s="58"/>
      <c r="IJ436" s="58"/>
      <c r="IK436" s="58"/>
      <c r="IL436" s="58"/>
      <c r="IM436" s="58"/>
      <c r="IN436" s="58"/>
      <c r="IO436" s="58"/>
      <c r="IP436" s="58"/>
      <c r="IQ436" s="58"/>
      <c r="IR436" s="58"/>
      <c r="IS436" s="58"/>
      <c r="IT436" s="58"/>
      <c r="IU436" s="58"/>
      <c r="IV436" s="58"/>
      <c r="IW436" s="58"/>
      <c r="IX436" s="58"/>
      <c r="IY436" s="58"/>
      <c r="IZ436" s="58"/>
      <c r="JA436" s="58"/>
      <c r="JB436" s="58"/>
      <c r="JC436" s="58"/>
      <c r="JD436" s="58"/>
      <c r="JE436" s="58"/>
      <c r="JF436" s="58"/>
      <c r="JG436" s="58"/>
      <c r="JH436" s="58"/>
      <c r="JI436" s="58"/>
      <c r="JJ436" s="58"/>
      <c r="JK436" s="58"/>
      <c r="JL436" s="58"/>
      <c r="JM436" s="58"/>
      <c r="JN436" s="58"/>
      <c r="JO436" s="58"/>
      <c r="JP436" s="58"/>
      <c r="JQ436" s="58"/>
      <c r="JR436" s="58"/>
      <c r="JS436" s="58"/>
      <c r="JT436" s="58"/>
      <c r="JU436" s="58"/>
      <c r="JV436" s="58"/>
      <c r="JW436" s="58"/>
      <c r="JX436" s="58"/>
      <c r="JY436" s="58"/>
      <c r="JZ436" s="58"/>
      <c r="KA436" s="58"/>
      <c r="KB436" s="58"/>
      <c r="KC436" s="58"/>
      <c r="KD436" s="58"/>
      <c r="KE436" s="58"/>
      <c r="KF436" s="58"/>
      <c r="KG436" s="58"/>
      <c r="KH436" s="58"/>
      <c r="KI436" s="58"/>
      <c r="KJ436" s="58"/>
      <c r="KK436" s="58"/>
      <c r="KL436" s="58"/>
      <c r="KM436" s="58"/>
      <c r="KN436" s="58"/>
      <c r="KO436" s="58"/>
      <c r="KP436" s="58"/>
      <c r="KQ436" s="58"/>
      <c r="KR436" s="58"/>
      <c r="KS436" s="58"/>
      <c r="KT436" s="58"/>
      <c r="KU436" s="58"/>
      <c r="KV436" s="58"/>
      <c r="KW436" s="58"/>
      <c r="KX436" s="58"/>
      <c r="KY436" s="58"/>
      <c r="KZ436" s="58"/>
      <c r="LA436" s="58"/>
      <c r="LB436" s="58"/>
      <c r="LC436" s="58"/>
      <c r="LD436" s="58"/>
      <c r="LE436" s="58"/>
      <c r="LF436" s="58"/>
      <c r="LG436" s="58"/>
      <c r="LH436" s="58"/>
      <c r="LI436" s="58"/>
      <c r="LJ436" s="58"/>
      <c r="LK436" s="58"/>
      <c r="LL436" s="58"/>
      <c r="LM436" s="58"/>
      <c r="LN436" s="58"/>
      <c r="LO436" s="58"/>
      <c r="LP436" s="58"/>
      <c r="LQ436" s="58"/>
      <c r="LR436" s="58"/>
      <c r="LS436" s="58"/>
      <c r="LT436" s="58"/>
      <c r="LU436" s="58"/>
      <c r="LV436" s="58"/>
      <c r="LW436" s="58"/>
      <c r="LX436" s="58"/>
      <c r="LY436" s="58"/>
      <c r="LZ436" s="58"/>
      <c r="MA436" s="58"/>
      <c r="MB436" s="58"/>
      <c r="MC436" s="58"/>
      <c r="MD436" s="58"/>
      <c r="ME436" s="58"/>
      <c r="MF436" s="58"/>
      <c r="MG436" s="58"/>
      <c r="MH436" s="58"/>
      <c r="MI436" s="58"/>
      <c r="MJ436" s="58"/>
      <c r="MK436" s="58"/>
      <c r="ML436" s="58"/>
      <c r="MM436" s="58"/>
      <c r="MN436" s="58"/>
      <c r="MO436" s="58"/>
      <c r="MP436" s="58"/>
      <c r="MQ436" s="58"/>
    </row>
    <row r="437" spans="1:604" s="101" customFormat="1" x14ac:dyDescent="0.2">
      <c r="A437" s="58"/>
      <c r="B437" s="58"/>
      <c r="C437" s="58"/>
      <c r="D437" s="58"/>
      <c r="E437" s="37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8"/>
      <c r="R437" s="58"/>
      <c r="S437" s="58"/>
      <c r="T437" s="58"/>
      <c r="U437" s="58"/>
      <c r="V437" s="58"/>
      <c r="W437" s="58"/>
      <c r="X437" s="58"/>
      <c r="Y437" s="58"/>
      <c r="Z437" s="58"/>
      <c r="AA437" s="58"/>
      <c r="AB437" s="58"/>
      <c r="AC437" s="58"/>
      <c r="AD437" s="58"/>
      <c r="AE437" s="58"/>
      <c r="AF437" s="58"/>
      <c r="AG437" s="58"/>
      <c r="AH437" s="58"/>
      <c r="AI437" s="58"/>
      <c r="AJ437" s="58"/>
      <c r="AK437" s="58"/>
      <c r="AL437" s="58"/>
      <c r="AM437" s="58"/>
      <c r="AN437" s="58"/>
      <c r="AO437" s="58"/>
      <c r="AP437" s="58"/>
      <c r="AQ437" s="58"/>
      <c r="AR437" s="58"/>
      <c r="AS437" s="58"/>
      <c r="AT437" s="58"/>
      <c r="AU437" s="58"/>
      <c r="AV437" s="58"/>
      <c r="AW437" s="58"/>
      <c r="AX437" s="58"/>
      <c r="AY437" s="58"/>
      <c r="AZ437" s="58"/>
      <c r="BA437" s="58"/>
      <c r="BB437" s="58"/>
      <c r="BC437" s="58"/>
      <c r="BD437" s="58"/>
      <c r="BE437" s="58"/>
      <c r="BF437" s="58"/>
      <c r="BG437" s="58"/>
      <c r="BH437" s="58"/>
      <c r="BI437" s="58"/>
      <c r="BJ437" s="58"/>
      <c r="BK437" s="58"/>
      <c r="BL437" s="58"/>
      <c r="BM437" s="58"/>
      <c r="BN437" s="58"/>
      <c r="BO437" s="58"/>
      <c r="BP437" s="58"/>
      <c r="BQ437" s="58"/>
      <c r="BR437" s="58"/>
      <c r="BS437" s="58"/>
      <c r="BT437" s="58"/>
      <c r="BU437" s="58"/>
      <c r="BV437" s="58"/>
      <c r="BW437" s="58"/>
      <c r="BX437" s="58"/>
      <c r="BY437" s="58"/>
      <c r="BZ437" s="58"/>
      <c r="CA437" s="58"/>
      <c r="CB437" s="58"/>
      <c r="CC437" s="58"/>
      <c r="CD437" s="58"/>
      <c r="CE437" s="58"/>
      <c r="CF437" s="58"/>
      <c r="CG437" s="58"/>
      <c r="CH437" s="58"/>
      <c r="CI437" s="58"/>
      <c r="CJ437" s="58"/>
      <c r="CK437" s="58"/>
      <c r="CL437" s="58"/>
      <c r="CM437" s="58"/>
      <c r="CN437" s="58"/>
      <c r="CO437" s="58"/>
      <c r="CP437" s="58"/>
      <c r="CQ437" s="58"/>
      <c r="CR437" s="58"/>
      <c r="CS437" s="58"/>
      <c r="CT437" s="58"/>
      <c r="CU437" s="58"/>
      <c r="CV437" s="58"/>
      <c r="CW437" s="58"/>
      <c r="CX437" s="58"/>
      <c r="CY437" s="58"/>
      <c r="CZ437" s="58"/>
      <c r="DA437" s="58"/>
      <c r="DB437" s="58"/>
      <c r="DC437" s="58"/>
      <c r="DD437" s="58"/>
      <c r="DE437" s="58"/>
      <c r="DF437" s="58"/>
      <c r="DG437" s="58"/>
      <c r="DH437" s="58"/>
      <c r="DI437" s="58"/>
      <c r="DJ437" s="58"/>
      <c r="DK437" s="58"/>
      <c r="DL437" s="58"/>
      <c r="DM437" s="58"/>
      <c r="DN437" s="58"/>
      <c r="DO437" s="58"/>
      <c r="DP437" s="58"/>
      <c r="DQ437" s="58"/>
      <c r="DR437" s="58"/>
      <c r="DS437" s="58"/>
      <c r="DT437" s="58"/>
      <c r="DU437" s="58"/>
      <c r="DV437" s="58"/>
      <c r="DW437" s="58"/>
      <c r="DX437" s="58"/>
      <c r="DY437" s="58"/>
      <c r="DZ437" s="58"/>
      <c r="EA437" s="58"/>
      <c r="EB437" s="58"/>
      <c r="EC437" s="58"/>
      <c r="ED437" s="58"/>
      <c r="EE437" s="58"/>
      <c r="EF437" s="58"/>
      <c r="EG437" s="58"/>
      <c r="EH437" s="58"/>
      <c r="EI437" s="58"/>
      <c r="EJ437" s="58"/>
      <c r="EK437" s="58"/>
      <c r="EL437" s="58"/>
      <c r="EM437" s="58"/>
      <c r="EN437" s="58"/>
      <c r="EO437" s="58"/>
      <c r="EP437" s="58"/>
      <c r="EQ437" s="58"/>
      <c r="ER437" s="58"/>
      <c r="ES437" s="58"/>
      <c r="ET437" s="58"/>
      <c r="EU437" s="58"/>
      <c r="EV437" s="58"/>
      <c r="EW437" s="58"/>
      <c r="EX437" s="58"/>
      <c r="EY437" s="58"/>
      <c r="EZ437" s="58"/>
      <c r="FA437" s="58"/>
      <c r="FB437" s="58"/>
      <c r="FC437" s="58"/>
      <c r="FD437" s="58"/>
      <c r="FE437" s="58"/>
      <c r="FF437" s="58"/>
      <c r="FG437" s="58"/>
      <c r="FH437" s="58"/>
      <c r="FI437" s="58"/>
      <c r="FJ437" s="58"/>
      <c r="FK437" s="58"/>
      <c r="FL437" s="58"/>
      <c r="FM437" s="58"/>
      <c r="FN437" s="58"/>
      <c r="FO437" s="58"/>
      <c r="FP437" s="58"/>
      <c r="FQ437" s="58"/>
      <c r="FR437" s="58"/>
      <c r="FS437" s="58"/>
      <c r="FT437" s="58"/>
      <c r="FU437" s="58"/>
      <c r="FV437" s="58"/>
      <c r="FW437" s="58"/>
      <c r="FX437" s="58"/>
      <c r="FY437" s="58"/>
      <c r="FZ437" s="58"/>
      <c r="GA437" s="58"/>
      <c r="GB437" s="58"/>
      <c r="GC437" s="58"/>
      <c r="GD437" s="58"/>
      <c r="GE437" s="58"/>
      <c r="GF437" s="58"/>
      <c r="GG437" s="58"/>
      <c r="GH437" s="58"/>
      <c r="GI437" s="58"/>
      <c r="GJ437" s="58"/>
      <c r="GK437" s="58"/>
      <c r="GL437" s="58"/>
      <c r="GM437" s="58"/>
      <c r="GN437" s="58"/>
      <c r="GO437" s="58"/>
      <c r="GP437" s="58"/>
      <c r="GQ437" s="58"/>
      <c r="GR437" s="58"/>
      <c r="GS437" s="58"/>
      <c r="GT437" s="58"/>
      <c r="GU437" s="58"/>
      <c r="GV437" s="58"/>
      <c r="GW437" s="58"/>
      <c r="GX437" s="58"/>
      <c r="GY437" s="58"/>
      <c r="GZ437" s="58"/>
      <c r="HA437" s="58"/>
      <c r="HB437" s="58"/>
      <c r="HC437" s="58"/>
      <c r="HD437" s="58"/>
      <c r="HE437" s="58"/>
      <c r="HF437" s="58"/>
      <c r="HG437" s="58"/>
      <c r="HH437" s="58"/>
      <c r="HI437" s="58"/>
      <c r="HJ437" s="58"/>
      <c r="HK437" s="58"/>
      <c r="HL437" s="58"/>
      <c r="HM437" s="58"/>
      <c r="HN437" s="58"/>
      <c r="HO437" s="58"/>
      <c r="HP437" s="58"/>
      <c r="HQ437" s="58"/>
      <c r="HR437" s="58"/>
      <c r="HS437" s="58"/>
      <c r="HT437" s="58"/>
      <c r="HU437" s="58"/>
      <c r="HV437" s="58"/>
      <c r="HW437" s="58"/>
      <c r="HX437" s="58"/>
      <c r="HY437" s="58"/>
      <c r="HZ437" s="58"/>
      <c r="IA437" s="58"/>
      <c r="IB437" s="58"/>
      <c r="IC437" s="58"/>
      <c r="ID437" s="58"/>
      <c r="IE437" s="58"/>
      <c r="IF437" s="58"/>
      <c r="IG437" s="58"/>
      <c r="IH437" s="58"/>
      <c r="II437" s="58"/>
      <c r="IJ437" s="58"/>
      <c r="IK437" s="58"/>
      <c r="IL437" s="58"/>
      <c r="IM437" s="58"/>
      <c r="IN437" s="58"/>
      <c r="IO437" s="58"/>
      <c r="IP437" s="58"/>
      <c r="IQ437" s="58"/>
      <c r="IR437" s="58"/>
      <c r="IS437" s="58"/>
      <c r="IT437" s="58"/>
      <c r="IU437" s="58"/>
      <c r="IV437" s="58"/>
      <c r="IW437" s="58"/>
      <c r="IX437" s="58"/>
      <c r="IY437" s="58"/>
      <c r="IZ437" s="58"/>
      <c r="JA437" s="58"/>
      <c r="JB437" s="58"/>
      <c r="JC437" s="58"/>
      <c r="JD437" s="58"/>
      <c r="JE437" s="58"/>
      <c r="JF437" s="58"/>
      <c r="JG437" s="58"/>
      <c r="JH437" s="58"/>
      <c r="JI437" s="58"/>
      <c r="JJ437" s="58"/>
      <c r="JK437" s="58"/>
      <c r="JL437" s="58"/>
      <c r="JM437" s="58"/>
      <c r="JN437" s="58"/>
      <c r="JO437" s="58"/>
      <c r="JP437" s="58"/>
      <c r="JQ437" s="58"/>
      <c r="JR437" s="58"/>
      <c r="JS437" s="58"/>
      <c r="JT437" s="58"/>
      <c r="JU437" s="58"/>
      <c r="JV437" s="58"/>
      <c r="JW437" s="58"/>
      <c r="JX437" s="58"/>
      <c r="JY437" s="58"/>
      <c r="JZ437" s="58"/>
      <c r="KA437" s="58"/>
      <c r="KB437" s="58"/>
      <c r="KC437" s="58"/>
      <c r="KD437" s="58"/>
      <c r="KE437" s="58"/>
      <c r="KF437" s="58"/>
      <c r="KG437" s="58"/>
      <c r="KH437" s="58"/>
      <c r="KI437" s="58"/>
      <c r="KJ437" s="58"/>
      <c r="KK437" s="58"/>
      <c r="KL437" s="58"/>
      <c r="KM437" s="58"/>
      <c r="KN437" s="58"/>
      <c r="KO437" s="58"/>
      <c r="KP437" s="58"/>
      <c r="KQ437" s="58"/>
      <c r="KR437" s="58"/>
      <c r="KS437" s="58"/>
      <c r="KT437" s="58"/>
      <c r="KU437" s="58"/>
      <c r="KV437" s="58"/>
      <c r="KW437" s="58"/>
      <c r="KX437" s="58"/>
      <c r="KY437" s="58"/>
      <c r="KZ437" s="58"/>
      <c r="LA437" s="58"/>
      <c r="LB437" s="58"/>
      <c r="LC437" s="58"/>
      <c r="LD437" s="58"/>
      <c r="LE437" s="58"/>
      <c r="LF437" s="58"/>
      <c r="LG437" s="58"/>
      <c r="LH437" s="58"/>
      <c r="LI437" s="58"/>
      <c r="LJ437" s="58"/>
      <c r="LK437" s="58"/>
      <c r="LL437" s="58"/>
      <c r="LM437" s="58"/>
      <c r="LN437" s="58"/>
      <c r="LO437" s="58"/>
      <c r="LP437" s="58"/>
      <c r="LQ437" s="58"/>
      <c r="LR437" s="58"/>
      <c r="LS437" s="58"/>
      <c r="LT437" s="58"/>
      <c r="LU437" s="58"/>
      <c r="LV437" s="58"/>
      <c r="LW437" s="58"/>
      <c r="LX437" s="58"/>
      <c r="LY437" s="58"/>
      <c r="LZ437" s="58"/>
      <c r="MA437" s="58"/>
      <c r="MB437" s="58"/>
      <c r="MC437" s="58"/>
      <c r="MD437" s="58"/>
      <c r="ME437" s="58"/>
      <c r="MF437" s="58"/>
      <c r="MG437" s="58"/>
      <c r="MH437" s="58"/>
      <c r="MI437" s="58"/>
      <c r="MJ437" s="58"/>
      <c r="MK437" s="58"/>
      <c r="ML437" s="58"/>
      <c r="MM437" s="58"/>
      <c r="MN437" s="58"/>
      <c r="MO437" s="58"/>
      <c r="MP437" s="58"/>
      <c r="MQ437" s="58"/>
    </row>
    <row r="438" spans="1:604" s="101" customFormat="1" x14ac:dyDescent="0.2">
      <c r="A438" s="58"/>
      <c r="B438" s="58"/>
      <c r="C438" s="58"/>
      <c r="D438" s="58"/>
      <c r="E438" s="37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8"/>
      <c r="R438" s="58"/>
      <c r="S438" s="58"/>
      <c r="T438" s="58"/>
      <c r="U438" s="58"/>
      <c r="V438" s="58"/>
      <c r="W438" s="58"/>
      <c r="X438" s="58"/>
      <c r="Y438" s="58"/>
      <c r="Z438" s="58"/>
      <c r="AA438" s="58"/>
      <c r="AB438" s="58"/>
      <c r="AC438" s="58"/>
      <c r="AD438" s="58"/>
      <c r="AE438" s="58"/>
      <c r="AF438" s="58"/>
      <c r="AG438" s="58"/>
      <c r="AH438" s="58"/>
      <c r="AI438" s="58"/>
      <c r="AJ438" s="58"/>
      <c r="AK438" s="58"/>
      <c r="AL438" s="58"/>
      <c r="AM438" s="58"/>
      <c r="AN438" s="58"/>
      <c r="AO438" s="58"/>
      <c r="AP438" s="58"/>
      <c r="AQ438" s="58"/>
      <c r="AR438" s="58"/>
      <c r="AS438" s="58"/>
      <c r="AT438" s="58"/>
      <c r="AU438" s="58"/>
      <c r="AV438" s="58"/>
      <c r="AW438" s="58"/>
      <c r="AX438" s="58"/>
      <c r="AY438" s="58"/>
      <c r="AZ438" s="58"/>
      <c r="BA438" s="58"/>
      <c r="BB438" s="58"/>
      <c r="BC438" s="58"/>
      <c r="BD438" s="58"/>
      <c r="BE438" s="58"/>
      <c r="BF438" s="58"/>
      <c r="BG438" s="58"/>
      <c r="BH438" s="58"/>
      <c r="BI438" s="58"/>
      <c r="BJ438" s="58"/>
      <c r="BK438" s="58"/>
      <c r="BL438" s="58"/>
      <c r="BM438" s="58"/>
      <c r="BN438" s="58"/>
      <c r="BO438" s="58"/>
      <c r="BP438" s="58"/>
      <c r="BQ438" s="58"/>
      <c r="BR438" s="58"/>
      <c r="BS438" s="58"/>
      <c r="BT438" s="58"/>
      <c r="BU438" s="58"/>
      <c r="BV438" s="58"/>
      <c r="BW438" s="58"/>
      <c r="BX438" s="58"/>
      <c r="BY438" s="58"/>
      <c r="BZ438" s="58"/>
      <c r="CA438" s="58"/>
      <c r="CB438" s="58"/>
      <c r="CC438" s="58"/>
      <c r="CD438" s="58"/>
      <c r="CE438" s="58"/>
      <c r="CF438" s="58"/>
      <c r="CG438" s="58"/>
      <c r="CH438" s="58"/>
      <c r="CI438" s="58"/>
      <c r="CJ438" s="58"/>
      <c r="CK438" s="58"/>
      <c r="CL438" s="58"/>
      <c r="CM438" s="58"/>
      <c r="CN438" s="58"/>
      <c r="CO438" s="58"/>
      <c r="CP438" s="58"/>
      <c r="CQ438" s="58"/>
      <c r="CR438" s="58"/>
      <c r="CS438" s="58"/>
      <c r="CT438" s="58"/>
      <c r="CU438" s="58"/>
      <c r="CV438" s="58"/>
      <c r="CW438" s="58"/>
      <c r="CX438" s="58"/>
      <c r="CY438" s="58"/>
      <c r="CZ438" s="58"/>
      <c r="DA438" s="58"/>
      <c r="DB438" s="58"/>
      <c r="DC438" s="58"/>
      <c r="DD438" s="58"/>
      <c r="DE438" s="58"/>
      <c r="DF438" s="58"/>
      <c r="DG438" s="58"/>
      <c r="DH438" s="58"/>
      <c r="DI438" s="58"/>
      <c r="DJ438" s="58"/>
      <c r="DK438" s="58"/>
      <c r="DL438" s="58"/>
      <c r="DM438" s="58"/>
      <c r="DN438" s="58"/>
      <c r="DO438" s="58"/>
      <c r="DP438" s="58"/>
      <c r="DQ438" s="58"/>
      <c r="DR438" s="58"/>
      <c r="DS438" s="58"/>
      <c r="DT438" s="58"/>
      <c r="DU438" s="58"/>
      <c r="DV438" s="58"/>
      <c r="DW438" s="58"/>
      <c r="DX438" s="58"/>
      <c r="DY438" s="58"/>
      <c r="DZ438" s="58"/>
      <c r="EA438" s="58"/>
      <c r="EB438" s="58"/>
      <c r="EC438" s="58"/>
      <c r="ED438" s="58"/>
      <c r="EE438" s="58"/>
      <c r="EF438" s="58"/>
      <c r="EG438" s="58"/>
      <c r="EH438" s="58"/>
      <c r="EI438" s="58"/>
      <c r="EJ438" s="58"/>
      <c r="EK438" s="58"/>
      <c r="EL438" s="58"/>
      <c r="EM438" s="58"/>
      <c r="EN438" s="58"/>
      <c r="EO438" s="58"/>
      <c r="EP438" s="58"/>
      <c r="EQ438" s="58"/>
      <c r="ER438" s="58"/>
      <c r="ES438" s="58"/>
      <c r="ET438" s="58"/>
      <c r="EU438" s="58"/>
      <c r="EV438" s="58"/>
      <c r="EW438" s="58"/>
      <c r="EX438" s="58"/>
      <c r="EY438" s="58"/>
      <c r="EZ438" s="58"/>
      <c r="FA438" s="58"/>
      <c r="FB438" s="58"/>
      <c r="FC438" s="58"/>
      <c r="FD438" s="58"/>
      <c r="FE438" s="58"/>
      <c r="FF438" s="58"/>
      <c r="FG438" s="58"/>
      <c r="FH438" s="58"/>
      <c r="FI438" s="58"/>
      <c r="FJ438" s="58"/>
      <c r="FK438" s="58"/>
      <c r="FL438" s="58"/>
      <c r="FM438" s="58"/>
      <c r="FN438" s="58"/>
      <c r="FO438" s="58"/>
      <c r="FP438" s="58"/>
      <c r="FQ438" s="58"/>
      <c r="FR438" s="58"/>
      <c r="FS438" s="58"/>
      <c r="FT438" s="58"/>
      <c r="FU438" s="58"/>
      <c r="FV438" s="58"/>
      <c r="FW438" s="58"/>
      <c r="FX438" s="58"/>
      <c r="FY438" s="58"/>
      <c r="FZ438" s="58"/>
      <c r="GA438" s="58"/>
      <c r="GB438" s="58"/>
      <c r="GC438" s="58"/>
      <c r="GD438" s="58"/>
      <c r="GE438" s="58"/>
      <c r="GF438" s="58"/>
      <c r="GG438" s="58"/>
      <c r="GH438" s="58"/>
      <c r="GI438" s="58"/>
      <c r="GJ438" s="58"/>
      <c r="GK438" s="58"/>
      <c r="GL438" s="58"/>
      <c r="GM438" s="58"/>
      <c r="GN438" s="58"/>
      <c r="GO438" s="58"/>
      <c r="GP438" s="58"/>
      <c r="GQ438" s="58"/>
      <c r="GR438" s="58"/>
      <c r="GS438" s="58"/>
      <c r="GT438" s="58"/>
      <c r="GU438" s="58"/>
      <c r="GV438" s="58"/>
      <c r="GW438" s="58"/>
      <c r="GX438" s="58"/>
      <c r="GY438" s="58"/>
      <c r="GZ438" s="58"/>
      <c r="HA438" s="58"/>
      <c r="HB438" s="58"/>
      <c r="HC438" s="58"/>
      <c r="HD438" s="58"/>
      <c r="HE438" s="58"/>
      <c r="HF438" s="58"/>
      <c r="HG438" s="58"/>
      <c r="HH438" s="58"/>
      <c r="HI438" s="58"/>
      <c r="HJ438" s="58"/>
      <c r="HK438" s="58"/>
      <c r="HL438" s="58"/>
      <c r="HM438" s="58"/>
      <c r="HN438" s="58"/>
      <c r="HO438" s="58"/>
      <c r="HP438" s="58"/>
      <c r="HQ438" s="58"/>
      <c r="HR438" s="58"/>
      <c r="HS438" s="58"/>
      <c r="HT438" s="58"/>
      <c r="HU438" s="58"/>
      <c r="HV438" s="58"/>
      <c r="HW438" s="58"/>
      <c r="HX438" s="58"/>
      <c r="HY438" s="58"/>
      <c r="HZ438" s="58"/>
      <c r="IA438" s="58"/>
      <c r="IB438" s="58"/>
      <c r="IC438" s="58"/>
      <c r="ID438" s="58"/>
      <c r="IE438" s="58"/>
      <c r="IF438" s="58"/>
      <c r="IG438" s="58"/>
      <c r="IH438" s="58"/>
      <c r="II438" s="58"/>
      <c r="IJ438" s="58"/>
      <c r="IK438" s="58"/>
      <c r="IL438" s="58"/>
      <c r="IM438" s="58"/>
      <c r="IN438" s="58"/>
      <c r="IO438" s="58"/>
      <c r="IP438" s="58"/>
      <c r="IQ438" s="58"/>
      <c r="IR438" s="58"/>
      <c r="IS438" s="58"/>
      <c r="IT438" s="58"/>
      <c r="IU438" s="58"/>
      <c r="IV438" s="58"/>
      <c r="IW438" s="58"/>
      <c r="IX438" s="58"/>
      <c r="IY438" s="58"/>
      <c r="IZ438" s="58"/>
      <c r="JA438" s="58"/>
      <c r="JB438" s="58"/>
      <c r="JC438" s="58"/>
      <c r="JD438" s="58"/>
      <c r="JE438" s="58"/>
      <c r="JF438" s="58"/>
      <c r="JG438" s="58"/>
      <c r="JH438" s="58"/>
      <c r="JI438" s="58"/>
      <c r="JJ438" s="58"/>
      <c r="JK438" s="58"/>
      <c r="JL438" s="58"/>
      <c r="JM438" s="58"/>
      <c r="JN438" s="58"/>
      <c r="JO438" s="58"/>
      <c r="JP438" s="58"/>
      <c r="JQ438" s="58"/>
      <c r="JR438" s="58"/>
      <c r="JS438" s="58"/>
      <c r="JT438" s="58"/>
      <c r="JU438" s="58"/>
      <c r="JV438" s="58"/>
      <c r="JW438" s="58"/>
      <c r="JX438" s="58"/>
      <c r="JY438" s="58"/>
      <c r="JZ438" s="58"/>
      <c r="KA438" s="58"/>
      <c r="KB438" s="58"/>
      <c r="KC438" s="58"/>
      <c r="KD438" s="58"/>
      <c r="KE438" s="58"/>
      <c r="KF438" s="58"/>
      <c r="KG438" s="58"/>
      <c r="KH438" s="58"/>
      <c r="KI438" s="58"/>
      <c r="KJ438" s="58"/>
      <c r="KK438" s="58"/>
      <c r="KL438" s="58"/>
      <c r="KM438" s="58"/>
      <c r="KN438" s="58"/>
      <c r="KO438" s="58"/>
      <c r="KP438" s="58"/>
      <c r="KQ438" s="58"/>
      <c r="KR438" s="58"/>
      <c r="KS438" s="58"/>
      <c r="KT438" s="58"/>
      <c r="KU438" s="58"/>
      <c r="KV438" s="58"/>
      <c r="KW438" s="58"/>
      <c r="KX438" s="58"/>
      <c r="KY438" s="58"/>
      <c r="KZ438" s="58"/>
      <c r="LA438" s="58"/>
      <c r="LB438" s="58"/>
      <c r="LC438" s="58"/>
      <c r="LD438" s="58"/>
      <c r="LE438" s="58"/>
      <c r="LF438" s="58"/>
      <c r="LG438" s="58"/>
      <c r="LH438" s="58"/>
      <c r="LI438" s="58"/>
      <c r="LJ438" s="58"/>
      <c r="LK438" s="58"/>
      <c r="LL438" s="58"/>
      <c r="LM438" s="58"/>
      <c r="LN438" s="58"/>
      <c r="LO438" s="58"/>
      <c r="LP438" s="58"/>
      <c r="LQ438" s="58"/>
      <c r="LR438" s="58"/>
      <c r="LS438" s="58"/>
      <c r="LT438" s="58"/>
      <c r="LU438" s="58"/>
      <c r="LV438" s="58"/>
      <c r="LW438" s="58"/>
      <c r="LX438" s="58"/>
      <c r="LY438" s="58"/>
      <c r="LZ438" s="58"/>
      <c r="MA438" s="58"/>
      <c r="MB438" s="58"/>
      <c r="MC438" s="58"/>
      <c r="MD438" s="58"/>
      <c r="ME438" s="58"/>
      <c r="MF438" s="58"/>
      <c r="MG438" s="58"/>
      <c r="MH438" s="58"/>
      <c r="MI438" s="58"/>
      <c r="MJ438" s="58"/>
      <c r="MK438" s="58"/>
      <c r="ML438" s="58"/>
      <c r="MM438" s="58"/>
      <c r="MN438" s="58"/>
      <c r="MO438" s="58"/>
      <c r="MP438" s="58"/>
      <c r="MQ438" s="58"/>
    </row>
    <row r="439" spans="1:604" s="101" customFormat="1" x14ac:dyDescent="0.2">
      <c r="A439" s="58"/>
      <c r="B439" s="58"/>
      <c r="C439" s="58"/>
      <c r="D439" s="58"/>
      <c r="E439" s="37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8"/>
      <c r="R439" s="58"/>
      <c r="S439" s="58"/>
      <c r="T439" s="58"/>
      <c r="U439" s="58"/>
      <c r="V439" s="58"/>
      <c r="W439" s="58"/>
      <c r="X439" s="58"/>
      <c r="Y439" s="58"/>
      <c r="Z439" s="58"/>
      <c r="AA439" s="58"/>
      <c r="AB439" s="58"/>
      <c r="AC439" s="58"/>
      <c r="AD439" s="58"/>
      <c r="AE439" s="58"/>
      <c r="AF439" s="58"/>
      <c r="AG439" s="58"/>
      <c r="AH439" s="58"/>
      <c r="AI439" s="58"/>
      <c r="AJ439" s="58"/>
      <c r="AK439" s="58"/>
      <c r="AL439" s="58"/>
      <c r="AM439" s="58"/>
      <c r="AN439" s="58"/>
      <c r="AO439" s="58"/>
      <c r="AP439" s="58"/>
      <c r="AQ439" s="58"/>
      <c r="AR439" s="58"/>
      <c r="AS439" s="58"/>
      <c r="AT439" s="58"/>
      <c r="AU439" s="58"/>
      <c r="AV439" s="58"/>
      <c r="AW439" s="58"/>
      <c r="AX439" s="58"/>
      <c r="AY439" s="58"/>
      <c r="AZ439" s="58"/>
      <c r="BA439" s="58"/>
      <c r="BB439" s="58"/>
      <c r="BC439" s="58"/>
      <c r="BD439" s="58"/>
      <c r="BE439" s="58"/>
      <c r="BF439" s="58"/>
      <c r="BG439" s="58"/>
      <c r="BH439" s="58"/>
      <c r="BI439" s="58"/>
      <c r="BJ439" s="58"/>
      <c r="BK439" s="58"/>
      <c r="BL439" s="58"/>
      <c r="BM439" s="58"/>
      <c r="BN439" s="58"/>
      <c r="BO439" s="58"/>
      <c r="BP439" s="58"/>
      <c r="BQ439" s="58"/>
      <c r="BR439" s="58"/>
      <c r="BS439" s="58"/>
      <c r="BT439" s="58"/>
      <c r="BU439" s="58"/>
      <c r="BV439" s="58"/>
      <c r="BW439" s="58"/>
      <c r="BX439" s="58"/>
      <c r="BY439" s="58"/>
      <c r="BZ439" s="58"/>
      <c r="CA439" s="58"/>
      <c r="CB439" s="58"/>
      <c r="CC439" s="58"/>
      <c r="CD439" s="58"/>
      <c r="CE439" s="58"/>
      <c r="CF439" s="58"/>
      <c r="CG439" s="58"/>
      <c r="CH439" s="58"/>
      <c r="CI439" s="58"/>
      <c r="CJ439" s="58"/>
      <c r="CK439" s="58"/>
      <c r="CL439" s="58"/>
      <c r="CM439" s="58"/>
      <c r="CN439" s="58"/>
      <c r="CO439" s="58"/>
      <c r="CP439" s="58"/>
      <c r="CQ439" s="58"/>
      <c r="CR439" s="58"/>
      <c r="CS439" s="58"/>
      <c r="CT439" s="58"/>
      <c r="CU439" s="58"/>
      <c r="CV439" s="58"/>
      <c r="CW439" s="58"/>
      <c r="CX439" s="58"/>
      <c r="CY439" s="58"/>
      <c r="CZ439" s="58"/>
      <c r="DA439" s="58"/>
      <c r="DB439" s="58"/>
      <c r="DC439" s="58"/>
      <c r="DD439" s="58"/>
      <c r="DE439" s="58"/>
      <c r="DF439" s="58"/>
      <c r="DG439" s="58"/>
      <c r="DH439" s="58"/>
      <c r="DI439" s="58"/>
      <c r="DJ439" s="58"/>
      <c r="DK439" s="58"/>
      <c r="DL439" s="58"/>
      <c r="DM439" s="58"/>
      <c r="DN439" s="58"/>
      <c r="DO439" s="58"/>
      <c r="DP439" s="58"/>
      <c r="DQ439" s="58"/>
      <c r="DR439" s="58"/>
      <c r="DS439" s="58"/>
      <c r="DT439" s="58"/>
      <c r="DU439" s="58"/>
      <c r="DV439" s="58"/>
      <c r="DW439" s="58"/>
      <c r="DX439" s="58"/>
      <c r="DY439" s="58"/>
      <c r="DZ439" s="58"/>
      <c r="EA439" s="58"/>
      <c r="EB439" s="58"/>
      <c r="EC439" s="58"/>
      <c r="ED439" s="58"/>
      <c r="EE439" s="58"/>
      <c r="EF439" s="58"/>
      <c r="EG439" s="58"/>
      <c r="EH439" s="58"/>
      <c r="EI439" s="58"/>
      <c r="EJ439" s="58"/>
      <c r="EK439" s="58"/>
      <c r="EL439" s="58"/>
      <c r="EM439" s="58"/>
      <c r="EN439" s="58"/>
      <c r="EO439" s="58"/>
      <c r="EP439" s="58"/>
      <c r="EQ439" s="58"/>
      <c r="ER439" s="58"/>
      <c r="ES439" s="58"/>
      <c r="ET439" s="58"/>
      <c r="EU439" s="58"/>
      <c r="EV439" s="58"/>
      <c r="EW439" s="58"/>
      <c r="EX439" s="58"/>
      <c r="EY439" s="58"/>
      <c r="EZ439" s="58"/>
      <c r="FA439" s="58"/>
      <c r="FB439" s="58"/>
      <c r="FC439" s="58"/>
      <c r="FD439" s="58"/>
      <c r="FE439" s="58"/>
      <c r="FF439" s="58"/>
      <c r="FG439" s="58"/>
      <c r="FH439" s="58"/>
      <c r="FI439" s="58"/>
      <c r="FJ439" s="58"/>
      <c r="FK439" s="58"/>
      <c r="FL439" s="58"/>
      <c r="FM439" s="58"/>
      <c r="FN439" s="58"/>
      <c r="FO439" s="58"/>
      <c r="FP439" s="58"/>
      <c r="FQ439" s="58"/>
      <c r="FR439" s="58"/>
      <c r="FS439" s="58"/>
      <c r="FT439" s="58"/>
      <c r="FU439" s="58"/>
      <c r="FV439" s="58"/>
      <c r="FW439" s="58"/>
      <c r="FX439" s="58"/>
      <c r="FY439" s="58"/>
      <c r="FZ439" s="58"/>
      <c r="GA439" s="58"/>
      <c r="GB439" s="58"/>
      <c r="GC439" s="58"/>
      <c r="GD439" s="58"/>
      <c r="GE439" s="58"/>
      <c r="GF439" s="58"/>
      <c r="GG439" s="58"/>
      <c r="GH439" s="58"/>
      <c r="GI439" s="58"/>
      <c r="GJ439" s="58"/>
      <c r="GK439" s="58"/>
      <c r="GL439" s="58"/>
      <c r="GM439" s="58"/>
      <c r="GN439" s="58"/>
      <c r="GO439" s="58"/>
      <c r="GP439" s="58"/>
      <c r="GQ439" s="58"/>
      <c r="GR439" s="58"/>
      <c r="GS439" s="58"/>
      <c r="GT439" s="58"/>
      <c r="GU439" s="58"/>
      <c r="GV439" s="58"/>
      <c r="GW439" s="58"/>
      <c r="GX439" s="58"/>
      <c r="GY439" s="58"/>
      <c r="GZ439" s="58"/>
      <c r="HA439" s="58"/>
      <c r="HB439" s="58"/>
      <c r="HC439" s="58"/>
      <c r="HD439" s="58"/>
      <c r="HE439" s="58"/>
      <c r="HF439" s="58"/>
      <c r="HG439" s="58"/>
      <c r="HH439" s="58"/>
      <c r="HI439" s="58"/>
      <c r="HJ439" s="58"/>
      <c r="HK439" s="58"/>
      <c r="HL439" s="58"/>
      <c r="HM439" s="58"/>
      <c r="HN439" s="58"/>
      <c r="HO439" s="58"/>
      <c r="HP439" s="58"/>
      <c r="HQ439" s="58"/>
      <c r="HR439" s="58"/>
      <c r="HS439" s="58"/>
      <c r="HT439" s="58"/>
      <c r="HU439" s="58"/>
      <c r="HV439" s="58"/>
      <c r="HW439" s="58"/>
      <c r="HX439" s="58"/>
      <c r="HY439" s="58"/>
      <c r="HZ439" s="58"/>
      <c r="IA439" s="58"/>
      <c r="IB439" s="58"/>
      <c r="IC439" s="58"/>
      <c r="ID439" s="58"/>
      <c r="IE439" s="58"/>
      <c r="IF439" s="58"/>
      <c r="IG439" s="58"/>
      <c r="IH439" s="58"/>
      <c r="II439" s="58"/>
      <c r="IJ439" s="58"/>
      <c r="IK439" s="58"/>
      <c r="IL439" s="58"/>
      <c r="IM439" s="58"/>
      <c r="IN439" s="58"/>
      <c r="IO439" s="58"/>
      <c r="IP439" s="58"/>
      <c r="IQ439" s="58"/>
      <c r="IR439" s="58"/>
      <c r="IS439" s="58"/>
      <c r="IT439" s="58"/>
      <c r="IU439" s="58"/>
      <c r="IV439" s="58"/>
      <c r="IW439" s="58"/>
      <c r="IX439" s="58"/>
      <c r="IY439" s="58"/>
      <c r="IZ439" s="58"/>
      <c r="JA439" s="58"/>
      <c r="JB439" s="58"/>
      <c r="JC439" s="58"/>
      <c r="JD439" s="58"/>
      <c r="JE439" s="58"/>
      <c r="JF439" s="58"/>
      <c r="JG439" s="58"/>
      <c r="JH439" s="58"/>
      <c r="JI439" s="58"/>
      <c r="JJ439" s="58"/>
      <c r="JK439" s="58"/>
      <c r="JL439" s="58"/>
      <c r="JM439" s="58"/>
      <c r="JN439" s="58"/>
      <c r="JO439" s="58"/>
      <c r="JP439" s="58"/>
      <c r="JQ439" s="58"/>
      <c r="JR439" s="58"/>
      <c r="JS439" s="58"/>
      <c r="JT439" s="58"/>
      <c r="JU439" s="58"/>
      <c r="JV439" s="58"/>
      <c r="JW439" s="58"/>
      <c r="JX439" s="58"/>
      <c r="JY439" s="58"/>
      <c r="JZ439" s="58"/>
      <c r="KA439" s="58"/>
      <c r="KB439" s="58"/>
      <c r="KC439" s="58"/>
      <c r="KD439" s="58"/>
      <c r="KE439" s="58"/>
      <c r="KF439" s="58"/>
      <c r="KG439" s="58"/>
      <c r="KH439" s="58"/>
      <c r="KI439" s="58"/>
      <c r="KJ439" s="58"/>
      <c r="KK439" s="58"/>
      <c r="KL439" s="58"/>
      <c r="KM439" s="58"/>
      <c r="KN439" s="58"/>
      <c r="KO439" s="58"/>
      <c r="KP439" s="58"/>
      <c r="KQ439" s="58"/>
      <c r="KR439" s="58"/>
      <c r="KS439" s="58"/>
      <c r="KT439" s="58"/>
      <c r="KU439" s="58"/>
      <c r="KV439" s="58"/>
      <c r="KW439" s="58"/>
      <c r="KX439" s="58"/>
      <c r="KY439" s="58"/>
      <c r="KZ439" s="58"/>
      <c r="LA439" s="58"/>
      <c r="LB439" s="58"/>
      <c r="LC439" s="58"/>
      <c r="LD439" s="58"/>
      <c r="LE439" s="58"/>
      <c r="LF439" s="58"/>
      <c r="LG439" s="58"/>
      <c r="LH439" s="58"/>
      <c r="LI439" s="58"/>
      <c r="LJ439" s="58"/>
      <c r="LK439" s="58"/>
      <c r="LL439" s="58"/>
      <c r="LM439" s="58"/>
      <c r="LN439" s="58"/>
      <c r="LO439" s="58"/>
      <c r="LP439" s="58"/>
      <c r="LQ439" s="58"/>
      <c r="LR439" s="58"/>
      <c r="LS439" s="58"/>
      <c r="LT439" s="58"/>
      <c r="LU439" s="58"/>
      <c r="LV439" s="58"/>
      <c r="LW439" s="58"/>
      <c r="LX439" s="58"/>
      <c r="LY439" s="58"/>
      <c r="LZ439" s="58"/>
      <c r="MA439" s="58"/>
      <c r="MB439" s="58"/>
      <c r="MC439" s="58"/>
      <c r="MD439" s="58"/>
      <c r="ME439" s="58"/>
      <c r="MF439" s="58"/>
      <c r="MG439" s="58"/>
      <c r="MH439" s="58"/>
      <c r="MI439" s="58"/>
      <c r="MJ439" s="58"/>
      <c r="MK439" s="58"/>
      <c r="ML439" s="58"/>
      <c r="MM439" s="58"/>
      <c r="MN439" s="58"/>
      <c r="MO439" s="58"/>
      <c r="MP439" s="58"/>
      <c r="MQ439" s="58"/>
    </row>
    <row r="440" spans="1:604" s="101" customFormat="1" x14ac:dyDescent="0.2">
      <c r="A440" s="58"/>
      <c r="B440" s="58"/>
      <c r="C440" s="58"/>
      <c r="D440" s="58"/>
      <c r="E440" s="37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8"/>
      <c r="R440" s="58"/>
      <c r="S440" s="58"/>
      <c r="T440" s="58"/>
      <c r="U440" s="58"/>
      <c r="V440" s="58"/>
      <c r="W440" s="58"/>
      <c r="X440" s="58"/>
      <c r="Y440" s="58"/>
      <c r="Z440" s="58"/>
      <c r="AA440" s="58"/>
      <c r="AB440" s="58"/>
      <c r="AC440" s="58"/>
      <c r="AD440" s="58"/>
      <c r="AE440" s="58"/>
      <c r="AF440" s="58"/>
      <c r="AG440" s="58"/>
      <c r="AH440" s="58"/>
      <c r="AI440" s="58"/>
      <c r="AJ440" s="58"/>
      <c r="AK440" s="58"/>
      <c r="AL440" s="58"/>
      <c r="AM440" s="58"/>
      <c r="AN440" s="58"/>
      <c r="AO440" s="58"/>
      <c r="AP440" s="58"/>
      <c r="AQ440" s="58"/>
      <c r="AR440" s="58"/>
      <c r="AS440" s="58"/>
      <c r="AT440" s="58"/>
      <c r="AU440" s="58"/>
      <c r="AV440" s="58"/>
      <c r="AW440" s="58"/>
      <c r="AX440" s="58"/>
      <c r="AY440" s="58"/>
      <c r="AZ440" s="58"/>
      <c r="BA440" s="58"/>
      <c r="BB440" s="58"/>
      <c r="BC440" s="58"/>
      <c r="BD440" s="58"/>
      <c r="BE440" s="58"/>
      <c r="BF440" s="58"/>
      <c r="BG440" s="58"/>
      <c r="BH440" s="58"/>
      <c r="BI440" s="58"/>
      <c r="BJ440" s="58"/>
      <c r="BK440" s="58"/>
      <c r="BL440" s="58"/>
      <c r="BM440" s="58"/>
      <c r="BN440" s="58"/>
      <c r="BO440" s="58"/>
      <c r="BP440" s="58"/>
      <c r="BQ440" s="58"/>
      <c r="BR440" s="58"/>
      <c r="BS440" s="58"/>
      <c r="BT440" s="58"/>
      <c r="BU440" s="58"/>
      <c r="BV440" s="58"/>
      <c r="BW440" s="58"/>
      <c r="BX440" s="58"/>
      <c r="BY440" s="58"/>
      <c r="BZ440" s="58"/>
      <c r="CA440" s="58"/>
      <c r="CB440" s="58"/>
      <c r="CC440" s="58"/>
      <c r="CD440" s="58"/>
      <c r="CE440" s="58"/>
      <c r="CF440" s="58"/>
      <c r="CG440" s="58"/>
      <c r="CH440" s="58"/>
      <c r="CI440" s="58"/>
      <c r="CJ440" s="58"/>
      <c r="CK440" s="58"/>
      <c r="CL440" s="58"/>
      <c r="CM440" s="58"/>
      <c r="CN440" s="58"/>
      <c r="CO440" s="58"/>
      <c r="CP440" s="58"/>
      <c r="CQ440" s="58"/>
      <c r="CR440" s="58"/>
      <c r="CS440" s="58"/>
      <c r="CT440" s="58"/>
      <c r="CU440" s="58"/>
      <c r="CV440" s="58"/>
      <c r="CW440" s="58"/>
      <c r="CX440" s="58"/>
      <c r="CY440" s="58"/>
      <c r="CZ440" s="58"/>
      <c r="DA440" s="58"/>
      <c r="DB440" s="58"/>
      <c r="DC440" s="58"/>
      <c r="DD440" s="58"/>
      <c r="DE440" s="58"/>
      <c r="DF440" s="58"/>
      <c r="DG440" s="58"/>
      <c r="DH440" s="58"/>
      <c r="DI440" s="58"/>
      <c r="DJ440" s="58"/>
      <c r="DK440" s="58"/>
      <c r="DL440" s="58"/>
      <c r="DM440" s="58"/>
      <c r="DN440" s="58"/>
      <c r="DO440" s="58"/>
      <c r="DP440" s="58"/>
      <c r="DQ440" s="58"/>
      <c r="DR440" s="58"/>
      <c r="DS440" s="58"/>
      <c r="DT440" s="58"/>
      <c r="DU440" s="58"/>
      <c r="DV440" s="58"/>
      <c r="DW440" s="58"/>
      <c r="DX440" s="58"/>
      <c r="DY440" s="58"/>
      <c r="DZ440" s="58"/>
      <c r="EA440" s="58"/>
      <c r="EB440" s="58"/>
      <c r="EC440" s="58"/>
      <c r="ED440" s="58"/>
      <c r="EE440" s="58"/>
      <c r="EF440" s="58"/>
      <c r="EG440" s="58"/>
      <c r="EH440" s="58"/>
      <c r="EI440" s="58"/>
      <c r="EJ440" s="58"/>
      <c r="EK440" s="58"/>
      <c r="EL440" s="58"/>
      <c r="EM440" s="58"/>
      <c r="EN440" s="58"/>
      <c r="EO440" s="58"/>
      <c r="EP440" s="58"/>
      <c r="EQ440" s="58"/>
      <c r="ER440" s="58"/>
      <c r="ES440" s="58"/>
      <c r="ET440" s="58"/>
      <c r="EU440" s="58"/>
      <c r="EV440" s="58"/>
      <c r="EW440" s="58"/>
      <c r="EX440" s="58"/>
      <c r="EY440" s="58"/>
      <c r="EZ440" s="58"/>
      <c r="FA440" s="58"/>
      <c r="FB440" s="58"/>
      <c r="FC440" s="58"/>
      <c r="FD440" s="58"/>
      <c r="FE440" s="58"/>
      <c r="FF440" s="58"/>
      <c r="FG440" s="58"/>
      <c r="FH440" s="58"/>
      <c r="FI440" s="58"/>
      <c r="FJ440" s="58"/>
      <c r="FK440" s="58"/>
      <c r="FL440" s="58"/>
      <c r="FM440" s="58"/>
      <c r="FN440" s="58"/>
      <c r="FO440" s="58"/>
      <c r="FP440" s="58"/>
      <c r="FQ440" s="58"/>
      <c r="FR440" s="58"/>
      <c r="FS440" s="58"/>
      <c r="FT440" s="58"/>
      <c r="FU440" s="58"/>
      <c r="FV440" s="58"/>
      <c r="FW440" s="58"/>
      <c r="FX440" s="58"/>
      <c r="FY440" s="58"/>
      <c r="FZ440" s="58"/>
      <c r="GA440" s="58"/>
      <c r="GB440" s="58"/>
      <c r="GC440" s="58"/>
      <c r="GD440" s="58"/>
      <c r="GE440" s="58"/>
      <c r="GF440" s="58"/>
      <c r="GG440" s="58"/>
      <c r="GH440" s="58"/>
      <c r="GI440" s="58"/>
      <c r="GJ440" s="58"/>
      <c r="GK440" s="58"/>
      <c r="GL440" s="58"/>
      <c r="GM440" s="58"/>
      <c r="GN440" s="58"/>
      <c r="GO440" s="58"/>
      <c r="GP440" s="58"/>
      <c r="GQ440" s="58"/>
      <c r="GR440" s="58"/>
      <c r="GS440" s="58"/>
      <c r="GT440" s="58"/>
      <c r="GU440" s="58"/>
      <c r="GV440" s="58"/>
      <c r="GW440" s="58"/>
      <c r="GX440" s="58"/>
      <c r="GY440" s="58"/>
      <c r="GZ440" s="58"/>
      <c r="HA440" s="58"/>
      <c r="HB440" s="58"/>
      <c r="HC440" s="58"/>
      <c r="HD440" s="58"/>
      <c r="HE440" s="58"/>
      <c r="HF440" s="58"/>
      <c r="HG440" s="58"/>
      <c r="HH440" s="58"/>
      <c r="HI440" s="58"/>
      <c r="HJ440" s="58"/>
      <c r="HK440" s="58"/>
      <c r="HL440" s="58"/>
      <c r="HM440" s="58"/>
      <c r="HN440" s="58"/>
      <c r="HO440" s="58"/>
      <c r="HP440" s="58"/>
      <c r="HQ440" s="58"/>
      <c r="HR440" s="58"/>
      <c r="HS440" s="58"/>
      <c r="HT440" s="58"/>
      <c r="HU440" s="58"/>
      <c r="HV440" s="58"/>
      <c r="HW440" s="58"/>
      <c r="HX440" s="58"/>
      <c r="HY440" s="58"/>
      <c r="HZ440" s="58"/>
      <c r="IA440" s="58"/>
      <c r="IB440" s="58"/>
      <c r="IC440" s="58"/>
      <c r="ID440" s="58"/>
      <c r="IE440" s="58"/>
      <c r="IF440" s="58"/>
      <c r="IG440" s="58"/>
      <c r="IH440" s="58"/>
      <c r="II440" s="58"/>
      <c r="IJ440" s="58"/>
      <c r="IK440" s="58"/>
      <c r="IL440" s="58"/>
      <c r="IM440" s="58"/>
      <c r="IN440" s="58"/>
      <c r="IO440" s="58"/>
      <c r="IP440" s="58"/>
      <c r="IQ440" s="58"/>
      <c r="IR440" s="58"/>
      <c r="IS440" s="58"/>
      <c r="IT440" s="58"/>
      <c r="IU440" s="58"/>
      <c r="IV440" s="58"/>
      <c r="IW440" s="58"/>
      <c r="IX440" s="58"/>
      <c r="IY440" s="58"/>
      <c r="IZ440" s="58"/>
      <c r="JA440" s="58"/>
      <c r="JB440" s="58"/>
      <c r="JC440" s="58"/>
      <c r="JD440" s="58"/>
      <c r="JE440" s="58"/>
      <c r="JF440" s="58"/>
      <c r="JG440" s="58"/>
      <c r="JH440" s="58"/>
      <c r="JI440" s="58"/>
      <c r="JJ440" s="58"/>
      <c r="JK440" s="58"/>
      <c r="JL440" s="58"/>
      <c r="JM440" s="58"/>
      <c r="JN440" s="58"/>
      <c r="JO440" s="58"/>
      <c r="JP440" s="58"/>
      <c r="JQ440" s="58"/>
      <c r="JR440" s="58"/>
      <c r="JS440" s="58"/>
      <c r="JT440" s="58"/>
      <c r="JU440" s="58"/>
      <c r="JV440" s="58"/>
      <c r="JW440" s="58"/>
      <c r="JX440" s="58"/>
      <c r="JY440" s="58"/>
      <c r="JZ440" s="58"/>
      <c r="KA440" s="58"/>
      <c r="KB440" s="58"/>
      <c r="KC440" s="58"/>
      <c r="KD440" s="58"/>
      <c r="KE440" s="58"/>
      <c r="KF440" s="58"/>
      <c r="KG440" s="58"/>
      <c r="KH440" s="58"/>
      <c r="KI440" s="58"/>
      <c r="KJ440" s="58"/>
      <c r="KK440" s="58"/>
      <c r="KL440" s="58"/>
      <c r="KM440" s="58"/>
      <c r="KN440" s="58"/>
      <c r="KO440" s="58"/>
      <c r="KP440" s="58"/>
      <c r="KQ440" s="58"/>
      <c r="KR440" s="58"/>
      <c r="KS440" s="58"/>
      <c r="KT440" s="58"/>
      <c r="KU440" s="58"/>
      <c r="KV440" s="58"/>
      <c r="KW440" s="58"/>
      <c r="KX440" s="58"/>
      <c r="KY440" s="58"/>
      <c r="KZ440" s="58"/>
      <c r="LA440" s="58"/>
      <c r="LB440" s="58"/>
      <c r="LC440" s="58"/>
      <c r="LD440" s="58"/>
      <c r="LE440" s="58"/>
      <c r="LF440" s="58"/>
      <c r="LG440" s="58"/>
      <c r="LH440" s="58"/>
      <c r="LI440" s="58"/>
      <c r="LJ440" s="58"/>
      <c r="LK440" s="58"/>
      <c r="LL440" s="58"/>
      <c r="LM440" s="58"/>
      <c r="LN440" s="58"/>
      <c r="LO440" s="58"/>
      <c r="LP440" s="58"/>
      <c r="LQ440" s="58"/>
      <c r="LR440" s="58"/>
      <c r="LS440" s="58"/>
      <c r="LT440" s="58"/>
      <c r="LU440" s="58"/>
      <c r="LV440" s="58"/>
      <c r="LW440" s="58"/>
      <c r="LX440" s="58"/>
      <c r="LY440" s="58"/>
      <c r="LZ440" s="58"/>
      <c r="MA440" s="58"/>
      <c r="MB440" s="58"/>
      <c r="MC440" s="58"/>
      <c r="MD440" s="58"/>
      <c r="ME440" s="58"/>
      <c r="MF440" s="58"/>
      <c r="MG440" s="58"/>
      <c r="MH440" s="58"/>
      <c r="MI440" s="58"/>
      <c r="MJ440" s="58"/>
      <c r="MK440" s="58"/>
      <c r="ML440" s="58"/>
      <c r="MM440" s="58"/>
      <c r="MN440" s="58"/>
      <c r="MO440" s="58"/>
      <c r="MP440" s="58"/>
      <c r="MQ440" s="58"/>
    </row>
    <row r="441" spans="1:604" s="101" customFormat="1" x14ac:dyDescent="0.2">
      <c r="A441" s="58"/>
      <c r="B441" s="58"/>
      <c r="C441" s="58"/>
      <c r="D441" s="58"/>
      <c r="E441" s="37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8"/>
      <c r="R441" s="58"/>
      <c r="S441" s="58"/>
      <c r="T441" s="58"/>
      <c r="U441" s="58"/>
      <c r="V441" s="58"/>
      <c r="W441" s="58"/>
      <c r="X441" s="58"/>
      <c r="Y441" s="58"/>
      <c r="Z441" s="58"/>
      <c r="AA441" s="58"/>
      <c r="AB441" s="58"/>
      <c r="AC441" s="58"/>
      <c r="AD441" s="58"/>
      <c r="AE441" s="58"/>
      <c r="AF441" s="58"/>
      <c r="AG441" s="58"/>
      <c r="AH441" s="58"/>
      <c r="AI441" s="58"/>
      <c r="AJ441" s="58"/>
      <c r="AK441" s="58"/>
      <c r="AL441" s="58"/>
      <c r="AM441" s="58"/>
      <c r="AN441" s="58"/>
      <c r="AO441" s="58"/>
      <c r="AP441" s="58"/>
      <c r="AQ441" s="58"/>
      <c r="AR441" s="58"/>
      <c r="AS441" s="58"/>
      <c r="AT441" s="58"/>
      <c r="AU441" s="58"/>
      <c r="AV441" s="58"/>
      <c r="AW441" s="58"/>
      <c r="AX441" s="58"/>
      <c r="AY441" s="58"/>
      <c r="AZ441" s="58"/>
      <c r="BA441" s="58"/>
      <c r="BB441" s="58"/>
      <c r="BC441" s="58"/>
      <c r="BD441" s="58"/>
      <c r="BE441" s="58"/>
      <c r="BF441" s="58"/>
      <c r="BG441" s="58"/>
      <c r="BH441" s="58"/>
      <c r="BI441" s="58"/>
      <c r="BJ441" s="58"/>
      <c r="BK441" s="58"/>
      <c r="BL441" s="58"/>
      <c r="BM441" s="58"/>
      <c r="BN441" s="58"/>
      <c r="BO441" s="58"/>
      <c r="BP441" s="58"/>
      <c r="BQ441" s="58"/>
      <c r="BR441" s="58"/>
      <c r="BS441" s="58"/>
      <c r="BT441" s="58"/>
      <c r="BU441" s="58"/>
      <c r="BV441" s="58"/>
      <c r="BW441" s="58"/>
      <c r="BX441" s="58"/>
      <c r="BY441" s="58"/>
      <c r="BZ441" s="58"/>
      <c r="CA441" s="58"/>
      <c r="CB441" s="58"/>
      <c r="CC441" s="58"/>
      <c r="CD441" s="58"/>
      <c r="CE441" s="58"/>
      <c r="CF441" s="58"/>
      <c r="CG441" s="58"/>
      <c r="CH441" s="58"/>
      <c r="CI441" s="58"/>
      <c r="CJ441" s="58"/>
      <c r="CK441" s="58"/>
      <c r="CL441" s="58"/>
      <c r="CM441" s="58"/>
      <c r="CN441" s="58"/>
      <c r="CO441" s="58"/>
      <c r="CP441" s="58"/>
      <c r="CQ441" s="58"/>
      <c r="CR441" s="58"/>
      <c r="CS441" s="58"/>
      <c r="CT441" s="58"/>
      <c r="CU441" s="58"/>
      <c r="CV441" s="58"/>
      <c r="CW441" s="58"/>
      <c r="CX441" s="58"/>
      <c r="CY441" s="58"/>
      <c r="CZ441" s="58"/>
      <c r="DA441" s="58"/>
      <c r="DB441" s="58"/>
      <c r="DC441" s="58"/>
      <c r="DD441" s="58"/>
      <c r="DE441" s="58"/>
      <c r="DF441" s="58"/>
      <c r="DG441" s="58"/>
      <c r="DH441" s="58"/>
      <c r="DI441" s="58"/>
      <c r="DJ441" s="58"/>
      <c r="DK441" s="58"/>
      <c r="DL441" s="58"/>
      <c r="DM441" s="58"/>
      <c r="DN441" s="58"/>
      <c r="DO441" s="58"/>
      <c r="DP441" s="58"/>
      <c r="DQ441" s="58"/>
      <c r="DR441" s="58"/>
      <c r="DS441" s="58"/>
      <c r="DT441" s="58"/>
      <c r="DU441" s="58"/>
      <c r="DV441" s="58"/>
      <c r="DW441" s="58"/>
      <c r="DX441" s="58"/>
      <c r="DY441" s="58"/>
      <c r="DZ441" s="58"/>
      <c r="EA441" s="58"/>
      <c r="EB441" s="58"/>
      <c r="EC441" s="58"/>
      <c r="ED441" s="58"/>
      <c r="EE441" s="58"/>
      <c r="EF441" s="58"/>
      <c r="EG441" s="58"/>
      <c r="EH441" s="58"/>
      <c r="EI441" s="58"/>
      <c r="EJ441" s="58"/>
      <c r="EK441" s="58"/>
      <c r="EL441" s="58"/>
      <c r="EM441" s="58"/>
      <c r="EN441" s="58"/>
      <c r="EO441" s="58"/>
      <c r="EP441" s="58"/>
      <c r="EQ441" s="58"/>
      <c r="ER441" s="58"/>
      <c r="ES441" s="58"/>
      <c r="ET441" s="58"/>
      <c r="EU441" s="58"/>
      <c r="EV441" s="58"/>
      <c r="EW441" s="58"/>
      <c r="EX441" s="58"/>
      <c r="EY441" s="58"/>
      <c r="EZ441" s="58"/>
      <c r="FA441" s="58"/>
      <c r="FB441" s="58"/>
      <c r="FC441" s="58"/>
      <c r="FD441" s="58"/>
      <c r="FE441" s="58"/>
      <c r="FF441" s="58"/>
      <c r="FG441" s="58"/>
      <c r="FH441" s="58"/>
      <c r="FI441" s="58"/>
      <c r="FJ441" s="58"/>
      <c r="FK441" s="58"/>
      <c r="FL441" s="58"/>
      <c r="FM441" s="58"/>
      <c r="FN441" s="58"/>
      <c r="FO441" s="58"/>
      <c r="FP441" s="58"/>
      <c r="FQ441" s="58"/>
      <c r="FR441" s="58"/>
      <c r="FS441" s="58"/>
      <c r="FT441" s="58"/>
      <c r="FU441" s="58"/>
      <c r="FV441" s="58"/>
      <c r="FW441" s="58"/>
      <c r="FX441" s="58"/>
      <c r="FY441" s="58"/>
      <c r="FZ441" s="58"/>
      <c r="GA441" s="58"/>
      <c r="GB441" s="58"/>
      <c r="GC441" s="58"/>
      <c r="GD441" s="58"/>
      <c r="GE441" s="58"/>
      <c r="GF441" s="58"/>
      <c r="GG441" s="58"/>
      <c r="GH441" s="58"/>
      <c r="GI441" s="58"/>
      <c r="GJ441" s="58"/>
      <c r="GK441" s="58"/>
      <c r="GL441" s="58"/>
      <c r="GM441" s="58"/>
      <c r="GN441" s="58"/>
      <c r="GO441" s="58"/>
      <c r="GP441" s="58"/>
      <c r="GQ441" s="58"/>
      <c r="GR441" s="58"/>
      <c r="GS441" s="58"/>
      <c r="GT441" s="58"/>
      <c r="GU441" s="58"/>
      <c r="GV441" s="58"/>
      <c r="GW441" s="58"/>
      <c r="GX441" s="58"/>
      <c r="GY441" s="58"/>
      <c r="GZ441" s="58"/>
      <c r="HA441" s="58"/>
      <c r="HB441" s="58"/>
      <c r="HC441" s="58"/>
      <c r="HD441" s="58"/>
      <c r="HE441" s="58"/>
      <c r="HF441" s="58"/>
      <c r="HG441" s="58"/>
      <c r="HH441" s="58"/>
      <c r="HI441" s="58"/>
      <c r="HJ441" s="58"/>
      <c r="HK441" s="58"/>
      <c r="HL441" s="58"/>
      <c r="HM441" s="58"/>
      <c r="HN441" s="58"/>
      <c r="HO441" s="58"/>
      <c r="HP441" s="58"/>
      <c r="HQ441" s="58"/>
      <c r="HR441" s="58"/>
      <c r="HS441" s="58"/>
      <c r="HT441" s="58"/>
      <c r="HU441" s="58"/>
      <c r="HV441" s="58"/>
      <c r="HW441" s="58"/>
      <c r="HX441" s="58"/>
      <c r="HY441" s="58"/>
      <c r="HZ441" s="58"/>
      <c r="IA441" s="58"/>
      <c r="IB441" s="58"/>
      <c r="IC441" s="58"/>
      <c r="ID441" s="58"/>
      <c r="IE441" s="58"/>
      <c r="IF441" s="58"/>
      <c r="IG441" s="58"/>
      <c r="IH441" s="58"/>
      <c r="II441" s="58"/>
      <c r="IJ441" s="58"/>
      <c r="IK441" s="58"/>
      <c r="IL441" s="58"/>
      <c r="IM441" s="58"/>
      <c r="IN441" s="58"/>
      <c r="IO441" s="58"/>
      <c r="IP441" s="58"/>
      <c r="IQ441" s="58"/>
      <c r="IR441" s="58"/>
      <c r="IS441" s="58"/>
      <c r="IT441" s="58"/>
      <c r="IU441" s="58"/>
      <c r="IV441" s="58"/>
      <c r="IW441" s="58"/>
      <c r="IX441" s="58"/>
      <c r="IY441" s="58"/>
      <c r="IZ441" s="58"/>
      <c r="JA441" s="58"/>
      <c r="JB441" s="58"/>
      <c r="JC441" s="58"/>
      <c r="JD441" s="58"/>
      <c r="JE441" s="58"/>
      <c r="JF441" s="58"/>
      <c r="JG441" s="58"/>
      <c r="JH441" s="58"/>
      <c r="JI441" s="58"/>
      <c r="JJ441" s="58"/>
      <c r="JK441" s="58"/>
      <c r="JL441" s="58"/>
      <c r="JM441" s="58"/>
      <c r="JN441" s="58"/>
      <c r="JO441" s="58"/>
      <c r="JP441" s="58"/>
      <c r="JQ441" s="58"/>
      <c r="JR441" s="58"/>
      <c r="JS441" s="58"/>
      <c r="JT441" s="58"/>
      <c r="JU441" s="58"/>
      <c r="JV441" s="58"/>
      <c r="JW441" s="58"/>
      <c r="JX441" s="58"/>
      <c r="JY441" s="58"/>
      <c r="JZ441" s="58"/>
      <c r="KA441" s="58"/>
      <c r="KB441" s="58"/>
      <c r="KC441" s="58"/>
      <c r="KD441" s="58"/>
      <c r="KE441" s="58"/>
      <c r="KF441" s="58"/>
      <c r="KG441" s="58"/>
      <c r="KH441" s="58"/>
      <c r="KI441" s="58"/>
      <c r="KJ441" s="58"/>
      <c r="KK441" s="58"/>
      <c r="KL441" s="58"/>
      <c r="KM441" s="58"/>
      <c r="KN441" s="58"/>
      <c r="KO441" s="58"/>
      <c r="KP441" s="58"/>
      <c r="KQ441" s="58"/>
      <c r="KR441" s="58"/>
      <c r="KS441" s="58"/>
      <c r="KT441" s="58"/>
      <c r="KU441" s="58"/>
      <c r="KV441" s="58"/>
      <c r="KW441" s="58"/>
      <c r="KX441" s="58"/>
      <c r="KY441" s="58"/>
      <c r="KZ441" s="58"/>
      <c r="LA441" s="58"/>
      <c r="LB441" s="58"/>
      <c r="LC441" s="58"/>
      <c r="LD441" s="58"/>
      <c r="LE441" s="58"/>
      <c r="LF441" s="58"/>
      <c r="LG441" s="58"/>
      <c r="LH441" s="58"/>
      <c r="LI441" s="58"/>
      <c r="LJ441" s="58"/>
      <c r="LK441" s="58"/>
      <c r="LL441" s="58"/>
      <c r="LM441" s="58"/>
      <c r="LN441" s="58"/>
      <c r="LO441" s="58"/>
      <c r="LP441" s="58"/>
      <c r="LQ441" s="58"/>
      <c r="LR441" s="58"/>
      <c r="LS441" s="58"/>
      <c r="LT441" s="58"/>
      <c r="LU441" s="58"/>
      <c r="LV441" s="58"/>
      <c r="LW441" s="58"/>
      <c r="LX441" s="58"/>
      <c r="LY441" s="58"/>
      <c r="LZ441" s="58"/>
      <c r="MA441" s="58"/>
      <c r="MB441" s="58"/>
      <c r="MC441" s="58"/>
      <c r="MD441" s="58"/>
      <c r="ME441" s="58"/>
      <c r="MF441" s="58"/>
      <c r="MG441" s="58"/>
      <c r="MH441" s="58"/>
      <c r="MI441" s="58"/>
      <c r="MJ441" s="58"/>
      <c r="MK441" s="58"/>
      <c r="ML441" s="58"/>
      <c r="MM441" s="58"/>
      <c r="MN441" s="58"/>
      <c r="MO441" s="58"/>
      <c r="MP441" s="58"/>
      <c r="MQ441" s="58"/>
    </row>
    <row r="442" spans="1:604" s="101" customFormat="1" x14ac:dyDescent="0.2">
      <c r="A442" s="58"/>
      <c r="B442" s="58"/>
      <c r="C442" s="58"/>
      <c r="D442" s="58"/>
      <c r="E442" s="37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8"/>
      <c r="R442" s="58"/>
      <c r="S442" s="58"/>
      <c r="T442" s="58"/>
      <c r="U442" s="58"/>
      <c r="V442" s="58"/>
      <c r="W442" s="58"/>
      <c r="X442" s="58"/>
      <c r="Y442" s="58"/>
      <c r="Z442" s="58"/>
      <c r="AA442" s="58"/>
      <c r="AB442" s="58"/>
      <c r="AC442" s="58"/>
      <c r="AD442" s="58"/>
      <c r="AE442" s="58"/>
      <c r="AF442" s="58"/>
      <c r="AG442" s="58"/>
      <c r="AH442" s="58"/>
      <c r="AI442" s="58"/>
      <c r="AJ442" s="58"/>
      <c r="AK442" s="58"/>
      <c r="AL442" s="58"/>
      <c r="AM442" s="58"/>
      <c r="AN442" s="58"/>
      <c r="AO442" s="58"/>
      <c r="AP442" s="58"/>
      <c r="AQ442" s="58"/>
      <c r="AR442" s="58"/>
      <c r="AS442" s="58"/>
      <c r="AT442" s="58"/>
      <c r="AU442" s="58"/>
      <c r="AV442" s="58"/>
      <c r="AW442" s="58"/>
      <c r="AX442" s="58"/>
      <c r="AY442" s="58"/>
      <c r="AZ442" s="58"/>
      <c r="BA442" s="58"/>
      <c r="BB442" s="58"/>
      <c r="BC442" s="58"/>
      <c r="BD442" s="58"/>
      <c r="BE442" s="58"/>
      <c r="BF442" s="58"/>
      <c r="BG442" s="58"/>
      <c r="BH442" s="58"/>
      <c r="BI442" s="58"/>
      <c r="BJ442" s="58"/>
      <c r="BK442" s="58"/>
      <c r="BL442" s="58"/>
      <c r="BM442" s="58"/>
      <c r="BN442" s="58"/>
      <c r="BO442" s="58"/>
      <c r="BP442" s="58"/>
      <c r="BQ442" s="58"/>
      <c r="BR442" s="58"/>
      <c r="BS442" s="58"/>
      <c r="BT442" s="58"/>
      <c r="BU442" s="58"/>
      <c r="BV442" s="58"/>
      <c r="BW442" s="58"/>
      <c r="BX442" s="58"/>
      <c r="BY442" s="58"/>
      <c r="BZ442" s="58"/>
      <c r="CA442" s="58"/>
      <c r="CB442" s="58"/>
      <c r="CC442" s="58"/>
      <c r="CD442" s="58"/>
      <c r="CE442" s="58"/>
      <c r="CF442" s="58"/>
      <c r="CG442" s="58"/>
      <c r="CH442" s="58"/>
      <c r="CI442" s="58"/>
      <c r="CJ442" s="58"/>
      <c r="CK442" s="58"/>
      <c r="CL442" s="58"/>
      <c r="CM442" s="58"/>
      <c r="CN442" s="58"/>
      <c r="CO442" s="58"/>
      <c r="CP442" s="58"/>
      <c r="CQ442" s="58"/>
      <c r="CR442" s="58"/>
      <c r="CS442" s="58"/>
      <c r="CT442" s="58"/>
      <c r="CU442" s="58"/>
      <c r="CV442" s="58"/>
      <c r="CW442" s="58"/>
      <c r="CX442" s="58"/>
      <c r="CY442" s="58"/>
      <c r="CZ442" s="58"/>
      <c r="DA442" s="58"/>
      <c r="DB442" s="58"/>
      <c r="DC442" s="58"/>
      <c r="DD442" s="58"/>
      <c r="DE442" s="58"/>
      <c r="DF442" s="58"/>
      <c r="DG442" s="58"/>
      <c r="DH442" s="58"/>
      <c r="DI442" s="58"/>
      <c r="DJ442" s="58"/>
      <c r="DK442" s="58"/>
      <c r="DL442" s="58"/>
      <c r="DM442" s="58"/>
      <c r="DN442" s="58"/>
      <c r="DO442" s="58"/>
      <c r="DP442" s="58"/>
      <c r="DQ442" s="58"/>
      <c r="DR442" s="58"/>
      <c r="DS442" s="58"/>
      <c r="DT442" s="58"/>
      <c r="DU442" s="58"/>
      <c r="DV442" s="58"/>
      <c r="DW442" s="58"/>
      <c r="DX442" s="58"/>
      <c r="DY442" s="58"/>
      <c r="DZ442" s="58"/>
      <c r="EA442" s="58"/>
      <c r="EB442" s="58"/>
      <c r="EC442" s="58"/>
      <c r="ED442" s="58"/>
      <c r="EE442" s="58"/>
      <c r="EF442" s="58"/>
      <c r="EG442" s="58"/>
      <c r="EH442" s="58"/>
      <c r="EI442" s="58"/>
      <c r="EJ442" s="58"/>
      <c r="EK442" s="58"/>
      <c r="EL442" s="58"/>
      <c r="EM442" s="58"/>
      <c r="EN442" s="58"/>
      <c r="EO442" s="58"/>
      <c r="EP442" s="58"/>
      <c r="EQ442" s="58"/>
      <c r="ER442" s="58"/>
      <c r="ES442" s="58"/>
      <c r="ET442" s="58"/>
      <c r="EU442" s="58"/>
      <c r="EV442" s="58"/>
      <c r="EW442" s="58"/>
      <c r="EX442" s="58"/>
      <c r="EY442" s="58"/>
      <c r="EZ442" s="58"/>
      <c r="FA442" s="58"/>
      <c r="FB442" s="58"/>
      <c r="FC442" s="58"/>
      <c r="FD442" s="58"/>
      <c r="FE442" s="58"/>
      <c r="FF442" s="58"/>
      <c r="FG442" s="58"/>
      <c r="FH442" s="58"/>
      <c r="FI442" s="58"/>
      <c r="FJ442" s="58"/>
      <c r="FK442" s="58"/>
      <c r="FL442" s="58"/>
      <c r="FM442" s="58"/>
      <c r="FN442" s="58"/>
      <c r="FO442" s="58"/>
      <c r="FP442" s="58"/>
      <c r="FQ442" s="58"/>
      <c r="FR442" s="58"/>
      <c r="FS442" s="58"/>
      <c r="FT442" s="58"/>
      <c r="FU442" s="58"/>
      <c r="FV442" s="58"/>
      <c r="FW442" s="58"/>
      <c r="FX442" s="58"/>
      <c r="FY442" s="58"/>
      <c r="FZ442" s="58"/>
      <c r="GA442" s="58"/>
      <c r="GB442" s="58"/>
      <c r="GC442" s="58"/>
      <c r="GD442" s="58"/>
      <c r="GE442" s="58"/>
      <c r="GF442" s="58"/>
      <c r="GG442" s="58"/>
      <c r="GH442" s="58"/>
      <c r="GI442" s="58"/>
      <c r="GJ442" s="58"/>
      <c r="GK442" s="58"/>
      <c r="GL442" s="58"/>
      <c r="GM442" s="58"/>
      <c r="GN442" s="58"/>
      <c r="GO442" s="58"/>
      <c r="GP442" s="58"/>
      <c r="GQ442" s="58"/>
      <c r="GR442" s="58"/>
      <c r="GS442" s="58"/>
      <c r="GT442" s="58"/>
      <c r="GU442" s="58"/>
      <c r="GV442" s="58"/>
      <c r="GW442" s="58"/>
      <c r="GX442" s="58"/>
      <c r="GY442" s="58"/>
      <c r="GZ442" s="58"/>
      <c r="HA442" s="58"/>
      <c r="HB442" s="58"/>
      <c r="HC442" s="58"/>
      <c r="HD442" s="58"/>
      <c r="HE442" s="58"/>
      <c r="HF442" s="58"/>
      <c r="HG442" s="58"/>
      <c r="HH442" s="58"/>
      <c r="HI442" s="58"/>
      <c r="HJ442" s="58"/>
      <c r="HK442" s="58"/>
      <c r="HL442" s="58"/>
      <c r="HM442" s="58"/>
      <c r="HN442" s="58"/>
      <c r="HO442" s="58"/>
      <c r="HP442" s="58"/>
      <c r="HQ442" s="58"/>
      <c r="HR442" s="58"/>
      <c r="HS442" s="58"/>
      <c r="HT442" s="58"/>
      <c r="HU442" s="58"/>
      <c r="HV442" s="58"/>
      <c r="HW442" s="58"/>
      <c r="HX442" s="58"/>
      <c r="HY442" s="58"/>
      <c r="HZ442" s="58"/>
      <c r="IA442" s="58"/>
      <c r="IB442" s="58"/>
      <c r="IC442" s="58"/>
      <c r="ID442" s="58"/>
      <c r="IE442" s="58"/>
      <c r="IF442" s="58"/>
      <c r="IG442" s="58"/>
      <c r="IH442" s="58"/>
      <c r="II442" s="58"/>
      <c r="IJ442" s="58"/>
      <c r="IK442" s="58"/>
      <c r="IL442" s="58"/>
      <c r="IM442" s="58"/>
      <c r="IN442" s="58"/>
      <c r="IO442" s="58"/>
      <c r="IP442" s="58"/>
      <c r="IQ442" s="58"/>
      <c r="IR442" s="58"/>
      <c r="IS442" s="58"/>
      <c r="IT442" s="58"/>
      <c r="IU442" s="58"/>
      <c r="IV442" s="58"/>
      <c r="IW442" s="58"/>
      <c r="IX442" s="58"/>
      <c r="IY442" s="58"/>
      <c r="IZ442" s="58"/>
      <c r="JA442" s="58"/>
      <c r="JB442" s="58"/>
      <c r="JC442" s="58"/>
      <c r="JD442" s="58"/>
      <c r="JE442" s="58"/>
      <c r="JF442" s="58"/>
      <c r="JG442" s="58"/>
      <c r="JH442" s="58"/>
      <c r="JI442" s="58"/>
      <c r="JJ442" s="58"/>
      <c r="JK442" s="58"/>
      <c r="JL442" s="58"/>
      <c r="JM442" s="58"/>
      <c r="JN442" s="58"/>
      <c r="JO442" s="58"/>
      <c r="JP442" s="58"/>
      <c r="JQ442" s="58"/>
      <c r="JR442" s="58"/>
      <c r="JS442" s="58"/>
      <c r="JT442" s="58"/>
      <c r="JU442" s="58"/>
      <c r="JV442" s="58"/>
      <c r="JW442" s="58"/>
      <c r="JX442" s="58"/>
      <c r="JY442" s="58"/>
      <c r="JZ442" s="58"/>
      <c r="KA442" s="58"/>
      <c r="KB442" s="58"/>
      <c r="KC442" s="58"/>
      <c r="KD442" s="58"/>
      <c r="KE442" s="58"/>
      <c r="KF442" s="58"/>
      <c r="KG442" s="58"/>
      <c r="KH442" s="58"/>
      <c r="KI442" s="58"/>
      <c r="KJ442" s="58"/>
      <c r="KK442" s="58"/>
      <c r="KL442" s="58"/>
      <c r="KM442" s="58"/>
      <c r="KN442" s="58"/>
      <c r="KO442" s="58"/>
      <c r="KP442" s="58"/>
      <c r="KQ442" s="58"/>
      <c r="KR442" s="58"/>
      <c r="KS442" s="58"/>
      <c r="KT442" s="58"/>
      <c r="KU442" s="58"/>
      <c r="KV442" s="58"/>
      <c r="KW442" s="58"/>
      <c r="KX442" s="58"/>
      <c r="KY442" s="58"/>
      <c r="KZ442" s="58"/>
      <c r="LA442" s="58"/>
      <c r="LB442" s="58"/>
      <c r="LC442" s="58"/>
      <c r="LD442" s="58"/>
      <c r="LE442" s="58"/>
      <c r="LF442" s="58"/>
      <c r="LG442" s="58"/>
      <c r="LH442" s="58"/>
      <c r="LI442" s="58"/>
      <c r="LJ442" s="58"/>
      <c r="LK442" s="58"/>
      <c r="LL442" s="58"/>
      <c r="LM442" s="58"/>
      <c r="LN442" s="58"/>
      <c r="LO442" s="58"/>
      <c r="LP442" s="58"/>
      <c r="LQ442" s="58"/>
      <c r="LR442" s="58"/>
      <c r="LS442" s="58"/>
      <c r="LT442" s="58"/>
      <c r="LU442" s="58"/>
      <c r="LV442" s="58"/>
      <c r="LW442" s="58"/>
      <c r="LX442" s="58"/>
      <c r="LY442" s="58"/>
      <c r="LZ442" s="58"/>
      <c r="MA442" s="58"/>
      <c r="MB442" s="58"/>
      <c r="MC442" s="58"/>
      <c r="MD442" s="58"/>
      <c r="ME442" s="58"/>
      <c r="MF442" s="58"/>
      <c r="MG442" s="58"/>
      <c r="MH442" s="58"/>
      <c r="MI442" s="58"/>
      <c r="MJ442" s="58"/>
      <c r="MK442" s="58"/>
      <c r="ML442" s="58"/>
      <c r="MM442" s="58"/>
      <c r="MN442" s="58"/>
      <c r="MO442" s="58"/>
      <c r="MP442" s="58"/>
      <c r="MQ442" s="58"/>
    </row>
    <row r="443" spans="1:604" s="101" customFormat="1" x14ac:dyDescent="0.2">
      <c r="A443" s="58"/>
      <c r="B443" s="58"/>
      <c r="C443" s="58"/>
      <c r="D443" s="58"/>
      <c r="E443" s="37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8"/>
      <c r="R443" s="58"/>
      <c r="S443" s="58"/>
      <c r="T443" s="58"/>
      <c r="U443" s="58"/>
      <c r="V443" s="58"/>
      <c r="W443" s="58"/>
      <c r="X443" s="58"/>
      <c r="Y443" s="58"/>
      <c r="Z443" s="58"/>
      <c r="AA443" s="58"/>
      <c r="AB443" s="58"/>
      <c r="AC443" s="58"/>
      <c r="AD443" s="58"/>
      <c r="AE443" s="58"/>
      <c r="AF443" s="58"/>
      <c r="AG443" s="58"/>
      <c r="AH443" s="58"/>
      <c r="AI443" s="58"/>
      <c r="AJ443" s="58"/>
      <c r="AK443" s="58"/>
      <c r="AL443" s="58"/>
      <c r="AM443" s="58"/>
      <c r="AN443" s="58"/>
      <c r="AO443" s="58"/>
      <c r="AP443" s="58"/>
      <c r="AQ443" s="58"/>
      <c r="AR443" s="58"/>
      <c r="AS443" s="58"/>
      <c r="AT443" s="58"/>
      <c r="AU443" s="58"/>
      <c r="AV443" s="58"/>
      <c r="AW443" s="58"/>
      <c r="AX443" s="58"/>
      <c r="AY443" s="58"/>
      <c r="AZ443" s="58"/>
      <c r="BA443" s="58"/>
      <c r="BB443" s="58"/>
      <c r="BC443" s="58"/>
      <c r="BD443" s="58"/>
      <c r="BE443" s="58"/>
      <c r="BF443" s="58"/>
      <c r="BG443" s="58"/>
      <c r="BH443" s="58"/>
      <c r="BI443" s="58"/>
      <c r="BJ443" s="58"/>
      <c r="BK443" s="58"/>
      <c r="BL443" s="58"/>
      <c r="BM443" s="58"/>
      <c r="BN443" s="58"/>
      <c r="BO443" s="58"/>
      <c r="BP443" s="58"/>
      <c r="BQ443" s="58"/>
      <c r="BR443" s="58"/>
      <c r="BS443" s="58"/>
      <c r="BT443" s="58"/>
      <c r="BU443" s="58"/>
      <c r="BV443" s="58"/>
      <c r="BW443" s="58"/>
      <c r="BX443" s="58"/>
      <c r="BY443" s="58"/>
      <c r="BZ443" s="58"/>
      <c r="CA443" s="58"/>
      <c r="CB443" s="58"/>
      <c r="CC443" s="58"/>
      <c r="CD443" s="58"/>
      <c r="CE443" s="58"/>
      <c r="CF443" s="58"/>
      <c r="CG443" s="58"/>
      <c r="CH443" s="58"/>
      <c r="CI443" s="58"/>
      <c r="CJ443" s="58"/>
      <c r="CK443" s="58"/>
      <c r="CL443" s="58"/>
      <c r="CM443" s="58"/>
      <c r="CN443" s="58"/>
      <c r="CO443" s="58"/>
      <c r="CP443" s="58"/>
      <c r="CQ443" s="58"/>
      <c r="CR443" s="58"/>
      <c r="CS443" s="58"/>
      <c r="CT443" s="58"/>
      <c r="CU443" s="58"/>
      <c r="CV443" s="58"/>
      <c r="CW443" s="58"/>
      <c r="CX443" s="58"/>
      <c r="CY443" s="58"/>
      <c r="CZ443" s="58"/>
      <c r="DA443" s="58"/>
      <c r="DB443" s="58"/>
      <c r="DC443" s="58"/>
      <c r="DD443" s="58"/>
      <c r="DE443" s="58"/>
      <c r="DF443" s="58"/>
      <c r="DG443" s="58"/>
      <c r="DH443" s="58"/>
      <c r="DI443" s="58"/>
      <c r="DJ443" s="58"/>
      <c r="DK443" s="58"/>
      <c r="DL443" s="58"/>
      <c r="DM443" s="58"/>
      <c r="DN443" s="58"/>
      <c r="DO443" s="58"/>
      <c r="DP443" s="58"/>
      <c r="DQ443" s="58"/>
      <c r="DR443" s="58"/>
      <c r="DS443" s="58"/>
      <c r="DT443" s="58"/>
      <c r="DU443" s="58"/>
      <c r="DV443" s="58"/>
      <c r="DW443" s="58"/>
      <c r="DX443" s="58"/>
      <c r="DY443" s="58"/>
      <c r="DZ443" s="58"/>
      <c r="EA443" s="58"/>
      <c r="EB443" s="58"/>
      <c r="EC443" s="58"/>
      <c r="ED443" s="58"/>
      <c r="EE443" s="58"/>
      <c r="EF443" s="58"/>
      <c r="EG443" s="58"/>
      <c r="EH443" s="58"/>
      <c r="EI443" s="58"/>
      <c r="EJ443" s="58"/>
      <c r="EK443" s="58"/>
      <c r="EL443" s="58"/>
      <c r="EM443" s="58"/>
      <c r="EN443" s="58"/>
      <c r="EO443" s="58"/>
      <c r="EP443" s="58"/>
      <c r="EQ443" s="58"/>
      <c r="ER443" s="58"/>
      <c r="ES443" s="58"/>
      <c r="ET443" s="58"/>
      <c r="EU443" s="58"/>
      <c r="EV443" s="58"/>
      <c r="EW443" s="58"/>
      <c r="EX443" s="58"/>
      <c r="EY443" s="58"/>
      <c r="EZ443" s="58"/>
      <c r="FA443" s="58"/>
      <c r="FB443" s="58"/>
      <c r="FC443" s="58"/>
      <c r="FD443" s="58"/>
      <c r="FE443" s="58"/>
      <c r="FF443" s="58"/>
      <c r="FG443" s="58"/>
      <c r="FH443" s="58"/>
      <c r="FI443" s="58"/>
      <c r="FJ443" s="58"/>
      <c r="FK443" s="58"/>
      <c r="FL443" s="58"/>
      <c r="FM443" s="58"/>
      <c r="FN443" s="58"/>
      <c r="FO443" s="58"/>
      <c r="FP443" s="58"/>
      <c r="FQ443" s="58"/>
      <c r="FR443" s="58"/>
      <c r="FS443" s="58"/>
      <c r="FT443" s="58"/>
      <c r="FU443" s="58"/>
      <c r="FV443" s="58"/>
      <c r="FW443" s="58"/>
      <c r="FX443" s="58"/>
      <c r="FY443" s="58"/>
      <c r="FZ443" s="58"/>
      <c r="GA443" s="58"/>
      <c r="GB443" s="58"/>
      <c r="GC443" s="58"/>
      <c r="GD443" s="58"/>
      <c r="GE443" s="58"/>
      <c r="GF443" s="58"/>
      <c r="GG443" s="58"/>
      <c r="GH443" s="58"/>
      <c r="GI443" s="58"/>
      <c r="GJ443" s="58"/>
      <c r="GK443" s="58"/>
      <c r="GL443" s="58"/>
      <c r="GM443" s="58"/>
      <c r="GN443" s="58"/>
      <c r="GO443" s="58"/>
      <c r="GP443" s="58"/>
      <c r="GQ443" s="58"/>
      <c r="GR443" s="58"/>
      <c r="GS443" s="58"/>
      <c r="GT443" s="58"/>
      <c r="GU443" s="58"/>
      <c r="GV443" s="58"/>
      <c r="GW443" s="58"/>
      <c r="GX443" s="58"/>
      <c r="GY443" s="58"/>
      <c r="GZ443" s="58"/>
      <c r="HA443" s="58"/>
      <c r="HB443" s="58"/>
      <c r="HC443" s="58"/>
      <c r="HD443" s="58"/>
      <c r="HE443" s="58"/>
      <c r="HF443" s="58"/>
      <c r="HG443" s="58"/>
      <c r="HH443" s="58"/>
      <c r="HI443" s="58"/>
      <c r="HJ443" s="58"/>
      <c r="HK443" s="58"/>
      <c r="HL443" s="58"/>
      <c r="HM443" s="58"/>
      <c r="HN443" s="58"/>
      <c r="HO443" s="58"/>
      <c r="HP443" s="58"/>
      <c r="HQ443" s="58"/>
      <c r="HR443" s="58"/>
      <c r="HS443" s="58"/>
      <c r="HT443" s="58"/>
      <c r="HU443" s="58"/>
      <c r="HV443" s="58"/>
      <c r="HW443" s="58"/>
      <c r="HX443" s="58"/>
      <c r="HY443" s="58"/>
      <c r="HZ443" s="58"/>
      <c r="IA443" s="58"/>
      <c r="IB443" s="58"/>
      <c r="IC443" s="58"/>
      <c r="ID443" s="58"/>
      <c r="IE443" s="58"/>
      <c r="IF443" s="58"/>
      <c r="IG443" s="58"/>
      <c r="IH443" s="58"/>
      <c r="II443" s="58"/>
      <c r="IJ443" s="58"/>
      <c r="IK443" s="58"/>
      <c r="IL443" s="58"/>
      <c r="IM443" s="58"/>
      <c r="IN443" s="58"/>
      <c r="IO443" s="58"/>
      <c r="IP443" s="58"/>
      <c r="IQ443" s="58"/>
      <c r="IR443" s="58"/>
      <c r="IS443" s="58"/>
      <c r="IT443" s="58"/>
      <c r="IU443" s="58"/>
      <c r="IV443" s="58"/>
      <c r="IW443" s="58"/>
      <c r="IX443" s="58"/>
      <c r="IY443" s="58"/>
      <c r="IZ443" s="58"/>
      <c r="JA443" s="58"/>
      <c r="JB443" s="58"/>
      <c r="JC443" s="58"/>
      <c r="JD443" s="58"/>
      <c r="JE443" s="58"/>
      <c r="JF443" s="58"/>
      <c r="JG443" s="58"/>
      <c r="JH443" s="58"/>
      <c r="JI443" s="58"/>
      <c r="JJ443" s="58"/>
      <c r="JK443" s="58"/>
      <c r="JL443" s="58"/>
      <c r="JM443" s="58"/>
      <c r="JN443" s="58"/>
      <c r="JO443" s="58"/>
      <c r="JP443" s="58"/>
      <c r="JQ443" s="58"/>
      <c r="JR443" s="58"/>
      <c r="JS443" s="58"/>
      <c r="JT443" s="58"/>
      <c r="JU443" s="58"/>
      <c r="JV443" s="58"/>
      <c r="JW443" s="58"/>
      <c r="JX443" s="58"/>
      <c r="JY443" s="58"/>
      <c r="JZ443" s="58"/>
      <c r="KA443" s="58"/>
      <c r="KB443" s="58"/>
      <c r="KC443" s="58"/>
      <c r="KD443" s="58"/>
      <c r="KE443" s="58"/>
      <c r="KF443" s="58"/>
      <c r="KG443" s="58"/>
      <c r="KH443" s="58"/>
      <c r="KI443" s="58"/>
      <c r="KJ443" s="58"/>
      <c r="KK443" s="58"/>
      <c r="KL443" s="58"/>
      <c r="KM443" s="58"/>
      <c r="KN443" s="58"/>
      <c r="KO443" s="58"/>
      <c r="KP443" s="58"/>
      <c r="KQ443" s="58"/>
      <c r="KR443" s="58"/>
      <c r="KS443" s="58"/>
      <c r="KT443" s="58"/>
      <c r="KU443" s="58"/>
      <c r="KV443" s="58"/>
      <c r="KW443" s="58"/>
      <c r="KX443" s="58"/>
      <c r="KY443" s="58"/>
      <c r="KZ443" s="58"/>
      <c r="LA443" s="58"/>
      <c r="LB443" s="58"/>
      <c r="LC443" s="58"/>
      <c r="LD443" s="58"/>
      <c r="LE443" s="58"/>
      <c r="LF443" s="58"/>
      <c r="LG443" s="58"/>
      <c r="LH443" s="58"/>
      <c r="LI443" s="58"/>
      <c r="LJ443" s="58"/>
      <c r="LK443" s="58"/>
      <c r="LL443" s="58"/>
      <c r="LM443" s="58"/>
      <c r="LN443" s="58"/>
      <c r="LO443" s="58"/>
      <c r="LP443" s="58"/>
      <c r="LQ443" s="58"/>
      <c r="LR443" s="58"/>
      <c r="LS443" s="58"/>
      <c r="LT443" s="58"/>
      <c r="LU443" s="58"/>
      <c r="LV443" s="58"/>
      <c r="LW443" s="58"/>
      <c r="LX443" s="58"/>
      <c r="LY443" s="58"/>
      <c r="LZ443" s="58"/>
      <c r="MA443" s="58"/>
      <c r="MB443" s="58"/>
      <c r="MC443" s="58"/>
      <c r="MD443" s="58"/>
      <c r="ME443" s="58"/>
      <c r="MF443" s="58"/>
      <c r="MG443" s="58"/>
      <c r="MH443" s="58"/>
      <c r="MI443" s="58"/>
      <c r="MJ443" s="58"/>
      <c r="MK443" s="58"/>
      <c r="ML443" s="58"/>
      <c r="MM443" s="58"/>
      <c r="MN443" s="58"/>
      <c r="MO443" s="58"/>
      <c r="MP443" s="58"/>
      <c r="MQ443" s="58"/>
    </row>
    <row r="444" spans="1:604" s="101" customFormat="1" x14ac:dyDescent="0.2">
      <c r="A444" s="58"/>
      <c r="B444" s="58"/>
      <c r="C444" s="58"/>
      <c r="D444" s="58"/>
      <c r="E444" s="37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8"/>
      <c r="R444" s="58"/>
      <c r="S444" s="58"/>
      <c r="T444" s="58"/>
      <c r="U444" s="58"/>
      <c r="V444" s="58"/>
      <c r="W444" s="58"/>
      <c r="X444" s="58"/>
      <c r="Y444" s="58"/>
      <c r="Z444" s="58"/>
      <c r="AA444" s="58"/>
      <c r="AB444" s="58"/>
      <c r="AC444" s="58"/>
      <c r="AD444" s="58"/>
      <c r="AE444" s="58"/>
      <c r="AF444" s="58"/>
      <c r="AG444" s="58"/>
      <c r="AH444" s="58"/>
      <c r="AI444" s="58"/>
      <c r="AJ444" s="58"/>
      <c r="AK444" s="58"/>
      <c r="AL444" s="58"/>
      <c r="AM444" s="58"/>
      <c r="AN444" s="58"/>
      <c r="AO444" s="58"/>
      <c r="AP444" s="58"/>
      <c r="AQ444" s="58"/>
      <c r="AR444" s="58"/>
      <c r="AS444" s="58"/>
      <c r="AT444" s="58"/>
      <c r="AU444" s="58"/>
      <c r="AV444" s="58"/>
      <c r="AW444" s="58"/>
      <c r="AX444" s="58"/>
      <c r="AY444" s="58"/>
      <c r="AZ444" s="58"/>
      <c r="BA444" s="58"/>
      <c r="BB444" s="58"/>
      <c r="BC444" s="58"/>
      <c r="BD444" s="58"/>
      <c r="BE444" s="58"/>
      <c r="BF444" s="58"/>
      <c r="BG444" s="58"/>
      <c r="BH444" s="58"/>
      <c r="BI444" s="58"/>
      <c r="BJ444" s="58"/>
      <c r="BK444" s="58"/>
      <c r="BL444" s="58"/>
      <c r="BM444" s="58"/>
      <c r="BN444" s="58"/>
      <c r="BO444" s="58"/>
      <c r="BP444" s="58"/>
      <c r="BQ444" s="58"/>
      <c r="BR444" s="58"/>
      <c r="BS444" s="58"/>
      <c r="BT444" s="58"/>
      <c r="BU444" s="58"/>
      <c r="BV444" s="58"/>
      <c r="BW444" s="58"/>
      <c r="BX444" s="58"/>
      <c r="BY444" s="58"/>
      <c r="BZ444" s="58"/>
      <c r="CA444" s="58"/>
      <c r="CB444" s="58"/>
      <c r="CC444" s="58"/>
      <c r="CD444" s="58"/>
      <c r="CE444" s="58"/>
      <c r="CF444" s="58"/>
      <c r="CG444" s="58"/>
      <c r="CH444" s="58"/>
      <c r="CI444" s="58"/>
      <c r="CJ444" s="58"/>
      <c r="CK444" s="58"/>
      <c r="CL444" s="58"/>
      <c r="CM444" s="58"/>
      <c r="CN444" s="58"/>
      <c r="CO444" s="58"/>
      <c r="CP444" s="58"/>
      <c r="CQ444" s="58"/>
      <c r="CR444" s="58"/>
      <c r="CS444" s="58"/>
      <c r="CT444" s="58"/>
      <c r="CU444" s="58"/>
      <c r="CV444" s="58"/>
      <c r="CW444" s="58"/>
      <c r="CX444" s="58"/>
      <c r="CY444" s="58"/>
      <c r="CZ444" s="58"/>
      <c r="DA444" s="58"/>
      <c r="DB444" s="58"/>
      <c r="DC444" s="58"/>
      <c r="DD444" s="58"/>
      <c r="DE444" s="58"/>
      <c r="DF444" s="58"/>
      <c r="DG444" s="58"/>
      <c r="DH444" s="58"/>
      <c r="DI444" s="58"/>
      <c r="DJ444" s="58"/>
      <c r="DK444" s="58"/>
      <c r="DL444" s="58"/>
      <c r="DM444" s="58"/>
      <c r="DN444" s="58"/>
      <c r="DO444" s="58"/>
      <c r="DP444" s="58"/>
      <c r="DQ444" s="58"/>
      <c r="DR444" s="58"/>
      <c r="DS444" s="58"/>
      <c r="DT444" s="58"/>
      <c r="DU444" s="58"/>
      <c r="DV444" s="58"/>
      <c r="DW444" s="58"/>
      <c r="DX444" s="58"/>
      <c r="DY444" s="58"/>
      <c r="DZ444" s="58"/>
      <c r="EA444" s="58"/>
      <c r="EB444" s="58"/>
      <c r="EC444" s="58"/>
      <c r="ED444" s="58"/>
      <c r="EE444" s="58"/>
      <c r="EF444" s="58"/>
      <c r="EG444" s="58"/>
      <c r="EH444" s="58"/>
      <c r="EI444" s="58"/>
      <c r="EJ444" s="58"/>
      <c r="EK444" s="58"/>
      <c r="EL444" s="58"/>
      <c r="EM444" s="58"/>
      <c r="EN444" s="58"/>
      <c r="EO444" s="58"/>
      <c r="EP444" s="58"/>
      <c r="EQ444" s="58"/>
      <c r="ER444" s="58"/>
      <c r="ES444" s="58"/>
      <c r="ET444" s="58"/>
      <c r="EU444" s="58"/>
      <c r="EV444" s="58"/>
      <c r="EW444" s="58"/>
      <c r="EX444" s="58"/>
      <c r="EY444" s="58"/>
      <c r="EZ444" s="58"/>
      <c r="FA444" s="58"/>
      <c r="FB444" s="58"/>
      <c r="FC444" s="58"/>
      <c r="FD444" s="58"/>
      <c r="FE444" s="58"/>
      <c r="FF444" s="58"/>
      <c r="FG444" s="58"/>
      <c r="FH444" s="58"/>
      <c r="FI444" s="58"/>
      <c r="FJ444" s="58"/>
      <c r="FK444" s="58"/>
      <c r="FL444" s="58"/>
      <c r="FM444" s="58"/>
      <c r="FN444" s="58"/>
      <c r="FO444" s="58"/>
      <c r="FP444" s="58"/>
      <c r="FQ444" s="58"/>
      <c r="FR444" s="58"/>
      <c r="FS444" s="58"/>
      <c r="FT444" s="58"/>
      <c r="FU444" s="58"/>
      <c r="FV444" s="58"/>
      <c r="FW444" s="58"/>
      <c r="FX444" s="58"/>
      <c r="FY444" s="58"/>
      <c r="FZ444" s="58"/>
      <c r="GA444" s="58"/>
      <c r="GB444" s="58"/>
      <c r="GC444" s="58"/>
      <c r="GD444" s="58"/>
      <c r="GE444" s="58"/>
      <c r="GF444" s="58"/>
      <c r="GG444" s="58"/>
      <c r="GH444" s="58"/>
      <c r="GI444" s="58"/>
      <c r="GJ444" s="58"/>
      <c r="GK444" s="58"/>
      <c r="GL444" s="58"/>
      <c r="GM444" s="58"/>
      <c r="GN444" s="58"/>
      <c r="GO444" s="58"/>
      <c r="GP444" s="58"/>
      <c r="GQ444" s="58"/>
      <c r="GR444" s="58"/>
      <c r="GS444" s="58"/>
      <c r="GT444" s="58"/>
      <c r="GU444" s="58"/>
      <c r="GV444" s="58"/>
      <c r="GW444" s="58"/>
      <c r="GX444" s="58"/>
      <c r="GY444" s="58"/>
      <c r="GZ444" s="58"/>
      <c r="HA444" s="58"/>
      <c r="HB444" s="58"/>
      <c r="HC444" s="58"/>
      <c r="HD444" s="58"/>
      <c r="HE444" s="58"/>
      <c r="HF444" s="58"/>
      <c r="HG444" s="58"/>
      <c r="HH444" s="58"/>
      <c r="HI444" s="58"/>
      <c r="HJ444" s="58"/>
      <c r="HK444" s="58"/>
      <c r="HL444" s="58"/>
      <c r="HM444" s="58"/>
      <c r="HN444" s="58"/>
      <c r="HO444" s="58"/>
      <c r="HP444" s="58"/>
      <c r="HQ444" s="58"/>
      <c r="HR444" s="58"/>
      <c r="HS444" s="58"/>
      <c r="HT444" s="58"/>
      <c r="HU444" s="58"/>
      <c r="HV444" s="58"/>
      <c r="HW444" s="58"/>
      <c r="HX444" s="58"/>
      <c r="HY444" s="58"/>
      <c r="HZ444" s="58"/>
      <c r="IA444" s="58"/>
      <c r="IB444" s="58"/>
      <c r="IC444" s="58"/>
      <c r="ID444" s="58"/>
      <c r="IE444" s="58"/>
      <c r="IF444" s="58"/>
      <c r="IG444" s="58"/>
      <c r="IH444" s="58"/>
      <c r="II444" s="58"/>
      <c r="IJ444" s="58"/>
      <c r="IK444" s="58"/>
      <c r="IL444" s="58"/>
      <c r="IM444" s="58"/>
      <c r="IN444" s="58"/>
      <c r="IO444" s="58"/>
      <c r="IP444" s="58"/>
      <c r="IQ444" s="58"/>
      <c r="IR444" s="58"/>
      <c r="IS444" s="58"/>
      <c r="IT444" s="58"/>
      <c r="IU444" s="58"/>
      <c r="IV444" s="58"/>
      <c r="IW444" s="58"/>
      <c r="IX444" s="58"/>
      <c r="IY444" s="58"/>
      <c r="IZ444" s="58"/>
      <c r="JA444" s="58"/>
      <c r="JB444" s="58"/>
      <c r="JC444" s="58"/>
      <c r="JD444" s="58"/>
      <c r="JE444" s="58"/>
      <c r="JF444" s="58"/>
      <c r="JG444" s="58"/>
      <c r="JH444" s="58"/>
      <c r="JI444" s="58"/>
      <c r="JJ444" s="58"/>
      <c r="JK444" s="58"/>
      <c r="JL444" s="58"/>
      <c r="JM444" s="58"/>
      <c r="JN444" s="58"/>
      <c r="JO444" s="58"/>
      <c r="JP444" s="58"/>
      <c r="JQ444" s="58"/>
      <c r="JR444" s="58"/>
      <c r="JS444" s="58"/>
      <c r="JT444" s="58"/>
      <c r="JU444" s="58"/>
      <c r="JV444" s="58"/>
      <c r="JW444" s="58"/>
      <c r="JX444" s="58"/>
      <c r="JY444" s="58"/>
      <c r="JZ444" s="58"/>
      <c r="KA444" s="58"/>
      <c r="KB444" s="58"/>
      <c r="KC444" s="58"/>
      <c r="KD444" s="58"/>
      <c r="KE444" s="58"/>
      <c r="KF444" s="58"/>
      <c r="KG444" s="58"/>
      <c r="KH444" s="58"/>
      <c r="KI444" s="58"/>
      <c r="KJ444" s="58"/>
      <c r="KK444" s="58"/>
      <c r="KL444" s="58"/>
      <c r="KM444" s="58"/>
      <c r="KN444" s="58"/>
      <c r="KO444" s="58"/>
      <c r="KP444" s="58"/>
      <c r="KQ444" s="58"/>
      <c r="KR444" s="58"/>
      <c r="KS444" s="58"/>
      <c r="KT444" s="58"/>
      <c r="KU444" s="58"/>
      <c r="KV444" s="58"/>
      <c r="KW444" s="58"/>
      <c r="KX444" s="58"/>
      <c r="KY444" s="58"/>
      <c r="KZ444" s="58"/>
      <c r="LA444" s="58"/>
      <c r="LB444" s="58"/>
      <c r="LC444" s="58"/>
      <c r="LD444" s="58"/>
      <c r="LE444" s="58"/>
      <c r="LF444" s="58"/>
      <c r="LG444" s="58"/>
      <c r="LH444" s="58"/>
      <c r="LI444" s="58"/>
      <c r="LJ444" s="58"/>
      <c r="LK444" s="58"/>
      <c r="LL444" s="58"/>
      <c r="LM444" s="58"/>
      <c r="LN444" s="58"/>
      <c r="LO444" s="58"/>
      <c r="LP444" s="58"/>
      <c r="LQ444" s="58"/>
      <c r="LR444" s="58"/>
      <c r="LS444" s="58"/>
      <c r="LT444" s="58"/>
      <c r="LU444" s="58"/>
      <c r="LV444" s="58"/>
      <c r="LW444" s="58"/>
      <c r="LX444" s="58"/>
      <c r="LY444" s="58"/>
      <c r="LZ444" s="58"/>
      <c r="MA444" s="58"/>
      <c r="MB444" s="58"/>
      <c r="MC444" s="58"/>
      <c r="MD444" s="58"/>
      <c r="ME444" s="58"/>
      <c r="MF444" s="58"/>
      <c r="MG444" s="58"/>
      <c r="MH444" s="58"/>
      <c r="MI444" s="58"/>
      <c r="MJ444" s="58"/>
      <c r="MK444" s="58"/>
      <c r="ML444" s="58"/>
      <c r="MM444" s="58"/>
      <c r="MN444" s="58"/>
      <c r="MO444" s="58"/>
      <c r="MP444" s="58"/>
      <c r="MQ444" s="58"/>
    </row>
    <row r="445" spans="1:604" s="101" customFormat="1" x14ac:dyDescent="0.2">
      <c r="A445" s="58"/>
      <c r="B445" s="58"/>
      <c r="C445" s="58"/>
      <c r="D445" s="58"/>
      <c r="E445" s="37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8"/>
      <c r="R445" s="58"/>
      <c r="S445" s="58"/>
      <c r="T445" s="58"/>
      <c r="U445" s="58"/>
      <c r="V445" s="58"/>
      <c r="W445" s="58"/>
      <c r="X445" s="58"/>
      <c r="Y445" s="58"/>
      <c r="Z445" s="58"/>
      <c r="AA445" s="58"/>
      <c r="AB445" s="58"/>
      <c r="AC445" s="58"/>
      <c r="AD445" s="58"/>
      <c r="AE445" s="58"/>
      <c r="AF445" s="58"/>
      <c r="AG445" s="58"/>
      <c r="AH445" s="58"/>
      <c r="AI445" s="58"/>
      <c r="AJ445" s="58"/>
      <c r="AK445" s="58"/>
      <c r="AL445" s="58"/>
      <c r="AM445" s="58"/>
      <c r="AN445" s="58"/>
      <c r="AO445" s="58"/>
      <c r="AP445" s="58"/>
      <c r="AQ445" s="58"/>
      <c r="AR445" s="58"/>
      <c r="AS445" s="58"/>
      <c r="AT445" s="58"/>
      <c r="AU445" s="58"/>
      <c r="AV445" s="58"/>
      <c r="AW445" s="58"/>
      <c r="AX445" s="58"/>
      <c r="AY445" s="58"/>
      <c r="AZ445" s="58"/>
      <c r="BA445" s="58"/>
      <c r="BB445" s="58"/>
      <c r="BC445" s="58"/>
      <c r="BD445" s="58"/>
      <c r="BE445" s="58"/>
      <c r="BF445" s="58"/>
      <c r="BG445" s="58"/>
      <c r="BH445" s="58"/>
      <c r="BI445" s="58"/>
      <c r="BJ445" s="58"/>
      <c r="BK445" s="58"/>
      <c r="BL445" s="58"/>
      <c r="BM445" s="58"/>
      <c r="BN445" s="58"/>
      <c r="BO445" s="58"/>
      <c r="BP445" s="58"/>
      <c r="BQ445" s="58"/>
      <c r="BR445" s="58"/>
      <c r="BS445" s="58"/>
      <c r="BT445" s="58"/>
      <c r="BU445" s="58"/>
      <c r="BV445" s="58"/>
      <c r="BW445" s="58"/>
      <c r="BX445" s="58"/>
      <c r="BY445" s="58"/>
      <c r="BZ445" s="58"/>
      <c r="CA445" s="58"/>
      <c r="CB445" s="58"/>
      <c r="CC445" s="58"/>
      <c r="CD445" s="58"/>
      <c r="CE445" s="58"/>
      <c r="CF445" s="58"/>
      <c r="CG445" s="58"/>
      <c r="CH445" s="58"/>
      <c r="CI445" s="58"/>
      <c r="CJ445" s="58"/>
      <c r="CK445" s="58"/>
      <c r="CL445" s="58"/>
      <c r="CM445" s="58"/>
      <c r="CN445" s="58"/>
      <c r="CO445" s="58"/>
      <c r="CP445" s="58"/>
      <c r="CQ445" s="58"/>
      <c r="CR445" s="58"/>
      <c r="CS445" s="58"/>
      <c r="CT445" s="58"/>
      <c r="CU445" s="58"/>
      <c r="CV445" s="58"/>
      <c r="CW445" s="58"/>
      <c r="CX445" s="58"/>
      <c r="CY445" s="58"/>
      <c r="CZ445" s="58"/>
      <c r="DA445" s="58"/>
      <c r="DB445" s="58"/>
      <c r="DC445" s="58"/>
      <c r="DD445" s="58"/>
      <c r="DE445" s="58"/>
      <c r="DF445" s="58"/>
      <c r="DG445" s="58"/>
      <c r="DH445" s="58"/>
      <c r="DI445" s="58"/>
      <c r="DJ445" s="58"/>
      <c r="DK445" s="58"/>
      <c r="DL445" s="58"/>
      <c r="DM445" s="58"/>
      <c r="DN445" s="58"/>
      <c r="DO445" s="58"/>
      <c r="DP445" s="58"/>
      <c r="DQ445" s="58"/>
      <c r="DR445" s="58"/>
      <c r="DS445" s="58"/>
      <c r="DT445" s="58"/>
      <c r="DU445" s="58"/>
      <c r="DV445" s="58"/>
      <c r="DW445" s="58"/>
      <c r="DX445" s="58"/>
      <c r="DY445" s="58"/>
      <c r="DZ445" s="58"/>
      <c r="EA445" s="58"/>
      <c r="EB445" s="58"/>
      <c r="EC445" s="58"/>
      <c r="ED445" s="58"/>
      <c r="EE445" s="58"/>
      <c r="EF445" s="58"/>
      <c r="EG445" s="58"/>
      <c r="EH445" s="58"/>
      <c r="EI445" s="58"/>
      <c r="EJ445" s="58"/>
      <c r="EK445" s="58"/>
      <c r="EL445" s="58"/>
      <c r="EM445" s="58"/>
      <c r="EN445" s="58"/>
      <c r="EO445" s="58"/>
      <c r="EP445" s="58"/>
      <c r="EQ445" s="58"/>
      <c r="ER445" s="58"/>
      <c r="ES445" s="58"/>
      <c r="ET445" s="58"/>
      <c r="EU445" s="58"/>
      <c r="EV445" s="58"/>
      <c r="EW445" s="58"/>
      <c r="EX445" s="58"/>
      <c r="EY445" s="58"/>
      <c r="EZ445" s="58"/>
      <c r="FA445" s="58"/>
      <c r="FB445" s="58"/>
      <c r="FC445" s="58"/>
      <c r="FD445" s="58"/>
      <c r="FE445" s="58"/>
      <c r="FF445" s="58"/>
      <c r="FG445" s="58"/>
      <c r="FH445" s="58"/>
      <c r="FI445" s="58"/>
      <c r="FJ445" s="58"/>
      <c r="FK445" s="58"/>
      <c r="FL445" s="58"/>
      <c r="FM445" s="58"/>
      <c r="FN445" s="58"/>
      <c r="FO445" s="58"/>
      <c r="FP445" s="58"/>
      <c r="FQ445" s="58"/>
      <c r="FR445" s="58"/>
      <c r="FS445" s="58"/>
      <c r="FT445" s="58"/>
      <c r="FU445" s="58"/>
      <c r="FV445" s="58"/>
      <c r="FW445" s="58"/>
      <c r="FX445" s="58"/>
      <c r="FY445" s="58"/>
      <c r="FZ445" s="58"/>
      <c r="GA445" s="58"/>
      <c r="GB445" s="58"/>
      <c r="GC445" s="58"/>
      <c r="GD445" s="58"/>
      <c r="GE445" s="58"/>
      <c r="GF445" s="58"/>
      <c r="GG445" s="58"/>
      <c r="GH445" s="58"/>
      <c r="GI445" s="58"/>
      <c r="GJ445" s="58"/>
      <c r="GK445" s="58"/>
      <c r="GL445" s="58"/>
      <c r="GM445" s="58"/>
      <c r="GN445" s="58"/>
      <c r="GO445" s="58"/>
      <c r="GP445" s="58"/>
      <c r="GQ445" s="58"/>
      <c r="GR445" s="58"/>
      <c r="GS445" s="58"/>
      <c r="GT445" s="58"/>
      <c r="GU445" s="58"/>
      <c r="GV445" s="58"/>
      <c r="GW445" s="58"/>
      <c r="GX445" s="58"/>
      <c r="GY445" s="58"/>
      <c r="GZ445" s="58"/>
      <c r="HA445" s="58"/>
      <c r="HB445" s="58"/>
      <c r="HC445" s="58"/>
      <c r="HD445" s="58"/>
      <c r="HE445" s="58"/>
      <c r="HF445" s="58"/>
      <c r="HG445" s="58"/>
      <c r="HH445" s="58"/>
      <c r="HI445" s="58"/>
      <c r="HJ445" s="58"/>
      <c r="HK445" s="58"/>
      <c r="HL445" s="58"/>
      <c r="HM445" s="58"/>
      <c r="HN445" s="58"/>
      <c r="HO445" s="58"/>
      <c r="HP445" s="58"/>
      <c r="HQ445" s="58"/>
      <c r="HR445" s="58"/>
      <c r="HS445" s="58"/>
      <c r="HT445" s="58"/>
      <c r="HU445" s="58"/>
      <c r="HV445" s="58"/>
      <c r="HW445" s="58"/>
      <c r="HX445" s="58"/>
      <c r="HY445" s="58"/>
      <c r="HZ445" s="58"/>
      <c r="IA445" s="58"/>
      <c r="IB445" s="58"/>
      <c r="IC445" s="58"/>
      <c r="ID445" s="58"/>
      <c r="IE445" s="58"/>
      <c r="IF445" s="58"/>
      <c r="IG445" s="58"/>
      <c r="IH445" s="58"/>
      <c r="II445" s="58"/>
      <c r="IJ445" s="58"/>
      <c r="IK445" s="58"/>
      <c r="IL445" s="58"/>
      <c r="IM445" s="58"/>
      <c r="IN445" s="58"/>
      <c r="IO445" s="58"/>
      <c r="IP445" s="58"/>
      <c r="IQ445" s="58"/>
      <c r="IR445" s="58"/>
      <c r="IS445" s="58"/>
      <c r="IT445" s="58"/>
      <c r="IU445" s="58"/>
      <c r="IV445" s="58"/>
      <c r="IW445" s="58"/>
      <c r="IX445" s="58"/>
      <c r="IY445" s="58"/>
      <c r="IZ445" s="58"/>
      <c r="JA445" s="58"/>
      <c r="JB445" s="58"/>
      <c r="JC445" s="58"/>
      <c r="JD445" s="58"/>
      <c r="JE445" s="58"/>
      <c r="JF445" s="58"/>
      <c r="JG445" s="58"/>
      <c r="JH445" s="58"/>
      <c r="JI445" s="58"/>
      <c r="JJ445" s="58"/>
      <c r="JK445" s="58"/>
      <c r="JL445" s="58"/>
      <c r="JM445" s="58"/>
      <c r="JN445" s="58"/>
      <c r="JO445" s="58"/>
      <c r="JP445" s="58"/>
      <c r="JQ445" s="58"/>
      <c r="JR445" s="58"/>
      <c r="JS445" s="58"/>
      <c r="JT445" s="58"/>
      <c r="JU445" s="58"/>
      <c r="JV445" s="58"/>
      <c r="JW445" s="58"/>
      <c r="JX445" s="58"/>
      <c r="JY445" s="58"/>
      <c r="JZ445" s="58"/>
      <c r="KA445" s="58"/>
      <c r="KB445" s="58"/>
      <c r="KC445" s="58"/>
      <c r="KD445" s="58"/>
      <c r="KE445" s="58"/>
      <c r="KF445" s="58"/>
      <c r="KG445" s="58"/>
      <c r="KH445" s="58"/>
      <c r="KI445" s="58"/>
      <c r="KJ445" s="58"/>
      <c r="KK445" s="58"/>
      <c r="KL445" s="58"/>
      <c r="KM445" s="58"/>
      <c r="KN445" s="58"/>
      <c r="KO445" s="58"/>
      <c r="KP445" s="58"/>
      <c r="KQ445" s="58"/>
      <c r="KR445" s="58"/>
      <c r="KS445" s="58"/>
      <c r="KT445" s="58"/>
      <c r="KU445" s="58"/>
      <c r="KV445" s="58"/>
      <c r="KW445" s="58"/>
      <c r="KX445" s="58"/>
      <c r="KY445" s="58"/>
      <c r="KZ445" s="58"/>
      <c r="LA445" s="58"/>
      <c r="LB445" s="58"/>
      <c r="LC445" s="58"/>
      <c r="LD445" s="58"/>
      <c r="LE445" s="58"/>
      <c r="LF445" s="58"/>
      <c r="LG445" s="58"/>
      <c r="LH445" s="58"/>
      <c r="LI445" s="58"/>
      <c r="LJ445" s="58"/>
      <c r="LK445" s="58"/>
      <c r="LL445" s="58"/>
      <c r="LM445" s="58"/>
      <c r="LN445" s="58"/>
      <c r="LO445" s="58"/>
      <c r="LP445" s="58"/>
      <c r="LQ445" s="58"/>
      <c r="LR445" s="58"/>
      <c r="LS445" s="58"/>
      <c r="LT445" s="58"/>
      <c r="LU445" s="58"/>
      <c r="LV445" s="58"/>
      <c r="LW445" s="58"/>
      <c r="LX445" s="58"/>
      <c r="LY445" s="58"/>
      <c r="LZ445" s="58"/>
      <c r="MA445" s="58"/>
      <c r="MB445" s="58"/>
      <c r="MC445" s="58"/>
      <c r="MD445" s="58"/>
      <c r="ME445" s="58"/>
      <c r="MF445" s="58"/>
      <c r="MG445" s="58"/>
      <c r="MH445" s="58"/>
      <c r="MI445" s="58"/>
      <c r="MJ445" s="58"/>
      <c r="MK445" s="58"/>
      <c r="ML445" s="58"/>
      <c r="MM445" s="58"/>
      <c r="MN445" s="58"/>
      <c r="MO445" s="58"/>
      <c r="MP445" s="58"/>
      <c r="MQ445" s="58"/>
    </row>
    <row r="446" spans="1:604" s="101" customFormat="1" x14ac:dyDescent="0.2">
      <c r="A446" s="58"/>
      <c r="B446" s="58"/>
      <c r="C446" s="58"/>
      <c r="D446" s="58"/>
      <c r="E446" s="37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8"/>
      <c r="R446" s="58"/>
      <c r="S446" s="58"/>
      <c r="T446" s="58"/>
      <c r="U446" s="58"/>
      <c r="V446" s="58"/>
      <c r="W446" s="58"/>
      <c r="X446" s="58"/>
      <c r="Y446" s="58"/>
      <c r="Z446" s="58"/>
      <c r="AA446" s="58"/>
      <c r="AB446" s="58"/>
      <c r="AC446" s="58"/>
      <c r="AD446" s="58"/>
      <c r="AE446" s="58"/>
      <c r="AF446" s="58"/>
      <c r="AG446" s="58"/>
      <c r="AH446" s="58"/>
      <c r="AI446" s="58"/>
      <c r="AJ446" s="58"/>
      <c r="AK446" s="58"/>
      <c r="AL446" s="58"/>
      <c r="AM446" s="58"/>
      <c r="AN446" s="58"/>
      <c r="AO446" s="58"/>
      <c r="AP446" s="58"/>
      <c r="AQ446" s="58"/>
      <c r="AR446" s="58"/>
      <c r="AS446" s="58"/>
      <c r="AT446" s="58"/>
      <c r="AU446" s="58"/>
      <c r="AV446" s="58"/>
      <c r="AW446" s="58"/>
      <c r="AX446" s="58"/>
      <c r="AY446" s="58"/>
      <c r="AZ446" s="58"/>
      <c r="BA446" s="58"/>
      <c r="BB446" s="58"/>
      <c r="BC446" s="58"/>
      <c r="BD446" s="58"/>
      <c r="BE446" s="58"/>
      <c r="BF446" s="58"/>
      <c r="BG446" s="58"/>
      <c r="BH446" s="58"/>
      <c r="BI446" s="58"/>
      <c r="BJ446" s="58"/>
      <c r="BK446" s="58"/>
      <c r="BL446" s="58"/>
      <c r="BM446" s="58"/>
      <c r="BN446" s="58"/>
      <c r="BO446" s="58"/>
      <c r="BP446" s="58"/>
      <c r="BQ446" s="58"/>
      <c r="BR446" s="58"/>
      <c r="BS446" s="58"/>
      <c r="BT446" s="58"/>
      <c r="BU446" s="58"/>
      <c r="BV446" s="58"/>
      <c r="BW446" s="58"/>
      <c r="BX446" s="58"/>
      <c r="BY446" s="58"/>
      <c r="BZ446" s="58"/>
      <c r="CA446" s="58"/>
      <c r="CB446" s="58"/>
      <c r="CC446" s="58"/>
      <c r="CD446" s="58"/>
      <c r="CE446" s="58"/>
      <c r="CF446" s="58"/>
      <c r="CG446" s="58"/>
      <c r="CH446" s="58"/>
      <c r="CI446" s="58"/>
      <c r="CJ446" s="58"/>
      <c r="CK446" s="58"/>
      <c r="CL446" s="58"/>
      <c r="CM446" s="58"/>
      <c r="CN446" s="58"/>
      <c r="CO446" s="58"/>
      <c r="CP446" s="58"/>
      <c r="CQ446" s="58"/>
      <c r="CR446" s="58"/>
      <c r="CS446" s="58"/>
      <c r="CT446" s="58"/>
      <c r="CU446" s="58"/>
      <c r="CV446" s="58"/>
      <c r="CW446" s="58"/>
      <c r="CX446" s="58"/>
      <c r="CY446" s="58"/>
      <c r="CZ446" s="58"/>
      <c r="DA446" s="58"/>
      <c r="DB446" s="58"/>
      <c r="DC446" s="58"/>
      <c r="DD446" s="58"/>
      <c r="DE446" s="58"/>
      <c r="DF446" s="58"/>
      <c r="DG446" s="58"/>
      <c r="DH446" s="58"/>
      <c r="DI446" s="58"/>
      <c r="DJ446" s="58"/>
      <c r="DK446" s="58"/>
      <c r="DL446" s="58"/>
      <c r="DM446" s="58"/>
      <c r="DN446" s="58"/>
      <c r="DO446" s="58"/>
      <c r="DP446" s="58"/>
      <c r="DQ446" s="58"/>
      <c r="DR446" s="58"/>
      <c r="DS446" s="58"/>
      <c r="DT446" s="58"/>
      <c r="DU446" s="58"/>
      <c r="DV446" s="58"/>
      <c r="DW446" s="58"/>
      <c r="DX446" s="58"/>
      <c r="DY446" s="58"/>
      <c r="DZ446" s="58"/>
      <c r="EA446" s="58"/>
      <c r="EB446" s="58"/>
      <c r="EC446" s="58"/>
      <c r="ED446" s="58"/>
      <c r="EE446" s="58"/>
      <c r="EF446" s="58"/>
      <c r="EG446" s="58"/>
      <c r="EH446" s="58"/>
      <c r="EI446" s="58"/>
      <c r="EJ446" s="58"/>
      <c r="EK446" s="58"/>
      <c r="EL446" s="58"/>
      <c r="EM446" s="58"/>
      <c r="EN446" s="58"/>
      <c r="EO446" s="58"/>
      <c r="EP446" s="58"/>
      <c r="EQ446" s="58"/>
      <c r="ER446" s="58"/>
      <c r="ES446" s="58"/>
      <c r="ET446" s="58"/>
      <c r="EU446" s="58"/>
      <c r="EV446" s="58"/>
      <c r="EW446" s="58"/>
      <c r="EX446" s="58"/>
      <c r="EY446" s="58"/>
      <c r="EZ446" s="58"/>
      <c r="FA446" s="58"/>
      <c r="FB446" s="58"/>
      <c r="FC446" s="58"/>
      <c r="FD446" s="58"/>
      <c r="FE446" s="58"/>
      <c r="FF446" s="58"/>
      <c r="FG446" s="58"/>
      <c r="FH446" s="58"/>
      <c r="FI446" s="58"/>
      <c r="FJ446" s="58"/>
      <c r="FK446" s="58"/>
      <c r="FL446" s="58"/>
      <c r="FM446" s="58"/>
      <c r="FN446" s="58"/>
      <c r="FO446" s="58"/>
      <c r="FP446" s="58"/>
      <c r="FQ446" s="58"/>
      <c r="FR446" s="58"/>
      <c r="FS446" s="58"/>
      <c r="FT446" s="58"/>
      <c r="FU446" s="58"/>
      <c r="FV446" s="58"/>
      <c r="FW446" s="58"/>
      <c r="FX446" s="58"/>
      <c r="FY446" s="58"/>
      <c r="FZ446" s="58"/>
      <c r="GA446" s="58"/>
      <c r="GB446" s="58"/>
      <c r="GC446" s="58"/>
      <c r="GD446" s="58"/>
      <c r="GE446" s="58"/>
      <c r="GF446" s="58"/>
      <c r="GG446" s="58"/>
      <c r="GH446" s="58"/>
      <c r="GI446" s="58"/>
      <c r="GJ446" s="58"/>
      <c r="GK446" s="58"/>
      <c r="GL446" s="58"/>
      <c r="GM446" s="58"/>
      <c r="GN446" s="58"/>
      <c r="GO446" s="58"/>
      <c r="GP446" s="58"/>
      <c r="GQ446" s="58"/>
      <c r="GR446" s="58"/>
      <c r="GS446" s="58"/>
      <c r="GT446" s="58"/>
      <c r="GU446" s="58"/>
      <c r="GV446" s="58"/>
      <c r="GW446" s="58"/>
      <c r="GX446" s="58"/>
      <c r="GY446" s="58"/>
      <c r="GZ446" s="58"/>
      <c r="HA446" s="58"/>
      <c r="HB446" s="58"/>
      <c r="HC446" s="58"/>
      <c r="HD446" s="58"/>
      <c r="HE446" s="58"/>
      <c r="HF446" s="58"/>
      <c r="HG446" s="58"/>
      <c r="HH446" s="58"/>
      <c r="HI446" s="58"/>
      <c r="HJ446" s="58"/>
      <c r="HK446" s="58"/>
      <c r="HL446" s="58"/>
      <c r="HM446" s="58"/>
      <c r="HN446" s="58"/>
      <c r="HO446" s="58"/>
      <c r="HP446" s="58"/>
      <c r="HQ446" s="58"/>
      <c r="HR446" s="58"/>
      <c r="HS446" s="58"/>
      <c r="HT446" s="58"/>
      <c r="HU446" s="58"/>
      <c r="HV446" s="58"/>
      <c r="HW446" s="58"/>
      <c r="HX446" s="58"/>
      <c r="HY446" s="58"/>
      <c r="HZ446" s="58"/>
      <c r="IA446" s="58"/>
      <c r="IB446" s="58"/>
      <c r="IC446" s="58"/>
      <c r="ID446" s="58"/>
      <c r="IE446" s="58"/>
      <c r="IF446" s="58"/>
      <c r="IG446" s="58"/>
      <c r="IH446" s="58"/>
      <c r="II446" s="58"/>
      <c r="IJ446" s="58"/>
      <c r="IK446" s="58"/>
      <c r="IL446" s="58"/>
      <c r="IM446" s="58"/>
      <c r="IN446" s="58"/>
      <c r="IO446" s="58"/>
      <c r="IP446" s="58"/>
      <c r="IQ446" s="58"/>
      <c r="IR446" s="58"/>
      <c r="IS446" s="58"/>
      <c r="IT446" s="58"/>
      <c r="IU446" s="58"/>
      <c r="IV446" s="58"/>
      <c r="IW446" s="58"/>
      <c r="IX446" s="58"/>
      <c r="IY446" s="58"/>
      <c r="IZ446" s="58"/>
      <c r="JA446" s="58"/>
      <c r="JB446" s="58"/>
      <c r="JC446" s="58"/>
      <c r="JD446" s="58"/>
      <c r="JE446" s="58"/>
      <c r="JF446" s="58"/>
      <c r="JG446" s="58"/>
      <c r="JH446" s="58"/>
      <c r="JI446" s="58"/>
      <c r="JJ446" s="58"/>
      <c r="JK446" s="58"/>
      <c r="JL446" s="58"/>
      <c r="JM446" s="58"/>
      <c r="JN446" s="58"/>
      <c r="JO446" s="58"/>
      <c r="JP446" s="58"/>
      <c r="JQ446" s="58"/>
      <c r="JR446" s="58"/>
      <c r="JS446" s="58"/>
      <c r="JT446" s="58"/>
      <c r="JU446" s="58"/>
      <c r="JV446" s="58"/>
      <c r="JW446" s="58"/>
      <c r="JX446" s="58"/>
      <c r="JY446" s="58"/>
      <c r="JZ446" s="58"/>
      <c r="KA446" s="58"/>
      <c r="KB446" s="58"/>
      <c r="KC446" s="58"/>
      <c r="KD446" s="58"/>
      <c r="KE446" s="58"/>
      <c r="KF446" s="58"/>
      <c r="KG446" s="58"/>
      <c r="KH446" s="58"/>
      <c r="KI446" s="58"/>
      <c r="KJ446" s="58"/>
      <c r="KK446" s="58"/>
      <c r="KL446" s="58"/>
      <c r="KM446" s="58"/>
      <c r="KN446" s="58"/>
      <c r="KO446" s="58"/>
      <c r="KP446" s="58"/>
      <c r="KQ446" s="58"/>
      <c r="KR446" s="58"/>
      <c r="KS446" s="58"/>
      <c r="KT446" s="58"/>
      <c r="KU446" s="58"/>
      <c r="KV446" s="58"/>
      <c r="KW446" s="58"/>
      <c r="KX446" s="58"/>
      <c r="KY446" s="58"/>
      <c r="KZ446" s="58"/>
      <c r="LA446" s="58"/>
      <c r="LB446" s="58"/>
      <c r="LC446" s="58"/>
      <c r="LD446" s="58"/>
      <c r="LE446" s="58"/>
      <c r="LF446" s="58"/>
      <c r="LG446" s="58"/>
      <c r="LH446" s="58"/>
      <c r="LI446" s="58"/>
      <c r="LJ446" s="58"/>
      <c r="LK446" s="58"/>
      <c r="LL446" s="58"/>
      <c r="LM446" s="58"/>
      <c r="LN446" s="58"/>
      <c r="LO446" s="58"/>
      <c r="LP446" s="58"/>
      <c r="LQ446" s="58"/>
      <c r="LR446" s="58"/>
      <c r="LS446" s="58"/>
      <c r="LT446" s="58"/>
      <c r="LU446" s="58"/>
      <c r="LV446" s="58"/>
      <c r="LW446" s="58"/>
      <c r="LX446" s="58"/>
      <c r="LY446" s="58"/>
      <c r="LZ446" s="58"/>
      <c r="MA446" s="58"/>
      <c r="MB446" s="58"/>
      <c r="MC446" s="58"/>
      <c r="MD446" s="58"/>
      <c r="ME446" s="58"/>
      <c r="MF446" s="58"/>
      <c r="MG446" s="58"/>
      <c r="MH446" s="58"/>
      <c r="MI446" s="58"/>
      <c r="MJ446" s="58"/>
      <c r="MK446" s="58"/>
      <c r="ML446" s="58"/>
      <c r="MM446" s="58"/>
      <c r="MN446" s="58"/>
      <c r="MO446" s="58"/>
      <c r="MP446" s="58"/>
      <c r="MQ446" s="58"/>
    </row>
    <row r="447" spans="1:604" s="101" customFormat="1" x14ac:dyDescent="0.2">
      <c r="A447" s="58"/>
      <c r="B447" s="58"/>
      <c r="C447" s="58"/>
      <c r="D447" s="58"/>
      <c r="E447" s="37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8"/>
      <c r="R447" s="58"/>
      <c r="S447" s="58"/>
      <c r="T447" s="58"/>
      <c r="U447" s="58"/>
      <c r="V447" s="58"/>
      <c r="W447" s="58"/>
      <c r="X447" s="58"/>
      <c r="Y447" s="58"/>
      <c r="Z447" s="58"/>
      <c r="AA447" s="58"/>
      <c r="AB447" s="58"/>
      <c r="AC447" s="58"/>
      <c r="AD447" s="58"/>
      <c r="AE447" s="58"/>
      <c r="AF447" s="58"/>
      <c r="AG447" s="58"/>
      <c r="AH447" s="58"/>
      <c r="AI447" s="58"/>
      <c r="AJ447" s="58"/>
      <c r="AK447" s="58"/>
      <c r="AL447" s="58"/>
      <c r="AM447" s="58"/>
      <c r="AN447" s="58"/>
      <c r="AO447" s="58"/>
      <c r="AP447" s="58"/>
      <c r="AQ447" s="58"/>
      <c r="AR447" s="58"/>
      <c r="AS447" s="58"/>
      <c r="AT447" s="58"/>
      <c r="AU447" s="58"/>
      <c r="AV447" s="58"/>
      <c r="AW447" s="58"/>
      <c r="AX447" s="58"/>
      <c r="AY447" s="58"/>
      <c r="AZ447" s="58"/>
      <c r="BA447" s="58"/>
      <c r="BB447" s="58"/>
      <c r="BC447" s="58"/>
      <c r="BD447" s="58"/>
      <c r="BE447" s="58"/>
      <c r="BF447" s="58"/>
      <c r="BG447" s="58"/>
      <c r="BH447" s="58"/>
      <c r="BI447" s="58"/>
      <c r="BJ447" s="58"/>
      <c r="BK447" s="58"/>
      <c r="BL447" s="58"/>
      <c r="BM447" s="58"/>
      <c r="BN447" s="58"/>
      <c r="BO447" s="58"/>
      <c r="BP447" s="58"/>
      <c r="BQ447" s="58"/>
      <c r="BR447" s="58"/>
      <c r="BS447" s="58"/>
      <c r="BT447" s="58"/>
      <c r="BU447" s="58"/>
      <c r="BV447" s="58"/>
      <c r="BW447" s="58"/>
      <c r="BX447" s="58"/>
      <c r="BY447" s="58"/>
      <c r="BZ447" s="58"/>
      <c r="CA447" s="58"/>
      <c r="CB447" s="58"/>
      <c r="CC447" s="58"/>
      <c r="CD447" s="58"/>
      <c r="CE447" s="58"/>
      <c r="CF447" s="58"/>
      <c r="CG447" s="58"/>
      <c r="CH447" s="58"/>
      <c r="CI447" s="58"/>
      <c r="CJ447" s="58"/>
      <c r="CK447" s="58"/>
      <c r="CL447" s="58"/>
      <c r="CM447" s="58"/>
      <c r="CN447" s="58"/>
      <c r="CO447" s="58"/>
      <c r="CP447" s="58"/>
      <c r="CQ447" s="58"/>
      <c r="CR447" s="58"/>
      <c r="CS447" s="58"/>
      <c r="CT447" s="58"/>
      <c r="CU447" s="58"/>
      <c r="CV447" s="58"/>
      <c r="CW447" s="58"/>
      <c r="CX447" s="58"/>
      <c r="CY447" s="58"/>
      <c r="CZ447" s="58"/>
      <c r="DA447" s="58"/>
      <c r="DB447" s="58"/>
      <c r="DC447" s="58"/>
      <c r="DD447" s="58"/>
      <c r="DE447" s="58"/>
      <c r="DF447" s="58"/>
      <c r="DG447" s="58"/>
      <c r="DH447" s="58"/>
      <c r="DI447" s="58"/>
      <c r="DJ447" s="58"/>
      <c r="DK447" s="58"/>
      <c r="DL447" s="58"/>
      <c r="DM447" s="58"/>
      <c r="DN447" s="58"/>
      <c r="DO447" s="58"/>
      <c r="DP447" s="58"/>
      <c r="DQ447" s="58"/>
      <c r="DR447" s="58"/>
      <c r="DS447" s="58"/>
      <c r="DT447" s="58"/>
      <c r="DU447" s="58"/>
      <c r="DV447" s="58"/>
      <c r="DW447" s="58"/>
      <c r="DX447" s="58"/>
      <c r="DY447" s="58"/>
      <c r="DZ447" s="58"/>
      <c r="EA447" s="58"/>
      <c r="EB447" s="58"/>
      <c r="EC447" s="58"/>
      <c r="ED447" s="58"/>
      <c r="EE447" s="58"/>
      <c r="EF447" s="58"/>
      <c r="EG447" s="58"/>
      <c r="EH447" s="58"/>
      <c r="EI447" s="58"/>
      <c r="EJ447" s="58"/>
      <c r="EK447" s="58"/>
      <c r="EL447" s="58"/>
      <c r="EM447" s="58"/>
      <c r="EN447" s="58"/>
      <c r="EO447" s="58"/>
      <c r="EP447" s="58"/>
      <c r="EQ447" s="58"/>
      <c r="ER447" s="58"/>
      <c r="ES447" s="58"/>
      <c r="ET447" s="58"/>
      <c r="EU447" s="58"/>
      <c r="EV447" s="58"/>
      <c r="EW447" s="58"/>
      <c r="EX447" s="58"/>
      <c r="EY447" s="58"/>
      <c r="EZ447" s="58"/>
      <c r="FA447" s="58"/>
      <c r="FB447" s="58"/>
      <c r="FC447" s="58"/>
      <c r="FD447" s="58"/>
      <c r="FE447" s="58"/>
      <c r="FF447" s="58"/>
      <c r="FG447" s="58"/>
      <c r="FH447" s="58"/>
      <c r="FI447" s="58"/>
      <c r="FJ447" s="58"/>
      <c r="FK447" s="58"/>
      <c r="FL447" s="58"/>
      <c r="FM447" s="58"/>
      <c r="FN447" s="58"/>
      <c r="FO447" s="58"/>
      <c r="FP447" s="58"/>
      <c r="FQ447" s="58"/>
      <c r="FR447" s="58"/>
      <c r="FS447" s="58"/>
      <c r="FT447" s="58"/>
      <c r="FU447" s="58"/>
      <c r="FV447" s="58"/>
      <c r="FW447" s="58"/>
      <c r="FX447" s="58"/>
      <c r="FY447" s="58"/>
      <c r="FZ447" s="58"/>
      <c r="GA447" s="58"/>
      <c r="GB447" s="58"/>
      <c r="GC447" s="58"/>
      <c r="GD447" s="58"/>
      <c r="GE447" s="58"/>
      <c r="GF447" s="58"/>
      <c r="GG447" s="58"/>
      <c r="GH447" s="58"/>
      <c r="GI447" s="58"/>
      <c r="GJ447" s="58"/>
      <c r="GK447" s="58"/>
      <c r="GL447" s="58"/>
      <c r="GM447" s="58"/>
      <c r="GN447" s="58"/>
      <c r="GO447" s="58"/>
      <c r="GP447" s="58"/>
      <c r="GQ447" s="58"/>
      <c r="GR447" s="58"/>
      <c r="GS447" s="58"/>
      <c r="GT447" s="58"/>
      <c r="GU447" s="58"/>
      <c r="GV447" s="58"/>
      <c r="GW447" s="58"/>
      <c r="GX447" s="58"/>
      <c r="GY447" s="58"/>
      <c r="GZ447" s="58"/>
      <c r="HA447" s="58"/>
      <c r="HB447" s="58"/>
      <c r="HC447" s="58"/>
      <c r="HD447" s="58"/>
      <c r="HE447" s="58"/>
      <c r="HF447" s="58"/>
      <c r="HG447" s="58"/>
      <c r="HH447" s="58"/>
      <c r="HI447" s="58"/>
      <c r="HJ447" s="58"/>
      <c r="HK447" s="58"/>
      <c r="HL447" s="58"/>
      <c r="HM447" s="58"/>
      <c r="HN447" s="58"/>
      <c r="HO447" s="58"/>
      <c r="HP447" s="58"/>
      <c r="HQ447" s="58"/>
      <c r="HR447" s="58"/>
      <c r="HS447" s="58"/>
      <c r="HT447" s="58"/>
      <c r="HU447" s="58"/>
      <c r="HV447" s="58"/>
      <c r="HW447" s="58"/>
      <c r="HX447" s="58"/>
      <c r="HY447" s="58"/>
      <c r="HZ447" s="58"/>
      <c r="IA447" s="58"/>
      <c r="IB447" s="58"/>
      <c r="IC447" s="58"/>
      <c r="ID447" s="58"/>
      <c r="IE447" s="58"/>
      <c r="IF447" s="58"/>
      <c r="IG447" s="58"/>
      <c r="IH447" s="58"/>
      <c r="II447" s="58"/>
      <c r="IJ447" s="58"/>
      <c r="IK447" s="58"/>
      <c r="IL447" s="58"/>
      <c r="IM447" s="58"/>
      <c r="IN447" s="58"/>
      <c r="IO447" s="58"/>
      <c r="IP447" s="58"/>
      <c r="IQ447" s="58"/>
      <c r="IR447" s="58"/>
      <c r="IS447" s="58"/>
      <c r="IT447" s="58"/>
      <c r="IU447" s="58"/>
      <c r="IV447" s="58"/>
      <c r="IW447" s="58"/>
      <c r="IX447" s="58"/>
      <c r="IY447" s="58"/>
      <c r="IZ447" s="58"/>
      <c r="JA447" s="58"/>
      <c r="JB447" s="58"/>
      <c r="JC447" s="58"/>
      <c r="JD447" s="58"/>
      <c r="JE447" s="58"/>
      <c r="JF447" s="58"/>
      <c r="JG447" s="58"/>
      <c r="JH447" s="58"/>
      <c r="JI447" s="58"/>
      <c r="JJ447" s="58"/>
      <c r="JK447" s="58"/>
      <c r="JL447" s="58"/>
      <c r="JM447" s="58"/>
      <c r="JN447" s="58"/>
      <c r="JO447" s="58"/>
      <c r="JP447" s="58"/>
      <c r="JQ447" s="58"/>
      <c r="JR447" s="58"/>
      <c r="JS447" s="58"/>
      <c r="JT447" s="58"/>
      <c r="JU447" s="58"/>
      <c r="JV447" s="58"/>
      <c r="JW447" s="58"/>
      <c r="JX447" s="58"/>
      <c r="JY447" s="58"/>
      <c r="JZ447" s="58"/>
      <c r="KA447" s="58"/>
      <c r="KB447" s="58"/>
      <c r="KC447" s="58"/>
      <c r="KD447" s="58"/>
      <c r="KE447" s="58"/>
      <c r="KF447" s="58"/>
      <c r="KG447" s="58"/>
      <c r="KH447" s="58"/>
      <c r="KI447" s="58"/>
      <c r="KJ447" s="58"/>
      <c r="KK447" s="58"/>
      <c r="KL447" s="58"/>
      <c r="KM447" s="58"/>
      <c r="KN447" s="58"/>
      <c r="KO447" s="58"/>
      <c r="KP447" s="58"/>
      <c r="KQ447" s="58"/>
      <c r="KR447" s="58"/>
      <c r="KS447" s="58"/>
      <c r="KT447" s="58"/>
      <c r="KU447" s="58"/>
      <c r="KV447" s="58"/>
      <c r="KW447" s="58"/>
      <c r="KX447" s="58"/>
      <c r="KY447" s="58"/>
      <c r="KZ447" s="58"/>
      <c r="LA447" s="58"/>
      <c r="LB447" s="58"/>
      <c r="LC447" s="58"/>
      <c r="LD447" s="58"/>
      <c r="LE447" s="58"/>
      <c r="LF447" s="58"/>
      <c r="LG447" s="58"/>
      <c r="LH447" s="58"/>
      <c r="LI447" s="58"/>
      <c r="LJ447" s="58"/>
      <c r="LK447" s="58"/>
      <c r="LL447" s="58"/>
      <c r="LM447" s="58"/>
      <c r="LN447" s="58"/>
      <c r="LO447" s="58"/>
      <c r="LP447" s="58"/>
      <c r="LQ447" s="58"/>
      <c r="LR447" s="58"/>
      <c r="LS447" s="58"/>
      <c r="LT447" s="58"/>
      <c r="LU447" s="58"/>
      <c r="LV447" s="58"/>
      <c r="LW447" s="58"/>
      <c r="LX447" s="58"/>
      <c r="LY447" s="58"/>
      <c r="LZ447" s="58"/>
      <c r="MA447" s="58"/>
      <c r="MB447" s="58"/>
      <c r="MC447" s="58"/>
      <c r="MD447" s="58"/>
      <c r="ME447" s="58"/>
      <c r="MF447" s="58"/>
      <c r="MG447" s="58"/>
      <c r="MH447" s="58"/>
      <c r="MI447" s="58"/>
      <c r="MJ447" s="58"/>
      <c r="MK447" s="58"/>
      <c r="ML447" s="58"/>
      <c r="MM447" s="58"/>
      <c r="MN447" s="58"/>
      <c r="MO447" s="58"/>
      <c r="MP447" s="58"/>
      <c r="MQ447" s="58"/>
      <c r="MR447" s="58"/>
      <c r="MS447" s="58"/>
      <c r="MT447" s="58"/>
      <c r="MU447" s="58"/>
      <c r="MV447" s="58"/>
      <c r="MW447" s="58"/>
      <c r="MX447" s="58"/>
      <c r="MY447" s="58"/>
      <c r="MZ447" s="58"/>
      <c r="NA447" s="58"/>
      <c r="NB447" s="58"/>
      <c r="NC447" s="58"/>
      <c r="ND447" s="58"/>
      <c r="NE447" s="58"/>
      <c r="NF447" s="58"/>
      <c r="NG447" s="58"/>
      <c r="NH447" s="58"/>
      <c r="NI447" s="58"/>
      <c r="NJ447" s="58"/>
      <c r="NK447" s="58"/>
      <c r="NL447" s="58"/>
      <c r="NM447" s="58"/>
      <c r="NN447" s="58"/>
      <c r="NO447" s="58"/>
      <c r="NP447" s="58"/>
      <c r="NQ447" s="58"/>
      <c r="NR447" s="58"/>
      <c r="NS447" s="58"/>
      <c r="NT447" s="58"/>
      <c r="NU447" s="58"/>
      <c r="NV447" s="58"/>
      <c r="NW447" s="58"/>
      <c r="NX447" s="58"/>
      <c r="NY447" s="58"/>
      <c r="NZ447" s="58"/>
      <c r="OA447" s="58"/>
      <c r="OB447" s="58"/>
      <c r="OC447" s="58"/>
      <c r="OD447" s="58"/>
      <c r="OE447" s="58"/>
      <c r="OF447" s="58"/>
      <c r="OG447" s="58"/>
      <c r="OH447" s="58"/>
      <c r="OI447" s="58"/>
      <c r="OJ447" s="58"/>
      <c r="OK447" s="58"/>
      <c r="OL447" s="58"/>
      <c r="OM447" s="58"/>
      <c r="ON447" s="58"/>
      <c r="OO447" s="58"/>
      <c r="OP447" s="58"/>
      <c r="OQ447" s="58"/>
      <c r="OR447" s="58"/>
      <c r="OS447" s="58"/>
      <c r="OT447" s="58"/>
      <c r="OU447" s="58"/>
      <c r="OV447" s="58"/>
      <c r="OW447" s="58"/>
      <c r="OX447" s="58"/>
      <c r="OY447" s="58"/>
      <c r="OZ447" s="58"/>
      <c r="PA447" s="58"/>
      <c r="PB447" s="58"/>
      <c r="PC447" s="58"/>
      <c r="PD447" s="58"/>
      <c r="PE447" s="58"/>
      <c r="PF447" s="58"/>
      <c r="PG447" s="58"/>
      <c r="PH447" s="58"/>
      <c r="PI447" s="58"/>
      <c r="PJ447" s="58"/>
      <c r="PK447" s="58"/>
      <c r="PL447" s="58"/>
      <c r="PM447" s="58"/>
      <c r="PN447" s="58"/>
      <c r="PO447" s="58"/>
      <c r="PP447" s="58"/>
      <c r="PQ447" s="58"/>
      <c r="PR447" s="58"/>
      <c r="PS447" s="58"/>
      <c r="PT447" s="58"/>
      <c r="PU447" s="58"/>
      <c r="PV447" s="58"/>
      <c r="PW447" s="58"/>
      <c r="PX447" s="58"/>
      <c r="PY447" s="58"/>
      <c r="PZ447" s="58"/>
      <c r="QA447" s="58"/>
      <c r="QB447" s="58"/>
      <c r="QC447" s="58"/>
      <c r="QD447" s="58"/>
      <c r="QE447" s="58"/>
      <c r="QF447" s="58"/>
      <c r="QG447" s="58"/>
      <c r="QH447" s="58"/>
      <c r="QI447" s="58"/>
      <c r="QJ447" s="58"/>
      <c r="QK447" s="58"/>
      <c r="QL447" s="58"/>
      <c r="QM447" s="58"/>
      <c r="QN447" s="58"/>
      <c r="QO447" s="58"/>
      <c r="QP447" s="58"/>
      <c r="QQ447" s="58"/>
      <c r="QR447" s="58"/>
      <c r="QS447" s="58"/>
      <c r="QT447" s="58"/>
      <c r="QU447" s="58"/>
      <c r="QV447" s="58"/>
      <c r="QW447" s="58"/>
      <c r="QX447" s="58"/>
      <c r="QY447" s="58"/>
      <c r="QZ447" s="58"/>
      <c r="RA447" s="58"/>
      <c r="RB447" s="58"/>
      <c r="RC447" s="58"/>
      <c r="RD447" s="58"/>
      <c r="RE447" s="58"/>
      <c r="RF447" s="58"/>
      <c r="RG447" s="58"/>
      <c r="RH447" s="58"/>
      <c r="RI447" s="58"/>
      <c r="RJ447" s="58"/>
      <c r="RK447" s="58"/>
      <c r="RL447" s="58"/>
      <c r="RM447" s="58"/>
      <c r="RN447" s="58"/>
      <c r="RO447" s="58"/>
      <c r="RP447" s="58"/>
      <c r="RQ447" s="58"/>
      <c r="RR447" s="58"/>
      <c r="RS447" s="58"/>
      <c r="RT447" s="58"/>
      <c r="RU447" s="58"/>
      <c r="RV447" s="58"/>
      <c r="RW447" s="58"/>
      <c r="RX447" s="58"/>
      <c r="RY447" s="58"/>
      <c r="RZ447" s="58"/>
      <c r="SA447" s="58"/>
      <c r="SB447" s="58"/>
      <c r="SC447" s="58"/>
      <c r="SD447" s="58"/>
      <c r="SE447" s="58"/>
      <c r="SF447" s="58"/>
      <c r="SG447" s="58"/>
      <c r="SH447" s="58"/>
      <c r="SI447" s="58"/>
      <c r="SJ447" s="58"/>
      <c r="SK447" s="58"/>
      <c r="SL447" s="58"/>
      <c r="SM447" s="58"/>
      <c r="SN447" s="58"/>
      <c r="SO447" s="58"/>
      <c r="SP447" s="58"/>
      <c r="SQ447" s="58"/>
      <c r="SR447" s="58"/>
      <c r="SS447" s="58"/>
      <c r="ST447" s="58"/>
      <c r="SU447" s="58"/>
      <c r="SV447" s="58"/>
      <c r="SW447" s="58"/>
      <c r="SX447" s="58"/>
      <c r="SY447" s="58"/>
      <c r="SZ447" s="58"/>
      <c r="TA447" s="58"/>
      <c r="TB447" s="58"/>
      <c r="TC447" s="58"/>
      <c r="TD447" s="58"/>
      <c r="TE447" s="58"/>
      <c r="TF447" s="58"/>
      <c r="TG447" s="58"/>
      <c r="TH447" s="58"/>
      <c r="TI447" s="58"/>
      <c r="TJ447" s="58"/>
      <c r="TK447" s="58"/>
      <c r="TL447" s="58"/>
      <c r="TM447" s="58"/>
      <c r="TN447" s="58"/>
      <c r="TO447" s="58"/>
      <c r="TP447" s="58"/>
      <c r="TQ447" s="58"/>
      <c r="TR447" s="58"/>
      <c r="TS447" s="58"/>
      <c r="TT447" s="58"/>
      <c r="TU447" s="58"/>
      <c r="TV447" s="58"/>
      <c r="TW447" s="58"/>
      <c r="TX447" s="58"/>
      <c r="TY447" s="58"/>
      <c r="TZ447" s="58"/>
      <c r="UA447" s="58"/>
      <c r="UB447" s="58"/>
      <c r="UC447" s="58"/>
      <c r="UD447" s="58"/>
      <c r="UE447" s="58"/>
      <c r="UF447" s="58"/>
      <c r="UG447" s="58"/>
      <c r="UH447" s="58"/>
      <c r="UI447" s="58"/>
      <c r="UJ447" s="58"/>
      <c r="UK447" s="58"/>
      <c r="UL447" s="58"/>
      <c r="UM447" s="58"/>
      <c r="UN447" s="58"/>
      <c r="UO447" s="58"/>
      <c r="UP447" s="58"/>
      <c r="UQ447" s="58"/>
      <c r="UR447" s="58"/>
      <c r="US447" s="58"/>
      <c r="UT447" s="58"/>
      <c r="UU447" s="58"/>
      <c r="UV447" s="58"/>
      <c r="UW447" s="58"/>
      <c r="UX447" s="58"/>
      <c r="UY447" s="58"/>
      <c r="UZ447" s="58"/>
      <c r="VA447" s="58"/>
      <c r="VB447" s="58"/>
      <c r="VC447" s="58"/>
      <c r="VD447" s="58"/>
      <c r="VE447" s="58"/>
      <c r="VF447" s="58"/>
      <c r="VG447" s="58"/>
      <c r="VH447" s="58"/>
      <c r="VI447" s="58"/>
      <c r="VJ447" s="58"/>
      <c r="VK447" s="58"/>
      <c r="VL447" s="58"/>
      <c r="VM447" s="58"/>
      <c r="VN447" s="58"/>
      <c r="VO447" s="58"/>
      <c r="VP447" s="58"/>
      <c r="VQ447" s="58"/>
      <c r="VR447" s="58"/>
      <c r="VS447" s="58"/>
      <c r="VT447" s="58"/>
      <c r="VU447" s="58"/>
      <c r="VV447" s="58"/>
      <c r="VW447" s="58"/>
      <c r="VX447" s="58"/>
      <c r="VY447" s="58"/>
      <c r="VZ447" s="58"/>
      <c r="WA447" s="58"/>
      <c r="WB447" s="58"/>
      <c r="WC447" s="58"/>
      <c r="WD447" s="58"/>
      <c r="WE447" s="58"/>
      <c r="WF447" s="58"/>
    </row>
    <row r="448" spans="1:604" s="101" customFormat="1" x14ac:dyDescent="0.2">
      <c r="A448" s="58"/>
      <c r="B448" s="58"/>
      <c r="C448" s="58"/>
      <c r="D448" s="58"/>
      <c r="E448" s="37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8"/>
      <c r="R448" s="58"/>
      <c r="S448" s="58"/>
      <c r="T448" s="58"/>
      <c r="U448" s="58"/>
      <c r="V448" s="58"/>
      <c r="W448" s="58"/>
      <c r="X448" s="58"/>
      <c r="Y448" s="58"/>
      <c r="Z448" s="58"/>
      <c r="AA448" s="58"/>
      <c r="AB448" s="58"/>
      <c r="AC448" s="58"/>
      <c r="AD448" s="58"/>
      <c r="AE448" s="58"/>
      <c r="AF448" s="58"/>
      <c r="AG448" s="58"/>
      <c r="AH448" s="58"/>
      <c r="AI448" s="58"/>
      <c r="AJ448" s="58"/>
      <c r="AK448" s="58"/>
      <c r="AL448" s="58"/>
      <c r="AM448" s="58"/>
      <c r="AN448" s="58"/>
      <c r="AO448" s="58"/>
      <c r="AP448" s="58"/>
      <c r="AQ448" s="58"/>
      <c r="AR448" s="58"/>
      <c r="AS448" s="58"/>
      <c r="AT448" s="58"/>
      <c r="AU448" s="58"/>
      <c r="AV448" s="58"/>
      <c r="AW448" s="58"/>
      <c r="AX448" s="58"/>
      <c r="AY448" s="58"/>
      <c r="AZ448" s="58"/>
      <c r="BA448" s="58"/>
      <c r="BB448" s="58"/>
      <c r="BC448" s="58"/>
      <c r="BD448" s="58"/>
      <c r="BE448" s="58"/>
      <c r="BF448" s="58"/>
      <c r="BG448" s="58"/>
      <c r="BH448" s="58"/>
      <c r="BI448" s="58"/>
      <c r="BJ448" s="58"/>
      <c r="BK448" s="58"/>
      <c r="BL448" s="58"/>
      <c r="BM448" s="58"/>
      <c r="BN448" s="58"/>
      <c r="BO448" s="58"/>
      <c r="BP448" s="58"/>
      <c r="BQ448" s="58"/>
      <c r="BR448" s="58"/>
      <c r="BS448" s="58"/>
      <c r="BT448" s="58"/>
      <c r="BU448" s="58"/>
      <c r="BV448" s="58"/>
      <c r="BW448" s="58"/>
      <c r="BX448" s="58"/>
      <c r="BY448" s="58"/>
      <c r="BZ448" s="58"/>
      <c r="CA448" s="58"/>
      <c r="CB448" s="58"/>
      <c r="CC448" s="58"/>
      <c r="CD448" s="58"/>
      <c r="CE448" s="58"/>
      <c r="CF448" s="58"/>
      <c r="CG448" s="58"/>
      <c r="CH448" s="58"/>
      <c r="CI448" s="58"/>
      <c r="CJ448" s="58"/>
      <c r="CK448" s="58"/>
      <c r="CL448" s="58"/>
      <c r="CM448" s="58"/>
      <c r="CN448" s="58"/>
      <c r="CO448" s="58"/>
      <c r="CP448" s="58"/>
      <c r="CQ448" s="58"/>
      <c r="CR448" s="58"/>
      <c r="CS448" s="58"/>
      <c r="CT448" s="58"/>
      <c r="CU448" s="58"/>
      <c r="CV448" s="58"/>
      <c r="CW448" s="58"/>
      <c r="CX448" s="58"/>
      <c r="CY448" s="58"/>
      <c r="CZ448" s="58"/>
      <c r="DA448" s="58"/>
      <c r="DB448" s="58"/>
      <c r="DC448" s="58"/>
      <c r="DD448" s="58"/>
      <c r="DE448" s="58"/>
      <c r="DF448" s="58"/>
      <c r="DG448" s="58"/>
      <c r="DH448" s="58"/>
      <c r="DI448" s="58"/>
      <c r="DJ448" s="58"/>
      <c r="DK448" s="58"/>
      <c r="DL448" s="58"/>
      <c r="DM448" s="58"/>
      <c r="DN448" s="58"/>
      <c r="DO448" s="58"/>
      <c r="DP448" s="58"/>
      <c r="DQ448" s="58"/>
      <c r="DR448" s="58"/>
      <c r="DS448" s="58"/>
      <c r="DT448" s="58"/>
      <c r="DU448" s="58"/>
      <c r="DV448" s="58"/>
      <c r="DW448" s="58"/>
      <c r="DX448" s="58"/>
      <c r="DY448" s="58"/>
      <c r="DZ448" s="58"/>
      <c r="EA448" s="58"/>
      <c r="EB448" s="58"/>
      <c r="EC448" s="58"/>
      <c r="ED448" s="58"/>
      <c r="EE448" s="58"/>
      <c r="EF448" s="58"/>
      <c r="EG448" s="58"/>
      <c r="EH448" s="58"/>
      <c r="EI448" s="58"/>
      <c r="EJ448" s="58"/>
      <c r="EK448" s="58"/>
      <c r="EL448" s="58"/>
      <c r="EM448" s="58"/>
      <c r="EN448" s="58"/>
      <c r="EO448" s="58"/>
      <c r="EP448" s="58"/>
      <c r="EQ448" s="58"/>
      <c r="ER448" s="58"/>
      <c r="ES448" s="58"/>
      <c r="ET448" s="58"/>
      <c r="EU448" s="58"/>
      <c r="EV448" s="58"/>
      <c r="EW448" s="58"/>
      <c r="EX448" s="58"/>
      <c r="EY448" s="58"/>
      <c r="EZ448" s="58"/>
      <c r="FA448" s="58"/>
      <c r="FB448" s="58"/>
      <c r="FC448" s="58"/>
      <c r="FD448" s="58"/>
      <c r="FE448" s="58"/>
      <c r="FF448" s="58"/>
      <c r="FG448" s="58"/>
      <c r="FH448" s="58"/>
      <c r="FI448" s="58"/>
      <c r="FJ448" s="58"/>
      <c r="FK448" s="58"/>
      <c r="FL448" s="58"/>
      <c r="FM448" s="58"/>
      <c r="FN448" s="58"/>
      <c r="FO448" s="58"/>
      <c r="FP448" s="58"/>
      <c r="FQ448" s="58"/>
      <c r="FR448" s="58"/>
      <c r="FS448" s="58"/>
      <c r="FT448" s="58"/>
      <c r="FU448" s="58"/>
      <c r="FV448" s="58"/>
      <c r="FW448" s="58"/>
      <c r="FX448" s="58"/>
      <c r="FY448" s="58"/>
      <c r="FZ448" s="58"/>
      <c r="GA448" s="58"/>
      <c r="GB448" s="58"/>
      <c r="GC448" s="58"/>
      <c r="GD448" s="58"/>
      <c r="GE448" s="58"/>
      <c r="GF448" s="58"/>
      <c r="GG448" s="58"/>
      <c r="GH448" s="58"/>
      <c r="GI448" s="58"/>
      <c r="GJ448" s="58"/>
      <c r="GK448" s="58"/>
      <c r="GL448" s="58"/>
      <c r="GM448" s="58"/>
      <c r="GN448" s="58"/>
      <c r="GO448" s="58"/>
      <c r="GP448" s="58"/>
      <c r="GQ448" s="58"/>
      <c r="GR448" s="58"/>
      <c r="GS448" s="58"/>
      <c r="GT448" s="58"/>
      <c r="GU448" s="58"/>
      <c r="GV448" s="58"/>
      <c r="GW448" s="58"/>
      <c r="GX448" s="58"/>
      <c r="GY448" s="58"/>
      <c r="GZ448" s="58"/>
      <c r="HA448" s="58"/>
      <c r="HB448" s="58"/>
      <c r="HC448" s="58"/>
      <c r="HD448" s="58"/>
      <c r="HE448" s="58"/>
      <c r="HF448" s="58"/>
      <c r="HG448" s="58"/>
      <c r="HH448" s="58"/>
      <c r="HI448" s="58"/>
      <c r="HJ448" s="58"/>
      <c r="HK448" s="58"/>
      <c r="HL448" s="58"/>
      <c r="HM448" s="58"/>
      <c r="HN448" s="58"/>
      <c r="HO448" s="58"/>
      <c r="HP448" s="58"/>
      <c r="HQ448" s="58"/>
      <c r="HR448" s="58"/>
      <c r="HS448" s="58"/>
      <c r="HT448" s="58"/>
      <c r="HU448" s="58"/>
      <c r="HV448" s="58"/>
      <c r="HW448" s="58"/>
      <c r="HX448" s="58"/>
      <c r="HY448" s="58"/>
      <c r="HZ448" s="58"/>
      <c r="IA448" s="58"/>
      <c r="IB448" s="58"/>
      <c r="IC448" s="58"/>
      <c r="ID448" s="58"/>
      <c r="IE448" s="58"/>
      <c r="IF448" s="58"/>
      <c r="IG448" s="58"/>
      <c r="IH448" s="58"/>
      <c r="II448" s="58"/>
      <c r="IJ448" s="58"/>
      <c r="IK448" s="58"/>
      <c r="IL448" s="58"/>
      <c r="IM448" s="58"/>
      <c r="IN448" s="58"/>
      <c r="IO448" s="58"/>
      <c r="IP448" s="58"/>
      <c r="IQ448" s="58"/>
      <c r="IR448" s="58"/>
      <c r="IS448" s="58"/>
      <c r="IT448" s="58"/>
      <c r="IU448" s="58"/>
      <c r="IV448" s="58"/>
      <c r="IW448" s="58"/>
      <c r="IX448" s="58"/>
      <c r="IY448" s="58"/>
      <c r="IZ448" s="58"/>
      <c r="JA448" s="58"/>
      <c r="JB448" s="58"/>
      <c r="JC448" s="58"/>
      <c r="JD448" s="58"/>
      <c r="JE448" s="58"/>
      <c r="JF448" s="58"/>
      <c r="JG448" s="58"/>
      <c r="JH448" s="58"/>
      <c r="JI448" s="58"/>
      <c r="JJ448" s="58"/>
      <c r="JK448" s="58"/>
      <c r="JL448" s="58"/>
      <c r="JM448" s="58"/>
      <c r="JN448" s="58"/>
      <c r="JO448" s="58"/>
      <c r="JP448" s="58"/>
      <c r="JQ448" s="58"/>
      <c r="JR448" s="58"/>
      <c r="JS448" s="58"/>
      <c r="JT448" s="58"/>
      <c r="JU448" s="58"/>
      <c r="JV448" s="58"/>
      <c r="JW448" s="58"/>
      <c r="JX448" s="58"/>
      <c r="JY448" s="58"/>
      <c r="JZ448" s="58"/>
      <c r="KA448" s="58"/>
      <c r="KB448" s="58"/>
      <c r="KC448" s="58"/>
      <c r="KD448" s="58"/>
      <c r="KE448" s="58"/>
      <c r="KF448" s="58"/>
      <c r="KG448" s="58"/>
      <c r="KH448" s="58"/>
      <c r="KI448" s="58"/>
      <c r="KJ448" s="58"/>
      <c r="KK448" s="58"/>
      <c r="KL448" s="58"/>
      <c r="KM448" s="58"/>
      <c r="KN448" s="58"/>
      <c r="KO448" s="58"/>
      <c r="KP448" s="58"/>
      <c r="KQ448" s="58"/>
      <c r="KR448" s="58"/>
      <c r="KS448" s="58"/>
      <c r="KT448" s="58"/>
      <c r="KU448" s="58"/>
      <c r="KV448" s="58"/>
      <c r="KW448" s="58"/>
      <c r="KX448" s="58"/>
      <c r="KY448" s="58"/>
      <c r="KZ448" s="58"/>
      <c r="LA448" s="58"/>
      <c r="LB448" s="58"/>
      <c r="LC448" s="58"/>
      <c r="LD448" s="58"/>
      <c r="LE448" s="58"/>
      <c r="LF448" s="58"/>
      <c r="LG448" s="58"/>
      <c r="LH448" s="58"/>
      <c r="LI448" s="58"/>
      <c r="LJ448" s="58"/>
      <c r="LK448" s="58"/>
      <c r="LL448" s="58"/>
      <c r="LM448" s="58"/>
      <c r="LN448" s="58"/>
      <c r="LO448" s="58"/>
      <c r="LP448" s="58"/>
      <c r="LQ448" s="58"/>
      <c r="LR448" s="58"/>
      <c r="LS448" s="58"/>
      <c r="LT448" s="58"/>
      <c r="LU448" s="58"/>
      <c r="LV448" s="58"/>
      <c r="LW448" s="58"/>
      <c r="LX448" s="58"/>
      <c r="LY448" s="58"/>
      <c r="LZ448" s="58"/>
      <c r="MA448" s="58"/>
      <c r="MB448" s="58"/>
      <c r="MC448" s="58"/>
      <c r="MD448" s="58"/>
      <c r="ME448" s="58"/>
      <c r="MF448" s="58"/>
      <c r="MG448" s="58"/>
      <c r="MH448" s="58"/>
      <c r="MI448" s="58"/>
      <c r="MJ448" s="58"/>
      <c r="MK448" s="58"/>
      <c r="ML448" s="58"/>
      <c r="MM448" s="58"/>
      <c r="MN448" s="58"/>
      <c r="MO448" s="58"/>
      <c r="MP448" s="58"/>
      <c r="MQ448" s="58"/>
      <c r="MR448" s="58"/>
      <c r="MS448" s="58"/>
      <c r="MT448" s="58"/>
      <c r="MU448" s="58"/>
      <c r="MV448" s="58"/>
      <c r="MW448" s="58"/>
      <c r="MX448" s="58"/>
      <c r="MY448" s="58"/>
      <c r="MZ448" s="58"/>
      <c r="NA448" s="58"/>
      <c r="NB448" s="58"/>
      <c r="NC448" s="58"/>
      <c r="ND448" s="58"/>
      <c r="NE448" s="58"/>
      <c r="NF448" s="58"/>
      <c r="NG448" s="58"/>
      <c r="NH448" s="58"/>
      <c r="NI448" s="58"/>
      <c r="NJ448" s="58"/>
      <c r="NK448" s="58"/>
      <c r="NL448" s="58"/>
      <c r="NM448" s="58"/>
      <c r="NN448" s="58"/>
      <c r="NO448" s="58"/>
      <c r="NP448" s="58"/>
      <c r="NQ448" s="58"/>
      <c r="NR448" s="58"/>
      <c r="NS448" s="58"/>
      <c r="NT448" s="58"/>
      <c r="NU448" s="58"/>
      <c r="NV448" s="58"/>
      <c r="NW448" s="58"/>
      <c r="NX448" s="58"/>
      <c r="NY448" s="58"/>
      <c r="NZ448" s="58"/>
      <c r="OA448" s="58"/>
      <c r="OB448" s="58"/>
      <c r="OC448" s="58"/>
      <c r="OD448" s="58"/>
      <c r="OE448" s="58"/>
      <c r="OF448" s="58"/>
      <c r="OG448" s="58"/>
      <c r="OH448" s="58"/>
      <c r="OI448" s="58"/>
      <c r="OJ448" s="58"/>
      <c r="OK448" s="58"/>
      <c r="OL448" s="58"/>
      <c r="OM448" s="58"/>
      <c r="ON448" s="58"/>
      <c r="OO448" s="58"/>
      <c r="OP448" s="58"/>
      <c r="OQ448" s="58"/>
      <c r="OR448" s="58"/>
      <c r="OS448" s="58"/>
      <c r="OT448" s="58"/>
      <c r="OU448" s="58"/>
      <c r="OV448" s="58"/>
      <c r="OW448" s="58"/>
      <c r="OX448" s="58"/>
      <c r="OY448" s="58"/>
      <c r="OZ448" s="58"/>
      <c r="PA448" s="58"/>
      <c r="PB448" s="58"/>
      <c r="PC448" s="58"/>
      <c r="PD448" s="58"/>
      <c r="PE448" s="58"/>
      <c r="PF448" s="58"/>
      <c r="PG448" s="58"/>
      <c r="PH448" s="58"/>
      <c r="PI448" s="58"/>
      <c r="PJ448" s="58"/>
      <c r="PK448" s="58"/>
      <c r="PL448" s="58"/>
      <c r="PM448" s="58"/>
      <c r="PN448" s="58"/>
      <c r="PO448" s="58"/>
      <c r="PP448" s="58"/>
      <c r="PQ448" s="58"/>
      <c r="PR448" s="58"/>
      <c r="PS448" s="58"/>
      <c r="PT448" s="58"/>
      <c r="PU448" s="58"/>
      <c r="PV448" s="58"/>
      <c r="PW448" s="58"/>
      <c r="PX448" s="58"/>
      <c r="PY448" s="58"/>
      <c r="PZ448" s="58"/>
      <c r="QA448" s="58"/>
      <c r="QB448" s="58"/>
      <c r="QC448" s="58"/>
      <c r="QD448" s="58"/>
      <c r="QE448" s="58"/>
      <c r="QF448" s="58"/>
      <c r="QG448" s="58"/>
      <c r="QH448" s="58"/>
      <c r="QI448" s="58"/>
      <c r="QJ448" s="58"/>
      <c r="QK448" s="58"/>
      <c r="QL448" s="58"/>
      <c r="QM448" s="58"/>
      <c r="QN448" s="58"/>
      <c r="QO448" s="58"/>
      <c r="QP448" s="58"/>
      <c r="QQ448" s="58"/>
      <c r="QR448" s="58"/>
      <c r="QS448" s="58"/>
      <c r="QT448" s="58"/>
      <c r="QU448" s="58"/>
      <c r="QV448" s="58"/>
      <c r="QW448" s="58"/>
      <c r="QX448" s="58"/>
      <c r="QY448" s="58"/>
      <c r="QZ448" s="58"/>
      <c r="RA448" s="58"/>
      <c r="RB448" s="58"/>
      <c r="RC448" s="58"/>
      <c r="RD448" s="58"/>
      <c r="RE448" s="58"/>
      <c r="RF448" s="58"/>
      <c r="RG448" s="58"/>
      <c r="RH448" s="58"/>
      <c r="RI448" s="58"/>
      <c r="RJ448" s="58"/>
      <c r="RK448" s="58"/>
      <c r="RL448" s="58"/>
      <c r="RM448" s="58"/>
      <c r="RN448" s="58"/>
      <c r="RO448" s="58"/>
      <c r="RP448" s="58"/>
      <c r="RQ448" s="58"/>
      <c r="RR448" s="58"/>
      <c r="RS448" s="58"/>
      <c r="RT448" s="58"/>
      <c r="RU448" s="58"/>
      <c r="RV448" s="58"/>
      <c r="RW448" s="58"/>
      <c r="RX448" s="58"/>
      <c r="RY448" s="58"/>
      <c r="RZ448" s="58"/>
      <c r="SA448" s="58"/>
      <c r="SB448" s="58"/>
      <c r="SC448" s="58"/>
      <c r="SD448" s="58"/>
      <c r="SE448" s="58"/>
      <c r="SF448" s="58"/>
      <c r="SG448" s="58"/>
      <c r="SH448" s="58"/>
      <c r="SI448" s="58"/>
      <c r="SJ448" s="58"/>
      <c r="SK448" s="58"/>
      <c r="SL448" s="58"/>
      <c r="SM448" s="58"/>
      <c r="SN448" s="58"/>
      <c r="SO448" s="58"/>
      <c r="SP448" s="58"/>
      <c r="SQ448" s="58"/>
      <c r="SR448" s="58"/>
      <c r="SS448" s="58"/>
      <c r="ST448" s="58"/>
      <c r="SU448" s="58"/>
      <c r="SV448" s="58"/>
      <c r="SW448" s="58"/>
      <c r="SX448" s="58"/>
      <c r="SY448" s="58"/>
      <c r="SZ448" s="58"/>
      <c r="TA448" s="58"/>
      <c r="TB448" s="58"/>
      <c r="TC448" s="58"/>
      <c r="TD448" s="58"/>
      <c r="TE448" s="58"/>
      <c r="TF448" s="58"/>
      <c r="TG448" s="58"/>
      <c r="TH448" s="58"/>
      <c r="TI448" s="58"/>
      <c r="TJ448" s="58"/>
      <c r="TK448" s="58"/>
      <c r="TL448" s="58"/>
      <c r="TM448" s="58"/>
      <c r="TN448" s="58"/>
      <c r="TO448" s="58"/>
      <c r="TP448" s="58"/>
      <c r="TQ448" s="58"/>
      <c r="TR448" s="58"/>
      <c r="TS448" s="58"/>
      <c r="TT448" s="58"/>
      <c r="TU448" s="58"/>
      <c r="TV448" s="58"/>
      <c r="TW448" s="58"/>
      <c r="TX448" s="58"/>
      <c r="TY448" s="58"/>
      <c r="TZ448" s="58"/>
      <c r="UA448" s="58"/>
      <c r="UB448" s="58"/>
      <c r="UC448" s="58"/>
      <c r="UD448" s="58"/>
      <c r="UE448" s="58"/>
      <c r="UF448" s="58"/>
      <c r="UG448" s="58"/>
      <c r="UH448" s="58"/>
      <c r="UI448" s="58"/>
      <c r="UJ448" s="58"/>
      <c r="UK448" s="58"/>
      <c r="UL448" s="58"/>
      <c r="UM448" s="58"/>
      <c r="UN448" s="58"/>
      <c r="UO448" s="58"/>
      <c r="UP448" s="58"/>
      <c r="UQ448" s="58"/>
      <c r="UR448" s="58"/>
      <c r="US448" s="58"/>
      <c r="UT448" s="58"/>
      <c r="UU448" s="58"/>
      <c r="UV448" s="58"/>
      <c r="UW448" s="58"/>
      <c r="UX448" s="58"/>
      <c r="UY448" s="58"/>
      <c r="UZ448" s="58"/>
      <c r="VA448" s="58"/>
      <c r="VB448" s="58"/>
      <c r="VC448" s="58"/>
      <c r="VD448" s="58"/>
      <c r="VE448" s="58"/>
      <c r="VF448" s="58"/>
      <c r="VG448" s="58"/>
      <c r="VH448" s="58"/>
      <c r="VI448" s="58"/>
      <c r="VJ448" s="58"/>
      <c r="VK448" s="58"/>
      <c r="VL448" s="58"/>
      <c r="VM448" s="58"/>
      <c r="VN448" s="58"/>
      <c r="VO448" s="58"/>
      <c r="VP448" s="58"/>
      <c r="VQ448" s="58"/>
      <c r="VR448" s="58"/>
      <c r="VS448" s="58"/>
      <c r="VT448" s="58"/>
      <c r="VU448" s="58"/>
      <c r="VV448" s="58"/>
      <c r="VW448" s="58"/>
      <c r="VX448" s="58"/>
      <c r="VY448" s="58"/>
      <c r="VZ448" s="58"/>
      <c r="WA448" s="58"/>
      <c r="WB448" s="58"/>
      <c r="WC448" s="58"/>
      <c r="WD448" s="58"/>
      <c r="WE448" s="58"/>
      <c r="WF448" s="58"/>
    </row>
    <row r="449" spans="1:604" s="101" customFormat="1" x14ac:dyDescent="0.2">
      <c r="A449" s="58"/>
      <c r="B449" s="58"/>
      <c r="C449" s="58"/>
      <c r="D449" s="58"/>
      <c r="E449" s="37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8"/>
      <c r="R449" s="58"/>
      <c r="S449" s="58"/>
      <c r="T449" s="58"/>
      <c r="U449" s="58"/>
      <c r="V449" s="58"/>
      <c r="W449" s="58"/>
      <c r="X449" s="58"/>
      <c r="Y449" s="58"/>
      <c r="Z449" s="58"/>
      <c r="AA449" s="58"/>
      <c r="AB449" s="58"/>
      <c r="AC449" s="58"/>
      <c r="AD449" s="58"/>
      <c r="AE449" s="58"/>
      <c r="AF449" s="58"/>
      <c r="AG449" s="58"/>
      <c r="AH449" s="58"/>
      <c r="AI449" s="58"/>
      <c r="AJ449" s="58"/>
      <c r="AK449" s="58"/>
      <c r="AL449" s="58"/>
      <c r="AM449" s="58"/>
      <c r="AN449" s="58"/>
      <c r="AO449" s="58"/>
      <c r="AP449" s="58"/>
      <c r="AQ449" s="58"/>
      <c r="AR449" s="58"/>
      <c r="AS449" s="58"/>
      <c r="AT449" s="58"/>
      <c r="AU449" s="58"/>
      <c r="AV449" s="58"/>
      <c r="AW449" s="58"/>
      <c r="AX449" s="58"/>
      <c r="AY449" s="58"/>
      <c r="AZ449" s="58"/>
      <c r="BA449" s="58"/>
      <c r="BB449" s="58"/>
      <c r="BC449" s="58"/>
      <c r="BD449" s="58"/>
      <c r="BE449" s="58"/>
      <c r="BF449" s="58"/>
      <c r="BG449" s="58"/>
      <c r="BH449" s="58"/>
      <c r="BI449" s="58"/>
      <c r="BJ449" s="58"/>
      <c r="BK449" s="58"/>
      <c r="BL449" s="58"/>
      <c r="BM449" s="58"/>
      <c r="BN449" s="58"/>
      <c r="BO449" s="58"/>
      <c r="BP449" s="58"/>
      <c r="BQ449" s="58"/>
      <c r="BR449" s="58"/>
      <c r="BS449" s="58"/>
      <c r="BT449" s="58"/>
      <c r="BU449" s="58"/>
      <c r="BV449" s="58"/>
      <c r="BW449" s="58"/>
      <c r="BX449" s="58"/>
      <c r="BY449" s="58"/>
      <c r="BZ449" s="58"/>
      <c r="CA449" s="58"/>
      <c r="CB449" s="58"/>
      <c r="CC449" s="58"/>
      <c r="CD449" s="58"/>
      <c r="CE449" s="58"/>
      <c r="CF449" s="58"/>
      <c r="CG449" s="58"/>
      <c r="CH449" s="58"/>
      <c r="CI449" s="58"/>
      <c r="CJ449" s="58"/>
      <c r="CK449" s="58"/>
      <c r="CL449" s="58"/>
      <c r="CM449" s="58"/>
      <c r="CN449" s="58"/>
      <c r="CO449" s="58"/>
      <c r="CP449" s="58"/>
      <c r="CQ449" s="58"/>
      <c r="CR449" s="58"/>
      <c r="CS449" s="58"/>
      <c r="CT449" s="58"/>
      <c r="CU449" s="58"/>
      <c r="CV449" s="58"/>
      <c r="CW449" s="58"/>
      <c r="CX449" s="58"/>
      <c r="CY449" s="58"/>
      <c r="CZ449" s="58"/>
      <c r="DA449" s="58"/>
      <c r="DB449" s="58"/>
      <c r="DC449" s="58"/>
      <c r="DD449" s="58"/>
      <c r="DE449" s="58"/>
      <c r="DF449" s="58"/>
      <c r="DG449" s="58"/>
      <c r="DH449" s="58"/>
      <c r="DI449" s="58"/>
      <c r="DJ449" s="58"/>
      <c r="DK449" s="58"/>
      <c r="DL449" s="58"/>
      <c r="DM449" s="58"/>
      <c r="DN449" s="58"/>
      <c r="DO449" s="58"/>
      <c r="DP449" s="58"/>
      <c r="DQ449" s="58"/>
      <c r="DR449" s="58"/>
      <c r="DS449" s="58"/>
      <c r="DT449" s="58"/>
      <c r="DU449" s="58"/>
      <c r="DV449" s="58"/>
      <c r="DW449" s="58"/>
      <c r="DX449" s="58"/>
      <c r="DY449" s="58"/>
      <c r="DZ449" s="58"/>
      <c r="EA449" s="58"/>
      <c r="EB449" s="58"/>
      <c r="EC449" s="58"/>
      <c r="ED449" s="58"/>
      <c r="EE449" s="58"/>
      <c r="EF449" s="58"/>
      <c r="EG449" s="58"/>
      <c r="EH449" s="58"/>
      <c r="EI449" s="58"/>
      <c r="EJ449" s="58"/>
      <c r="EK449" s="58"/>
      <c r="EL449" s="58"/>
      <c r="EM449" s="58"/>
      <c r="EN449" s="58"/>
      <c r="EO449" s="58"/>
      <c r="EP449" s="58"/>
      <c r="EQ449" s="58"/>
      <c r="ER449" s="58"/>
      <c r="ES449" s="58"/>
      <c r="ET449" s="58"/>
      <c r="EU449" s="58"/>
      <c r="EV449" s="58"/>
      <c r="EW449" s="58"/>
      <c r="EX449" s="58"/>
      <c r="EY449" s="58"/>
      <c r="EZ449" s="58"/>
      <c r="FA449" s="58"/>
      <c r="FB449" s="58"/>
      <c r="FC449" s="58"/>
      <c r="FD449" s="58"/>
      <c r="FE449" s="58"/>
      <c r="FF449" s="58"/>
      <c r="FG449" s="58"/>
      <c r="FH449" s="58"/>
      <c r="FI449" s="58"/>
      <c r="FJ449" s="58"/>
      <c r="FK449" s="58"/>
      <c r="FL449" s="58"/>
      <c r="FM449" s="58"/>
      <c r="FN449" s="58"/>
      <c r="FO449" s="58"/>
      <c r="FP449" s="58"/>
      <c r="FQ449" s="58"/>
      <c r="FR449" s="58"/>
      <c r="FS449" s="58"/>
      <c r="FT449" s="58"/>
      <c r="FU449" s="58"/>
      <c r="FV449" s="58"/>
      <c r="FW449" s="58"/>
      <c r="FX449" s="58"/>
      <c r="FY449" s="58"/>
      <c r="FZ449" s="58"/>
      <c r="GA449" s="58"/>
      <c r="GB449" s="58"/>
      <c r="GC449" s="58"/>
      <c r="GD449" s="58"/>
      <c r="GE449" s="58"/>
      <c r="GF449" s="58"/>
      <c r="GG449" s="58"/>
      <c r="GH449" s="58"/>
      <c r="GI449" s="58"/>
      <c r="GJ449" s="58"/>
      <c r="GK449" s="58"/>
      <c r="GL449" s="58"/>
      <c r="GM449" s="58"/>
      <c r="GN449" s="58"/>
      <c r="GO449" s="58"/>
      <c r="GP449" s="58"/>
      <c r="GQ449" s="58"/>
      <c r="GR449" s="58"/>
      <c r="GS449" s="58"/>
      <c r="GT449" s="58"/>
      <c r="GU449" s="58"/>
      <c r="GV449" s="58"/>
      <c r="GW449" s="58"/>
      <c r="GX449" s="58"/>
      <c r="GY449" s="58"/>
      <c r="GZ449" s="58"/>
      <c r="HA449" s="58"/>
      <c r="HB449" s="58"/>
      <c r="HC449" s="58"/>
      <c r="HD449" s="58"/>
      <c r="HE449" s="58"/>
      <c r="HF449" s="58"/>
      <c r="HG449" s="58"/>
      <c r="HH449" s="58"/>
      <c r="HI449" s="58"/>
      <c r="HJ449" s="58"/>
      <c r="HK449" s="58"/>
      <c r="HL449" s="58"/>
      <c r="HM449" s="58"/>
      <c r="HN449" s="58"/>
      <c r="HO449" s="58"/>
      <c r="HP449" s="58"/>
      <c r="HQ449" s="58"/>
      <c r="HR449" s="58"/>
      <c r="HS449" s="58"/>
      <c r="HT449" s="58"/>
      <c r="HU449" s="58"/>
      <c r="HV449" s="58"/>
      <c r="HW449" s="58"/>
      <c r="HX449" s="58"/>
      <c r="HY449" s="58"/>
      <c r="HZ449" s="58"/>
      <c r="IA449" s="58"/>
      <c r="IB449" s="58"/>
      <c r="IC449" s="58"/>
      <c r="ID449" s="58"/>
      <c r="IE449" s="58"/>
      <c r="IF449" s="58"/>
      <c r="IG449" s="58"/>
      <c r="IH449" s="58"/>
      <c r="II449" s="58"/>
      <c r="IJ449" s="58"/>
      <c r="IK449" s="58"/>
      <c r="IL449" s="58"/>
      <c r="IM449" s="58"/>
      <c r="IN449" s="58"/>
      <c r="IO449" s="58"/>
      <c r="IP449" s="58"/>
      <c r="IQ449" s="58"/>
      <c r="IR449" s="58"/>
      <c r="IS449" s="58"/>
      <c r="IT449" s="58"/>
      <c r="IU449" s="58"/>
      <c r="IV449" s="58"/>
      <c r="IW449" s="58"/>
      <c r="IX449" s="58"/>
      <c r="IY449" s="58"/>
      <c r="IZ449" s="58"/>
      <c r="JA449" s="58"/>
      <c r="JB449" s="58"/>
      <c r="JC449" s="58"/>
      <c r="JD449" s="58"/>
      <c r="JE449" s="58"/>
      <c r="JF449" s="58"/>
      <c r="JG449" s="58"/>
      <c r="JH449" s="58"/>
      <c r="JI449" s="58"/>
      <c r="JJ449" s="58"/>
      <c r="JK449" s="58"/>
      <c r="JL449" s="58"/>
      <c r="JM449" s="58"/>
      <c r="JN449" s="58"/>
      <c r="JO449" s="58"/>
      <c r="JP449" s="58"/>
      <c r="JQ449" s="58"/>
      <c r="JR449" s="58"/>
      <c r="JS449" s="58"/>
      <c r="JT449" s="58"/>
      <c r="JU449" s="58"/>
      <c r="JV449" s="58"/>
      <c r="JW449" s="58"/>
      <c r="JX449" s="58"/>
      <c r="JY449" s="58"/>
      <c r="JZ449" s="58"/>
      <c r="KA449" s="58"/>
      <c r="KB449" s="58"/>
      <c r="KC449" s="58"/>
      <c r="KD449" s="58"/>
      <c r="KE449" s="58"/>
      <c r="KF449" s="58"/>
      <c r="KG449" s="58"/>
      <c r="KH449" s="58"/>
      <c r="KI449" s="58"/>
      <c r="KJ449" s="58"/>
      <c r="KK449" s="58"/>
      <c r="KL449" s="58"/>
      <c r="KM449" s="58"/>
      <c r="KN449" s="58"/>
      <c r="KO449" s="58"/>
      <c r="KP449" s="58"/>
      <c r="KQ449" s="58"/>
      <c r="KR449" s="58"/>
      <c r="KS449" s="58"/>
      <c r="KT449" s="58"/>
      <c r="KU449" s="58"/>
      <c r="KV449" s="58"/>
      <c r="KW449" s="58"/>
      <c r="KX449" s="58"/>
      <c r="KY449" s="58"/>
      <c r="KZ449" s="58"/>
      <c r="LA449" s="58"/>
      <c r="LB449" s="58"/>
      <c r="LC449" s="58"/>
      <c r="LD449" s="58"/>
      <c r="LE449" s="58"/>
      <c r="LF449" s="58"/>
      <c r="LG449" s="58"/>
      <c r="LH449" s="58"/>
      <c r="LI449" s="58"/>
      <c r="LJ449" s="58"/>
      <c r="LK449" s="58"/>
      <c r="LL449" s="58"/>
      <c r="LM449" s="58"/>
      <c r="LN449" s="58"/>
      <c r="LO449" s="58"/>
      <c r="LP449" s="58"/>
      <c r="LQ449" s="58"/>
      <c r="LR449" s="58"/>
      <c r="LS449" s="58"/>
      <c r="LT449" s="58"/>
      <c r="LU449" s="58"/>
      <c r="LV449" s="58"/>
      <c r="LW449" s="58"/>
      <c r="LX449" s="58"/>
      <c r="LY449" s="58"/>
      <c r="LZ449" s="58"/>
      <c r="MA449" s="58"/>
      <c r="MB449" s="58"/>
      <c r="MC449" s="58"/>
      <c r="MD449" s="58"/>
      <c r="ME449" s="58"/>
      <c r="MF449" s="58"/>
      <c r="MG449" s="58"/>
      <c r="MH449" s="58"/>
      <c r="MI449" s="58"/>
      <c r="MJ449" s="58"/>
      <c r="MK449" s="58"/>
      <c r="ML449" s="58"/>
      <c r="MM449" s="58"/>
      <c r="MN449" s="58"/>
      <c r="MO449" s="58"/>
      <c r="MP449" s="58"/>
      <c r="MQ449" s="58"/>
      <c r="MR449" s="58"/>
      <c r="MS449" s="58"/>
      <c r="MT449" s="58"/>
      <c r="MU449" s="58"/>
      <c r="MV449" s="58"/>
      <c r="MW449" s="58"/>
      <c r="MX449" s="58"/>
      <c r="MY449" s="58"/>
      <c r="MZ449" s="58"/>
      <c r="NA449" s="58"/>
      <c r="NB449" s="58"/>
      <c r="NC449" s="58"/>
      <c r="ND449" s="58"/>
      <c r="NE449" s="58"/>
      <c r="NF449" s="58"/>
      <c r="NG449" s="58"/>
      <c r="NH449" s="58"/>
      <c r="NI449" s="58"/>
      <c r="NJ449" s="58"/>
      <c r="NK449" s="58"/>
      <c r="NL449" s="58"/>
      <c r="NM449" s="58"/>
      <c r="NN449" s="58"/>
      <c r="NO449" s="58"/>
      <c r="NP449" s="58"/>
      <c r="NQ449" s="58"/>
      <c r="NR449" s="58"/>
      <c r="NS449" s="58"/>
      <c r="NT449" s="58"/>
      <c r="NU449" s="58"/>
      <c r="NV449" s="58"/>
      <c r="NW449" s="58"/>
      <c r="NX449" s="58"/>
      <c r="NY449" s="58"/>
      <c r="NZ449" s="58"/>
      <c r="OA449" s="58"/>
      <c r="OB449" s="58"/>
      <c r="OC449" s="58"/>
      <c r="OD449" s="58"/>
      <c r="OE449" s="58"/>
      <c r="OF449" s="58"/>
      <c r="OG449" s="58"/>
      <c r="OH449" s="58"/>
      <c r="OI449" s="58"/>
      <c r="OJ449" s="58"/>
      <c r="OK449" s="58"/>
      <c r="OL449" s="58"/>
      <c r="OM449" s="58"/>
      <c r="ON449" s="58"/>
      <c r="OO449" s="58"/>
      <c r="OP449" s="58"/>
      <c r="OQ449" s="58"/>
      <c r="OR449" s="58"/>
      <c r="OS449" s="58"/>
      <c r="OT449" s="58"/>
      <c r="OU449" s="58"/>
      <c r="OV449" s="58"/>
      <c r="OW449" s="58"/>
      <c r="OX449" s="58"/>
      <c r="OY449" s="58"/>
      <c r="OZ449" s="58"/>
      <c r="PA449" s="58"/>
      <c r="PB449" s="58"/>
      <c r="PC449" s="58"/>
      <c r="PD449" s="58"/>
      <c r="PE449" s="58"/>
      <c r="PF449" s="58"/>
      <c r="PG449" s="58"/>
      <c r="PH449" s="58"/>
      <c r="PI449" s="58"/>
      <c r="PJ449" s="58"/>
      <c r="PK449" s="58"/>
      <c r="PL449" s="58"/>
      <c r="PM449" s="58"/>
      <c r="PN449" s="58"/>
      <c r="PO449" s="58"/>
      <c r="PP449" s="58"/>
      <c r="PQ449" s="58"/>
      <c r="PR449" s="58"/>
      <c r="PS449" s="58"/>
      <c r="PT449" s="58"/>
      <c r="PU449" s="58"/>
      <c r="PV449" s="58"/>
      <c r="PW449" s="58"/>
      <c r="PX449" s="58"/>
      <c r="PY449" s="58"/>
      <c r="PZ449" s="58"/>
      <c r="QA449" s="58"/>
      <c r="QB449" s="58"/>
      <c r="QC449" s="58"/>
      <c r="QD449" s="58"/>
      <c r="QE449" s="58"/>
      <c r="QF449" s="58"/>
      <c r="QG449" s="58"/>
      <c r="QH449" s="58"/>
      <c r="QI449" s="58"/>
      <c r="QJ449" s="58"/>
      <c r="QK449" s="58"/>
      <c r="QL449" s="58"/>
      <c r="QM449" s="58"/>
      <c r="QN449" s="58"/>
      <c r="QO449" s="58"/>
      <c r="QP449" s="58"/>
      <c r="QQ449" s="58"/>
      <c r="QR449" s="58"/>
      <c r="QS449" s="58"/>
      <c r="QT449" s="58"/>
      <c r="QU449" s="58"/>
      <c r="QV449" s="58"/>
      <c r="QW449" s="58"/>
      <c r="QX449" s="58"/>
      <c r="QY449" s="58"/>
      <c r="QZ449" s="58"/>
      <c r="RA449" s="58"/>
      <c r="RB449" s="58"/>
      <c r="RC449" s="58"/>
      <c r="RD449" s="58"/>
      <c r="RE449" s="58"/>
      <c r="RF449" s="58"/>
      <c r="RG449" s="58"/>
      <c r="RH449" s="58"/>
      <c r="RI449" s="58"/>
      <c r="RJ449" s="58"/>
      <c r="RK449" s="58"/>
      <c r="RL449" s="58"/>
      <c r="RM449" s="58"/>
      <c r="RN449" s="58"/>
      <c r="RO449" s="58"/>
      <c r="RP449" s="58"/>
      <c r="RQ449" s="58"/>
      <c r="RR449" s="58"/>
      <c r="RS449" s="58"/>
      <c r="RT449" s="58"/>
      <c r="RU449" s="58"/>
      <c r="RV449" s="58"/>
      <c r="RW449" s="58"/>
      <c r="RX449" s="58"/>
      <c r="RY449" s="58"/>
      <c r="RZ449" s="58"/>
      <c r="SA449" s="58"/>
      <c r="SB449" s="58"/>
      <c r="SC449" s="58"/>
      <c r="SD449" s="58"/>
      <c r="SE449" s="58"/>
      <c r="SF449" s="58"/>
      <c r="SG449" s="58"/>
      <c r="SH449" s="58"/>
      <c r="SI449" s="58"/>
      <c r="SJ449" s="58"/>
      <c r="SK449" s="58"/>
      <c r="SL449" s="58"/>
      <c r="SM449" s="58"/>
      <c r="SN449" s="58"/>
      <c r="SO449" s="58"/>
      <c r="SP449" s="58"/>
      <c r="SQ449" s="58"/>
      <c r="SR449" s="58"/>
      <c r="SS449" s="58"/>
      <c r="ST449" s="58"/>
      <c r="SU449" s="58"/>
      <c r="SV449" s="58"/>
      <c r="SW449" s="58"/>
      <c r="SX449" s="58"/>
      <c r="SY449" s="58"/>
      <c r="SZ449" s="58"/>
      <c r="TA449" s="58"/>
      <c r="TB449" s="58"/>
      <c r="TC449" s="58"/>
      <c r="TD449" s="58"/>
      <c r="TE449" s="58"/>
      <c r="TF449" s="58"/>
      <c r="TG449" s="58"/>
      <c r="TH449" s="58"/>
      <c r="TI449" s="58"/>
      <c r="TJ449" s="58"/>
      <c r="TK449" s="58"/>
      <c r="TL449" s="58"/>
      <c r="TM449" s="58"/>
      <c r="TN449" s="58"/>
      <c r="TO449" s="58"/>
      <c r="TP449" s="58"/>
      <c r="TQ449" s="58"/>
      <c r="TR449" s="58"/>
      <c r="TS449" s="58"/>
      <c r="TT449" s="58"/>
      <c r="TU449" s="58"/>
      <c r="TV449" s="58"/>
      <c r="TW449" s="58"/>
      <c r="TX449" s="58"/>
      <c r="TY449" s="58"/>
      <c r="TZ449" s="58"/>
      <c r="UA449" s="58"/>
      <c r="UB449" s="58"/>
      <c r="UC449" s="58"/>
      <c r="UD449" s="58"/>
      <c r="UE449" s="58"/>
      <c r="UF449" s="58"/>
      <c r="UG449" s="58"/>
      <c r="UH449" s="58"/>
      <c r="UI449" s="58"/>
      <c r="UJ449" s="58"/>
      <c r="UK449" s="58"/>
      <c r="UL449" s="58"/>
      <c r="UM449" s="58"/>
      <c r="UN449" s="58"/>
      <c r="UO449" s="58"/>
      <c r="UP449" s="58"/>
      <c r="UQ449" s="58"/>
      <c r="UR449" s="58"/>
      <c r="US449" s="58"/>
      <c r="UT449" s="58"/>
      <c r="UU449" s="58"/>
      <c r="UV449" s="58"/>
      <c r="UW449" s="58"/>
      <c r="UX449" s="58"/>
      <c r="UY449" s="58"/>
      <c r="UZ449" s="58"/>
      <c r="VA449" s="58"/>
      <c r="VB449" s="58"/>
      <c r="VC449" s="58"/>
      <c r="VD449" s="58"/>
      <c r="VE449" s="58"/>
      <c r="VF449" s="58"/>
      <c r="VG449" s="58"/>
      <c r="VH449" s="58"/>
      <c r="VI449" s="58"/>
      <c r="VJ449" s="58"/>
      <c r="VK449" s="58"/>
      <c r="VL449" s="58"/>
      <c r="VM449" s="58"/>
      <c r="VN449" s="58"/>
      <c r="VO449" s="58"/>
      <c r="VP449" s="58"/>
      <c r="VQ449" s="58"/>
      <c r="VR449" s="58"/>
      <c r="VS449" s="58"/>
      <c r="VT449" s="58"/>
      <c r="VU449" s="58"/>
      <c r="VV449" s="58"/>
      <c r="VW449" s="58"/>
      <c r="VX449" s="58"/>
      <c r="VY449" s="58"/>
      <c r="VZ449" s="58"/>
      <c r="WA449" s="58"/>
      <c r="WB449" s="58"/>
      <c r="WC449" s="58"/>
      <c r="WD449" s="58"/>
      <c r="WE449" s="58"/>
      <c r="WF449" s="58"/>
    </row>
    <row r="450" spans="1:604" s="101" customFormat="1" x14ac:dyDescent="0.2">
      <c r="A450" s="58"/>
      <c r="B450" s="58"/>
      <c r="C450" s="58"/>
      <c r="D450" s="58"/>
      <c r="E450" s="37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8"/>
      <c r="R450" s="58"/>
      <c r="S450" s="58"/>
      <c r="T450" s="58"/>
      <c r="U450" s="58"/>
      <c r="V450" s="58"/>
      <c r="W450" s="58"/>
      <c r="X450" s="58"/>
      <c r="Y450" s="58"/>
      <c r="Z450" s="58"/>
      <c r="AA450" s="58"/>
      <c r="AB450" s="58"/>
      <c r="AC450" s="58"/>
      <c r="AD450" s="58"/>
      <c r="AE450" s="58"/>
      <c r="AF450" s="58"/>
      <c r="AG450" s="58"/>
      <c r="AH450" s="58"/>
      <c r="AI450" s="58"/>
      <c r="AJ450" s="58"/>
      <c r="AK450" s="58"/>
      <c r="AL450" s="58"/>
      <c r="AM450" s="58"/>
      <c r="AN450" s="58"/>
      <c r="AO450" s="58"/>
      <c r="AP450" s="58"/>
      <c r="AQ450" s="58"/>
      <c r="AR450" s="58"/>
      <c r="AS450" s="58"/>
      <c r="AT450" s="58"/>
      <c r="AU450" s="58"/>
      <c r="AV450" s="58"/>
      <c r="AW450" s="58"/>
      <c r="AX450" s="58"/>
      <c r="AY450" s="58"/>
      <c r="AZ450" s="58"/>
      <c r="BA450" s="58"/>
      <c r="BB450" s="58"/>
      <c r="BC450" s="58"/>
      <c r="BD450" s="58"/>
      <c r="BE450" s="58"/>
      <c r="BF450" s="58"/>
      <c r="BG450" s="58"/>
      <c r="BH450" s="58"/>
      <c r="BI450" s="58"/>
      <c r="BJ450" s="58"/>
      <c r="BK450" s="58"/>
      <c r="BL450" s="58"/>
      <c r="BM450" s="58"/>
      <c r="BN450" s="58"/>
      <c r="BO450" s="58"/>
      <c r="BP450" s="58"/>
      <c r="BQ450" s="58"/>
      <c r="BR450" s="58"/>
      <c r="BS450" s="58"/>
      <c r="BT450" s="58"/>
      <c r="BU450" s="58"/>
      <c r="BV450" s="58"/>
      <c r="BW450" s="58"/>
      <c r="BX450" s="58"/>
      <c r="BY450" s="58"/>
      <c r="BZ450" s="58"/>
      <c r="CA450" s="58"/>
      <c r="CB450" s="58"/>
      <c r="CC450" s="58"/>
      <c r="CD450" s="58"/>
      <c r="CE450" s="58"/>
      <c r="CF450" s="58"/>
      <c r="CG450" s="58"/>
      <c r="CH450" s="58"/>
      <c r="CI450" s="58"/>
      <c r="CJ450" s="58"/>
      <c r="CK450" s="58"/>
      <c r="CL450" s="58"/>
      <c r="CM450" s="58"/>
      <c r="CN450" s="58"/>
      <c r="CO450" s="58"/>
      <c r="CP450" s="58"/>
      <c r="CQ450" s="58"/>
      <c r="CR450" s="58"/>
      <c r="CS450" s="58"/>
      <c r="CT450" s="58"/>
      <c r="CU450" s="58"/>
      <c r="CV450" s="58"/>
      <c r="CW450" s="58"/>
      <c r="CX450" s="58"/>
      <c r="CY450" s="58"/>
      <c r="CZ450" s="58"/>
      <c r="DA450" s="58"/>
      <c r="DB450" s="58"/>
      <c r="DC450" s="58"/>
      <c r="DD450" s="58"/>
      <c r="DE450" s="58"/>
      <c r="DF450" s="58"/>
      <c r="DG450" s="58"/>
      <c r="DH450" s="58"/>
      <c r="DI450" s="58"/>
      <c r="DJ450" s="58"/>
      <c r="DK450" s="58"/>
      <c r="DL450" s="58"/>
      <c r="DM450" s="58"/>
      <c r="DN450" s="58"/>
      <c r="DO450" s="58"/>
      <c r="DP450" s="58"/>
      <c r="DQ450" s="58"/>
      <c r="DR450" s="58"/>
      <c r="DS450" s="58"/>
      <c r="DT450" s="58"/>
      <c r="DU450" s="58"/>
      <c r="DV450" s="58"/>
      <c r="DW450" s="58"/>
      <c r="DX450" s="58"/>
      <c r="DY450" s="58"/>
      <c r="DZ450" s="58"/>
      <c r="EA450" s="58"/>
      <c r="EB450" s="58"/>
      <c r="EC450" s="58"/>
      <c r="ED450" s="58"/>
      <c r="EE450" s="58"/>
      <c r="EF450" s="58"/>
      <c r="EG450" s="58"/>
      <c r="EH450" s="58"/>
      <c r="EI450" s="58"/>
      <c r="EJ450" s="58"/>
      <c r="EK450" s="58"/>
      <c r="EL450" s="58"/>
      <c r="EM450" s="58"/>
      <c r="EN450" s="58"/>
      <c r="EO450" s="58"/>
      <c r="EP450" s="58"/>
      <c r="EQ450" s="58"/>
      <c r="ER450" s="58"/>
      <c r="ES450" s="58"/>
      <c r="ET450" s="58"/>
      <c r="EU450" s="58"/>
      <c r="EV450" s="58"/>
      <c r="EW450" s="58"/>
      <c r="EX450" s="58"/>
      <c r="EY450" s="58"/>
      <c r="EZ450" s="58"/>
      <c r="FA450" s="58"/>
      <c r="FB450" s="58"/>
      <c r="FC450" s="58"/>
      <c r="FD450" s="58"/>
      <c r="FE450" s="58"/>
      <c r="FF450" s="58"/>
      <c r="FG450" s="58"/>
      <c r="FH450" s="58"/>
      <c r="FI450" s="58"/>
      <c r="FJ450" s="58"/>
      <c r="FK450" s="58"/>
      <c r="FL450" s="58"/>
      <c r="FM450" s="58"/>
      <c r="FN450" s="58"/>
      <c r="FO450" s="58"/>
      <c r="FP450" s="58"/>
      <c r="FQ450" s="58"/>
      <c r="FR450" s="58"/>
      <c r="FS450" s="58"/>
      <c r="FT450" s="58"/>
      <c r="FU450" s="58"/>
      <c r="FV450" s="58"/>
      <c r="FW450" s="58"/>
      <c r="FX450" s="58"/>
      <c r="FY450" s="58"/>
      <c r="FZ450" s="58"/>
      <c r="GA450" s="58"/>
      <c r="GB450" s="58"/>
      <c r="GC450" s="58"/>
      <c r="GD450" s="58"/>
      <c r="GE450" s="58"/>
      <c r="GF450" s="58"/>
      <c r="GG450" s="58"/>
      <c r="GH450" s="58"/>
      <c r="GI450" s="58"/>
      <c r="GJ450" s="58"/>
      <c r="GK450" s="58"/>
      <c r="GL450" s="58"/>
      <c r="GM450" s="58"/>
      <c r="GN450" s="58"/>
      <c r="GO450" s="58"/>
      <c r="GP450" s="58"/>
      <c r="GQ450" s="58"/>
      <c r="GR450" s="58"/>
      <c r="GS450" s="58"/>
      <c r="GT450" s="58"/>
      <c r="GU450" s="58"/>
      <c r="GV450" s="58"/>
      <c r="GW450" s="58"/>
      <c r="GX450" s="58"/>
      <c r="GY450" s="58"/>
      <c r="GZ450" s="58"/>
      <c r="HA450" s="58"/>
      <c r="HB450" s="58"/>
      <c r="HC450" s="58"/>
      <c r="HD450" s="58"/>
      <c r="HE450" s="58"/>
      <c r="HF450" s="58"/>
      <c r="HG450" s="58"/>
      <c r="HH450" s="58"/>
      <c r="HI450" s="58"/>
      <c r="HJ450" s="58"/>
      <c r="HK450" s="58"/>
      <c r="HL450" s="58"/>
      <c r="HM450" s="58"/>
      <c r="HN450" s="58"/>
      <c r="HO450" s="58"/>
      <c r="HP450" s="58"/>
      <c r="HQ450" s="58"/>
      <c r="HR450" s="58"/>
      <c r="HS450" s="58"/>
      <c r="HT450" s="58"/>
      <c r="HU450" s="58"/>
      <c r="HV450" s="58"/>
      <c r="HW450" s="58"/>
      <c r="HX450" s="58"/>
      <c r="HY450" s="58"/>
      <c r="HZ450" s="58"/>
      <c r="IA450" s="58"/>
      <c r="IB450" s="58"/>
      <c r="IC450" s="58"/>
      <c r="ID450" s="58"/>
      <c r="IE450" s="58"/>
      <c r="IF450" s="58"/>
      <c r="IG450" s="58"/>
      <c r="IH450" s="58"/>
      <c r="II450" s="58"/>
      <c r="IJ450" s="58"/>
      <c r="IK450" s="58"/>
      <c r="IL450" s="58"/>
      <c r="IM450" s="58"/>
      <c r="IN450" s="58"/>
      <c r="IO450" s="58"/>
      <c r="IP450" s="58"/>
      <c r="IQ450" s="58"/>
      <c r="IR450" s="58"/>
      <c r="IS450" s="58"/>
      <c r="IT450" s="58"/>
      <c r="IU450" s="58"/>
      <c r="IV450" s="58"/>
      <c r="IW450" s="58"/>
      <c r="IX450" s="58"/>
      <c r="IY450" s="58"/>
      <c r="IZ450" s="58"/>
      <c r="JA450" s="58"/>
      <c r="JB450" s="58"/>
      <c r="JC450" s="58"/>
      <c r="JD450" s="58"/>
      <c r="JE450" s="58"/>
      <c r="JF450" s="58"/>
      <c r="JG450" s="58"/>
      <c r="JH450" s="58"/>
      <c r="JI450" s="58"/>
      <c r="JJ450" s="58"/>
      <c r="JK450" s="58"/>
      <c r="JL450" s="58"/>
      <c r="JM450" s="58"/>
      <c r="JN450" s="58"/>
      <c r="JO450" s="58"/>
      <c r="JP450" s="58"/>
      <c r="JQ450" s="58"/>
      <c r="JR450" s="58"/>
      <c r="JS450" s="58"/>
      <c r="JT450" s="58"/>
      <c r="JU450" s="58"/>
      <c r="JV450" s="58"/>
      <c r="JW450" s="58"/>
      <c r="JX450" s="58"/>
      <c r="JY450" s="58"/>
      <c r="JZ450" s="58"/>
      <c r="KA450" s="58"/>
      <c r="KB450" s="58"/>
      <c r="KC450" s="58"/>
      <c r="KD450" s="58"/>
      <c r="KE450" s="58"/>
      <c r="KF450" s="58"/>
      <c r="KG450" s="58"/>
      <c r="KH450" s="58"/>
      <c r="KI450" s="58"/>
      <c r="KJ450" s="58"/>
      <c r="KK450" s="58"/>
      <c r="KL450" s="58"/>
      <c r="KM450" s="58"/>
      <c r="KN450" s="58"/>
      <c r="KO450" s="58"/>
      <c r="KP450" s="58"/>
      <c r="KQ450" s="58"/>
      <c r="KR450" s="58"/>
      <c r="KS450" s="58"/>
      <c r="KT450" s="58"/>
      <c r="KU450" s="58"/>
      <c r="KV450" s="58"/>
      <c r="KW450" s="58"/>
      <c r="KX450" s="58"/>
      <c r="KY450" s="58"/>
      <c r="KZ450" s="58"/>
      <c r="LA450" s="58"/>
      <c r="LB450" s="58"/>
      <c r="LC450" s="58"/>
      <c r="LD450" s="58"/>
      <c r="LE450" s="58"/>
      <c r="LF450" s="58"/>
      <c r="LG450" s="58"/>
      <c r="LH450" s="58"/>
      <c r="LI450" s="58"/>
      <c r="LJ450" s="58"/>
      <c r="LK450" s="58"/>
      <c r="LL450" s="58"/>
      <c r="LM450" s="58"/>
      <c r="LN450" s="58"/>
      <c r="LO450" s="58"/>
      <c r="LP450" s="58"/>
      <c r="LQ450" s="58"/>
      <c r="LR450" s="58"/>
      <c r="LS450" s="58"/>
      <c r="LT450" s="58"/>
      <c r="LU450" s="58"/>
      <c r="LV450" s="58"/>
      <c r="LW450" s="58"/>
      <c r="LX450" s="58"/>
      <c r="LY450" s="58"/>
      <c r="LZ450" s="58"/>
      <c r="MA450" s="58"/>
      <c r="MB450" s="58"/>
      <c r="MC450" s="58"/>
      <c r="MD450" s="58"/>
      <c r="ME450" s="58"/>
      <c r="MF450" s="58"/>
      <c r="MG450" s="58"/>
      <c r="MH450" s="58"/>
      <c r="MI450" s="58"/>
      <c r="MJ450" s="58"/>
      <c r="MK450" s="58"/>
      <c r="ML450" s="58"/>
      <c r="MM450" s="58"/>
      <c r="MN450" s="58"/>
      <c r="MO450" s="58"/>
      <c r="MP450" s="58"/>
      <c r="MQ450" s="58"/>
      <c r="MR450" s="58"/>
      <c r="MS450" s="58"/>
      <c r="MT450" s="58"/>
      <c r="MU450" s="58"/>
      <c r="MV450" s="58"/>
      <c r="MW450" s="58"/>
      <c r="MX450" s="58"/>
      <c r="MY450" s="58"/>
      <c r="MZ450" s="58"/>
      <c r="NA450" s="58"/>
      <c r="NB450" s="58"/>
      <c r="NC450" s="58"/>
      <c r="ND450" s="58"/>
      <c r="NE450" s="58"/>
      <c r="NF450" s="58"/>
      <c r="NG450" s="58"/>
      <c r="NH450" s="58"/>
      <c r="NI450" s="58"/>
      <c r="NJ450" s="58"/>
      <c r="NK450" s="58"/>
      <c r="NL450" s="58"/>
      <c r="NM450" s="58"/>
      <c r="NN450" s="58"/>
      <c r="NO450" s="58"/>
      <c r="NP450" s="58"/>
      <c r="NQ450" s="58"/>
      <c r="NR450" s="58"/>
      <c r="NS450" s="58"/>
      <c r="NT450" s="58"/>
      <c r="NU450" s="58"/>
      <c r="NV450" s="58"/>
      <c r="NW450" s="58"/>
      <c r="NX450" s="58"/>
      <c r="NY450" s="58"/>
      <c r="NZ450" s="58"/>
      <c r="OA450" s="58"/>
      <c r="OB450" s="58"/>
      <c r="OC450" s="58"/>
      <c r="OD450" s="58"/>
      <c r="OE450" s="58"/>
      <c r="OF450" s="58"/>
      <c r="OG450" s="58"/>
      <c r="OH450" s="58"/>
      <c r="OI450" s="58"/>
      <c r="OJ450" s="58"/>
      <c r="OK450" s="58"/>
      <c r="OL450" s="58"/>
      <c r="OM450" s="58"/>
      <c r="ON450" s="58"/>
      <c r="OO450" s="58"/>
      <c r="OP450" s="58"/>
      <c r="OQ450" s="58"/>
      <c r="OR450" s="58"/>
      <c r="OS450" s="58"/>
      <c r="OT450" s="58"/>
      <c r="OU450" s="58"/>
      <c r="OV450" s="58"/>
      <c r="OW450" s="58"/>
      <c r="OX450" s="58"/>
      <c r="OY450" s="58"/>
      <c r="OZ450" s="58"/>
      <c r="PA450" s="58"/>
      <c r="PB450" s="58"/>
      <c r="PC450" s="58"/>
      <c r="PD450" s="58"/>
      <c r="PE450" s="58"/>
      <c r="PF450" s="58"/>
      <c r="PG450" s="58"/>
      <c r="PH450" s="58"/>
      <c r="PI450" s="58"/>
      <c r="PJ450" s="58"/>
      <c r="PK450" s="58"/>
      <c r="PL450" s="58"/>
      <c r="PM450" s="58"/>
      <c r="PN450" s="58"/>
      <c r="PO450" s="58"/>
      <c r="PP450" s="58"/>
      <c r="PQ450" s="58"/>
      <c r="PR450" s="58"/>
      <c r="PS450" s="58"/>
      <c r="PT450" s="58"/>
      <c r="PU450" s="58"/>
      <c r="PV450" s="58"/>
      <c r="PW450" s="58"/>
      <c r="PX450" s="58"/>
      <c r="PY450" s="58"/>
      <c r="PZ450" s="58"/>
      <c r="QA450" s="58"/>
      <c r="QB450" s="58"/>
      <c r="QC450" s="58"/>
      <c r="QD450" s="58"/>
      <c r="QE450" s="58"/>
      <c r="QF450" s="58"/>
      <c r="QG450" s="58"/>
      <c r="QH450" s="58"/>
      <c r="QI450" s="58"/>
      <c r="QJ450" s="58"/>
      <c r="QK450" s="58"/>
      <c r="QL450" s="58"/>
      <c r="QM450" s="58"/>
      <c r="QN450" s="58"/>
      <c r="QO450" s="58"/>
      <c r="QP450" s="58"/>
      <c r="QQ450" s="58"/>
      <c r="QR450" s="58"/>
      <c r="QS450" s="58"/>
      <c r="QT450" s="58"/>
      <c r="QU450" s="58"/>
      <c r="QV450" s="58"/>
      <c r="QW450" s="58"/>
      <c r="QX450" s="58"/>
      <c r="QY450" s="58"/>
      <c r="QZ450" s="58"/>
      <c r="RA450" s="58"/>
      <c r="RB450" s="58"/>
      <c r="RC450" s="58"/>
      <c r="RD450" s="58"/>
      <c r="RE450" s="58"/>
      <c r="RF450" s="58"/>
      <c r="RG450" s="58"/>
      <c r="RH450" s="58"/>
      <c r="RI450" s="58"/>
      <c r="RJ450" s="58"/>
      <c r="RK450" s="58"/>
      <c r="RL450" s="58"/>
      <c r="RM450" s="58"/>
      <c r="RN450" s="58"/>
      <c r="RO450" s="58"/>
      <c r="RP450" s="58"/>
      <c r="RQ450" s="58"/>
      <c r="RR450" s="58"/>
      <c r="RS450" s="58"/>
      <c r="RT450" s="58"/>
      <c r="RU450" s="58"/>
      <c r="RV450" s="58"/>
      <c r="RW450" s="58"/>
      <c r="RX450" s="58"/>
      <c r="RY450" s="58"/>
      <c r="RZ450" s="58"/>
      <c r="SA450" s="58"/>
      <c r="SB450" s="58"/>
      <c r="SC450" s="58"/>
      <c r="SD450" s="58"/>
      <c r="SE450" s="58"/>
      <c r="SF450" s="58"/>
      <c r="SG450" s="58"/>
      <c r="SH450" s="58"/>
      <c r="SI450" s="58"/>
      <c r="SJ450" s="58"/>
      <c r="SK450" s="58"/>
      <c r="SL450" s="58"/>
      <c r="SM450" s="58"/>
      <c r="SN450" s="58"/>
      <c r="SO450" s="58"/>
      <c r="SP450" s="58"/>
      <c r="SQ450" s="58"/>
      <c r="SR450" s="58"/>
      <c r="SS450" s="58"/>
      <c r="ST450" s="58"/>
      <c r="SU450" s="58"/>
      <c r="SV450" s="58"/>
      <c r="SW450" s="58"/>
      <c r="SX450" s="58"/>
      <c r="SY450" s="58"/>
      <c r="SZ450" s="58"/>
      <c r="TA450" s="58"/>
      <c r="TB450" s="58"/>
      <c r="TC450" s="58"/>
      <c r="TD450" s="58"/>
      <c r="TE450" s="58"/>
      <c r="TF450" s="58"/>
      <c r="TG450" s="58"/>
      <c r="TH450" s="58"/>
      <c r="TI450" s="58"/>
      <c r="TJ450" s="58"/>
      <c r="TK450" s="58"/>
      <c r="TL450" s="58"/>
      <c r="TM450" s="58"/>
      <c r="TN450" s="58"/>
      <c r="TO450" s="58"/>
      <c r="TP450" s="58"/>
      <c r="TQ450" s="58"/>
      <c r="TR450" s="58"/>
      <c r="TS450" s="58"/>
      <c r="TT450" s="58"/>
      <c r="TU450" s="58"/>
      <c r="TV450" s="58"/>
      <c r="TW450" s="58"/>
      <c r="TX450" s="58"/>
      <c r="TY450" s="58"/>
      <c r="TZ450" s="58"/>
      <c r="UA450" s="58"/>
      <c r="UB450" s="58"/>
      <c r="UC450" s="58"/>
      <c r="UD450" s="58"/>
      <c r="UE450" s="58"/>
      <c r="UF450" s="58"/>
      <c r="UG450" s="58"/>
      <c r="UH450" s="58"/>
      <c r="UI450" s="58"/>
      <c r="UJ450" s="58"/>
      <c r="UK450" s="58"/>
      <c r="UL450" s="58"/>
      <c r="UM450" s="58"/>
      <c r="UN450" s="58"/>
      <c r="UO450" s="58"/>
      <c r="UP450" s="58"/>
      <c r="UQ450" s="58"/>
      <c r="UR450" s="58"/>
      <c r="US450" s="58"/>
      <c r="UT450" s="58"/>
      <c r="UU450" s="58"/>
      <c r="UV450" s="58"/>
      <c r="UW450" s="58"/>
      <c r="UX450" s="58"/>
      <c r="UY450" s="58"/>
      <c r="UZ450" s="58"/>
      <c r="VA450" s="58"/>
      <c r="VB450" s="58"/>
      <c r="VC450" s="58"/>
      <c r="VD450" s="58"/>
      <c r="VE450" s="58"/>
      <c r="VF450" s="58"/>
      <c r="VG450" s="58"/>
      <c r="VH450" s="58"/>
      <c r="VI450" s="58"/>
      <c r="VJ450" s="58"/>
      <c r="VK450" s="58"/>
      <c r="VL450" s="58"/>
      <c r="VM450" s="58"/>
      <c r="VN450" s="58"/>
      <c r="VO450" s="58"/>
      <c r="VP450" s="58"/>
      <c r="VQ450" s="58"/>
      <c r="VR450" s="58"/>
      <c r="VS450" s="58"/>
      <c r="VT450" s="58"/>
      <c r="VU450" s="58"/>
      <c r="VV450" s="58"/>
      <c r="VW450" s="58"/>
      <c r="VX450" s="58"/>
      <c r="VY450" s="58"/>
      <c r="VZ450" s="58"/>
      <c r="WA450" s="58"/>
      <c r="WB450" s="58"/>
      <c r="WC450" s="58"/>
      <c r="WD450" s="58"/>
      <c r="WE450" s="58"/>
      <c r="WF450" s="58"/>
    </row>
    <row r="451" spans="1:604" s="101" customFormat="1" x14ac:dyDescent="0.2">
      <c r="A451" s="58"/>
      <c r="B451" s="58"/>
      <c r="C451" s="58"/>
      <c r="D451" s="58"/>
      <c r="E451" s="37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8"/>
      <c r="R451" s="58"/>
      <c r="S451" s="58"/>
      <c r="T451" s="58"/>
      <c r="U451" s="58"/>
      <c r="V451" s="58"/>
      <c r="W451" s="58"/>
      <c r="X451" s="58"/>
      <c r="Y451" s="58"/>
      <c r="Z451" s="58"/>
      <c r="AA451" s="58"/>
      <c r="AB451" s="58"/>
      <c r="AC451" s="58"/>
      <c r="AD451" s="58"/>
      <c r="AE451" s="58"/>
      <c r="AF451" s="58"/>
      <c r="AG451" s="58"/>
      <c r="AH451" s="58"/>
      <c r="AI451" s="58"/>
      <c r="AJ451" s="58"/>
      <c r="AK451" s="58"/>
      <c r="AL451" s="58"/>
      <c r="AM451" s="58"/>
      <c r="AN451" s="58"/>
      <c r="AO451" s="58"/>
      <c r="AP451" s="58"/>
      <c r="AQ451" s="58"/>
      <c r="AR451" s="58"/>
      <c r="AS451" s="58"/>
      <c r="AT451" s="58"/>
      <c r="AU451" s="58"/>
      <c r="AV451" s="58"/>
      <c r="AW451" s="58"/>
      <c r="AX451" s="58"/>
      <c r="AY451" s="58"/>
      <c r="AZ451" s="58"/>
      <c r="BA451" s="58"/>
      <c r="BB451" s="58"/>
      <c r="BC451" s="58"/>
      <c r="BD451" s="58"/>
      <c r="BE451" s="58"/>
      <c r="BF451" s="58"/>
      <c r="BG451" s="58"/>
      <c r="BH451" s="58"/>
      <c r="BI451" s="58"/>
      <c r="BJ451" s="58"/>
      <c r="BK451" s="58"/>
      <c r="BL451" s="58"/>
      <c r="BM451" s="58"/>
      <c r="BN451" s="58"/>
      <c r="BO451" s="58"/>
      <c r="BP451" s="58"/>
      <c r="BQ451" s="58"/>
      <c r="BR451" s="58"/>
      <c r="BS451" s="58"/>
      <c r="BT451" s="58"/>
      <c r="BU451" s="58"/>
      <c r="BV451" s="58"/>
      <c r="BW451" s="58"/>
      <c r="BX451" s="58"/>
      <c r="BY451" s="58"/>
      <c r="BZ451" s="58"/>
      <c r="CA451" s="58"/>
      <c r="CB451" s="58"/>
      <c r="CC451" s="58"/>
      <c r="CD451" s="58"/>
      <c r="CE451" s="58"/>
      <c r="CF451" s="58"/>
      <c r="CG451" s="58"/>
      <c r="CH451" s="58"/>
      <c r="CI451" s="58"/>
      <c r="CJ451" s="58"/>
      <c r="CK451" s="58"/>
      <c r="CL451" s="58"/>
      <c r="CM451" s="58"/>
      <c r="CN451" s="58"/>
      <c r="CO451" s="58"/>
      <c r="CP451" s="58"/>
      <c r="CQ451" s="58"/>
      <c r="CR451" s="58"/>
      <c r="CS451" s="58"/>
      <c r="CT451" s="58"/>
      <c r="CU451" s="58"/>
      <c r="CV451" s="58"/>
      <c r="CW451" s="58"/>
      <c r="CX451" s="58"/>
      <c r="CY451" s="58"/>
      <c r="CZ451" s="58"/>
      <c r="DA451" s="58"/>
      <c r="DB451" s="58"/>
      <c r="DC451" s="58"/>
      <c r="DD451" s="58"/>
      <c r="DE451" s="58"/>
      <c r="DF451" s="58"/>
      <c r="DG451" s="58"/>
      <c r="DH451" s="58"/>
      <c r="DI451" s="58"/>
      <c r="DJ451" s="58"/>
      <c r="DK451" s="58"/>
      <c r="DL451" s="58"/>
      <c r="DM451" s="58"/>
      <c r="DN451" s="58"/>
      <c r="DO451" s="58"/>
      <c r="DP451" s="58"/>
      <c r="DQ451" s="58"/>
      <c r="DR451" s="58"/>
      <c r="DS451" s="58"/>
      <c r="DT451" s="58"/>
      <c r="DU451" s="58"/>
      <c r="DV451" s="58"/>
      <c r="DW451" s="58"/>
      <c r="DX451" s="58"/>
      <c r="DY451" s="58"/>
      <c r="DZ451" s="58"/>
      <c r="EA451" s="58"/>
      <c r="EB451" s="58"/>
      <c r="EC451" s="58"/>
      <c r="ED451" s="58"/>
      <c r="EE451" s="58"/>
      <c r="EF451" s="58"/>
      <c r="EG451" s="58"/>
      <c r="EH451" s="58"/>
      <c r="EI451" s="58"/>
      <c r="EJ451" s="58"/>
      <c r="EK451" s="58"/>
      <c r="EL451" s="58"/>
      <c r="EM451" s="58"/>
      <c r="EN451" s="58"/>
      <c r="EO451" s="58"/>
      <c r="EP451" s="58"/>
      <c r="EQ451" s="58"/>
      <c r="ER451" s="58"/>
      <c r="ES451" s="58"/>
      <c r="ET451" s="58"/>
      <c r="EU451" s="58"/>
      <c r="EV451" s="58"/>
      <c r="EW451" s="58"/>
      <c r="EX451" s="58"/>
      <c r="EY451" s="58"/>
      <c r="EZ451" s="58"/>
      <c r="FA451" s="58"/>
      <c r="FB451" s="58"/>
      <c r="FC451" s="58"/>
      <c r="FD451" s="58"/>
      <c r="FE451" s="58"/>
      <c r="FF451" s="58"/>
      <c r="FG451" s="58"/>
      <c r="FH451" s="58"/>
      <c r="FI451" s="58"/>
      <c r="FJ451" s="58"/>
      <c r="FK451" s="58"/>
      <c r="FL451" s="58"/>
      <c r="FM451" s="58"/>
      <c r="FN451" s="58"/>
      <c r="FO451" s="58"/>
      <c r="FP451" s="58"/>
      <c r="FQ451" s="58"/>
      <c r="FR451" s="58"/>
      <c r="FS451" s="58"/>
      <c r="FT451" s="58"/>
      <c r="FU451" s="58"/>
      <c r="FV451" s="58"/>
      <c r="FW451" s="58"/>
      <c r="FX451" s="58"/>
      <c r="FY451" s="58"/>
      <c r="FZ451" s="58"/>
      <c r="GA451" s="58"/>
      <c r="GB451" s="58"/>
      <c r="GC451" s="58"/>
      <c r="GD451" s="58"/>
      <c r="GE451" s="58"/>
      <c r="GF451" s="58"/>
      <c r="GG451" s="58"/>
      <c r="GH451" s="58"/>
      <c r="GI451" s="58"/>
      <c r="GJ451" s="58"/>
      <c r="GK451" s="58"/>
      <c r="GL451" s="58"/>
      <c r="GM451" s="58"/>
      <c r="GN451" s="58"/>
      <c r="GO451" s="58"/>
      <c r="GP451" s="58"/>
      <c r="GQ451" s="58"/>
      <c r="GR451" s="58"/>
      <c r="GS451" s="58"/>
      <c r="GT451" s="58"/>
      <c r="GU451" s="58"/>
      <c r="GV451" s="58"/>
      <c r="GW451" s="58"/>
      <c r="GX451" s="58"/>
      <c r="GY451" s="58"/>
      <c r="GZ451" s="58"/>
      <c r="HA451" s="58"/>
      <c r="HB451" s="58"/>
      <c r="HC451" s="58"/>
      <c r="HD451" s="58"/>
      <c r="HE451" s="58"/>
      <c r="HF451" s="58"/>
      <c r="HG451" s="58"/>
      <c r="HH451" s="58"/>
      <c r="HI451" s="58"/>
      <c r="HJ451" s="58"/>
      <c r="HK451" s="58"/>
      <c r="HL451" s="58"/>
      <c r="HM451" s="58"/>
      <c r="HN451" s="58"/>
      <c r="HO451" s="58"/>
      <c r="HP451" s="58"/>
      <c r="HQ451" s="58"/>
      <c r="HR451" s="58"/>
      <c r="HS451" s="58"/>
      <c r="HT451" s="58"/>
      <c r="HU451" s="58"/>
      <c r="HV451" s="58"/>
      <c r="HW451" s="58"/>
      <c r="HX451" s="58"/>
      <c r="HY451" s="58"/>
      <c r="HZ451" s="58"/>
      <c r="IA451" s="58"/>
      <c r="IB451" s="58"/>
      <c r="IC451" s="58"/>
      <c r="ID451" s="58"/>
      <c r="IE451" s="58"/>
      <c r="IF451" s="58"/>
      <c r="IG451" s="58"/>
      <c r="IH451" s="58"/>
      <c r="II451" s="58"/>
      <c r="IJ451" s="58"/>
      <c r="IK451" s="58"/>
      <c r="IL451" s="58"/>
      <c r="IM451" s="58"/>
      <c r="IN451" s="58"/>
      <c r="IO451" s="58"/>
      <c r="IP451" s="58"/>
      <c r="IQ451" s="58"/>
      <c r="IR451" s="58"/>
      <c r="IS451" s="58"/>
      <c r="IT451" s="58"/>
      <c r="IU451" s="58"/>
      <c r="IV451" s="58"/>
      <c r="IW451" s="58"/>
      <c r="IX451" s="58"/>
      <c r="IY451" s="58"/>
      <c r="IZ451" s="58"/>
      <c r="JA451" s="58"/>
      <c r="JB451" s="58"/>
      <c r="JC451" s="58"/>
      <c r="JD451" s="58"/>
      <c r="JE451" s="58"/>
      <c r="JF451" s="58"/>
      <c r="JG451" s="58"/>
      <c r="JH451" s="58"/>
      <c r="JI451" s="58"/>
      <c r="JJ451" s="58"/>
      <c r="JK451" s="58"/>
      <c r="JL451" s="58"/>
      <c r="JM451" s="58"/>
      <c r="JN451" s="58"/>
      <c r="JO451" s="58"/>
      <c r="JP451" s="58"/>
      <c r="JQ451" s="58"/>
      <c r="JR451" s="58"/>
      <c r="JS451" s="58"/>
      <c r="JT451" s="58"/>
      <c r="JU451" s="58"/>
      <c r="JV451" s="58"/>
      <c r="JW451" s="58"/>
      <c r="JX451" s="58"/>
      <c r="JY451" s="58"/>
      <c r="JZ451" s="58"/>
      <c r="KA451" s="58"/>
      <c r="KB451" s="58"/>
      <c r="KC451" s="58"/>
      <c r="KD451" s="58"/>
      <c r="KE451" s="58"/>
      <c r="KF451" s="58"/>
      <c r="KG451" s="58"/>
      <c r="KH451" s="58"/>
      <c r="KI451" s="58"/>
      <c r="KJ451" s="58"/>
      <c r="KK451" s="58"/>
      <c r="KL451" s="58"/>
      <c r="KM451" s="58"/>
      <c r="KN451" s="58"/>
      <c r="KO451" s="58"/>
      <c r="KP451" s="58"/>
      <c r="KQ451" s="58"/>
      <c r="KR451" s="58"/>
      <c r="KS451" s="58"/>
      <c r="KT451" s="58"/>
      <c r="KU451" s="58"/>
      <c r="KV451" s="58"/>
      <c r="KW451" s="58"/>
      <c r="KX451" s="58"/>
      <c r="KY451" s="58"/>
      <c r="KZ451" s="58"/>
      <c r="LA451" s="58"/>
      <c r="LB451" s="58"/>
      <c r="LC451" s="58"/>
      <c r="LD451" s="58"/>
      <c r="LE451" s="58"/>
      <c r="LF451" s="58"/>
      <c r="LG451" s="58"/>
      <c r="LH451" s="58"/>
      <c r="LI451" s="58"/>
      <c r="LJ451" s="58"/>
      <c r="LK451" s="58"/>
      <c r="LL451" s="58"/>
      <c r="LM451" s="58"/>
      <c r="LN451" s="58"/>
      <c r="LO451" s="58"/>
      <c r="LP451" s="58"/>
      <c r="LQ451" s="58"/>
      <c r="LR451" s="58"/>
      <c r="LS451" s="58"/>
      <c r="LT451" s="58"/>
      <c r="LU451" s="58"/>
      <c r="LV451" s="58"/>
      <c r="LW451" s="58"/>
      <c r="LX451" s="58"/>
      <c r="LY451" s="58"/>
      <c r="LZ451" s="58"/>
      <c r="MA451" s="58"/>
      <c r="MB451" s="58"/>
      <c r="MC451" s="58"/>
      <c r="MD451" s="58"/>
      <c r="ME451" s="58"/>
      <c r="MF451" s="58"/>
      <c r="MG451" s="58"/>
      <c r="MH451" s="58"/>
      <c r="MI451" s="58"/>
      <c r="MJ451" s="58"/>
      <c r="MK451" s="58"/>
      <c r="ML451" s="58"/>
      <c r="MM451" s="58"/>
      <c r="MN451" s="58"/>
      <c r="MO451" s="58"/>
      <c r="MP451" s="58"/>
      <c r="MQ451" s="58"/>
      <c r="MR451" s="58"/>
      <c r="MS451" s="58"/>
      <c r="MT451" s="58"/>
      <c r="MU451" s="58"/>
      <c r="MV451" s="58"/>
      <c r="MW451" s="58"/>
      <c r="MX451" s="58"/>
      <c r="MY451" s="58"/>
      <c r="MZ451" s="58"/>
      <c r="NA451" s="58"/>
      <c r="NB451" s="58"/>
      <c r="NC451" s="58"/>
      <c r="ND451" s="58"/>
      <c r="NE451" s="58"/>
      <c r="NF451" s="58"/>
      <c r="NG451" s="58"/>
      <c r="NH451" s="58"/>
      <c r="NI451" s="58"/>
      <c r="NJ451" s="58"/>
      <c r="NK451" s="58"/>
      <c r="NL451" s="58"/>
      <c r="NM451" s="58"/>
      <c r="NN451" s="58"/>
      <c r="NO451" s="58"/>
      <c r="NP451" s="58"/>
      <c r="NQ451" s="58"/>
      <c r="NR451" s="58"/>
      <c r="NS451" s="58"/>
      <c r="NT451" s="58"/>
      <c r="NU451" s="58"/>
      <c r="NV451" s="58"/>
      <c r="NW451" s="58"/>
      <c r="NX451" s="58"/>
      <c r="NY451" s="58"/>
      <c r="NZ451" s="58"/>
      <c r="OA451" s="58"/>
      <c r="OB451" s="58"/>
      <c r="OC451" s="58"/>
      <c r="OD451" s="58"/>
      <c r="OE451" s="58"/>
      <c r="OF451" s="58"/>
      <c r="OG451" s="58"/>
      <c r="OH451" s="58"/>
      <c r="OI451" s="58"/>
      <c r="OJ451" s="58"/>
      <c r="OK451" s="58"/>
      <c r="OL451" s="58"/>
      <c r="OM451" s="58"/>
      <c r="ON451" s="58"/>
      <c r="OO451" s="58"/>
      <c r="OP451" s="58"/>
      <c r="OQ451" s="58"/>
      <c r="OR451" s="58"/>
      <c r="OS451" s="58"/>
      <c r="OT451" s="58"/>
      <c r="OU451" s="58"/>
      <c r="OV451" s="58"/>
      <c r="OW451" s="58"/>
      <c r="OX451" s="58"/>
      <c r="OY451" s="58"/>
      <c r="OZ451" s="58"/>
      <c r="PA451" s="58"/>
      <c r="PB451" s="58"/>
      <c r="PC451" s="58"/>
      <c r="PD451" s="58"/>
      <c r="PE451" s="58"/>
      <c r="PF451" s="58"/>
      <c r="PG451" s="58"/>
      <c r="PH451" s="58"/>
      <c r="PI451" s="58"/>
      <c r="PJ451" s="58"/>
      <c r="PK451" s="58"/>
      <c r="PL451" s="58"/>
      <c r="PM451" s="58"/>
      <c r="PN451" s="58"/>
      <c r="PO451" s="58"/>
      <c r="PP451" s="58"/>
      <c r="PQ451" s="58"/>
      <c r="PR451" s="58"/>
      <c r="PS451" s="58"/>
      <c r="PT451" s="58"/>
      <c r="PU451" s="58"/>
      <c r="PV451" s="58"/>
      <c r="PW451" s="58"/>
      <c r="PX451" s="58"/>
      <c r="PY451" s="58"/>
      <c r="PZ451" s="58"/>
      <c r="QA451" s="58"/>
      <c r="QB451" s="58"/>
      <c r="QC451" s="58"/>
      <c r="QD451" s="58"/>
      <c r="QE451" s="58"/>
      <c r="QF451" s="58"/>
      <c r="QG451" s="58"/>
      <c r="QH451" s="58"/>
      <c r="QI451" s="58"/>
      <c r="QJ451" s="58"/>
      <c r="QK451" s="58"/>
      <c r="QL451" s="58"/>
      <c r="QM451" s="58"/>
      <c r="QN451" s="58"/>
      <c r="QO451" s="58"/>
      <c r="QP451" s="58"/>
      <c r="QQ451" s="58"/>
      <c r="QR451" s="58"/>
      <c r="QS451" s="58"/>
      <c r="QT451" s="58"/>
      <c r="QU451" s="58"/>
      <c r="QV451" s="58"/>
      <c r="QW451" s="58"/>
      <c r="QX451" s="58"/>
      <c r="QY451" s="58"/>
      <c r="QZ451" s="58"/>
      <c r="RA451" s="58"/>
      <c r="RB451" s="58"/>
      <c r="RC451" s="58"/>
      <c r="RD451" s="58"/>
      <c r="RE451" s="58"/>
      <c r="RF451" s="58"/>
      <c r="RG451" s="58"/>
      <c r="RH451" s="58"/>
      <c r="RI451" s="58"/>
      <c r="RJ451" s="58"/>
      <c r="RK451" s="58"/>
      <c r="RL451" s="58"/>
      <c r="RM451" s="58"/>
      <c r="RN451" s="58"/>
      <c r="RO451" s="58"/>
      <c r="RP451" s="58"/>
      <c r="RQ451" s="58"/>
      <c r="RR451" s="58"/>
      <c r="RS451" s="58"/>
      <c r="RT451" s="58"/>
      <c r="RU451" s="58"/>
      <c r="RV451" s="58"/>
      <c r="RW451" s="58"/>
      <c r="RX451" s="58"/>
      <c r="RY451" s="58"/>
      <c r="RZ451" s="58"/>
      <c r="SA451" s="58"/>
      <c r="SB451" s="58"/>
      <c r="SC451" s="58"/>
      <c r="SD451" s="58"/>
      <c r="SE451" s="58"/>
      <c r="SF451" s="58"/>
      <c r="SG451" s="58"/>
      <c r="SH451" s="58"/>
      <c r="SI451" s="58"/>
      <c r="SJ451" s="58"/>
      <c r="SK451" s="58"/>
      <c r="SL451" s="58"/>
      <c r="SM451" s="58"/>
      <c r="SN451" s="58"/>
      <c r="SO451" s="58"/>
      <c r="SP451" s="58"/>
      <c r="SQ451" s="58"/>
      <c r="SR451" s="58"/>
      <c r="SS451" s="58"/>
      <c r="ST451" s="58"/>
      <c r="SU451" s="58"/>
      <c r="SV451" s="58"/>
      <c r="SW451" s="58"/>
      <c r="SX451" s="58"/>
      <c r="SY451" s="58"/>
      <c r="SZ451" s="58"/>
      <c r="TA451" s="58"/>
      <c r="TB451" s="58"/>
      <c r="TC451" s="58"/>
      <c r="TD451" s="58"/>
      <c r="TE451" s="58"/>
      <c r="TF451" s="58"/>
      <c r="TG451" s="58"/>
      <c r="TH451" s="58"/>
      <c r="TI451" s="58"/>
      <c r="TJ451" s="58"/>
      <c r="TK451" s="58"/>
      <c r="TL451" s="58"/>
      <c r="TM451" s="58"/>
      <c r="TN451" s="58"/>
      <c r="TO451" s="58"/>
      <c r="TP451" s="58"/>
      <c r="TQ451" s="58"/>
      <c r="TR451" s="58"/>
      <c r="TS451" s="58"/>
      <c r="TT451" s="58"/>
      <c r="TU451" s="58"/>
      <c r="TV451" s="58"/>
      <c r="TW451" s="58"/>
      <c r="TX451" s="58"/>
      <c r="TY451" s="58"/>
      <c r="TZ451" s="58"/>
      <c r="UA451" s="58"/>
      <c r="UB451" s="58"/>
      <c r="UC451" s="58"/>
      <c r="UD451" s="58"/>
      <c r="UE451" s="58"/>
      <c r="UF451" s="58"/>
      <c r="UG451" s="58"/>
      <c r="UH451" s="58"/>
      <c r="UI451" s="58"/>
      <c r="UJ451" s="58"/>
      <c r="UK451" s="58"/>
      <c r="UL451" s="58"/>
      <c r="UM451" s="58"/>
      <c r="UN451" s="58"/>
      <c r="UO451" s="58"/>
      <c r="UP451" s="58"/>
      <c r="UQ451" s="58"/>
      <c r="UR451" s="58"/>
      <c r="US451" s="58"/>
      <c r="UT451" s="58"/>
      <c r="UU451" s="58"/>
      <c r="UV451" s="58"/>
      <c r="UW451" s="58"/>
      <c r="UX451" s="58"/>
      <c r="UY451" s="58"/>
      <c r="UZ451" s="58"/>
      <c r="VA451" s="58"/>
      <c r="VB451" s="58"/>
      <c r="VC451" s="58"/>
      <c r="VD451" s="58"/>
      <c r="VE451" s="58"/>
      <c r="VF451" s="58"/>
      <c r="VG451" s="58"/>
      <c r="VH451" s="58"/>
      <c r="VI451" s="58"/>
      <c r="VJ451" s="58"/>
      <c r="VK451" s="58"/>
      <c r="VL451" s="58"/>
      <c r="VM451" s="58"/>
      <c r="VN451" s="58"/>
      <c r="VO451" s="58"/>
      <c r="VP451" s="58"/>
      <c r="VQ451" s="58"/>
      <c r="VR451" s="58"/>
      <c r="VS451" s="58"/>
      <c r="VT451" s="58"/>
      <c r="VU451" s="58"/>
      <c r="VV451" s="58"/>
      <c r="VW451" s="58"/>
      <c r="VX451" s="58"/>
      <c r="VY451" s="58"/>
      <c r="VZ451" s="58"/>
      <c r="WA451" s="58"/>
      <c r="WB451" s="58"/>
      <c r="WC451" s="58"/>
      <c r="WD451" s="58"/>
      <c r="WE451" s="58"/>
      <c r="WF451" s="58"/>
    </row>
  </sheetData>
  <mergeCells count="28">
    <mergeCell ref="A1:R1"/>
    <mergeCell ref="E3:P3"/>
    <mergeCell ref="P4:R4"/>
    <mergeCell ref="L7:P7"/>
    <mergeCell ref="D9:D12"/>
    <mergeCell ref="F9:O9"/>
    <mergeCell ref="P9:P12"/>
    <mergeCell ref="Q9:Q12"/>
    <mergeCell ref="R9:R12"/>
    <mergeCell ref="A10:A11"/>
    <mergeCell ref="J10:O10"/>
    <mergeCell ref="F11:F12"/>
    <mergeCell ref="G11:G12"/>
    <mergeCell ref="H11:H12"/>
    <mergeCell ref="I11:I12"/>
    <mergeCell ref="B10:B11"/>
    <mergeCell ref="C10:C11"/>
    <mergeCell ref="E10:E11"/>
    <mergeCell ref="F10:G10"/>
    <mergeCell ref="H10:I10"/>
    <mergeCell ref="D106:O106"/>
    <mergeCell ref="J11:J12"/>
    <mergeCell ref="K11:K12"/>
    <mergeCell ref="L11:L12"/>
    <mergeCell ref="M11:M12"/>
    <mergeCell ref="N11:N12"/>
    <mergeCell ref="O11:O12"/>
    <mergeCell ref="C53:F53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Q440"/>
  <sheetViews>
    <sheetView tabSelected="1" topLeftCell="A76" zoomScale="70" zoomScaleNormal="70" workbookViewId="0">
      <selection activeCell="O12" sqref="O12"/>
    </sheetView>
  </sheetViews>
  <sheetFormatPr defaultRowHeight="15" x14ac:dyDescent="0.2"/>
  <cols>
    <col min="1" max="1" width="5.42578125" style="58" customWidth="1"/>
    <col min="2" max="2" width="37.42578125" style="58" customWidth="1"/>
    <col min="3" max="3" width="11.5703125" style="58" customWidth="1"/>
    <col min="4" max="4" width="12.5703125" style="37" customWidth="1"/>
    <col min="5" max="5" width="10.5703125" style="58" customWidth="1"/>
    <col min="6" max="6" width="13" style="58" customWidth="1"/>
    <col min="7" max="16384" width="9.140625" style="58"/>
  </cols>
  <sheetData>
    <row r="1" spans="1:15" ht="27" customHeight="1" x14ac:dyDescent="0.2">
      <c r="A1" s="186" t="s">
        <v>184</v>
      </c>
      <c r="B1" s="186"/>
      <c r="C1" s="186"/>
      <c r="D1" s="186"/>
      <c r="E1" s="186"/>
    </row>
    <row r="2" spans="1:15" ht="58.5" customHeight="1" x14ac:dyDescent="0.2">
      <c r="A2" s="194" t="str">
        <f>+Բացատրագիր!A3</f>
        <v>ՀՀ Շիրակի մարզի Աշոցք համայնքի Աշոցք բնակավայրի 3-րդ, 5-րդ և 7-րդ փողոցների լուսավորության համակարգի կառուցում</v>
      </c>
      <c r="B2" s="194"/>
      <c r="C2" s="194"/>
      <c r="D2" s="194"/>
      <c r="E2" s="194"/>
      <c r="F2" s="194"/>
    </row>
    <row r="3" spans="1:15" ht="18.75" customHeight="1" x14ac:dyDescent="0.2">
      <c r="A3" s="117"/>
      <c r="B3" s="116" t="s">
        <v>185</v>
      </c>
      <c r="C3" s="118">
        <f>+F90</f>
        <v>13596.436288638211</v>
      </c>
      <c r="D3" s="119" t="s">
        <v>87</v>
      </c>
    </row>
    <row r="4" spans="1:15" ht="18.75" customHeight="1" x14ac:dyDescent="0.2">
      <c r="A4" s="117"/>
      <c r="B4" s="116" t="s">
        <v>186</v>
      </c>
      <c r="C4" s="118">
        <f>+C3-Ամփոփ!H44</f>
        <v>13558.197333321303</v>
      </c>
      <c r="D4" s="119" t="s">
        <v>87</v>
      </c>
    </row>
    <row r="5" spans="1:15" ht="15" customHeight="1" thickBot="1" x14ac:dyDescent="0.25">
      <c r="A5" s="117"/>
      <c r="B5" s="117"/>
      <c r="C5" s="117"/>
      <c r="D5" s="117"/>
    </row>
    <row r="6" spans="1:15" s="2" customFormat="1" ht="22.5" customHeight="1" x14ac:dyDescent="0.25">
      <c r="A6" s="44"/>
      <c r="B6" s="45"/>
      <c r="C6" s="172" t="s">
        <v>3</v>
      </c>
      <c r="D6" s="51"/>
      <c r="E6" s="172" t="s">
        <v>4</v>
      </c>
      <c r="F6" s="177" t="s">
        <v>5</v>
      </c>
    </row>
    <row r="7" spans="1:15" s="2" customFormat="1" ht="22.5" customHeight="1" x14ac:dyDescent="0.25">
      <c r="A7" s="192" t="s">
        <v>2</v>
      </c>
      <c r="B7" s="179" t="s">
        <v>0</v>
      </c>
      <c r="C7" s="179"/>
      <c r="D7" s="180" t="s">
        <v>1</v>
      </c>
      <c r="E7" s="179"/>
      <c r="F7" s="191"/>
    </row>
    <row r="8" spans="1:15" s="2" customFormat="1" ht="22.5" customHeight="1" x14ac:dyDescent="0.25">
      <c r="A8" s="192"/>
      <c r="B8" s="179"/>
      <c r="C8" s="179"/>
      <c r="D8" s="180"/>
      <c r="E8" s="179"/>
      <c r="F8" s="191"/>
    </row>
    <row r="9" spans="1:15" s="2" customFormat="1" ht="22.5" customHeight="1" x14ac:dyDescent="0.25">
      <c r="A9" s="46"/>
      <c r="B9" s="43"/>
      <c r="C9" s="173"/>
      <c r="D9" s="52"/>
      <c r="E9" s="179"/>
      <c r="F9" s="191"/>
    </row>
    <row r="10" spans="1:15" ht="22.5" customHeight="1" thickBot="1" x14ac:dyDescent="0.25">
      <c r="A10" s="47">
        <v>1</v>
      </c>
      <c r="B10" s="48">
        <v>3</v>
      </c>
      <c r="C10" s="48">
        <v>4</v>
      </c>
      <c r="D10" s="53">
        <v>5</v>
      </c>
      <c r="E10" s="48">
        <v>16</v>
      </c>
      <c r="F10" s="50">
        <v>18</v>
      </c>
    </row>
    <row r="11" spans="1:15" ht="22.5" customHeight="1" x14ac:dyDescent="0.2">
      <c r="A11" s="77"/>
      <c r="B11" s="78" t="s">
        <v>127</v>
      </c>
      <c r="C11" s="77"/>
      <c r="D11" s="83"/>
      <c r="E11" s="77"/>
      <c r="F11" s="77"/>
    </row>
    <row r="12" spans="1:15" s="115" customFormat="1" ht="96.75" customHeight="1" x14ac:dyDescent="0.2">
      <c r="A12" s="98">
        <v>1</v>
      </c>
      <c r="B12" s="64" t="s">
        <v>178</v>
      </c>
      <c r="C12" s="105" t="s">
        <v>125</v>
      </c>
      <c r="D12" s="66">
        <v>29</v>
      </c>
      <c r="E12" s="59">
        <v>43.927540419953935</v>
      </c>
      <c r="F12" s="148">
        <f>E12*D12</f>
        <v>1273.8986721786641</v>
      </c>
      <c r="O12" s="58"/>
    </row>
    <row r="13" spans="1:15" ht="29.25" customHeight="1" x14ac:dyDescent="0.2">
      <c r="A13" s="66"/>
      <c r="B13" s="106" t="s">
        <v>129</v>
      </c>
      <c r="C13" s="66"/>
      <c r="D13" s="66"/>
      <c r="E13" s="59"/>
      <c r="F13" s="59"/>
      <c r="G13" s="115"/>
    </row>
    <row r="14" spans="1:15" ht="66" customHeight="1" x14ac:dyDescent="0.2">
      <c r="A14" s="66">
        <v>1</v>
      </c>
      <c r="B14" s="64" t="s">
        <v>174</v>
      </c>
      <c r="C14" s="66" t="s">
        <v>131</v>
      </c>
      <c r="D14" s="65">
        <v>8.98</v>
      </c>
      <c r="E14" s="59">
        <v>207.37079983132452</v>
      </c>
      <c r="F14" s="59">
        <f>E14*D14</f>
        <v>1862.1897824852942</v>
      </c>
      <c r="G14" s="115"/>
    </row>
    <row r="15" spans="1:15" ht="21.75" customHeight="1" x14ac:dyDescent="0.2">
      <c r="A15" s="98"/>
      <c r="B15" s="106" t="s">
        <v>264</v>
      </c>
      <c r="C15" s="98"/>
      <c r="D15" s="66"/>
      <c r="E15" s="98"/>
      <c r="F15" s="98"/>
      <c r="G15" s="115"/>
    </row>
    <row r="16" spans="1:15" ht="39" customHeight="1" x14ac:dyDescent="0.2">
      <c r="A16" s="66">
        <v>1</v>
      </c>
      <c r="B16" s="107" t="s">
        <v>132</v>
      </c>
      <c r="C16" s="66" t="s">
        <v>94</v>
      </c>
      <c r="D16" s="71">
        <v>102</v>
      </c>
      <c r="E16" s="65">
        <v>0.46895679970768139</v>
      </c>
      <c r="F16" s="65">
        <f t="shared" ref="F16:F22" si="0">E16*D16</f>
        <v>47.833593570183503</v>
      </c>
      <c r="G16" s="115"/>
    </row>
    <row r="17" spans="1:592" ht="39" customHeight="1" x14ac:dyDescent="0.2">
      <c r="A17" s="66">
        <v>2</v>
      </c>
      <c r="B17" s="107" t="s">
        <v>133</v>
      </c>
      <c r="C17" s="66" t="s">
        <v>79</v>
      </c>
      <c r="D17" s="71">
        <v>102</v>
      </c>
      <c r="E17" s="65">
        <v>0.32826975979537698</v>
      </c>
      <c r="F17" s="65">
        <f t="shared" si="0"/>
        <v>33.483515499128451</v>
      </c>
      <c r="G17" s="115"/>
    </row>
    <row r="18" spans="1:592" ht="39" customHeight="1" x14ac:dyDescent="0.2">
      <c r="A18" s="66">
        <v>3</v>
      </c>
      <c r="B18" s="107" t="s">
        <v>135</v>
      </c>
      <c r="C18" s="66" t="s">
        <v>79</v>
      </c>
      <c r="D18" s="71">
        <v>19</v>
      </c>
      <c r="E18" s="65">
        <v>1.4068703991230445</v>
      </c>
      <c r="F18" s="65">
        <f t="shared" si="0"/>
        <v>26.730537583337846</v>
      </c>
      <c r="G18" s="115"/>
    </row>
    <row r="19" spans="1:592" ht="39" customHeight="1" x14ac:dyDescent="0.2">
      <c r="A19" s="66">
        <v>4</v>
      </c>
      <c r="B19" s="107" t="s">
        <v>137</v>
      </c>
      <c r="C19" s="66" t="s">
        <v>79</v>
      </c>
      <c r="D19" s="71">
        <v>19</v>
      </c>
      <c r="E19" s="65">
        <v>4.1268198374275968</v>
      </c>
      <c r="F19" s="65">
        <f t="shared" si="0"/>
        <v>78.409576911124333</v>
      </c>
      <c r="G19" s="115"/>
    </row>
    <row r="20" spans="1:592" ht="50.25" customHeight="1" x14ac:dyDescent="0.2">
      <c r="A20" s="66">
        <v>5</v>
      </c>
      <c r="B20" s="107" t="s">
        <v>139</v>
      </c>
      <c r="C20" s="66" t="s">
        <v>79</v>
      </c>
      <c r="D20" s="71">
        <v>20</v>
      </c>
      <c r="E20" s="65">
        <v>6.0964383961998578</v>
      </c>
      <c r="F20" s="65">
        <f t="shared" si="0"/>
        <v>121.92876792399716</v>
      </c>
      <c r="G20" s="115"/>
    </row>
    <row r="21" spans="1:592" ht="39" customHeight="1" x14ac:dyDescent="0.2">
      <c r="A21" s="66">
        <v>6</v>
      </c>
      <c r="B21" s="107" t="s">
        <v>141</v>
      </c>
      <c r="C21" s="66" t="s">
        <v>79</v>
      </c>
      <c r="D21" s="71">
        <v>234</v>
      </c>
      <c r="E21" s="65">
        <v>4.6895679970768142E-2</v>
      </c>
      <c r="F21" s="65">
        <f t="shared" si="0"/>
        <v>10.973589113159745</v>
      </c>
      <c r="G21" s="115"/>
    </row>
    <row r="22" spans="1:592" ht="39" customHeight="1" x14ac:dyDescent="0.2">
      <c r="A22" s="66">
        <v>7</v>
      </c>
      <c r="B22" s="107" t="s">
        <v>143</v>
      </c>
      <c r="C22" s="66" t="s">
        <v>79</v>
      </c>
      <c r="D22" s="71">
        <v>6</v>
      </c>
      <c r="E22" s="65">
        <v>1.8945854708190331</v>
      </c>
      <c r="F22" s="65">
        <f t="shared" si="0"/>
        <v>11.367512824914199</v>
      </c>
      <c r="G22" s="115"/>
    </row>
    <row r="23" spans="1:592" ht="28.5" customHeight="1" x14ac:dyDescent="0.2">
      <c r="A23" s="98"/>
      <c r="B23" s="106" t="s">
        <v>145</v>
      </c>
      <c r="C23" s="98"/>
      <c r="D23" s="66"/>
      <c r="E23" s="98"/>
      <c r="F23" s="98"/>
      <c r="G23" s="115"/>
    </row>
    <row r="24" spans="1:592" ht="40.5" customHeight="1" x14ac:dyDescent="0.2">
      <c r="A24" s="98">
        <v>1</v>
      </c>
      <c r="B24" s="64" t="s">
        <v>193</v>
      </c>
      <c r="C24" s="98" t="s">
        <v>131</v>
      </c>
      <c r="D24" s="65">
        <v>1.1599999999999999</v>
      </c>
      <c r="E24" s="59">
        <v>82.886845416062926</v>
      </c>
      <c r="F24" s="59">
        <f>E24*D24</f>
        <v>96.14874068263299</v>
      </c>
      <c r="G24" s="115"/>
    </row>
    <row r="25" spans="1:592" ht="40.5" customHeight="1" x14ac:dyDescent="0.2">
      <c r="A25" s="66">
        <v>2</v>
      </c>
      <c r="B25" s="107" t="s">
        <v>147</v>
      </c>
      <c r="C25" s="66" t="s">
        <v>79</v>
      </c>
      <c r="D25" s="71">
        <v>87</v>
      </c>
      <c r="E25" s="65">
        <v>1.8195523828658038</v>
      </c>
      <c r="F25" s="71">
        <f>E25*D25</f>
        <v>158.30105730932493</v>
      </c>
      <c r="G25" s="115"/>
    </row>
    <row r="26" spans="1:592" ht="40.5" customHeight="1" x14ac:dyDescent="0.2">
      <c r="A26" s="66">
        <v>3</v>
      </c>
      <c r="B26" s="107" t="s">
        <v>153</v>
      </c>
      <c r="C26" s="66" t="s">
        <v>131</v>
      </c>
      <c r="D26" s="65">
        <v>0.87</v>
      </c>
      <c r="E26" s="59">
        <v>62.362183487531958</v>
      </c>
      <c r="F26" s="59">
        <f>E26*D26</f>
        <v>54.255099634152806</v>
      </c>
      <c r="G26" s="115"/>
    </row>
    <row r="27" spans="1:592" ht="54.75" customHeight="1" x14ac:dyDescent="0.2">
      <c r="A27" s="66">
        <v>4</v>
      </c>
      <c r="B27" s="107" t="s">
        <v>149</v>
      </c>
      <c r="C27" s="105" t="s">
        <v>125</v>
      </c>
      <c r="D27" s="66">
        <v>1</v>
      </c>
      <c r="E27" s="59">
        <v>75.886552721630963</v>
      </c>
      <c r="F27" s="59">
        <f>E27*D27</f>
        <v>75.886552721630963</v>
      </c>
      <c r="G27" s="115"/>
    </row>
    <row r="28" spans="1:592" ht="24" customHeight="1" x14ac:dyDescent="0.2">
      <c r="A28" s="87"/>
      <c r="B28" s="150" t="s">
        <v>195</v>
      </c>
      <c r="C28" s="87"/>
      <c r="D28" s="87"/>
      <c r="E28" s="87"/>
      <c r="F28" s="87"/>
      <c r="G28" s="115"/>
    </row>
    <row r="29" spans="1:592" ht="36.75" customHeight="1" x14ac:dyDescent="0.2">
      <c r="A29" s="98">
        <v>1</v>
      </c>
      <c r="B29" s="64" t="s">
        <v>155</v>
      </c>
      <c r="C29" s="98" t="s">
        <v>81</v>
      </c>
      <c r="D29" s="66">
        <v>9.43</v>
      </c>
      <c r="E29" s="59">
        <v>6.5274455488064627</v>
      </c>
      <c r="F29" s="59">
        <f>E29*D29</f>
        <v>61.553811525244939</v>
      </c>
      <c r="G29" s="115"/>
    </row>
    <row r="30" spans="1:592" ht="65.25" customHeight="1" x14ac:dyDescent="0.2">
      <c r="A30" s="98">
        <v>2</v>
      </c>
      <c r="B30" s="64" t="s">
        <v>156</v>
      </c>
      <c r="C30" s="98" t="s">
        <v>81</v>
      </c>
      <c r="D30" s="65">
        <v>0.73</v>
      </c>
      <c r="E30" s="59">
        <v>2.2341360022719026</v>
      </c>
      <c r="F30" s="59">
        <f>E30*D30</f>
        <v>1.6309192816584888</v>
      </c>
      <c r="G30" s="115"/>
    </row>
    <row r="31" spans="1:592" ht="34.5" customHeight="1" x14ac:dyDescent="0.2">
      <c r="A31" s="98">
        <v>3</v>
      </c>
      <c r="B31" s="64" t="s">
        <v>118</v>
      </c>
      <c r="C31" s="98" t="s">
        <v>81</v>
      </c>
      <c r="D31" s="72">
        <v>8.6999999999999993</v>
      </c>
      <c r="E31" s="59">
        <v>2.2341360022719026</v>
      </c>
      <c r="F31" s="59">
        <f>E31*D31</f>
        <v>19.436983219765551</v>
      </c>
      <c r="G31" s="115"/>
      <c r="H31" s="90"/>
      <c r="I31" s="90"/>
      <c r="J31" s="90"/>
      <c r="K31" s="90"/>
      <c r="L31" s="93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90"/>
      <c r="DZ31" s="90"/>
      <c r="EA31" s="90"/>
      <c r="EB31" s="90"/>
      <c r="EC31" s="90"/>
      <c r="ED31" s="90"/>
      <c r="EE31" s="90"/>
      <c r="EF31" s="90"/>
      <c r="EG31" s="90"/>
      <c r="EH31" s="90"/>
      <c r="EI31" s="90"/>
      <c r="EJ31" s="90"/>
      <c r="EK31" s="90"/>
      <c r="EL31" s="90"/>
      <c r="EM31" s="90"/>
      <c r="EN31" s="90"/>
      <c r="EO31" s="90"/>
      <c r="EP31" s="90"/>
      <c r="EQ31" s="90"/>
      <c r="ER31" s="90"/>
      <c r="ES31" s="90"/>
      <c r="ET31" s="90"/>
      <c r="EU31" s="90"/>
      <c r="EV31" s="90"/>
      <c r="EW31" s="90"/>
      <c r="EX31" s="90"/>
      <c r="EY31" s="90"/>
      <c r="EZ31" s="90"/>
      <c r="FA31" s="90"/>
      <c r="FB31" s="90"/>
      <c r="FC31" s="90"/>
      <c r="FD31" s="90"/>
      <c r="FE31" s="90"/>
      <c r="FF31" s="90"/>
      <c r="FG31" s="90"/>
      <c r="FH31" s="90"/>
      <c r="FI31" s="90"/>
      <c r="FJ31" s="90"/>
      <c r="FK31" s="90"/>
      <c r="FL31" s="90"/>
      <c r="FM31" s="90"/>
      <c r="FN31" s="90"/>
      <c r="FO31" s="90"/>
      <c r="FP31" s="90"/>
      <c r="FQ31" s="90"/>
      <c r="FR31" s="90"/>
      <c r="FS31" s="90"/>
      <c r="FT31" s="90"/>
      <c r="FU31" s="90"/>
      <c r="FV31" s="90"/>
      <c r="FW31" s="90"/>
      <c r="FX31" s="90"/>
      <c r="FY31" s="90"/>
      <c r="FZ31" s="90"/>
      <c r="GA31" s="90"/>
      <c r="GB31" s="90"/>
      <c r="GC31" s="90"/>
      <c r="GD31" s="90"/>
      <c r="GE31" s="90"/>
      <c r="GF31" s="90"/>
      <c r="GG31" s="90"/>
      <c r="GH31" s="90"/>
      <c r="GI31" s="90"/>
      <c r="GJ31" s="90"/>
      <c r="GK31" s="90"/>
      <c r="GL31" s="90"/>
      <c r="GM31" s="90"/>
      <c r="GN31" s="90"/>
      <c r="GO31" s="90"/>
      <c r="GP31" s="90"/>
      <c r="GQ31" s="90"/>
      <c r="GR31" s="90"/>
      <c r="GS31" s="90"/>
      <c r="GT31" s="90"/>
      <c r="GU31" s="90"/>
      <c r="GV31" s="90"/>
      <c r="GW31" s="90"/>
      <c r="GX31" s="90"/>
      <c r="GY31" s="90"/>
      <c r="GZ31" s="90"/>
      <c r="HA31" s="90"/>
      <c r="HB31" s="90"/>
      <c r="HC31" s="90"/>
      <c r="HD31" s="90"/>
      <c r="HE31" s="90"/>
      <c r="HF31" s="90"/>
      <c r="HG31" s="90"/>
      <c r="HH31" s="90"/>
      <c r="HI31" s="90"/>
      <c r="HJ31" s="90"/>
      <c r="HK31" s="90"/>
      <c r="HL31" s="90"/>
      <c r="HM31" s="90"/>
      <c r="HN31" s="90"/>
      <c r="HO31" s="90"/>
      <c r="HP31" s="90"/>
      <c r="HQ31" s="90"/>
      <c r="HR31" s="90"/>
      <c r="HS31" s="90"/>
      <c r="HT31" s="90"/>
      <c r="HU31" s="90"/>
      <c r="HV31" s="90"/>
      <c r="HW31" s="90"/>
      <c r="HX31" s="90"/>
      <c r="HY31" s="90"/>
      <c r="HZ31" s="90"/>
      <c r="IA31" s="90"/>
      <c r="IB31" s="90"/>
      <c r="IC31" s="90"/>
      <c r="ID31" s="90"/>
      <c r="IE31" s="90"/>
      <c r="IF31" s="90"/>
      <c r="IG31" s="90"/>
      <c r="IH31" s="90"/>
      <c r="II31" s="90"/>
      <c r="IJ31" s="90"/>
      <c r="IK31" s="90"/>
      <c r="IL31" s="90"/>
      <c r="IM31" s="90"/>
      <c r="IN31" s="90"/>
      <c r="IO31" s="90"/>
      <c r="IP31" s="90"/>
      <c r="IQ31" s="90"/>
      <c r="IR31" s="90"/>
      <c r="IS31" s="90"/>
      <c r="IT31" s="90"/>
      <c r="IU31" s="90"/>
      <c r="IV31" s="90"/>
      <c r="IW31" s="90"/>
      <c r="IX31" s="90"/>
      <c r="IY31" s="90"/>
      <c r="IZ31" s="90"/>
      <c r="JA31" s="90"/>
      <c r="JB31" s="90"/>
      <c r="JC31" s="90"/>
      <c r="JD31" s="90"/>
      <c r="JE31" s="90"/>
      <c r="JF31" s="90"/>
      <c r="JG31" s="90"/>
      <c r="JH31" s="90"/>
      <c r="JI31" s="90"/>
      <c r="JJ31" s="90"/>
      <c r="JK31" s="90"/>
      <c r="JL31" s="90"/>
      <c r="JM31" s="90"/>
      <c r="JN31" s="90"/>
      <c r="JO31" s="90"/>
      <c r="JP31" s="90"/>
      <c r="JQ31" s="90"/>
      <c r="JR31" s="90"/>
      <c r="JS31" s="90"/>
      <c r="JT31" s="90"/>
      <c r="JU31" s="90"/>
      <c r="JV31" s="90"/>
      <c r="JW31" s="90"/>
      <c r="JX31" s="90"/>
      <c r="JY31" s="90"/>
      <c r="JZ31" s="90"/>
      <c r="KA31" s="90"/>
      <c r="KB31" s="90"/>
      <c r="KC31" s="90"/>
      <c r="KD31" s="90"/>
      <c r="KE31" s="90"/>
      <c r="KF31" s="90"/>
      <c r="KG31" s="90"/>
      <c r="KH31" s="90"/>
      <c r="KI31" s="90"/>
      <c r="KJ31" s="90"/>
      <c r="KK31" s="90"/>
      <c r="KL31" s="90"/>
      <c r="KM31" s="90"/>
      <c r="KN31" s="90"/>
      <c r="KO31" s="90"/>
      <c r="KP31" s="90"/>
      <c r="KQ31" s="90"/>
      <c r="KR31" s="90"/>
      <c r="KS31" s="90"/>
      <c r="KT31" s="90"/>
      <c r="KU31" s="90"/>
      <c r="KV31" s="90"/>
      <c r="KW31" s="90"/>
      <c r="KX31" s="90"/>
      <c r="KY31" s="90"/>
      <c r="KZ31" s="90"/>
      <c r="LA31" s="90"/>
      <c r="LB31" s="90"/>
      <c r="LC31" s="90"/>
      <c r="LD31" s="90"/>
      <c r="LE31" s="90"/>
      <c r="LF31" s="90"/>
      <c r="LG31" s="90"/>
      <c r="LH31" s="90"/>
      <c r="LI31" s="90"/>
      <c r="LJ31" s="90"/>
      <c r="LK31" s="90"/>
      <c r="LL31" s="90"/>
      <c r="LM31" s="90"/>
      <c r="LN31" s="90"/>
      <c r="LO31" s="90"/>
      <c r="LP31" s="90"/>
      <c r="LQ31" s="90"/>
      <c r="LR31" s="90"/>
      <c r="LS31" s="90"/>
      <c r="LT31" s="90"/>
      <c r="LU31" s="90"/>
      <c r="LV31" s="90"/>
      <c r="LW31" s="90"/>
      <c r="LX31" s="90"/>
      <c r="LY31" s="90"/>
      <c r="LZ31" s="90"/>
      <c r="MA31" s="90"/>
      <c r="MB31" s="90"/>
      <c r="MC31" s="90"/>
      <c r="MD31" s="90"/>
      <c r="ME31" s="90"/>
      <c r="MF31" s="90"/>
      <c r="MG31" s="90"/>
      <c r="MH31" s="90"/>
      <c r="MI31" s="90"/>
      <c r="MJ31" s="90"/>
      <c r="MK31" s="90"/>
      <c r="ML31" s="90"/>
      <c r="MM31" s="90"/>
      <c r="MN31" s="90"/>
      <c r="MO31" s="90"/>
      <c r="MP31" s="90"/>
      <c r="MQ31" s="90"/>
      <c r="MR31" s="90"/>
      <c r="MS31" s="90"/>
      <c r="MT31" s="90"/>
      <c r="MU31" s="90"/>
      <c r="MV31" s="90"/>
      <c r="MW31" s="90"/>
      <c r="MX31" s="90"/>
      <c r="MY31" s="90"/>
      <c r="MZ31" s="90"/>
      <c r="NA31" s="90"/>
      <c r="NB31" s="90"/>
      <c r="NC31" s="90"/>
      <c r="ND31" s="90"/>
      <c r="NE31" s="90"/>
      <c r="NF31" s="90"/>
      <c r="NG31" s="90"/>
      <c r="NH31" s="90"/>
      <c r="NI31" s="90"/>
      <c r="NJ31" s="90"/>
      <c r="NK31" s="90"/>
      <c r="NL31" s="90"/>
      <c r="NM31" s="90"/>
      <c r="NN31" s="90"/>
      <c r="NO31" s="90"/>
      <c r="NP31" s="90"/>
      <c r="NQ31" s="90"/>
      <c r="NR31" s="90"/>
      <c r="NS31" s="90"/>
      <c r="NT31" s="90"/>
      <c r="NU31" s="90"/>
      <c r="NV31" s="90"/>
      <c r="NW31" s="90"/>
      <c r="NX31" s="90"/>
      <c r="NY31" s="90"/>
      <c r="NZ31" s="90"/>
      <c r="OA31" s="90"/>
      <c r="OB31" s="90"/>
      <c r="OC31" s="90"/>
      <c r="OD31" s="90"/>
      <c r="OE31" s="90"/>
      <c r="OF31" s="90"/>
      <c r="OG31" s="90"/>
      <c r="OH31" s="90"/>
      <c r="OI31" s="90"/>
      <c r="OJ31" s="90"/>
      <c r="OK31" s="90"/>
      <c r="OL31" s="90"/>
      <c r="OM31" s="90"/>
      <c r="ON31" s="90"/>
      <c r="OO31" s="90"/>
      <c r="OP31" s="90"/>
      <c r="OQ31" s="90"/>
      <c r="OR31" s="90"/>
      <c r="OS31" s="90"/>
      <c r="OT31" s="90"/>
      <c r="OU31" s="90"/>
      <c r="OV31" s="90"/>
      <c r="OW31" s="90"/>
      <c r="OX31" s="90"/>
      <c r="OY31" s="90"/>
      <c r="OZ31" s="90"/>
      <c r="PA31" s="90"/>
      <c r="PB31" s="90"/>
      <c r="PC31" s="90"/>
      <c r="PD31" s="90"/>
      <c r="PE31" s="90"/>
      <c r="PF31" s="90"/>
      <c r="PG31" s="90"/>
      <c r="PH31" s="90"/>
      <c r="PI31" s="90"/>
      <c r="PJ31" s="90"/>
      <c r="PK31" s="90"/>
      <c r="PL31" s="90"/>
      <c r="PM31" s="90"/>
      <c r="PN31" s="90"/>
      <c r="PO31" s="90"/>
      <c r="PP31" s="90"/>
      <c r="PQ31" s="90"/>
      <c r="PR31" s="90"/>
      <c r="PS31" s="90"/>
      <c r="PT31" s="90"/>
      <c r="PU31" s="90"/>
      <c r="PV31" s="90"/>
      <c r="PW31" s="90"/>
      <c r="PX31" s="90"/>
      <c r="PY31" s="90"/>
      <c r="PZ31" s="90"/>
      <c r="QA31" s="90"/>
      <c r="QB31" s="90"/>
      <c r="QC31" s="90"/>
      <c r="QD31" s="90"/>
      <c r="QE31" s="90"/>
      <c r="QF31" s="90"/>
      <c r="QG31" s="90"/>
      <c r="QH31" s="90"/>
      <c r="QI31" s="90"/>
      <c r="QJ31" s="90"/>
      <c r="QK31" s="90"/>
      <c r="QL31" s="90"/>
      <c r="QM31" s="90"/>
      <c r="QN31" s="90"/>
      <c r="QO31" s="90"/>
      <c r="QP31" s="90"/>
      <c r="QQ31" s="90"/>
      <c r="QR31" s="90"/>
      <c r="QS31" s="90"/>
      <c r="QT31" s="90"/>
      <c r="QU31" s="90"/>
      <c r="QV31" s="90"/>
      <c r="QW31" s="90"/>
      <c r="QX31" s="90"/>
      <c r="QY31" s="90"/>
      <c r="QZ31" s="90"/>
      <c r="RA31" s="90"/>
      <c r="RB31" s="90"/>
      <c r="RC31" s="90"/>
      <c r="RD31" s="90"/>
      <c r="RE31" s="90"/>
      <c r="RF31" s="90"/>
      <c r="RG31" s="90"/>
      <c r="RH31" s="90"/>
      <c r="RI31" s="90"/>
      <c r="RJ31" s="90"/>
      <c r="RK31" s="90"/>
      <c r="RL31" s="90"/>
      <c r="RM31" s="90"/>
      <c r="RN31" s="90"/>
      <c r="RO31" s="90"/>
      <c r="RP31" s="90"/>
      <c r="RQ31" s="90"/>
      <c r="RR31" s="90"/>
      <c r="RS31" s="90"/>
      <c r="RT31" s="90"/>
      <c r="RU31" s="90"/>
      <c r="RV31" s="90"/>
      <c r="RW31" s="90"/>
      <c r="RX31" s="90"/>
      <c r="RY31" s="90"/>
      <c r="RZ31" s="90"/>
      <c r="SA31" s="90"/>
      <c r="SB31" s="90"/>
      <c r="SC31" s="90"/>
      <c r="SD31" s="90"/>
      <c r="SE31" s="90"/>
      <c r="SF31" s="90"/>
      <c r="SG31" s="90"/>
      <c r="SH31" s="90"/>
      <c r="SI31" s="90"/>
      <c r="SJ31" s="90"/>
      <c r="SK31" s="90"/>
      <c r="SL31" s="90"/>
      <c r="SM31" s="90"/>
      <c r="SN31" s="90"/>
      <c r="SO31" s="90"/>
      <c r="SP31" s="90"/>
      <c r="SQ31" s="90"/>
      <c r="SR31" s="90"/>
      <c r="SS31" s="90"/>
      <c r="ST31" s="90"/>
      <c r="SU31" s="90"/>
      <c r="SV31" s="90"/>
      <c r="SW31" s="90"/>
      <c r="SX31" s="90"/>
      <c r="SY31" s="90"/>
      <c r="SZ31" s="90"/>
      <c r="TA31" s="90"/>
      <c r="TB31" s="90"/>
      <c r="TC31" s="90"/>
      <c r="TD31" s="90"/>
      <c r="TE31" s="90"/>
      <c r="TF31" s="90"/>
      <c r="TG31" s="90"/>
      <c r="TH31" s="90"/>
      <c r="TI31" s="90"/>
      <c r="TJ31" s="90"/>
      <c r="TK31" s="90"/>
      <c r="TL31" s="90"/>
      <c r="TM31" s="90"/>
      <c r="TN31" s="90"/>
      <c r="TO31" s="90"/>
      <c r="TP31" s="90"/>
      <c r="TQ31" s="90"/>
      <c r="TR31" s="90"/>
      <c r="TS31" s="90"/>
      <c r="TT31" s="90"/>
      <c r="TU31" s="90"/>
      <c r="TV31" s="90"/>
      <c r="TW31" s="90"/>
      <c r="TX31" s="90"/>
      <c r="TY31" s="90"/>
      <c r="TZ31" s="90"/>
      <c r="UA31" s="90"/>
      <c r="UB31" s="90"/>
      <c r="UC31" s="90"/>
      <c r="UD31" s="90"/>
      <c r="UE31" s="90"/>
      <c r="UF31" s="90"/>
      <c r="UG31" s="90"/>
      <c r="UH31" s="90"/>
      <c r="UI31" s="90"/>
      <c r="UJ31" s="90"/>
      <c r="UK31" s="90"/>
      <c r="UL31" s="90"/>
      <c r="UM31" s="90"/>
      <c r="UN31" s="90"/>
      <c r="UO31" s="90"/>
      <c r="UP31" s="90"/>
      <c r="UQ31" s="90"/>
      <c r="UR31" s="90"/>
      <c r="US31" s="90"/>
      <c r="UT31" s="90"/>
      <c r="UU31" s="90"/>
      <c r="UV31" s="90"/>
      <c r="UW31" s="90"/>
      <c r="UX31" s="90"/>
      <c r="UY31" s="90"/>
      <c r="UZ31" s="90"/>
      <c r="VA31" s="90"/>
      <c r="VB31" s="90"/>
      <c r="VC31" s="90"/>
      <c r="VD31" s="90"/>
      <c r="VE31" s="90"/>
      <c r="VF31" s="90"/>
      <c r="VG31" s="90"/>
      <c r="VH31" s="90"/>
      <c r="VI31" s="90"/>
      <c r="VJ31" s="90"/>
      <c r="VK31" s="90"/>
      <c r="VL31" s="90"/>
      <c r="VM31" s="90"/>
      <c r="VN31" s="90"/>
      <c r="VO31" s="90"/>
      <c r="VP31" s="90"/>
      <c r="VQ31" s="90"/>
      <c r="VR31" s="90"/>
      <c r="VS31" s="90"/>
      <c r="VT31" s="90"/>
    </row>
    <row r="32" spans="1:592" ht="42.75" customHeight="1" x14ac:dyDescent="0.2">
      <c r="A32" s="98">
        <v>4</v>
      </c>
      <c r="B32" s="64" t="s">
        <v>115</v>
      </c>
      <c r="C32" s="98" t="s">
        <v>81</v>
      </c>
      <c r="D32" s="72">
        <v>8.4</v>
      </c>
      <c r="E32" s="148">
        <v>70.700682069811208</v>
      </c>
      <c r="F32" s="148">
        <f>E32*D32</f>
        <v>593.88572938641414</v>
      </c>
      <c r="G32" s="115"/>
    </row>
    <row r="33" spans="1:592" ht="24" customHeight="1" x14ac:dyDescent="0.2">
      <c r="A33" s="87"/>
      <c r="B33" s="152" t="s">
        <v>190</v>
      </c>
      <c r="C33" s="87"/>
      <c r="D33" s="87"/>
      <c r="E33" s="87"/>
      <c r="F33" s="87"/>
      <c r="G33" s="115"/>
    </row>
    <row r="34" spans="1:592" s="129" customFormat="1" ht="56.25" customHeight="1" x14ac:dyDescent="0.2">
      <c r="A34" s="125">
        <v>1</v>
      </c>
      <c r="B34" s="126" t="s">
        <v>191</v>
      </c>
      <c r="C34" s="125" t="s">
        <v>79</v>
      </c>
      <c r="D34" s="125">
        <v>21</v>
      </c>
      <c r="E34" s="130">
        <v>11.402816675120638</v>
      </c>
      <c r="F34" s="130">
        <f>E34*D34</f>
        <v>239.45915017753339</v>
      </c>
      <c r="G34" s="115"/>
    </row>
    <row r="35" spans="1:592" s="129" customFormat="1" ht="65.25" customHeight="1" x14ac:dyDescent="0.2">
      <c r="A35" s="125">
        <v>2</v>
      </c>
      <c r="B35" s="126" t="s">
        <v>192</v>
      </c>
      <c r="C35" s="125" t="s">
        <v>94</v>
      </c>
      <c r="D35" s="131">
        <v>1760</v>
      </c>
      <c r="E35" s="128">
        <v>8.0490470647910387E-2</v>
      </c>
      <c r="F35" s="130">
        <f>E35*D35</f>
        <v>141.66322834032229</v>
      </c>
      <c r="G35" s="115"/>
    </row>
    <row r="36" spans="1:592" ht="30" customHeight="1" x14ac:dyDescent="0.2">
      <c r="A36" s="98"/>
      <c r="B36" s="100" t="s">
        <v>171</v>
      </c>
      <c r="C36" s="98"/>
      <c r="D36" s="66"/>
      <c r="E36" s="98"/>
      <c r="F36" s="98"/>
      <c r="G36" s="115"/>
    </row>
    <row r="37" spans="1:592" s="93" customFormat="1" ht="50.25" customHeight="1" x14ac:dyDescent="0.2">
      <c r="A37" s="81">
        <v>1</v>
      </c>
      <c r="B37" s="133" t="s">
        <v>159</v>
      </c>
      <c r="C37" s="134" t="s">
        <v>79</v>
      </c>
      <c r="D37" s="114">
        <v>29</v>
      </c>
      <c r="E37" s="91">
        <v>22.160541400027327</v>
      </c>
      <c r="F37" s="91">
        <f t="shared" ref="F37:F45" si="1">E37*D37</f>
        <v>642.65570060079244</v>
      </c>
      <c r="G37" s="115"/>
    </row>
    <row r="38" spans="1:592" ht="36.75" customHeight="1" x14ac:dyDescent="0.2">
      <c r="A38" s="66">
        <v>2</v>
      </c>
      <c r="B38" s="64" t="s">
        <v>163</v>
      </c>
      <c r="C38" s="98" t="s">
        <v>94</v>
      </c>
      <c r="D38" s="66">
        <v>43.5</v>
      </c>
      <c r="E38" s="59">
        <v>4.5801447438116893</v>
      </c>
      <c r="F38" s="59">
        <f t="shared" si="1"/>
        <v>199.23629635580849</v>
      </c>
      <c r="G38" s="115"/>
    </row>
    <row r="39" spans="1:592" ht="36.75" customHeight="1" x14ac:dyDescent="0.2">
      <c r="A39" s="66">
        <v>3</v>
      </c>
      <c r="B39" s="64" t="s">
        <v>160</v>
      </c>
      <c r="C39" s="98" t="s">
        <v>94</v>
      </c>
      <c r="D39" s="66">
        <v>174</v>
      </c>
      <c r="E39" s="59">
        <v>5.4555307699326949</v>
      </c>
      <c r="F39" s="59">
        <f t="shared" si="1"/>
        <v>949.26235396828895</v>
      </c>
      <c r="G39" s="115"/>
    </row>
    <row r="40" spans="1:592" ht="36.75" customHeight="1" x14ac:dyDescent="0.2">
      <c r="A40" s="66">
        <v>4</v>
      </c>
      <c r="B40" s="64" t="s">
        <v>164</v>
      </c>
      <c r="C40" s="98" t="s">
        <v>94</v>
      </c>
      <c r="D40" s="66">
        <v>87</v>
      </c>
      <c r="E40" s="59">
        <v>4.1893474107219548</v>
      </c>
      <c r="F40" s="59">
        <f t="shared" si="1"/>
        <v>364.47322473281008</v>
      </c>
      <c r="G40" s="115"/>
    </row>
    <row r="41" spans="1:592" ht="36.75" customHeight="1" x14ac:dyDescent="0.2">
      <c r="A41" s="66">
        <v>5</v>
      </c>
      <c r="B41" s="64" t="s">
        <v>165</v>
      </c>
      <c r="C41" s="98" t="s">
        <v>94</v>
      </c>
      <c r="D41" s="66">
        <v>87</v>
      </c>
      <c r="E41" s="59">
        <v>1.6726125856240637</v>
      </c>
      <c r="F41" s="59">
        <f t="shared" si="1"/>
        <v>145.51729494929353</v>
      </c>
      <c r="G41" s="115"/>
    </row>
    <row r="42" spans="1:592" ht="36.75" customHeight="1" x14ac:dyDescent="0.2">
      <c r="A42" s="66">
        <v>6</v>
      </c>
      <c r="B42" s="64" t="s">
        <v>166</v>
      </c>
      <c r="C42" s="98" t="s">
        <v>82</v>
      </c>
      <c r="D42" s="66">
        <f>19.23/1000</f>
        <v>1.9230000000000001E-2</v>
      </c>
      <c r="E42" s="59">
        <v>9.11339380765261</v>
      </c>
      <c r="F42" s="59">
        <f t="shared" si="1"/>
        <v>0.1752505629211597</v>
      </c>
      <c r="G42" s="115"/>
    </row>
    <row r="43" spans="1:592" ht="34.5" customHeight="1" x14ac:dyDescent="0.2">
      <c r="A43" s="98">
        <v>7</v>
      </c>
      <c r="B43" s="64" t="s">
        <v>179</v>
      </c>
      <c r="C43" s="98" t="s">
        <v>82</v>
      </c>
      <c r="D43" s="66">
        <f>109.97/1000</f>
        <v>0.10997</v>
      </c>
      <c r="E43" s="59">
        <v>441.6009863914</v>
      </c>
      <c r="F43" s="148">
        <f t="shared" si="1"/>
        <v>48.562860473462258</v>
      </c>
      <c r="G43" s="115"/>
      <c r="H43" s="93"/>
      <c r="I43" s="93"/>
      <c r="J43" s="93"/>
      <c r="K43" s="93"/>
    </row>
    <row r="44" spans="1:592" ht="34.5" customHeight="1" x14ac:dyDescent="0.2">
      <c r="A44" s="98">
        <v>8</v>
      </c>
      <c r="B44" s="64" t="s">
        <v>180</v>
      </c>
      <c r="C44" s="98" t="s">
        <v>82</v>
      </c>
      <c r="D44" s="66">
        <f>11.46/1000</f>
        <v>1.1460000000000001E-2</v>
      </c>
      <c r="E44" s="59">
        <v>449.41693305319467</v>
      </c>
      <c r="F44" s="59">
        <f t="shared" si="1"/>
        <v>5.1503180527896113</v>
      </c>
      <c r="G44" s="115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  <c r="DQ44" s="93"/>
      <c r="DR44" s="93"/>
      <c r="DS44" s="93"/>
      <c r="DT44" s="93"/>
      <c r="DU44" s="93"/>
      <c r="DV44" s="93"/>
      <c r="DW44" s="93"/>
      <c r="DX44" s="93"/>
      <c r="DY44" s="93"/>
      <c r="DZ44" s="93"/>
      <c r="EA44" s="93"/>
      <c r="EB44" s="93"/>
      <c r="EC44" s="93"/>
      <c r="ED44" s="93"/>
      <c r="EE44" s="93"/>
      <c r="EF44" s="93"/>
      <c r="EG44" s="93"/>
      <c r="EH44" s="93"/>
      <c r="EI44" s="93"/>
      <c r="EJ44" s="93"/>
      <c r="EK44" s="93"/>
      <c r="EL44" s="93"/>
      <c r="EM44" s="93"/>
      <c r="EN44" s="93"/>
      <c r="EO44" s="93"/>
      <c r="EP44" s="93"/>
      <c r="EQ44" s="93"/>
      <c r="ER44" s="93"/>
      <c r="ES44" s="93"/>
      <c r="ET44" s="93"/>
      <c r="EU44" s="93"/>
      <c r="EV44" s="93"/>
      <c r="EW44" s="93"/>
      <c r="EX44" s="93"/>
      <c r="EY44" s="93"/>
      <c r="EZ44" s="93"/>
      <c r="FA44" s="93"/>
      <c r="FB44" s="93"/>
      <c r="FC44" s="93"/>
      <c r="FD44" s="93"/>
      <c r="FE44" s="93"/>
      <c r="FF44" s="93"/>
      <c r="FG44" s="93"/>
      <c r="FH44" s="93"/>
      <c r="FI44" s="93"/>
      <c r="FJ44" s="93"/>
      <c r="FK44" s="93"/>
      <c r="FL44" s="93"/>
      <c r="FM44" s="93"/>
      <c r="FN44" s="93"/>
      <c r="FO44" s="93"/>
      <c r="FP44" s="93"/>
      <c r="FQ44" s="93"/>
      <c r="FR44" s="93"/>
      <c r="FS44" s="93"/>
      <c r="FT44" s="93"/>
      <c r="FU44" s="93"/>
      <c r="FV44" s="93"/>
      <c r="FW44" s="93"/>
      <c r="FX44" s="93"/>
      <c r="FY44" s="93"/>
      <c r="FZ44" s="93"/>
      <c r="GA44" s="93"/>
      <c r="GB44" s="93"/>
      <c r="GC44" s="93"/>
      <c r="GD44" s="93"/>
      <c r="GE44" s="93"/>
      <c r="GF44" s="93"/>
      <c r="GG44" s="93"/>
      <c r="GH44" s="93"/>
      <c r="GI44" s="93"/>
      <c r="GJ44" s="93"/>
      <c r="GK44" s="93"/>
      <c r="GL44" s="93"/>
      <c r="GM44" s="93"/>
      <c r="GN44" s="93"/>
      <c r="GO44" s="93"/>
      <c r="GP44" s="93"/>
      <c r="GQ44" s="93"/>
      <c r="GR44" s="93"/>
      <c r="GS44" s="93"/>
      <c r="GT44" s="93"/>
      <c r="GU44" s="93"/>
      <c r="GV44" s="93"/>
      <c r="GW44" s="93"/>
      <c r="GX44" s="93"/>
      <c r="GY44" s="93"/>
      <c r="GZ44" s="93"/>
      <c r="HA44" s="93"/>
      <c r="HB44" s="93"/>
      <c r="HC44" s="93"/>
      <c r="HD44" s="93"/>
      <c r="HE44" s="93"/>
      <c r="HF44" s="93"/>
      <c r="HG44" s="93"/>
      <c r="HH44" s="93"/>
      <c r="HI44" s="93"/>
      <c r="HJ44" s="93"/>
      <c r="HK44" s="93"/>
      <c r="HL44" s="93"/>
      <c r="HM44" s="93"/>
      <c r="HN44" s="93"/>
      <c r="HO44" s="93"/>
      <c r="HP44" s="93"/>
      <c r="HQ44" s="93"/>
      <c r="HR44" s="93"/>
      <c r="HS44" s="93"/>
      <c r="HT44" s="93"/>
      <c r="HU44" s="93"/>
      <c r="HV44" s="93"/>
      <c r="HW44" s="93"/>
      <c r="HX44" s="93"/>
      <c r="HY44" s="93"/>
      <c r="HZ44" s="93"/>
      <c r="IA44" s="93"/>
      <c r="IB44" s="93"/>
      <c r="IC44" s="93"/>
      <c r="ID44" s="93"/>
      <c r="IE44" s="93"/>
      <c r="IF44" s="93"/>
      <c r="IG44" s="93"/>
      <c r="IH44" s="93"/>
      <c r="II44" s="93"/>
      <c r="IJ44" s="93"/>
      <c r="IK44" s="93"/>
      <c r="IL44" s="93"/>
      <c r="IM44" s="93"/>
      <c r="IN44" s="93"/>
      <c r="IO44" s="93"/>
      <c r="IP44" s="93"/>
      <c r="IQ44" s="93"/>
      <c r="IR44" s="93"/>
      <c r="IS44" s="93"/>
      <c r="IT44" s="93"/>
      <c r="IU44" s="93"/>
      <c r="IV44" s="93"/>
      <c r="IW44" s="93"/>
      <c r="IX44" s="93"/>
      <c r="IY44" s="93"/>
      <c r="IZ44" s="93"/>
      <c r="JA44" s="93"/>
      <c r="JB44" s="93"/>
      <c r="JC44" s="93"/>
      <c r="JD44" s="93"/>
      <c r="JE44" s="93"/>
      <c r="JF44" s="93"/>
      <c r="JG44" s="93"/>
      <c r="JH44" s="93"/>
      <c r="JI44" s="93"/>
      <c r="JJ44" s="93"/>
      <c r="JK44" s="93"/>
      <c r="JL44" s="93"/>
      <c r="JM44" s="93"/>
      <c r="JN44" s="93"/>
      <c r="JO44" s="93"/>
      <c r="JP44" s="93"/>
      <c r="JQ44" s="93"/>
      <c r="JR44" s="93"/>
      <c r="JS44" s="93"/>
      <c r="JT44" s="93"/>
      <c r="JU44" s="93"/>
      <c r="JV44" s="93"/>
      <c r="JW44" s="93"/>
      <c r="JX44" s="93"/>
      <c r="JY44" s="93"/>
      <c r="JZ44" s="93"/>
      <c r="KA44" s="93"/>
      <c r="KB44" s="93"/>
      <c r="KC44" s="93"/>
      <c r="KD44" s="93"/>
      <c r="KE44" s="93"/>
      <c r="KF44" s="93"/>
      <c r="KG44" s="93"/>
      <c r="KH44" s="93"/>
      <c r="KI44" s="93"/>
      <c r="KJ44" s="93"/>
      <c r="KK44" s="93"/>
      <c r="KL44" s="93"/>
      <c r="KM44" s="93"/>
      <c r="KN44" s="93"/>
      <c r="KO44" s="93"/>
      <c r="KP44" s="93"/>
      <c r="KQ44" s="93"/>
      <c r="KR44" s="93"/>
      <c r="KS44" s="93"/>
      <c r="KT44" s="93"/>
      <c r="KU44" s="93"/>
      <c r="KV44" s="93"/>
      <c r="KW44" s="93"/>
      <c r="KX44" s="93"/>
      <c r="KY44" s="93"/>
      <c r="KZ44" s="93"/>
      <c r="LA44" s="93"/>
      <c r="LB44" s="93"/>
      <c r="LC44" s="93"/>
      <c r="LD44" s="93"/>
      <c r="LE44" s="93"/>
      <c r="LF44" s="93"/>
      <c r="LG44" s="93"/>
      <c r="LH44" s="93"/>
      <c r="LI44" s="93"/>
      <c r="LJ44" s="93"/>
      <c r="LK44" s="93"/>
      <c r="LL44" s="93"/>
      <c r="LM44" s="93"/>
      <c r="LN44" s="93"/>
      <c r="LO44" s="93"/>
      <c r="LP44" s="93"/>
      <c r="LQ44" s="93"/>
      <c r="LR44" s="93"/>
      <c r="LS44" s="93"/>
      <c r="LT44" s="93"/>
      <c r="LU44" s="93"/>
      <c r="LV44" s="93"/>
      <c r="LW44" s="93"/>
      <c r="LX44" s="93"/>
      <c r="LY44" s="93"/>
      <c r="LZ44" s="93"/>
      <c r="MA44" s="93"/>
      <c r="MB44" s="93"/>
      <c r="MC44" s="93"/>
      <c r="MD44" s="93"/>
      <c r="ME44" s="93"/>
      <c r="MF44" s="93"/>
      <c r="MG44" s="93"/>
      <c r="MH44" s="93"/>
      <c r="MI44" s="93"/>
      <c r="MJ44" s="93"/>
      <c r="MK44" s="93"/>
      <c r="ML44" s="93"/>
      <c r="MM44" s="93"/>
      <c r="MN44" s="93"/>
      <c r="MO44" s="93"/>
      <c r="MP44" s="93"/>
      <c r="MQ44" s="93"/>
      <c r="MR44" s="93"/>
      <c r="MS44" s="93"/>
      <c r="MT44" s="93"/>
      <c r="MU44" s="93"/>
      <c r="MV44" s="93"/>
      <c r="MW44" s="93"/>
      <c r="MX44" s="93"/>
      <c r="MY44" s="93"/>
      <c r="MZ44" s="93"/>
      <c r="NA44" s="93"/>
      <c r="NB44" s="93"/>
      <c r="NC44" s="93"/>
      <c r="ND44" s="93"/>
      <c r="NE44" s="93"/>
      <c r="NF44" s="93"/>
      <c r="NG44" s="93"/>
      <c r="NH44" s="93"/>
      <c r="NI44" s="93"/>
      <c r="NJ44" s="93"/>
      <c r="NK44" s="93"/>
      <c r="NL44" s="93"/>
      <c r="NM44" s="93"/>
      <c r="NN44" s="93"/>
      <c r="NO44" s="93"/>
      <c r="NP44" s="93"/>
      <c r="NQ44" s="93"/>
      <c r="NR44" s="93"/>
      <c r="NS44" s="93"/>
      <c r="NT44" s="93"/>
      <c r="NU44" s="93"/>
      <c r="NV44" s="93"/>
      <c r="NW44" s="93"/>
      <c r="NX44" s="93"/>
      <c r="NY44" s="93"/>
      <c r="NZ44" s="93"/>
      <c r="OA44" s="93"/>
      <c r="OB44" s="93"/>
      <c r="OC44" s="93"/>
      <c r="OD44" s="93"/>
      <c r="OE44" s="93"/>
      <c r="OF44" s="93"/>
      <c r="OG44" s="93"/>
      <c r="OH44" s="93"/>
      <c r="OI44" s="93"/>
      <c r="OJ44" s="93"/>
      <c r="OK44" s="93"/>
      <c r="OL44" s="93"/>
      <c r="OM44" s="93"/>
      <c r="ON44" s="93"/>
      <c r="OO44" s="93"/>
      <c r="OP44" s="93"/>
      <c r="OQ44" s="93"/>
      <c r="OR44" s="93"/>
      <c r="OS44" s="93"/>
      <c r="OT44" s="93"/>
      <c r="OU44" s="93"/>
      <c r="OV44" s="93"/>
      <c r="OW44" s="93"/>
      <c r="OX44" s="93"/>
      <c r="OY44" s="93"/>
      <c r="OZ44" s="93"/>
      <c r="PA44" s="93"/>
      <c r="PB44" s="93"/>
      <c r="PC44" s="93"/>
      <c r="PD44" s="93"/>
      <c r="PE44" s="93"/>
      <c r="PF44" s="93"/>
      <c r="PG44" s="93"/>
      <c r="PH44" s="93"/>
      <c r="PI44" s="93"/>
      <c r="PJ44" s="93"/>
      <c r="PK44" s="93"/>
      <c r="PL44" s="93"/>
      <c r="PM44" s="93"/>
      <c r="PN44" s="93"/>
      <c r="PO44" s="93"/>
      <c r="PP44" s="93"/>
      <c r="PQ44" s="93"/>
      <c r="PR44" s="93"/>
      <c r="PS44" s="93"/>
      <c r="PT44" s="93"/>
      <c r="PU44" s="93"/>
      <c r="PV44" s="93"/>
      <c r="PW44" s="93"/>
      <c r="PX44" s="93"/>
      <c r="PY44" s="93"/>
      <c r="PZ44" s="93"/>
      <c r="QA44" s="93"/>
      <c r="QB44" s="93"/>
      <c r="QC44" s="93"/>
      <c r="QD44" s="93"/>
      <c r="QE44" s="93"/>
      <c r="QF44" s="93"/>
      <c r="QG44" s="93"/>
      <c r="QH44" s="93"/>
      <c r="QI44" s="93"/>
      <c r="QJ44" s="93"/>
      <c r="QK44" s="93"/>
      <c r="QL44" s="93"/>
      <c r="QM44" s="93"/>
      <c r="QN44" s="93"/>
      <c r="QO44" s="93"/>
      <c r="QP44" s="93"/>
      <c r="QQ44" s="93"/>
      <c r="QR44" s="93"/>
      <c r="QS44" s="93"/>
      <c r="QT44" s="93"/>
      <c r="QU44" s="93"/>
      <c r="QV44" s="93"/>
      <c r="QW44" s="93"/>
      <c r="QX44" s="93"/>
      <c r="QY44" s="93"/>
      <c r="QZ44" s="93"/>
      <c r="RA44" s="93"/>
      <c r="RB44" s="93"/>
      <c r="RC44" s="93"/>
      <c r="RD44" s="93"/>
      <c r="RE44" s="93"/>
      <c r="RF44" s="93"/>
      <c r="RG44" s="93"/>
      <c r="RH44" s="93"/>
      <c r="RI44" s="93"/>
      <c r="RJ44" s="93"/>
      <c r="RK44" s="93"/>
      <c r="RL44" s="93"/>
      <c r="RM44" s="93"/>
      <c r="RN44" s="93"/>
      <c r="RO44" s="93"/>
      <c r="RP44" s="93"/>
      <c r="RQ44" s="93"/>
      <c r="RR44" s="93"/>
      <c r="RS44" s="93"/>
      <c r="RT44" s="93"/>
      <c r="RU44" s="93"/>
      <c r="RV44" s="93"/>
      <c r="RW44" s="93"/>
      <c r="RX44" s="93"/>
      <c r="RY44" s="93"/>
      <c r="RZ44" s="93"/>
      <c r="SA44" s="93"/>
      <c r="SB44" s="93"/>
      <c r="SC44" s="93"/>
      <c r="SD44" s="93"/>
      <c r="SE44" s="93"/>
      <c r="SF44" s="93"/>
      <c r="SG44" s="93"/>
      <c r="SH44" s="93"/>
      <c r="SI44" s="93"/>
      <c r="SJ44" s="93"/>
      <c r="SK44" s="93"/>
      <c r="SL44" s="93"/>
      <c r="SM44" s="93"/>
      <c r="SN44" s="93"/>
      <c r="SO44" s="93"/>
      <c r="SP44" s="93"/>
      <c r="SQ44" s="93"/>
      <c r="SR44" s="93"/>
      <c r="SS44" s="93"/>
      <c r="ST44" s="93"/>
      <c r="SU44" s="93"/>
      <c r="SV44" s="93"/>
      <c r="SW44" s="93"/>
      <c r="SX44" s="93"/>
      <c r="SY44" s="93"/>
      <c r="SZ44" s="93"/>
      <c r="TA44" s="93"/>
      <c r="TB44" s="93"/>
      <c r="TC44" s="93"/>
      <c r="TD44" s="93"/>
      <c r="TE44" s="93"/>
      <c r="TF44" s="93"/>
      <c r="TG44" s="93"/>
      <c r="TH44" s="93"/>
      <c r="TI44" s="93"/>
      <c r="TJ44" s="93"/>
      <c r="TK44" s="93"/>
      <c r="TL44" s="93"/>
      <c r="TM44" s="93"/>
      <c r="TN44" s="93"/>
      <c r="TO44" s="93"/>
      <c r="TP44" s="93"/>
      <c r="TQ44" s="93"/>
      <c r="TR44" s="93"/>
      <c r="TS44" s="93"/>
      <c r="TT44" s="93"/>
      <c r="TU44" s="93"/>
      <c r="TV44" s="93"/>
      <c r="TW44" s="93"/>
      <c r="TX44" s="93"/>
      <c r="TY44" s="93"/>
      <c r="TZ44" s="93"/>
      <c r="UA44" s="93"/>
      <c r="UB44" s="93"/>
      <c r="UC44" s="93"/>
      <c r="UD44" s="93"/>
      <c r="UE44" s="93"/>
      <c r="UF44" s="93"/>
      <c r="UG44" s="93"/>
      <c r="UH44" s="93"/>
      <c r="UI44" s="93"/>
      <c r="UJ44" s="93"/>
      <c r="UK44" s="93"/>
      <c r="UL44" s="93"/>
      <c r="UM44" s="93"/>
      <c r="UN44" s="93"/>
      <c r="UO44" s="93"/>
      <c r="UP44" s="93"/>
      <c r="UQ44" s="93"/>
      <c r="UR44" s="93"/>
      <c r="US44" s="93"/>
      <c r="UT44" s="93"/>
      <c r="UU44" s="93"/>
      <c r="UV44" s="93"/>
      <c r="UW44" s="93"/>
      <c r="UX44" s="93"/>
      <c r="UY44" s="93"/>
      <c r="UZ44" s="93"/>
      <c r="VA44" s="93"/>
      <c r="VB44" s="93"/>
      <c r="VC44" s="93"/>
      <c r="VD44" s="93"/>
      <c r="VE44" s="93"/>
      <c r="VF44" s="93"/>
      <c r="VG44" s="93"/>
      <c r="VH44" s="93"/>
      <c r="VI44" s="93"/>
      <c r="VJ44" s="93"/>
      <c r="VK44" s="93"/>
      <c r="VL44" s="93"/>
      <c r="VM44" s="93"/>
      <c r="VN44" s="93"/>
      <c r="VO44" s="93"/>
      <c r="VP44" s="93"/>
      <c r="VQ44" s="93"/>
      <c r="VR44" s="93"/>
      <c r="VS44" s="93"/>
      <c r="VT44" s="93"/>
    </row>
    <row r="45" spans="1:592" ht="33.75" customHeight="1" x14ac:dyDescent="0.2">
      <c r="A45" s="98">
        <v>9</v>
      </c>
      <c r="B45" s="64" t="s">
        <v>162</v>
      </c>
      <c r="C45" s="98" t="s">
        <v>84</v>
      </c>
      <c r="D45" s="146">
        <f>78.3/100</f>
        <v>0.78299999999999992</v>
      </c>
      <c r="E45" s="148">
        <v>172.11482757728896</v>
      </c>
      <c r="F45" s="59">
        <f t="shared" si="1"/>
        <v>134.76590999301723</v>
      </c>
      <c r="G45" s="115"/>
    </row>
    <row r="46" spans="1:592" ht="33.75" customHeight="1" x14ac:dyDescent="0.2">
      <c r="A46" s="98"/>
      <c r="B46" s="185" t="s">
        <v>213</v>
      </c>
      <c r="C46" s="185"/>
      <c r="D46" s="185"/>
      <c r="E46" s="59"/>
      <c r="F46" s="59"/>
      <c r="G46" s="115"/>
    </row>
    <row r="47" spans="1:592" s="129" customFormat="1" ht="51" customHeight="1" x14ac:dyDescent="0.2">
      <c r="A47" s="125">
        <v>1</v>
      </c>
      <c r="B47" s="126" t="s">
        <v>159</v>
      </c>
      <c r="C47" s="138" t="s">
        <v>79</v>
      </c>
      <c r="D47" s="131">
        <v>16</v>
      </c>
      <c r="E47" s="128">
        <v>22.160541400027327</v>
      </c>
      <c r="F47" s="128">
        <f t="shared" ref="F47:F66" si="2">E47*D47</f>
        <v>354.56866240043723</v>
      </c>
      <c r="G47" s="115"/>
    </row>
    <row r="48" spans="1:592" s="129" customFormat="1" ht="114" customHeight="1" x14ac:dyDescent="0.2">
      <c r="A48" s="125">
        <v>2</v>
      </c>
      <c r="B48" s="126" t="s">
        <v>197</v>
      </c>
      <c r="C48" s="138" t="s">
        <v>79</v>
      </c>
      <c r="D48" s="125">
        <v>48</v>
      </c>
      <c r="E48" s="59">
        <v>25.236704635803029</v>
      </c>
      <c r="F48" s="59">
        <f t="shared" si="2"/>
        <v>1211.3618225185455</v>
      </c>
      <c r="G48" s="115"/>
    </row>
    <row r="49" spans="1:7" s="129" customFormat="1" ht="114" customHeight="1" x14ac:dyDescent="0.2">
      <c r="A49" s="125">
        <v>3</v>
      </c>
      <c r="B49" s="126" t="s">
        <v>228</v>
      </c>
      <c r="C49" s="138" t="s">
        <v>79</v>
      </c>
      <c r="D49" s="125">
        <v>48</v>
      </c>
      <c r="E49" s="59">
        <v>3.9757665263891124</v>
      </c>
      <c r="F49" s="59">
        <f t="shared" si="2"/>
        <v>190.8367932666774</v>
      </c>
      <c r="G49" s="115"/>
    </row>
    <row r="50" spans="1:7" s="129" customFormat="1" ht="54" customHeight="1" x14ac:dyDescent="0.2">
      <c r="A50" s="125">
        <v>4</v>
      </c>
      <c r="B50" s="126" t="s">
        <v>199</v>
      </c>
      <c r="C50" s="125" t="s">
        <v>94</v>
      </c>
      <c r="D50" s="125">
        <v>16</v>
      </c>
      <c r="E50" s="59">
        <v>5.2523161567260317</v>
      </c>
      <c r="F50" s="59">
        <f t="shared" si="2"/>
        <v>84.037058507616507</v>
      </c>
      <c r="G50" s="115"/>
    </row>
    <row r="51" spans="1:7" s="129" customFormat="1" ht="54" customHeight="1" x14ac:dyDescent="0.2">
      <c r="A51" s="125">
        <v>5</v>
      </c>
      <c r="B51" s="126" t="s">
        <v>200</v>
      </c>
      <c r="C51" s="125" t="s">
        <v>94</v>
      </c>
      <c r="D51" s="125">
        <v>19.2</v>
      </c>
      <c r="E51" s="80">
        <v>2.6886856516573738</v>
      </c>
      <c r="F51" s="59">
        <f t="shared" si="2"/>
        <v>51.622764511821579</v>
      </c>
      <c r="G51" s="115"/>
    </row>
    <row r="52" spans="1:7" s="129" customFormat="1" ht="54" customHeight="1" x14ac:dyDescent="0.2">
      <c r="A52" s="125">
        <v>6</v>
      </c>
      <c r="B52" s="126" t="s">
        <v>201</v>
      </c>
      <c r="C52" s="125" t="s">
        <v>94</v>
      </c>
      <c r="D52" s="125">
        <v>19.2</v>
      </c>
      <c r="E52" s="59">
        <v>2.5948942917158373</v>
      </c>
      <c r="F52" s="59">
        <f t="shared" si="2"/>
        <v>49.821970400944075</v>
      </c>
      <c r="G52" s="115"/>
    </row>
    <row r="53" spans="1:7" s="129" customFormat="1" ht="54" customHeight="1" x14ac:dyDescent="0.2">
      <c r="A53" s="125">
        <v>7</v>
      </c>
      <c r="B53" s="126" t="s">
        <v>202</v>
      </c>
      <c r="C53" s="125" t="s">
        <v>94</v>
      </c>
      <c r="D53" s="125">
        <v>16.8</v>
      </c>
      <c r="E53" s="59">
        <v>0.87538602612100536</v>
      </c>
      <c r="F53" s="59">
        <f t="shared" si="2"/>
        <v>14.70648523883289</v>
      </c>
      <c r="G53" s="115"/>
    </row>
    <row r="54" spans="1:7" ht="33.75" customHeight="1" x14ac:dyDescent="0.2">
      <c r="A54" s="98">
        <v>8</v>
      </c>
      <c r="B54" s="64" t="s">
        <v>203</v>
      </c>
      <c r="C54" s="98" t="s">
        <v>82</v>
      </c>
      <c r="D54" s="66">
        <f>235.28/1000</f>
        <v>0.23527999999999999</v>
      </c>
      <c r="E54" s="59">
        <v>749.03343238643242</v>
      </c>
      <c r="F54" s="59">
        <f t="shared" si="2"/>
        <v>176.23258597187981</v>
      </c>
      <c r="G54" s="115"/>
    </row>
    <row r="55" spans="1:7" ht="31.5" customHeight="1" x14ac:dyDescent="0.2">
      <c r="A55" s="98">
        <v>9</v>
      </c>
      <c r="B55" s="64" t="s">
        <v>204</v>
      </c>
      <c r="C55" s="98" t="s">
        <v>94</v>
      </c>
      <c r="D55" s="72">
        <v>14.4</v>
      </c>
      <c r="E55" s="59">
        <v>0.39079733308973452</v>
      </c>
      <c r="F55" s="59">
        <f t="shared" si="2"/>
        <v>5.6274815964921769</v>
      </c>
      <c r="G55" s="115"/>
    </row>
    <row r="56" spans="1:7" ht="48.75" customHeight="1" x14ac:dyDescent="0.2">
      <c r="A56" s="98">
        <v>10</v>
      </c>
      <c r="B56" s="64" t="s">
        <v>206</v>
      </c>
      <c r="C56" s="98" t="s">
        <v>79</v>
      </c>
      <c r="D56" s="71">
        <v>32</v>
      </c>
      <c r="E56" s="59">
        <v>1.4850298657409911</v>
      </c>
      <c r="F56" s="59">
        <f t="shared" si="2"/>
        <v>47.520955703711714</v>
      </c>
      <c r="G56" s="115"/>
    </row>
    <row r="57" spans="1:7" ht="41.25" customHeight="1" x14ac:dyDescent="0.2">
      <c r="A57" s="98">
        <v>11</v>
      </c>
      <c r="B57" s="64" t="s">
        <v>230</v>
      </c>
      <c r="C57" s="98" t="s">
        <v>85</v>
      </c>
      <c r="D57" s="140">
        <f>14.56/1000</f>
        <v>1.456E-2</v>
      </c>
      <c r="E57" s="59">
        <v>1.5631893323589381</v>
      </c>
      <c r="F57" s="59">
        <f t="shared" si="2"/>
        <v>2.2760036679146139E-2</v>
      </c>
      <c r="G57" s="115"/>
    </row>
    <row r="58" spans="1:7" s="129" customFormat="1" ht="42" customHeight="1" x14ac:dyDescent="0.2">
      <c r="A58" s="125">
        <v>12</v>
      </c>
      <c r="B58" s="126" t="s">
        <v>209</v>
      </c>
      <c r="C58" s="125" t="s">
        <v>84</v>
      </c>
      <c r="D58" s="125">
        <f>24.16/100</f>
        <v>0.24160000000000001</v>
      </c>
      <c r="E58" s="148">
        <v>172.11482757728896</v>
      </c>
      <c r="F58" s="80">
        <f t="shared" si="2"/>
        <v>41.582942342673014</v>
      </c>
      <c r="G58" s="115"/>
    </row>
    <row r="59" spans="1:7" s="129" customFormat="1" ht="48" customHeight="1" x14ac:dyDescent="0.2">
      <c r="A59" s="125">
        <v>13</v>
      </c>
      <c r="B59" s="126" t="s">
        <v>210</v>
      </c>
      <c r="C59" s="125" t="s">
        <v>131</v>
      </c>
      <c r="D59" s="128">
        <v>0.88</v>
      </c>
      <c r="E59" s="59">
        <v>71.944520089550352</v>
      </c>
      <c r="F59" s="59">
        <f t="shared" si="2"/>
        <v>63.311177678804313</v>
      </c>
      <c r="G59" s="115"/>
    </row>
    <row r="60" spans="1:7" ht="33.75" customHeight="1" x14ac:dyDescent="0.2">
      <c r="A60" s="98">
        <v>14</v>
      </c>
      <c r="B60" s="64" t="s">
        <v>212</v>
      </c>
      <c r="C60" s="98" t="s">
        <v>94</v>
      </c>
      <c r="D60" s="71">
        <v>80</v>
      </c>
      <c r="E60" s="59">
        <v>0.32826975979537698</v>
      </c>
      <c r="F60" s="59">
        <f t="shared" si="2"/>
        <v>26.261580783630158</v>
      </c>
      <c r="G60" s="115"/>
    </row>
    <row r="61" spans="1:7" s="129" customFormat="1" ht="48" customHeight="1" x14ac:dyDescent="0.2">
      <c r="A61" s="125">
        <v>15</v>
      </c>
      <c r="B61" s="126" t="s">
        <v>231</v>
      </c>
      <c r="C61" s="125" t="s">
        <v>131</v>
      </c>
      <c r="D61" s="143">
        <f>4.8/100</f>
        <v>4.8000000000000001E-2</v>
      </c>
      <c r="E61" s="59">
        <v>78.197277418986118</v>
      </c>
      <c r="F61" s="144">
        <f t="shared" si="2"/>
        <v>3.7534693161113339</v>
      </c>
      <c r="G61" s="115"/>
    </row>
    <row r="62" spans="1:7" s="93" customFormat="1" ht="36" customHeight="1" x14ac:dyDescent="0.2">
      <c r="A62" s="135">
        <v>16</v>
      </c>
      <c r="B62" s="141" t="s">
        <v>234</v>
      </c>
      <c r="C62" s="135" t="s">
        <v>79</v>
      </c>
      <c r="D62" s="114">
        <v>16</v>
      </c>
      <c r="E62" s="59">
        <v>1.3301195801338124</v>
      </c>
      <c r="F62" s="59">
        <f t="shared" si="2"/>
        <v>21.281913282140998</v>
      </c>
      <c r="G62" s="115"/>
    </row>
    <row r="63" spans="1:7" s="93" customFormat="1" ht="48.75" customHeight="1" x14ac:dyDescent="0.2">
      <c r="A63" s="135">
        <v>17</v>
      </c>
      <c r="B63" s="141" t="s">
        <v>236</v>
      </c>
      <c r="C63" s="135" t="s">
        <v>94</v>
      </c>
      <c r="D63" s="136">
        <v>1.28</v>
      </c>
      <c r="E63" s="59">
        <v>3.4390165311896639</v>
      </c>
      <c r="F63" s="59">
        <f t="shared" si="2"/>
        <v>4.40194115992277</v>
      </c>
      <c r="G63" s="115"/>
    </row>
    <row r="64" spans="1:7" s="93" customFormat="1" ht="52.5" customHeight="1" x14ac:dyDescent="0.2">
      <c r="A64" s="81">
        <v>18</v>
      </c>
      <c r="B64" s="133" t="s">
        <v>237</v>
      </c>
      <c r="C64" s="81" t="s">
        <v>79</v>
      </c>
      <c r="D64" s="114">
        <v>16</v>
      </c>
      <c r="E64" s="59">
        <v>7.8159466617946913E-2</v>
      </c>
      <c r="F64" s="59">
        <f t="shared" si="2"/>
        <v>1.2505514658871506</v>
      </c>
      <c r="G64" s="115"/>
    </row>
    <row r="65" spans="1:592" ht="67.5" customHeight="1" x14ac:dyDescent="0.2">
      <c r="A65" s="98">
        <v>19</v>
      </c>
      <c r="B65" s="64" t="s">
        <v>239</v>
      </c>
      <c r="C65" s="98" t="s">
        <v>131</v>
      </c>
      <c r="D65" s="65">
        <v>1.82</v>
      </c>
      <c r="E65" s="59">
        <v>165.11985386057754</v>
      </c>
      <c r="F65" s="59">
        <f t="shared" si="2"/>
        <v>300.51813402625112</v>
      </c>
      <c r="G65" s="115"/>
    </row>
    <row r="66" spans="1:592" ht="67.5" customHeight="1" x14ac:dyDescent="0.2">
      <c r="A66" s="98">
        <v>20</v>
      </c>
      <c r="B66" s="64" t="s">
        <v>241</v>
      </c>
      <c r="C66" s="98" t="s">
        <v>131</v>
      </c>
      <c r="D66" s="65">
        <v>1.1499999999999999</v>
      </c>
      <c r="E66" s="59">
        <v>160.43028586350076</v>
      </c>
      <c r="F66" s="59">
        <f t="shared" si="2"/>
        <v>184.49482874302586</v>
      </c>
      <c r="G66" s="115"/>
    </row>
    <row r="67" spans="1:592" ht="56.25" customHeight="1" x14ac:dyDescent="0.2">
      <c r="A67" s="98"/>
      <c r="B67" s="153" t="s">
        <v>214</v>
      </c>
      <c r="C67" s="98"/>
      <c r="D67" s="124"/>
      <c r="E67" s="59"/>
      <c r="F67" s="59"/>
      <c r="G67" s="115"/>
    </row>
    <row r="68" spans="1:592" s="129" customFormat="1" ht="54" customHeight="1" x14ac:dyDescent="0.2">
      <c r="A68" s="125">
        <v>1</v>
      </c>
      <c r="B68" s="126" t="s">
        <v>215</v>
      </c>
      <c r="C68" s="125" t="s">
        <v>94</v>
      </c>
      <c r="D68" s="125">
        <v>16</v>
      </c>
      <c r="E68" s="59">
        <v>4.5332490638409206</v>
      </c>
      <c r="F68" s="59">
        <f>E68*D68</f>
        <v>72.53198502145473</v>
      </c>
      <c r="G68" s="115"/>
    </row>
    <row r="69" spans="1:592" ht="30.75" customHeight="1" x14ac:dyDescent="0.2">
      <c r="A69" s="98">
        <v>2</v>
      </c>
      <c r="B69" s="64" t="s">
        <v>203</v>
      </c>
      <c r="C69" s="98" t="s">
        <v>82</v>
      </c>
      <c r="D69" s="66">
        <v>0.18334</v>
      </c>
      <c r="E69" s="59">
        <v>749.03343238643242</v>
      </c>
      <c r="F69" s="59">
        <f>E69*D69</f>
        <v>137.32778949372852</v>
      </c>
      <c r="G69" s="115"/>
    </row>
    <row r="70" spans="1:592" ht="30" customHeight="1" x14ac:dyDescent="0.2">
      <c r="A70" s="98">
        <v>3</v>
      </c>
      <c r="B70" s="64" t="s">
        <v>243</v>
      </c>
      <c r="C70" s="98" t="s">
        <v>94</v>
      </c>
      <c r="D70" s="72">
        <v>38.4</v>
      </c>
      <c r="E70" s="59">
        <v>0.46895679970768139</v>
      </c>
      <c r="F70" s="59">
        <f>E70*D70</f>
        <v>18.007941108774965</v>
      </c>
      <c r="G70" s="115"/>
    </row>
    <row r="71" spans="1:592" ht="35.25" customHeight="1" x14ac:dyDescent="0.2">
      <c r="A71" s="98">
        <v>4</v>
      </c>
      <c r="B71" s="64" t="s">
        <v>218</v>
      </c>
      <c r="C71" s="98" t="s">
        <v>81</v>
      </c>
      <c r="D71" s="66">
        <v>3.9</v>
      </c>
      <c r="E71" s="148">
        <v>64.402232312450394</v>
      </c>
      <c r="F71" s="59">
        <f>E71*D71</f>
        <v>251.16870601855652</v>
      </c>
      <c r="G71" s="115"/>
    </row>
    <row r="72" spans="1:592" ht="24" customHeight="1" x14ac:dyDescent="0.2">
      <c r="A72" s="87"/>
      <c r="B72" s="150" t="s">
        <v>220</v>
      </c>
      <c r="C72" s="87"/>
      <c r="D72" s="87"/>
      <c r="E72" s="87"/>
      <c r="F72" s="87"/>
      <c r="G72" s="115"/>
    </row>
    <row r="73" spans="1:592" s="129" customFormat="1" ht="42.75" customHeight="1" x14ac:dyDescent="0.2">
      <c r="A73" s="125">
        <v>1</v>
      </c>
      <c r="B73" s="126" t="s">
        <v>246</v>
      </c>
      <c r="C73" s="125" t="s">
        <v>245</v>
      </c>
      <c r="D73" s="147">
        <f>4.4/1000</f>
        <v>4.4000000000000003E-3</v>
      </c>
      <c r="E73" s="128">
        <v>959.7295273045487</v>
      </c>
      <c r="F73" s="128">
        <f>E73*D73</f>
        <v>4.2228099201400147</v>
      </c>
      <c r="G73" s="115"/>
    </row>
    <row r="74" spans="1:592" ht="83.25" customHeight="1" x14ac:dyDescent="0.2">
      <c r="A74" s="98">
        <v>2</v>
      </c>
      <c r="B74" s="64" t="s">
        <v>219</v>
      </c>
      <c r="C74" s="98" t="s">
        <v>81</v>
      </c>
      <c r="D74" s="72">
        <v>0.4</v>
      </c>
      <c r="E74" s="59">
        <v>2.2341360022719026</v>
      </c>
      <c r="F74" s="59">
        <f>E74*D74</f>
        <v>0.89365440090876103</v>
      </c>
      <c r="G74" s="115"/>
    </row>
    <row r="75" spans="1:592" ht="34.5" customHeight="1" x14ac:dyDescent="0.2">
      <c r="A75" s="98">
        <v>3</v>
      </c>
      <c r="B75" s="64" t="s">
        <v>118</v>
      </c>
      <c r="C75" s="98" t="s">
        <v>81</v>
      </c>
      <c r="D75" s="71">
        <v>4</v>
      </c>
      <c r="E75" s="59">
        <v>2.2341360022719026</v>
      </c>
      <c r="F75" s="59">
        <f>E75*D75</f>
        <v>8.9365440090876103</v>
      </c>
      <c r="G75" s="115"/>
      <c r="H75" s="90"/>
      <c r="I75" s="90"/>
      <c r="J75" s="90"/>
      <c r="K75" s="90"/>
      <c r="L75" s="93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  <c r="CO75" s="90"/>
      <c r="CP75" s="90"/>
      <c r="CQ75" s="90"/>
      <c r="CR75" s="90"/>
      <c r="CS75" s="90"/>
      <c r="CT75" s="90"/>
      <c r="CU75" s="90"/>
      <c r="CV75" s="90"/>
      <c r="CW75" s="90"/>
      <c r="CX75" s="90"/>
      <c r="CY75" s="90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90"/>
      <c r="ED75" s="90"/>
      <c r="EE75" s="90"/>
      <c r="EF75" s="90"/>
      <c r="EG75" s="90"/>
      <c r="EH75" s="90"/>
      <c r="EI75" s="90"/>
      <c r="EJ75" s="90"/>
      <c r="EK75" s="90"/>
      <c r="EL75" s="90"/>
      <c r="EM75" s="90"/>
      <c r="EN75" s="90"/>
      <c r="EO75" s="90"/>
      <c r="EP75" s="90"/>
      <c r="EQ75" s="90"/>
      <c r="ER75" s="90"/>
      <c r="ES75" s="90"/>
      <c r="ET75" s="90"/>
      <c r="EU75" s="90"/>
      <c r="EV75" s="90"/>
      <c r="EW75" s="90"/>
      <c r="EX75" s="90"/>
      <c r="EY75" s="90"/>
      <c r="EZ75" s="90"/>
      <c r="FA75" s="90"/>
      <c r="FB75" s="90"/>
      <c r="FC75" s="90"/>
      <c r="FD75" s="90"/>
      <c r="FE75" s="90"/>
      <c r="FF75" s="90"/>
      <c r="FG75" s="90"/>
      <c r="FH75" s="90"/>
      <c r="FI75" s="90"/>
      <c r="FJ75" s="90"/>
      <c r="FK75" s="90"/>
      <c r="FL75" s="90"/>
      <c r="FM75" s="90"/>
      <c r="FN75" s="90"/>
      <c r="FO75" s="90"/>
      <c r="FP75" s="90"/>
      <c r="FQ75" s="90"/>
      <c r="FR75" s="90"/>
      <c r="FS75" s="90"/>
      <c r="FT75" s="90"/>
      <c r="FU75" s="90"/>
      <c r="FV75" s="90"/>
      <c r="FW75" s="90"/>
      <c r="FX75" s="90"/>
      <c r="FY75" s="90"/>
      <c r="FZ75" s="90"/>
      <c r="GA75" s="90"/>
      <c r="GB75" s="90"/>
      <c r="GC75" s="90"/>
      <c r="GD75" s="90"/>
      <c r="GE75" s="90"/>
      <c r="GF75" s="90"/>
      <c r="GG75" s="90"/>
      <c r="GH75" s="90"/>
      <c r="GI75" s="90"/>
      <c r="GJ75" s="90"/>
      <c r="GK75" s="90"/>
      <c r="GL75" s="90"/>
      <c r="GM75" s="90"/>
      <c r="GN75" s="90"/>
      <c r="GO75" s="90"/>
      <c r="GP75" s="90"/>
      <c r="GQ75" s="90"/>
      <c r="GR75" s="90"/>
      <c r="GS75" s="90"/>
      <c r="GT75" s="90"/>
      <c r="GU75" s="90"/>
      <c r="GV75" s="90"/>
      <c r="GW75" s="90"/>
      <c r="GX75" s="90"/>
      <c r="GY75" s="90"/>
      <c r="GZ75" s="90"/>
      <c r="HA75" s="90"/>
      <c r="HB75" s="90"/>
      <c r="HC75" s="90"/>
      <c r="HD75" s="90"/>
      <c r="HE75" s="90"/>
      <c r="HF75" s="90"/>
      <c r="HG75" s="90"/>
      <c r="HH75" s="90"/>
      <c r="HI75" s="90"/>
      <c r="HJ75" s="90"/>
      <c r="HK75" s="90"/>
      <c r="HL75" s="90"/>
      <c r="HM75" s="90"/>
      <c r="HN75" s="90"/>
      <c r="HO75" s="90"/>
      <c r="HP75" s="90"/>
      <c r="HQ75" s="90"/>
      <c r="HR75" s="90"/>
      <c r="HS75" s="90"/>
      <c r="HT75" s="90"/>
      <c r="HU75" s="90"/>
      <c r="HV75" s="90"/>
      <c r="HW75" s="90"/>
      <c r="HX75" s="90"/>
      <c r="HY75" s="90"/>
      <c r="HZ75" s="90"/>
      <c r="IA75" s="90"/>
      <c r="IB75" s="90"/>
      <c r="IC75" s="90"/>
      <c r="ID75" s="90"/>
      <c r="IE75" s="90"/>
      <c r="IF75" s="90"/>
      <c r="IG75" s="90"/>
      <c r="IH75" s="90"/>
      <c r="II75" s="90"/>
      <c r="IJ75" s="90"/>
      <c r="IK75" s="90"/>
      <c r="IL75" s="90"/>
      <c r="IM75" s="90"/>
      <c r="IN75" s="90"/>
      <c r="IO75" s="90"/>
      <c r="IP75" s="90"/>
      <c r="IQ75" s="90"/>
      <c r="IR75" s="90"/>
      <c r="IS75" s="90"/>
      <c r="IT75" s="90"/>
      <c r="IU75" s="90"/>
      <c r="IV75" s="90"/>
      <c r="IW75" s="90"/>
      <c r="IX75" s="90"/>
      <c r="IY75" s="90"/>
      <c r="IZ75" s="90"/>
      <c r="JA75" s="90"/>
      <c r="JB75" s="90"/>
      <c r="JC75" s="90"/>
      <c r="JD75" s="90"/>
      <c r="JE75" s="90"/>
      <c r="JF75" s="90"/>
      <c r="JG75" s="90"/>
      <c r="JH75" s="90"/>
      <c r="JI75" s="90"/>
      <c r="JJ75" s="90"/>
      <c r="JK75" s="90"/>
      <c r="JL75" s="90"/>
      <c r="JM75" s="90"/>
      <c r="JN75" s="90"/>
      <c r="JO75" s="90"/>
      <c r="JP75" s="90"/>
      <c r="JQ75" s="90"/>
      <c r="JR75" s="90"/>
      <c r="JS75" s="90"/>
      <c r="JT75" s="90"/>
      <c r="JU75" s="90"/>
      <c r="JV75" s="90"/>
      <c r="JW75" s="90"/>
      <c r="JX75" s="90"/>
      <c r="JY75" s="90"/>
      <c r="JZ75" s="90"/>
      <c r="KA75" s="90"/>
      <c r="KB75" s="90"/>
      <c r="KC75" s="90"/>
      <c r="KD75" s="90"/>
      <c r="KE75" s="90"/>
      <c r="KF75" s="90"/>
      <c r="KG75" s="90"/>
      <c r="KH75" s="90"/>
      <c r="KI75" s="90"/>
      <c r="KJ75" s="90"/>
      <c r="KK75" s="90"/>
      <c r="KL75" s="90"/>
      <c r="KM75" s="90"/>
      <c r="KN75" s="90"/>
      <c r="KO75" s="90"/>
      <c r="KP75" s="90"/>
      <c r="KQ75" s="90"/>
      <c r="KR75" s="90"/>
      <c r="KS75" s="90"/>
      <c r="KT75" s="90"/>
      <c r="KU75" s="90"/>
      <c r="KV75" s="90"/>
      <c r="KW75" s="90"/>
      <c r="KX75" s="90"/>
      <c r="KY75" s="90"/>
      <c r="KZ75" s="90"/>
      <c r="LA75" s="90"/>
      <c r="LB75" s="90"/>
      <c r="LC75" s="90"/>
      <c r="LD75" s="90"/>
      <c r="LE75" s="90"/>
      <c r="LF75" s="90"/>
      <c r="LG75" s="90"/>
      <c r="LH75" s="90"/>
      <c r="LI75" s="90"/>
      <c r="LJ75" s="90"/>
      <c r="LK75" s="90"/>
      <c r="LL75" s="90"/>
      <c r="LM75" s="90"/>
      <c r="LN75" s="90"/>
      <c r="LO75" s="90"/>
      <c r="LP75" s="90"/>
      <c r="LQ75" s="90"/>
      <c r="LR75" s="90"/>
      <c r="LS75" s="90"/>
      <c r="LT75" s="90"/>
      <c r="LU75" s="90"/>
      <c r="LV75" s="90"/>
      <c r="LW75" s="90"/>
      <c r="LX75" s="90"/>
      <c r="LY75" s="90"/>
      <c r="LZ75" s="90"/>
      <c r="MA75" s="90"/>
      <c r="MB75" s="90"/>
      <c r="MC75" s="90"/>
      <c r="MD75" s="90"/>
      <c r="ME75" s="90"/>
      <c r="MF75" s="90"/>
      <c r="MG75" s="90"/>
      <c r="MH75" s="90"/>
      <c r="MI75" s="90"/>
      <c r="MJ75" s="90"/>
      <c r="MK75" s="90"/>
      <c r="ML75" s="90"/>
      <c r="MM75" s="90"/>
      <c r="MN75" s="90"/>
      <c r="MO75" s="90"/>
      <c r="MP75" s="90"/>
      <c r="MQ75" s="90"/>
      <c r="MR75" s="90"/>
      <c r="MS75" s="90"/>
      <c r="MT75" s="90"/>
      <c r="MU75" s="90"/>
      <c r="MV75" s="90"/>
      <c r="MW75" s="90"/>
      <c r="MX75" s="90"/>
      <c r="MY75" s="90"/>
      <c r="MZ75" s="90"/>
      <c r="NA75" s="90"/>
      <c r="NB75" s="90"/>
      <c r="NC75" s="90"/>
      <c r="ND75" s="90"/>
      <c r="NE75" s="90"/>
      <c r="NF75" s="90"/>
      <c r="NG75" s="90"/>
      <c r="NH75" s="90"/>
      <c r="NI75" s="90"/>
      <c r="NJ75" s="90"/>
      <c r="NK75" s="90"/>
      <c r="NL75" s="90"/>
      <c r="NM75" s="90"/>
      <c r="NN75" s="90"/>
      <c r="NO75" s="90"/>
      <c r="NP75" s="90"/>
      <c r="NQ75" s="90"/>
      <c r="NR75" s="90"/>
      <c r="NS75" s="90"/>
      <c r="NT75" s="90"/>
      <c r="NU75" s="90"/>
      <c r="NV75" s="90"/>
      <c r="NW75" s="90"/>
      <c r="NX75" s="90"/>
      <c r="NY75" s="90"/>
      <c r="NZ75" s="90"/>
      <c r="OA75" s="90"/>
      <c r="OB75" s="90"/>
      <c r="OC75" s="90"/>
      <c r="OD75" s="90"/>
      <c r="OE75" s="90"/>
      <c r="OF75" s="90"/>
      <c r="OG75" s="90"/>
      <c r="OH75" s="90"/>
      <c r="OI75" s="90"/>
      <c r="OJ75" s="90"/>
      <c r="OK75" s="90"/>
      <c r="OL75" s="90"/>
      <c r="OM75" s="90"/>
      <c r="ON75" s="90"/>
      <c r="OO75" s="90"/>
      <c r="OP75" s="90"/>
      <c r="OQ75" s="90"/>
      <c r="OR75" s="90"/>
      <c r="OS75" s="90"/>
      <c r="OT75" s="90"/>
      <c r="OU75" s="90"/>
      <c r="OV75" s="90"/>
      <c r="OW75" s="90"/>
      <c r="OX75" s="90"/>
      <c r="OY75" s="90"/>
      <c r="OZ75" s="90"/>
      <c r="PA75" s="90"/>
      <c r="PB75" s="90"/>
      <c r="PC75" s="90"/>
      <c r="PD75" s="90"/>
      <c r="PE75" s="90"/>
      <c r="PF75" s="90"/>
      <c r="PG75" s="90"/>
      <c r="PH75" s="90"/>
      <c r="PI75" s="90"/>
      <c r="PJ75" s="90"/>
      <c r="PK75" s="90"/>
      <c r="PL75" s="90"/>
      <c r="PM75" s="90"/>
      <c r="PN75" s="90"/>
      <c r="PO75" s="90"/>
      <c r="PP75" s="90"/>
      <c r="PQ75" s="90"/>
      <c r="PR75" s="90"/>
      <c r="PS75" s="90"/>
      <c r="PT75" s="90"/>
      <c r="PU75" s="90"/>
      <c r="PV75" s="90"/>
      <c r="PW75" s="90"/>
      <c r="PX75" s="90"/>
      <c r="PY75" s="90"/>
      <c r="PZ75" s="90"/>
      <c r="QA75" s="90"/>
      <c r="QB75" s="90"/>
      <c r="QC75" s="90"/>
      <c r="QD75" s="90"/>
      <c r="QE75" s="90"/>
      <c r="QF75" s="90"/>
      <c r="QG75" s="90"/>
      <c r="QH75" s="90"/>
      <c r="QI75" s="90"/>
      <c r="QJ75" s="90"/>
      <c r="QK75" s="90"/>
      <c r="QL75" s="90"/>
      <c r="QM75" s="90"/>
      <c r="QN75" s="90"/>
      <c r="QO75" s="90"/>
      <c r="QP75" s="90"/>
      <c r="QQ75" s="90"/>
      <c r="QR75" s="90"/>
      <c r="QS75" s="90"/>
      <c r="QT75" s="90"/>
      <c r="QU75" s="90"/>
      <c r="QV75" s="90"/>
      <c r="QW75" s="90"/>
      <c r="QX75" s="90"/>
      <c r="QY75" s="90"/>
      <c r="QZ75" s="90"/>
      <c r="RA75" s="90"/>
      <c r="RB75" s="90"/>
      <c r="RC75" s="90"/>
      <c r="RD75" s="90"/>
      <c r="RE75" s="90"/>
      <c r="RF75" s="90"/>
      <c r="RG75" s="90"/>
      <c r="RH75" s="90"/>
      <c r="RI75" s="90"/>
      <c r="RJ75" s="90"/>
      <c r="RK75" s="90"/>
      <c r="RL75" s="90"/>
      <c r="RM75" s="90"/>
      <c r="RN75" s="90"/>
      <c r="RO75" s="90"/>
      <c r="RP75" s="90"/>
      <c r="RQ75" s="90"/>
      <c r="RR75" s="90"/>
      <c r="RS75" s="90"/>
      <c r="RT75" s="90"/>
      <c r="RU75" s="90"/>
      <c r="RV75" s="90"/>
      <c r="RW75" s="90"/>
      <c r="RX75" s="90"/>
      <c r="RY75" s="90"/>
      <c r="RZ75" s="90"/>
      <c r="SA75" s="90"/>
      <c r="SB75" s="90"/>
      <c r="SC75" s="90"/>
      <c r="SD75" s="90"/>
      <c r="SE75" s="90"/>
      <c r="SF75" s="90"/>
      <c r="SG75" s="90"/>
      <c r="SH75" s="90"/>
      <c r="SI75" s="90"/>
      <c r="SJ75" s="90"/>
      <c r="SK75" s="90"/>
      <c r="SL75" s="90"/>
      <c r="SM75" s="90"/>
      <c r="SN75" s="90"/>
      <c r="SO75" s="90"/>
      <c r="SP75" s="90"/>
      <c r="SQ75" s="90"/>
      <c r="SR75" s="90"/>
      <c r="SS75" s="90"/>
      <c r="ST75" s="90"/>
      <c r="SU75" s="90"/>
      <c r="SV75" s="90"/>
      <c r="SW75" s="90"/>
      <c r="SX75" s="90"/>
      <c r="SY75" s="90"/>
      <c r="SZ75" s="90"/>
      <c r="TA75" s="90"/>
      <c r="TB75" s="90"/>
      <c r="TC75" s="90"/>
      <c r="TD75" s="90"/>
      <c r="TE75" s="90"/>
      <c r="TF75" s="90"/>
      <c r="TG75" s="90"/>
      <c r="TH75" s="90"/>
      <c r="TI75" s="90"/>
      <c r="TJ75" s="90"/>
      <c r="TK75" s="90"/>
      <c r="TL75" s="90"/>
      <c r="TM75" s="90"/>
      <c r="TN75" s="90"/>
      <c r="TO75" s="90"/>
      <c r="TP75" s="90"/>
      <c r="TQ75" s="90"/>
      <c r="TR75" s="90"/>
      <c r="TS75" s="90"/>
      <c r="TT75" s="90"/>
      <c r="TU75" s="90"/>
      <c r="TV75" s="90"/>
      <c r="TW75" s="90"/>
      <c r="TX75" s="90"/>
      <c r="TY75" s="90"/>
      <c r="TZ75" s="90"/>
      <c r="UA75" s="90"/>
      <c r="UB75" s="90"/>
      <c r="UC75" s="90"/>
      <c r="UD75" s="90"/>
      <c r="UE75" s="90"/>
      <c r="UF75" s="90"/>
      <c r="UG75" s="90"/>
      <c r="UH75" s="90"/>
      <c r="UI75" s="90"/>
      <c r="UJ75" s="90"/>
      <c r="UK75" s="90"/>
      <c r="UL75" s="90"/>
      <c r="UM75" s="90"/>
      <c r="UN75" s="90"/>
      <c r="UO75" s="90"/>
      <c r="UP75" s="90"/>
      <c r="UQ75" s="90"/>
      <c r="UR75" s="90"/>
      <c r="US75" s="90"/>
      <c r="UT75" s="90"/>
      <c r="UU75" s="90"/>
      <c r="UV75" s="90"/>
      <c r="UW75" s="90"/>
      <c r="UX75" s="90"/>
      <c r="UY75" s="90"/>
      <c r="UZ75" s="90"/>
      <c r="VA75" s="90"/>
      <c r="VB75" s="90"/>
      <c r="VC75" s="90"/>
      <c r="VD75" s="90"/>
      <c r="VE75" s="90"/>
      <c r="VF75" s="90"/>
      <c r="VG75" s="90"/>
      <c r="VH75" s="90"/>
      <c r="VI75" s="90"/>
      <c r="VJ75" s="90"/>
      <c r="VK75" s="90"/>
      <c r="VL75" s="90"/>
      <c r="VM75" s="90"/>
      <c r="VN75" s="90"/>
      <c r="VO75" s="90"/>
      <c r="VP75" s="90"/>
      <c r="VQ75" s="90"/>
      <c r="VR75" s="90"/>
      <c r="VS75" s="90"/>
      <c r="VT75" s="90"/>
    </row>
    <row r="76" spans="1:592" ht="24" customHeight="1" x14ac:dyDescent="0.2">
      <c r="A76" s="87"/>
      <c r="B76" s="150" t="s">
        <v>221</v>
      </c>
      <c r="C76" s="87"/>
      <c r="D76" s="87"/>
      <c r="E76" s="87"/>
      <c r="F76" s="87"/>
      <c r="G76" s="115"/>
    </row>
    <row r="77" spans="1:592" ht="48.75" customHeight="1" x14ac:dyDescent="0.2">
      <c r="A77" s="66">
        <v>1</v>
      </c>
      <c r="B77" s="107" t="s">
        <v>254</v>
      </c>
      <c r="C77" s="66" t="s">
        <v>79</v>
      </c>
      <c r="D77" s="71">
        <v>2</v>
      </c>
      <c r="E77" s="72">
        <v>33.139613846009489</v>
      </c>
      <c r="F77" s="65">
        <f>E77*D77</f>
        <v>66.279227692018978</v>
      </c>
      <c r="G77" s="115"/>
    </row>
    <row r="78" spans="1:592" ht="48.75" customHeight="1" x14ac:dyDescent="0.2">
      <c r="A78" s="66">
        <v>2</v>
      </c>
      <c r="B78" s="107" t="s">
        <v>255</v>
      </c>
      <c r="C78" s="66" t="s">
        <v>79</v>
      </c>
      <c r="D78" s="71">
        <v>2</v>
      </c>
      <c r="E78" s="65">
        <v>1.2192876792399718</v>
      </c>
      <c r="F78" s="65">
        <f>E78*D78</f>
        <v>2.4385753584799437</v>
      </c>
      <c r="G78" s="115"/>
    </row>
    <row r="79" spans="1:592" ht="37.5" customHeight="1" x14ac:dyDescent="0.2">
      <c r="A79" s="66">
        <v>3</v>
      </c>
      <c r="B79" s="107" t="s">
        <v>257</v>
      </c>
      <c r="C79" s="66" t="s">
        <v>79</v>
      </c>
      <c r="D79" s="71">
        <v>12</v>
      </c>
      <c r="E79" s="65">
        <v>0.64090762626716458</v>
      </c>
      <c r="F79" s="65">
        <f>E79*D79</f>
        <v>7.6908915152059745</v>
      </c>
      <c r="G79" s="115"/>
    </row>
    <row r="80" spans="1:592" s="93" customFormat="1" ht="38.25" customHeight="1" x14ac:dyDescent="0.2">
      <c r="A80" s="81">
        <v>4</v>
      </c>
      <c r="B80" s="133" t="s">
        <v>248</v>
      </c>
      <c r="C80" s="81" t="s">
        <v>131</v>
      </c>
      <c r="D80" s="136">
        <v>0.16</v>
      </c>
      <c r="E80" s="109">
        <v>108.38805687062347</v>
      </c>
      <c r="F80" s="91">
        <f>E80*D80</f>
        <v>17.342089099299756</v>
      </c>
      <c r="G80" s="115"/>
    </row>
    <row r="81" spans="1:44" ht="42" customHeight="1" x14ac:dyDescent="0.2">
      <c r="A81" s="66">
        <v>5</v>
      </c>
      <c r="B81" s="107" t="s">
        <v>258</v>
      </c>
      <c r="C81" s="66" t="s">
        <v>79</v>
      </c>
      <c r="D81" s="71">
        <v>2</v>
      </c>
      <c r="E81" s="65">
        <v>12.11471732578177</v>
      </c>
      <c r="F81" s="65">
        <f>E81*D81</f>
        <v>24.22943465156354</v>
      </c>
      <c r="G81" s="115"/>
    </row>
    <row r="82" spans="1:44" ht="30" customHeight="1" x14ac:dyDescent="0.2">
      <c r="A82" s="98"/>
      <c r="B82" s="150" t="s">
        <v>222</v>
      </c>
      <c r="C82" s="98"/>
      <c r="D82" s="65"/>
      <c r="E82" s="59"/>
      <c r="F82" s="59"/>
      <c r="G82" s="115"/>
    </row>
    <row r="83" spans="1:44" s="129" customFormat="1" ht="42.75" customHeight="1" x14ac:dyDescent="0.2">
      <c r="A83" s="125">
        <v>1</v>
      </c>
      <c r="B83" s="126" t="s">
        <v>250</v>
      </c>
      <c r="C83" s="125" t="s">
        <v>245</v>
      </c>
      <c r="D83" s="147">
        <f>57.6/1000</f>
        <v>5.7599999999999998E-2</v>
      </c>
      <c r="E83" s="128">
        <v>959.7295273045487</v>
      </c>
      <c r="F83" s="128">
        <f>E83*D83</f>
        <v>55.280420772742005</v>
      </c>
      <c r="G83" s="115"/>
    </row>
    <row r="84" spans="1:44" ht="78.75" customHeight="1" x14ac:dyDescent="0.2">
      <c r="A84" s="98">
        <v>2</v>
      </c>
      <c r="B84" s="64" t="s">
        <v>223</v>
      </c>
      <c r="C84" s="98" t="s">
        <v>81</v>
      </c>
      <c r="D84" s="66">
        <v>14.4</v>
      </c>
      <c r="E84" s="127">
        <v>2.2341360022719026</v>
      </c>
      <c r="F84" s="59">
        <f>E84*D84</f>
        <v>32.1715584327154</v>
      </c>
      <c r="G84" s="115"/>
    </row>
    <row r="85" spans="1:44" ht="31.5" customHeight="1" x14ac:dyDescent="0.2">
      <c r="A85" s="98">
        <v>3</v>
      </c>
      <c r="B85" s="64" t="s">
        <v>227</v>
      </c>
      <c r="C85" s="98" t="s">
        <v>81</v>
      </c>
      <c r="D85" s="66">
        <v>43.2</v>
      </c>
      <c r="E85" s="59">
        <v>2.2341360022719026</v>
      </c>
      <c r="F85" s="59">
        <f>E85*D85</f>
        <v>96.514675298146201</v>
      </c>
      <c r="G85" s="115"/>
    </row>
    <row r="86" spans="1:44" ht="38.25" customHeight="1" x14ac:dyDescent="0.2">
      <c r="A86" s="98">
        <v>4</v>
      </c>
      <c r="B86" s="64" t="s">
        <v>248</v>
      </c>
      <c r="C86" s="98" t="s">
        <v>131</v>
      </c>
      <c r="D86" s="72">
        <v>2.4</v>
      </c>
      <c r="E86" s="148">
        <v>108.38805687062347</v>
      </c>
      <c r="F86" s="59">
        <f>E86*D86</f>
        <v>260.13133648949633</v>
      </c>
      <c r="G86" s="115"/>
    </row>
    <row r="87" spans="1:44" ht="39.75" customHeight="1" x14ac:dyDescent="0.2">
      <c r="A87" s="98">
        <v>5</v>
      </c>
      <c r="B87" s="64" t="s">
        <v>251</v>
      </c>
      <c r="C87" s="98" t="s">
        <v>94</v>
      </c>
      <c r="D87" s="71">
        <v>240</v>
      </c>
      <c r="E87" s="59">
        <v>0.1797667732212779</v>
      </c>
      <c r="F87" s="59">
        <f>E87*D87</f>
        <v>43.144025573106696</v>
      </c>
      <c r="G87" s="115"/>
    </row>
    <row r="88" spans="1:44" s="115" customFormat="1" ht="22.5" customHeight="1" x14ac:dyDescent="0.25">
      <c r="B88" s="104" t="s">
        <v>6</v>
      </c>
      <c r="C88" s="104"/>
      <c r="D88" s="120"/>
      <c r="E88" s="121"/>
      <c r="F88" s="79">
        <f>SUM(F12:F87)</f>
        <v>11330.363573865176</v>
      </c>
    </row>
    <row r="89" spans="1:44" s="115" customFormat="1" ht="22.5" customHeight="1" x14ac:dyDescent="0.25">
      <c r="B89" s="104" t="s">
        <v>187</v>
      </c>
      <c r="C89" s="104"/>
      <c r="D89" s="104"/>
      <c r="E89" s="121"/>
      <c r="F89" s="79">
        <f>F88*20%</f>
        <v>2266.0727147730354</v>
      </c>
    </row>
    <row r="90" spans="1:44" s="115" customFormat="1" ht="18" customHeight="1" x14ac:dyDescent="0.25">
      <c r="B90" s="104" t="s">
        <v>6</v>
      </c>
      <c r="C90" s="104"/>
      <c r="D90" s="104"/>
      <c r="E90" s="121"/>
      <c r="F90" s="79">
        <f>F89+F88</f>
        <v>13596.436288638211</v>
      </c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  <c r="AA90" s="122"/>
      <c r="AB90" s="122"/>
      <c r="AC90" s="122"/>
      <c r="AD90" s="122"/>
      <c r="AE90" s="122"/>
      <c r="AF90" s="122"/>
      <c r="AG90" s="122"/>
      <c r="AH90" s="122"/>
      <c r="AI90" s="122"/>
      <c r="AJ90" s="122"/>
      <c r="AK90" s="122"/>
      <c r="AL90" s="122"/>
      <c r="AM90" s="122"/>
      <c r="AN90" s="122"/>
      <c r="AO90" s="122"/>
      <c r="AP90" s="122"/>
      <c r="AQ90" s="122"/>
      <c r="AR90" s="122"/>
    </row>
    <row r="91" spans="1:44" s="122" customFormat="1" x14ac:dyDescent="0.25"/>
    <row r="92" spans="1:44" s="122" customFormat="1" ht="18" x14ac:dyDescent="0.25">
      <c r="H92" s="123"/>
      <c r="I92" s="123"/>
      <c r="J92" s="123"/>
      <c r="K92" s="123"/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3"/>
      <c r="Z92" s="123"/>
      <c r="AA92" s="123"/>
      <c r="AB92" s="123"/>
      <c r="AC92" s="123"/>
      <c r="AD92" s="123"/>
      <c r="AE92" s="123"/>
      <c r="AF92" s="123"/>
      <c r="AG92" s="123"/>
      <c r="AH92" s="123"/>
      <c r="AI92" s="123"/>
      <c r="AJ92" s="123"/>
      <c r="AK92" s="123"/>
      <c r="AL92" s="123"/>
      <c r="AM92" s="123"/>
      <c r="AN92" s="123"/>
      <c r="AO92" s="123"/>
      <c r="AP92" s="123"/>
      <c r="AQ92" s="123"/>
      <c r="AR92" s="123"/>
    </row>
    <row r="93" spans="1:44" s="123" customFormat="1" ht="43.5" customHeight="1" x14ac:dyDescent="0.25">
      <c r="B93" s="123" t="s">
        <v>188</v>
      </c>
      <c r="D93" s="123" t="s">
        <v>189</v>
      </c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5"/>
      <c r="AQ93" s="115"/>
      <c r="AR93" s="115"/>
    </row>
    <row r="94" spans="1:44" s="115" customFormat="1" ht="18" x14ac:dyDescent="0.25">
      <c r="B94" s="104"/>
      <c r="C94" s="104"/>
      <c r="D94" s="104"/>
      <c r="E94" s="104"/>
      <c r="F94" s="79"/>
    </row>
    <row r="95" spans="1:44" s="115" customFormat="1" ht="18" x14ac:dyDescent="0.25">
      <c r="B95" s="104"/>
      <c r="C95" s="183" t="s">
        <v>172</v>
      </c>
      <c r="D95" s="183"/>
      <c r="E95" s="104"/>
      <c r="F95" s="104"/>
    </row>
    <row r="96" spans="1:44" s="115" customFormat="1" ht="19.5" customHeight="1" x14ac:dyDescent="0.25">
      <c r="F96" s="7"/>
    </row>
    <row r="97" spans="4:6" s="115" customFormat="1" ht="19.5" customHeight="1" x14ac:dyDescent="0.25">
      <c r="F97" s="7"/>
    </row>
    <row r="98" spans="4:6" s="115" customFormat="1" ht="19.5" customHeight="1" x14ac:dyDescent="0.25">
      <c r="D98" s="36"/>
      <c r="F98" s="7"/>
    </row>
    <row r="99" spans="4:6" s="115" customFormat="1" x14ac:dyDescent="0.25">
      <c r="D99" s="36"/>
    </row>
    <row r="100" spans="4:6" s="115" customFormat="1" x14ac:dyDescent="0.25">
      <c r="D100" s="36"/>
    </row>
    <row r="101" spans="4:6" s="115" customFormat="1" x14ac:dyDescent="0.25">
      <c r="D101" s="36"/>
    </row>
    <row r="102" spans="4:6" s="115" customFormat="1" x14ac:dyDescent="0.25">
      <c r="D102" s="36"/>
    </row>
    <row r="103" spans="4:6" s="115" customFormat="1" x14ac:dyDescent="0.25">
      <c r="D103" s="36"/>
    </row>
    <row r="104" spans="4:6" s="115" customFormat="1" x14ac:dyDescent="0.25">
      <c r="D104" s="36"/>
    </row>
    <row r="105" spans="4:6" s="115" customFormat="1" x14ac:dyDescent="0.25">
      <c r="D105" s="36"/>
    </row>
    <row r="106" spans="4:6" s="115" customFormat="1" x14ac:dyDescent="0.25">
      <c r="D106" s="36"/>
    </row>
    <row r="107" spans="4:6" s="115" customFormat="1" x14ac:dyDescent="0.25">
      <c r="D107" s="36"/>
    </row>
    <row r="108" spans="4:6" s="115" customFormat="1" x14ac:dyDescent="0.25">
      <c r="D108" s="36"/>
    </row>
    <row r="109" spans="4:6" s="115" customFormat="1" x14ac:dyDescent="0.25">
      <c r="D109" s="36"/>
    </row>
    <row r="110" spans="4:6" s="115" customFormat="1" x14ac:dyDescent="0.25">
      <c r="D110" s="36"/>
    </row>
    <row r="111" spans="4:6" s="115" customFormat="1" x14ac:dyDescent="0.25">
      <c r="D111" s="36"/>
    </row>
    <row r="112" spans="4:6" s="115" customFormat="1" x14ac:dyDescent="0.25">
      <c r="D112" s="36"/>
    </row>
    <row r="113" spans="4:4" s="115" customFormat="1" x14ac:dyDescent="0.25">
      <c r="D113" s="36"/>
    </row>
    <row r="114" spans="4:4" s="115" customFormat="1" x14ac:dyDescent="0.25">
      <c r="D114" s="36"/>
    </row>
    <row r="115" spans="4:4" s="115" customFormat="1" x14ac:dyDescent="0.25">
      <c r="D115" s="36"/>
    </row>
    <row r="116" spans="4:4" s="115" customFormat="1" x14ac:dyDescent="0.25">
      <c r="D116" s="36"/>
    </row>
    <row r="117" spans="4:4" s="115" customFormat="1" x14ac:dyDescent="0.25">
      <c r="D117" s="36"/>
    </row>
    <row r="118" spans="4:4" s="115" customFormat="1" x14ac:dyDescent="0.25">
      <c r="D118" s="36"/>
    </row>
    <row r="119" spans="4:4" s="115" customFormat="1" x14ac:dyDescent="0.25">
      <c r="D119" s="36"/>
    </row>
    <row r="120" spans="4:4" s="115" customFormat="1" x14ac:dyDescent="0.25">
      <c r="D120" s="36"/>
    </row>
    <row r="121" spans="4:4" s="115" customFormat="1" x14ac:dyDescent="0.25">
      <c r="D121" s="36"/>
    </row>
    <row r="122" spans="4:4" s="115" customFormat="1" x14ac:dyDescent="0.25">
      <c r="D122" s="36"/>
    </row>
    <row r="123" spans="4:4" s="115" customFormat="1" x14ac:dyDescent="0.25">
      <c r="D123" s="36"/>
    </row>
    <row r="124" spans="4:4" s="115" customFormat="1" x14ac:dyDescent="0.25">
      <c r="D124" s="36"/>
    </row>
    <row r="125" spans="4:4" s="115" customFormat="1" x14ac:dyDescent="0.25">
      <c r="D125" s="36"/>
    </row>
    <row r="126" spans="4:4" s="115" customFormat="1" x14ac:dyDescent="0.25">
      <c r="D126" s="36"/>
    </row>
    <row r="127" spans="4:4" s="115" customFormat="1" x14ac:dyDescent="0.25">
      <c r="D127" s="36"/>
    </row>
    <row r="128" spans="4:4" s="115" customFormat="1" x14ac:dyDescent="0.25">
      <c r="D128" s="36"/>
    </row>
    <row r="129" spans="4:4" s="115" customFormat="1" x14ac:dyDescent="0.25">
      <c r="D129" s="36"/>
    </row>
    <row r="130" spans="4:4" s="115" customFormat="1" x14ac:dyDescent="0.25">
      <c r="D130" s="36"/>
    </row>
    <row r="131" spans="4:4" s="115" customFormat="1" x14ac:dyDescent="0.25">
      <c r="D131" s="36"/>
    </row>
    <row r="132" spans="4:4" s="115" customFormat="1" x14ac:dyDescent="0.25">
      <c r="D132" s="36"/>
    </row>
    <row r="133" spans="4:4" s="115" customFormat="1" x14ac:dyDescent="0.25">
      <c r="D133" s="36"/>
    </row>
    <row r="134" spans="4:4" s="115" customFormat="1" x14ac:dyDescent="0.25">
      <c r="D134" s="36"/>
    </row>
    <row r="135" spans="4:4" s="115" customFormat="1" x14ac:dyDescent="0.25">
      <c r="D135" s="36"/>
    </row>
    <row r="136" spans="4:4" s="115" customFormat="1" x14ac:dyDescent="0.25">
      <c r="D136" s="36"/>
    </row>
    <row r="137" spans="4:4" s="115" customFormat="1" x14ac:dyDescent="0.25">
      <c r="D137" s="36"/>
    </row>
    <row r="138" spans="4:4" s="115" customFormat="1" x14ac:dyDescent="0.25">
      <c r="D138" s="36"/>
    </row>
    <row r="139" spans="4:4" s="115" customFormat="1" x14ac:dyDescent="0.25">
      <c r="D139" s="36"/>
    </row>
    <row r="140" spans="4:4" s="115" customFormat="1" x14ac:dyDescent="0.25">
      <c r="D140" s="36"/>
    </row>
    <row r="141" spans="4:4" s="115" customFormat="1" x14ac:dyDescent="0.25">
      <c r="D141" s="36"/>
    </row>
    <row r="142" spans="4:4" s="115" customFormat="1" x14ac:dyDescent="0.25">
      <c r="D142" s="36"/>
    </row>
    <row r="143" spans="4:4" s="115" customFormat="1" x14ac:dyDescent="0.25">
      <c r="D143" s="36"/>
    </row>
    <row r="144" spans="4:4" s="115" customFormat="1" x14ac:dyDescent="0.25">
      <c r="D144" s="36"/>
    </row>
    <row r="145" spans="4:4" s="115" customFormat="1" x14ac:dyDescent="0.25">
      <c r="D145" s="36"/>
    </row>
    <row r="146" spans="4:4" s="115" customFormat="1" x14ac:dyDescent="0.25">
      <c r="D146" s="36"/>
    </row>
    <row r="147" spans="4:4" s="115" customFormat="1" x14ac:dyDescent="0.25">
      <c r="D147" s="36"/>
    </row>
    <row r="148" spans="4:4" s="115" customFormat="1" x14ac:dyDescent="0.25">
      <c r="D148" s="36"/>
    </row>
    <row r="149" spans="4:4" s="115" customFormat="1" x14ac:dyDescent="0.25">
      <c r="D149" s="36"/>
    </row>
    <row r="150" spans="4:4" s="115" customFormat="1" x14ac:dyDescent="0.25">
      <c r="D150" s="36"/>
    </row>
    <row r="151" spans="4:4" s="115" customFormat="1" x14ac:dyDescent="0.25">
      <c r="D151" s="36"/>
    </row>
    <row r="152" spans="4:4" s="115" customFormat="1" x14ac:dyDescent="0.25">
      <c r="D152" s="36"/>
    </row>
    <row r="153" spans="4:4" s="115" customFormat="1" x14ac:dyDescent="0.25">
      <c r="D153" s="36"/>
    </row>
    <row r="154" spans="4:4" s="115" customFormat="1" x14ac:dyDescent="0.25">
      <c r="D154" s="36"/>
    </row>
    <row r="155" spans="4:4" s="115" customFormat="1" x14ac:dyDescent="0.25">
      <c r="D155" s="36"/>
    </row>
    <row r="156" spans="4:4" s="115" customFormat="1" x14ac:dyDescent="0.25">
      <c r="D156" s="36"/>
    </row>
    <row r="157" spans="4:4" s="115" customFormat="1" x14ac:dyDescent="0.25">
      <c r="D157" s="36"/>
    </row>
    <row r="158" spans="4:4" s="115" customFormat="1" x14ac:dyDescent="0.25">
      <c r="D158" s="36"/>
    </row>
    <row r="159" spans="4:4" s="115" customFormat="1" x14ac:dyDescent="0.25">
      <c r="D159" s="36"/>
    </row>
    <row r="160" spans="4:4" s="115" customFormat="1" x14ac:dyDescent="0.25">
      <c r="D160" s="36"/>
    </row>
    <row r="161" spans="1:6" s="115" customFormat="1" x14ac:dyDescent="0.25">
      <c r="D161" s="36"/>
    </row>
    <row r="162" spans="1:6" s="115" customFormat="1" x14ac:dyDescent="0.25">
      <c r="D162" s="36"/>
    </row>
    <row r="163" spans="1:6" s="115" customFormat="1" x14ac:dyDescent="0.25">
      <c r="D163" s="36"/>
    </row>
    <row r="164" spans="1:6" s="115" customFormat="1" x14ac:dyDescent="0.25">
      <c r="D164" s="36"/>
    </row>
    <row r="165" spans="1:6" s="115" customFormat="1" x14ac:dyDescent="0.25">
      <c r="D165" s="36"/>
    </row>
    <row r="166" spans="1:6" s="115" customFormat="1" x14ac:dyDescent="0.25">
      <c r="D166" s="36"/>
    </row>
    <row r="167" spans="1:6" s="115" customFormat="1" x14ac:dyDescent="0.25">
      <c r="D167" s="36"/>
    </row>
    <row r="168" spans="1:6" s="115" customFormat="1" x14ac:dyDescent="0.25">
      <c r="D168" s="36"/>
    </row>
    <row r="169" spans="1:6" s="115" customFormat="1" x14ac:dyDescent="0.25">
      <c r="D169" s="36"/>
    </row>
    <row r="170" spans="1:6" s="115" customFormat="1" x14ac:dyDescent="0.2">
      <c r="D170" s="37"/>
    </row>
    <row r="171" spans="1:6" s="115" customFormat="1" x14ac:dyDescent="0.2">
      <c r="A171" s="58"/>
      <c r="B171" s="58"/>
      <c r="C171" s="58"/>
      <c r="D171" s="37"/>
      <c r="E171" s="58"/>
      <c r="F171" s="58"/>
    </row>
    <row r="172" spans="1:6" s="115" customFormat="1" x14ac:dyDescent="0.2">
      <c r="A172" s="58"/>
      <c r="B172" s="58"/>
      <c r="C172" s="58"/>
      <c r="D172" s="37"/>
      <c r="E172" s="58"/>
      <c r="F172" s="58"/>
    </row>
    <row r="173" spans="1:6" s="115" customFormat="1" x14ac:dyDescent="0.2">
      <c r="A173" s="58"/>
      <c r="B173" s="58"/>
      <c r="C173" s="58"/>
      <c r="D173" s="37"/>
      <c r="E173" s="58"/>
      <c r="F173" s="58"/>
    </row>
    <row r="174" spans="1:6" s="115" customFormat="1" x14ac:dyDescent="0.2">
      <c r="A174" s="58"/>
      <c r="B174" s="58"/>
      <c r="C174" s="58"/>
      <c r="D174" s="37"/>
      <c r="E174" s="58"/>
      <c r="F174" s="58"/>
    </row>
    <row r="175" spans="1:6" s="115" customFormat="1" x14ac:dyDescent="0.2">
      <c r="A175" s="58"/>
      <c r="B175" s="58"/>
      <c r="C175" s="58"/>
      <c r="D175" s="37"/>
      <c r="E175" s="58"/>
      <c r="F175" s="58"/>
    </row>
    <row r="176" spans="1:6" s="115" customFormat="1" x14ac:dyDescent="0.2">
      <c r="A176" s="58"/>
      <c r="B176" s="58"/>
      <c r="C176" s="58"/>
      <c r="D176" s="37"/>
      <c r="E176" s="58"/>
      <c r="F176" s="58"/>
    </row>
    <row r="177" spans="1:6" s="115" customFormat="1" x14ac:dyDescent="0.2">
      <c r="A177" s="58"/>
      <c r="B177" s="58"/>
      <c r="C177" s="58"/>
      <c r="D177" s="37"/>
      <c r="E177" s="58"/>
      <c r="F177" s="58"/>
    </row>
    <row r="178" spans="1:6" s="115" customFormat="1" x14ac:dyDescent="0.2">
      <c r="A178" s="58"/>
      <c r="B178" s="58"/>
      <c r="C178" s="58"/>
      <c r="D178" s="37"/>
      <c r="E178" s="58"/>
      <c r="F178" s="58"/>
    </row>
    <row r="179" spans="1:6" s="115" customFormat="1" x14ac:dyDescent="0.2">
      <c r="A179" s="58"/>
      <c r="B179" s="58"/>
      <c r="C179" s="58"/>
      <c r="D179" s="37"/>
      <c r="E179" s="58"/>
      <c r="F179" s="58"/>
    </row>
    <row r="180" spans="1:6" s="115" customFormat="1" x14ac:dyDescent="0.2">
      <c r="A180" s="58"/>
      <c r="B180" s="58"/>
      <c r="C180" s="58"/>
      <c r="D180" s="37"/>
      <c r="E180" s="58"/>
      <c r="F180" s="58"/>
    </row>
    <row r="181" spans="1:6" s="115" customFormat="1" x14ac:dyDescent="0.2">
      <c r="A181" s="58"/>
      <c r="B181" s="58"/>
      <c r="C181" s="58"/>
      <c r="D181" s="37"/>
      <c r="E181" s="58"/>
      <c r="F181" s="58"/>
    </row>
    <row r="182" spans="1:6" s="115" customFormat="1" x14ac:dyDescent="0.2">
      <c r="A182" s="58"/>
      <c r="B182" s="58"/>
      <c r="C182" s="58"/>
      <c r="D182" s="37"/>
      <c r="E182" s="58"/>
      <c r="F182" s="58"/>
    </row>
    <row r="183" spans="1:6" s="115" customFormat="1" x14ac:dyDescent="0.2">
      <c r="A183" s="58"/>
      <c r="B183" s="58"/>
      <c r="C183" s="58"/>
      <c r="D183" s="37"/>
      <c r="E183" s="58"/>
      <c r="F183" s="58"/>
    </row>
    <row r="184" spans="1:6" s="115" customFormat="1" x14ac:dyDescent="0.2">
      <c r="A184" s="58"/>
      <c r="B184" s="58"/>
      <c r="C184" s="58"/>
      <c r="D184" s="37"/>
      <c r="E184" s="58"/>
      <c r="F184" s="58"/>
    </row>
    <row r="185" spans="1:6" s="115" customFormat="1" x14ac:dyDescent="0.2">
      <c r="A185" s="58"/>
      <c r="B185" s="58"/>
      <c r="C185" s="58"/>
      <c r="D185" s="37"/>
      <c r="E185" s="58"/>
      <c r="F185" s="58"/>
    </row>
    <row r="186" spans="1:6" s="115" customFormat="1" x14ac:dyDescent="0.2">
      <c r="A186" s="58"/>
      <c r="B186" s="58"/>
      <c r="C186" s="58"/>
      <c r="D186" s="37"/>
      <c r="E186" s="58"/>
      <c r="F186" s="58"/>
    </row>
    <row r="187" spans="1:6" s="115" customFormat="1" x14ac:dyDescent="0.2">
      <c r="A187" s="58"/>
      <c r="B187" s="58"/>
      <c r="C187" s="58"/>
      <c r="D187" s="37"/>
      <c r="E187" s="58"/>
      <c r="F187" s="58"/>
    </row>
    <row r="188" spans="1:6" s="115" customFormat="1" x14ac:dyDescent="0.2">
      <c r="A188" s="58"/>
      <c r="B188" s="58"/>
      <c r="C188" s="58"/>
      <c r="D188" s="37"/>
      <c r="E188" s="58"/>
      <c r="F188" s="58"/>
    </row>
    <row r="189" spans="1:6" s="115" customFormat="1" x14ac:dyDescent="0.2">
      <c r="A189" s="58"/>
      <c r="B189" s="58"/>
      <c r="C189" s="58"/>
      <c r="D189" s="37"/>
      <c r="E189" s="58"/>
      <c r="F189" s="58"/>
    </row>
    <row r="190" spans="1:6" s="115" customFormat="1" x14ac:dyDescent="0.2">
      <c r="A190" s="58"/>
      <c r="B190" s="58"/>
      <c r="C190" s="58"/>
      <c r="D190" s="37"/>
      <c r="E190" s="58"/>
      <c r="F190" s="58"/>
    </row>
    <row r="191" spans="1:6" s="115" customFormat="1" x14ac:dyDescent="0.2">
      <c r="A191" s="58"/>
      <c r="B191" s="58"/>
      <c r="C191" s="58"/>
      <c r="D191" s="37"/>
      <c r="E191" s="58"/>
      <c r="F191" s="58"/>
    </row>
    <row r="192" spans="1:6" s="115" customFormat="1" x14ac:dyDescent="0.2">
      <c r="A192" s="58"/>
      <c r="B192" s="58"/>
      <c r="C192" s="58"/>
      <c r="D192" s="37"/>
      <c r="E192" s="58"/>
      <c r="F192" s="58"/>
    </row>
    <row r="193" spans="1:6" s="115" customFormat="1" x14ac:dyDescent="0.2">
      <c r="A193" s="58"/>
      <c r="B193" s="58"/>
      <c r="C193" s="58"/>
      <c r="D193" s="37"/>
      <c r="E193" s="58"/>
      <c r="F193" s="58"/>
    </row>
    <row r="194" spans="1:6" s="115" customFormat="1" x14ac:dyDescent="0.2">
      <c r="A194" s="58"/>
      <c r="B194" s="58"/>
      <c r="C194" s="58"/>
      <c r="D194" s="37"/>
      <c r="E194" s="58"/>
      <c r="F194" s="58"/>
    </row>
    <row r="195" spans="1:6" s="115" customFormat="1" x14ac:dyDescent="0.2">
      <c r="A195" s="58"/>
      <c r="B195" s="58"/>
      <c r="C195" s="58"/>
      <c r="D195" s="37"/>
      <c r="E195" s="58"/>
      <c r="F195" s="58"/>
    </row>
    <row r="196" spans="1:6" s="115" customFormat="1" x14ac:dyDescent="0.2">
      <c r="A196" s="58"/>
      <c r="B196" s="58"/>
      <c r="C196" s="58"/>
      <c r="D196" s="37"/>
      <c r="E196" s="58"/>
      <c r="F196" s="58"/>
    </row>
    <row r="197" spans="1:6" s="115" customFormat="1" x14ac:dyDescent="0.2">
      <c r="A197" s="58"/>
      <c r="B197" s="58"/>
      <c r="C197" s="58"/>
      <c r="D197" s="37"/>
      <c r="E197" s="58"/>
      <c r="F197" s="58"/>
    </row>
    <row r="198" spans="1:6" s="115" customFormat="1" x14ac:dyDescent="0.2">
      <c r="A198" s="58"/>
      <c r="B198" s="58"/>
      <c r="C198" s="58"/>
      <c r="D198" s="37"/>
      <c r="E198" s="58"/>
      <c r="F198" s="58"/>
    </row>
    <row r="199" spans="1:6" s="115" customFormat="1" x14ac:dyDescent="0.2">
      <c r="A199" s="58"/>
      <c r="B199" s="58"/>
      <c r="C199" s="58"/>
      <c r="D199" s="37"/>
      <c r="E199" s="58"/>
      <c r="F199" s="58"/>
    </row>
    <row r="200" spans="1:6" s="115" customFormat="1" x14ac:dyDescent="0.2">
      <c r="A200" s="58"/>
      <c r="B200" s="58"/>
      <c r="C200" s="58"/>
      <c r="D200" s="37"/>
      <c r="E200" s="58"/>
      <c r="F200" s="58"/>
    </row>
    <row r="201" spans="1:6" s="115" customFormat="1" x14ac:dyDescent="0.2">
      <c r="A201" s="58"/>
      <c r="B201" s="58"/>
      <c r="C201" s="58"/>
      <c r="D201" s="37"/>
      <c r="E201" s="58"/>
      <c r="F201" s="58"/>
    </row>
    <row r="202" spans="1:6" s="115" customFormat="1" x14ac:dyDescent="0.2">
      <c r="A202" s="58"/>
      <c r="B202" s="58"/>
      <c r="C202" s="58"/>
      <c r="D202" s="37"/>
      <c r="E202" s="58"/>
      <c r="F202" s="58"/>
    </row>
    <row r="203" spans="1:6" s="115" customFormat="1" x14ac:dyDescent="0.2">
      <c r="A203" s="58"/>
      <c r="B203" s="58"/>
      <c r="C203" s="58"/>
      <c r="D203" s="37"/>
      <c r="E203" s="58"/>
      <c r="F203" s="58"/>
    </row>
    <row r="204" spans="1:6" s="115" customFormat="1" x14ac:dyDescent="0.2">
      <c r="A204" s="58"/>
      <c r="B204" s="58"/>
      <c r="C204" s="58"/>
      <c r="D204" s="37"/>
      <c r="E204" s="58"/>
      <c r="F204" s="58"/>
    </row>
    <row r="205" spans="1:6" s="115" customFormat="1" x14ac:dyDescent="0.2">
      <c r="A205" s="58"/>
      <c r="B205" s="58"/>
      <c r="C205" s="58"/>
      <c r="D205" s="37"/>
      <c r="E205" s="58"/>
      <c r="F205" s="58"/>
    </row>
    <row r="206" spans="1:6" s="115" customFormat="1" x14ac:dyDescent="0.2">
      <c r="A206" s="58"/>
      <c r="B206" s="58"/>
      <c r="C206" s="58"/>
      <c r="D206" s="37"/>
      <c r="E206" s="58"/>
      <c r="F206" s="58"/>
    </row>
    <row r="207" spans="1:6" s="115" customFormat="1" x14ac:dyDescent="0.2">
      <c r="A207" s="58"/>
      <c r="B207" s="58"/>
      <c r="C207" s="58"/>
      <c r="D207" s="37"/>
      <c r="E207" s="58"/>
      <c r="F207" s="58"/>
    </row>
    <row r="208" spans="1:6" s="115" customFormat="1" x14ac:dyDescent="0.2">
      <c r="A208" s="58"/>
      <c r="B208" s="58"/>
      <c r="C208" s="58"/>
      <c r="D208" s="37"/>
      <c r="E208" s="58"/>
      <c r="F208" s="58"/>
    </row>
    <row r="209" spans="1:12" s="115" customFormat="1" x14ac:dyDescent="0.2">
      <c r="A209" s="58"/>
      <c r="B209" s="58"/>
      <c r="C209" s="58"/>
      <c r="D209" s="37"/>
      <c r="E209" s="58"/>
      <c r="F209" s="58"/>
    </row>
    <row r="210" spans="1:12" s="115" customFormat="1" x14ac:dyDescent="0.2">
      <c r="A210" s="58"/>
      <c r="B210" s="58"/>
      <c r="C210" s="58"/>
      <c r="D210" s="37"/>
      <c r="E210" s="58"/>
      <c r="F210" s="58"/>
    </row>
    <row r="211" spans="1:12" s="115" customFormat="1" x14ac:dyDescent="0.2">
      <c r="A211" s="58"/>
      <c r="B211" s="58"/>
      <c r="C211" s="58"/>
      <c r="D211" s="37"/>
      <c r="E211" s="58"/>
      <c r="F211" s="58"/>
    </row>
    <row r="212" spans="1:12" s="115" customFormat="1" x14ac:dyDescent="0.2">
      <c r="A212" s="58"/>
      <c r="B212" s="58"/>
      <c r="C212" s="58"/>
      <c r="D212" s="37"/>
      <c r="E212" s="58"/>
      <c r="F212" s="58"/>
    </row>
    <row r="213" spans="1:12" s="115" customFormat="1" x14ac:dyDescent="0.2">
      <c r="A213" s="58"/>
      <c r="B213" s="58"/>
      <c r="C213" s="58"/>
      <c r="D213" s="37"/>
      <c r="E213" s="58"/>
      <c r="F213" s="58"/>
    </row>
    <row r="214" spans="1:12" s="115" customFormat="1" x14ac:dyDescent="0.2">
      <c r="A214" s="58"/>
      <c r="B214" s="58"/>
      <c r="C214" s="58"/>
      <c r="D214" s="37"/>
      <c r="E214" s="58"/>
      <c r="F214" s="58"/>
    </row>
    <row r="215" spans="1:12" s="115" customFormat="1" x14ac:dyDescent="0.2">
      <c r="A215" s="58"/>
      <c r="B215" s="58"/>
      <c r="C215" s="58"/>
      <c r="D215" s="37"/>
      <c r="E215" s="58"/>
      <c r="F215" s="58"/>
    </row>
    <row r="216" spans="1:12" s="115" customFormat="1" x14ac:dyDescent="0.2">
      <c r="A216" s="58"/>
      <c r="B216" s="58"/>
      <c r="C216" s="58"/>
      <c r="D216" s="37"/>
      <c r="E216" s="58"/>
      <c r="F216" s="58"/>
    </row>
    <row r="217" spans="1:12" s="115" customFormat="1" x14ac:dyDescent="0.2">
      <c r="A217" s="58"/>
      <c r="B217" s="58"/>
      <c r="C217" s="58"/>
      <c r="D217" s="37"/>
      <c r="E217" s="58"/>
      <c r="F217" s="58"/>
    </row>
    <row r="218" spans="1:12" s="115" customFormat="1" x14ac:dyDescent="0.2">
      <c r="A218" s="58"/>
      <c r="B218" s="58"/>
      <c r="C218" s="58"/>
      <c r="D218" s="37"/>
      <c r="E218" s="58"/>
      <c r="F218" s="58"/>
    </row>
    <row r="219" spans="1:12" s="115" customFormat="1" x14ac:dyDescent="0.2">
      <c r="A219" s="58"/>
      <c r="B219" s="58"/>
      <c r="C219" s="58"/>
      <c r="D219" s="37"/>
      <c r="E219" s="58"/>
      <c r="F219" s="58"/>
      <c r="L219" s="9"/>
    </row>
    <row r="220" spans="1:12" s="115" customFormat="1" x14ac:dyDescent="0.2">
      <c r="A220" s="58"/>
      <c r="B220" s="58"/>
      <c r="C220" s="58"/>
      <c r="D220" s="37"/>
      <c r="E220" s="58"/>
      <c r="F220" s="58"/>
      <c r="L220" s="9"/>
    </row>
    <row r="221" spans="1:12" s="115" customFormat="1" x14ac:dyDescent="0.2">
      <c r="A221" s="58"/>
      <c r="B221" s="58"/>
      <c r="C221" s="58"/>
      <c r="D221" s="37"/>
      <c r="E221" s="58"/>
      <c r="F221" s="58"/>
    </row>
    <row r="222" spans="1:12" s="115" customFormat="1" x14ac:dyDescent="0.2">
      <c r="A222" s="58"/>
      <c r="B222" s="58"/>
      <c r="C222" s="58"/>
      <c r="D222" s="37"/>
      <c r="E222" s="58"/>
      <c r="F222" s="58"/>
    </row>
    <row r="223" spans="1:12" s="115" customFormat="1" x14ac:dyDescent="0.2">
      <c r="A223" s="58"/>
      <c r="B223" s="58"/>
      <c r="C223" s="58"/>
      <c r="D223" s="37"/>
      <c r="E223" s="58"/>
      <c r="F223" s="58"/>
    </row>
    <row r="224" spans="1:12" s="115" customFormat="1" x14ac:dyDescent="0.2">
      <c r="A224" s="58"/>
      <c r="B224" s="58"/>
      <c r="C224" s="58"/>
      <c r="D224" s="37"/>
      <c r="E224" s="58"/>
      <c r="F224" s="58"/>
      <c r="G224" s="9"/>
      <c r="H224" s="9"/>
      <c r="I224" s="9"/>
      <c r="J224" s="9"/>
      <c r="K224" s="9"/>
    </row>
    <row r="225" spans="1:131" s="115" customFormat="1" x14ac:dyDescent="0.2">
      <c r="A225" s="58"/>
      <c r="B225" s="58"/>
      <c r="C225" s="58"/>
      <c r="D225" s="37"/>
      <c r="E225" s="58"/>
      <c r="F225" s="58"/>
      <c r="G225" s="9"/>
      <c r="H225" s="9"/>
      <c r="I225" s="9"/>
      <c r="J225" s="9"/>
      <c r="K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</row>
    <row r="226" spans="1:131" s="115" customFormat="1" x14ac:dyDescent="0.2">
      <c r="A226" s="58"/>
      <c r="B226" s="58"/>
      <c r="C226" s="58"/>
      <c r="D226" s="37"/>
      <c r="E226" s="58"/>
      <c r="F226" s="58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</row>
    <row r="227" spans="1:131" s="115" customFormat="1" x14ac:dyDescent="0.2">
      <c r="A227" s="58"/>
      <c r="B227" s="58"/>
      <c r="C227" s="58"/>
      <c r="D227" s="37"/>
      <c r="E227" s="58"/>
      <c r="F227" s="58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</row>
    <row r="228" spans="1:131" s="115" customFormat="1" x14ac:dyDescent="0.2">
      <c r="A228" s="58"/>
      <c r="B228" s="58"/>
      <c r="C228" s="58"/>
      <c r="D228" s="37"/>
      <c r="E228" s="58"/>
      <c r="F228" s="58"/>
    </row>
    <row r="229" spans="1:131" s="115" customFormat="1" x14ac:dyDescent="0.2">
      <c r="A229" s="58"/>
      <c r="B229" s="58"/>
      <c r="C229" s="58"/>
      <c r="D229" s="37"/>
      <c r="E229" s="58"/>
      <c r="F229" s="58"/>
    </row>
    <row r="230" spans="1:131" s="115" customFormat="1" x14ac:dyDescent="0.2">
      <c r="A230" s="58"/>
      <c r="B230" s="58"/>
      <c r="C230" s="58"/>
      <c r="D230" s="37"/>
      <c r="E230" s="58"/>
      <c r="F230" s="58"/>
    </row>
    <row r="231" spans="1:131" s="115" customFormat="1" x14ac:dyDescent="0.2">
      <c r="A231" s="58"/>
      <c r="B231" s="58"/>
      <c r="C231" s="58"/>
      <c r="D231" s="37"/>
      <c r="E231" s="58"/>
      <c r="F231" s="58"/>
    </row>
    <row r="232" spans="1:131" s="115" customFormat="1" x14ac:dyDescent="0.2">
      <c r="A232" s="58"/>
      <c r="B232" s="58"/>
      <c r="C232" s="58"/>
      <c r="D232" s="37"/>
      <c r="E232" s="58"/>
      <c r="F232" s="58"/>
    </row>
    <row r="233" spans="1:131" s="115" customFormat="1" x14ac:dyDescent="0.2">
      <c r="A233" s="58"/>
      <c r="B233" s="58"/>
      <c r="C233" s="58"/>
      <c r="D233" s="37"/>
      <c r="E233" s="58"/>
      <c r="F233" s="58"/>
    </row>
    <row r="234" spans="1:131" s="115" customFormat="1" x14ac:dyDescent="0.2">
      <c r="A234" s="58"/>
      <c r="B234" s="58"/>
      <c r="C234" s="58"/>
      <c r="D234" s="37"/>
      <c r="E234" s="58"/>
      <c r="F234" s="58"/>
    </row>
    <row r="235" spans="1:131" s="115" customFormat="1" x14ac:dyDescent="0.2">
      <c r="A235" s="58"/>
      <c r="B235" s="58"/>
      <c r="C235" s="58"/>
      <c r="D235" s="37"/>
      <c r="E235" s="58"/>
      <c r="F235" s="58"/>
    </row>
    <row r="236" spans="1:131" s="115" customFormat="1" x14ac:dyDescent="0.2">
      <c r="A236" s="58"/>
      <c r="B236" s="58"/>
      <c r="C236" s="58"/>
      <c r="D236" s="37"/>
      <c r="E236" s="58"/>
      <c r="F236" s="58"/>
    </row>
    <row r="237" spans="1:131" s="115" customFormat="1" x14ac:dyDescent="0.2">
      <c r="A237" s="58"/>
      <c r="B237" s="58"/>
      <c r="C237" s="58"/>
      <c r="D237" s="37"/>
      <c r="E237" s="58"/>
      <c r="F237" s="58"/>
    </row>
    <row r="238" spans="1:131" s="115" customFormat="1" x14ac:dyDescent="0.2">
      <c r="A238" s="58"/>
      <c r="B238" s="58"/>
      <c r="C238" s="58"/>
      <c r="D238" s="37"/>
      <c r="E238" s="58"/>
      <c r="F238" s="58"/>
    </row>
    <row r="239" spans="1:131" s="115" customFormat="1" x14ac:dyDescent="0.2">
      <c r="A239" s="58"/>
      <c r="B239" s="58"/>
      <c r="C239" s="58"/>
      <c r="D239" s="37"/>
      <c r="E239" s="58"/>
      <c r="F239" s="58"/>
    </row>
    <row r="240" spans="1:131" s="115" customFormat="1" x14ac:dyDescent="0.2">
      <c r="A240" s="58"/>
      <c r="B240" s="58"/>
      <c r="C240" s="58"/>
      <c r="D240" s="37"/>
      <c r="E240" s="58"/>
      <c r="F240" s="58"/>
    </row>
    <row r="241" spans="1:332" s="115" customFormat="1" x14ac:dyDescent="0.2">
      <c r="A241" s="58"/>
      <c r="B241" s="58"/>
      <c r="C241" s="58"/>
      <c r="D241" s="37"/>
      <c r="E241" s="58"/>
      <c r="F241" s="58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</row>
    <row r="242" spans="1:332" s="115" customFormat="1" x14ac:dyDescent="0.2">
      <c r="A242" s="58"/>
      <c r="B242" s="58"/>
      <c r="C242" s="58"/>
      <c r="D242" s="37"/>
      <c r="E242" s="58"/>
      <c r="F242" s="58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</row>
    <row r="243" spans="1:332" s="115" customFormat="1" x14ac:dyDescent="0.2">
      <c r="A243" s="58"/>
      <c r="B243" s="58"/>
      <c r="C243" s="58"/>
      <c r="D243" s="37"/>
      <c r="E243" s="58"/>
      <c r="F243" s="58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</row>
    <row r="244" spans="1:332" s="115" customFormat="1" x14ac:dyDescent="0.2">
      <c r="A244" s="58"/>
      <c r="B244" s="58"/>
      <c r="C244" s="58"/>
      <c r="D244" s="37"/>
      <c r="E244" s="58"/>
      <c r="F244" s="58"/>
    </row>
    <row r="245" spans="1:332" s="115" customFormat="1" x14ac:dyDescent="0.2">
      <c r="A245" s="58"/>
      <c r="B245" s="58"/>
      <c r="C245" s="58"/>
      <c r="D245" s="37"/>
      <c r="E245" s="58"/>
      <c r="F245" s="58"/>
    </row>
    <row r="246" spans="1:332" s="115" customFormat="1" x14ac:dyDescent="0.2">
      <c r="A246" s="58"/>
      <c r="B246" s="58"/>
      <c r="C246" s="58"/>
      <c r="D246" s="37"/>
      <c r="E246" s="58"/>
      <c r="F246" s="58"/>
    </row>
    <row r="247" spans="1:332" s="115" customFormat="1" x14ac:dyDescent="0.2">
      <c r="A247" s="58"/>
      <c r="B247" s="58"/>
      <c r="C247" s="58"/>
      <c r="D247" s="37"/>
      <c r="E247" s="58"/>
      <c r="F247" s="58"/>
    </row>
    <row r="248" spans="1:332" s="115" customFormat="1" x14ac:dyDescent="0.2">
      <c r="A248" s="58"/>
      <c r="B248" s="58"/>
      <c r="C248" s="58"/>
      <c r="D248" s="37"/>
      <c r="E248" s="58"/>
      <c r="F248" s="58"/>
    </row>
    <row r="249" spans="1:332" s="115" customFormat="1" x14ac:dyDescent="0.2">
      <c r="A249" s="58"/>
      <c r="B249" s="58"/>
      <c r="C249" s="58"/>
      <c r="D249" s="37"/>
      <c r="E249" s="58"/>
      <c r="F249" s="58"/>
    </row>
    <row r="250" spans="1:332" s="115" customFormat="1" x14ac:dyDescent="0.2">
      <c r="A250" s="58"/>
      <c r="B250" s="58"/>
      <c r="C250" s="58"/>
      <c r="D250" s="37"/>
      <c r="E250" s="58"/>
      <c r="F250" s="58"/>
      <c r="HB250" s="9"/>
      <c r="HC250" s="9"/>
      <c r="HD250" s="9"/>
      <c r="HE250" s="9"/>
      <c r="HF250" s="9"/>
      <c r="HG250" s="9"/>
      <c r="HH250" s="9"/>
      <c r="HI250" s="9"/>
      <c r="HJ250" s="9"/>
      <c r="HK250" s="9"/>
      <c r="HL250" s="9"/>
      <c r="HM250" s="9"/>
      <c r="HN250" s="9"/>
      <c r="HO250" s="9"/>
      <c r="HP250" s="9"/>
      <c r="HQ250" s="9"/>
      <c r="HR250" s="9"/>
      <c r="HS250" s="9"/>
      <c r="HT250" s="9"/>
      <c r="HU250" s="9"/>
      <c r="HV250" s="9"/>
      <c r="HW250" s="9"/>
      <c r="HX250" s="9"/>
      <c r="HY250" s="9"/>
      <c r="HZ250" s="9"/>
      <c r="IA250" s="9"/>
      <c r="IB250" s="9"/>
      <c r="IC250" s="9"/>
      <c r="ID250" s="9"/>
      <c r="IE250" s="9"/>
      <c r="IF250" s="9"/>
      <c r="IG250" s="9"/>
      <c r="IH250" s="9"/>
      <c r="II250" s="9"/>
      <c r="IJ250" s="9"/>
      <c r="IK250" s="9"/>
      <c r="IL250" s="9"/>
      <c r="IM250" s="9"/>
      <c r="IN250" s="9"/>
      <c r="IO250" s="9"/>
      <c r="IP250" s="9"/>
      <c r="IQ250" s="9"/>
      <c r="IR250" s="9"/>
      <c r="IS250" s="9"/>
      <c r="IT250" s="9"/>
      <c r="IU250" s="9"/>
      <c r="IV250" s="9"/>
      <c r="IW250" s="9"/>
      <c r="IX250" s="9"/>
      <c r="IY250" s="9"/>
      <c r="IZ250" s="9"/>
      <c r="JA250" s="9"/>
      <c r="JB250" s="9"/>
      <c r="JC250" s="9"/>
      <c r="JD250" s="9"/>
      <c r="JE250" s="9"/>
      <c r="JF250" s="9"/>
      <c r="JG250" s="9"/>
      <c r="JH250" s="9"/>
      <c r="JI250" s="9"/>
      <c r="JJ250" s="9"/>
      <c r="JK250" s="9"/>
      <c r="JL250" s="9"/>
      <c r="JM250" s="9"/>
      <c r="JN250" s="9"/>
      <c r="JO250" s="9"/>
      <c r="JP250" s="9"/>
      <c r="JQ250" s="9"/>
      <c r="JR250" s="9"/>
      <c r="JS250" s="9"/>
      <c r="JT250" s="9"/>
      <c r="JU250" s="9"/>
      <c r="JV250" s="9"/>
      <c r="JW250" s="9"/>
      <c r="JX250" s="9"/>
      <c r="JY250" s="9"/>
      <c r="JZ250" s="9"/>
      <c r="KA250" s="9"/>
      <c r="KB250" s="9"/>
      <c r="KC250" s="9"/>
      <c r="KD250" s="9"/>
      <c r="KE250" s="9"/>
      <c r="KF250" s="9"/>
      <c r="KG250" s="9"/>
      <c r="KH250" s="9"/>
      <c r="KI250" s="9"/>
      <c r="KJ250" s="9"/>
      <c r="KK250" s="9"/>
      <c r="KL250" s="9"/>
      <c r="KM250" s="9"/>
      <c r="KN250" s="9"/>
      <c r="KO250" s="9"/>
      <c r="KP250" s="9"/>
      <c r="KQ250" s="9"/>
      <c r="KR250" s="9"/>
      <c r="KS250" s="9"/>
      <c r="KT250" s="9"/>
      <c r="KU250" s="9"/>
      <c r="KV250" s="9"/>
      <c r="KW250" s="9"/>
      <c r="KX250" s="9"/>
      <c r="KY250" s="9"/>
      <c r="KZ250" s="9"/>
      <c r="LA250" s="9"/>
      <c r="LB250" s="9"/>
      <c r="LC250" s="9"/>
      <c r="LD250" s="9"/>
      <c r="LE250" s="9"/>
      <c r="LF250" s="9"/>
      <c r="LG250" s="9"/>
      <c r="LH250" s="9"/>
      <c r="LI250" s="9"/>
      <c r="LJ250" s="9"/>
      <c r="LK250" s="9"/>
      <c r="LL250" s="9"/>
      <c r="LM250" s="9"/>
      <c r="LN250" s="9"/>
      <c r="LO250" s="9"/>
      <c r="LP250" s="9"/>
      <c r="LQ250" s="9"/>
      <c r="LR250" s="9"/>
      <c r="LS250" s="9"/>
      <c r="LT250" s="9"/>
    </row>
    <row r="251" spans="1:332" s="115" customFormat="1" x14ac:dyDescent="0.2">
      <c r="A251" s="58"/>
      <c r="B251" s="58"/>
      <c r="C251" s="58"/>
      <c r="D251" s="37"/>
      <c r="E251" s="58"/>
      <c r="F251" s="58"/>
      <c r="HB251" s="9"/>
      <c r="HC251" s="9"/>
      <c r="HD251" s="9"/>
      <c r="HE251" s="9"/>
      <c r="HF251" s="9"/>
      <c r="HG251" s="9"/>
      <c r="HH251" s="9"/>
      <c r="HI251" s="9"/>
      <c r="HJ251" s="9"/>
      <c r="HK251" s="9"/>
      <c r="HL251" s="9"/>
      <c r="HM251" s="9"/>
      <c r="HN251" s="9"/>
      <c r="HO251" s="9"/>
      <c r="HP251" s="9"/>
      <c r="HQ251" s="9"/>
      <c r="HR251" s="9"/>
      <c r="HS251" s="9"/>
      <c r="HT251" s="9"/>
      <c r="HU251" s="9"/>
      <c r="HV251" s="9"/>
      <c r="HW251" s="9"/>
      <c r="HX251" s="9"/>
      <c r="HY251" s="9"/>
      <c r="HZ251" s="9"/>
      <c r="IA251" s="9"/>
      <c r="IB251" s="9"/>
      <c r="IC251" s="9"/>
      <c r="ID251" s="9"/>
      <c r="IE251" s="9"/>
      <c r="IF251" s="9"/>
      <c r="IG251" s="9"/>
      <c r="IH251" s="9"/>
      <c r="II251" s="9"/>
      <c r="IJ251" s="9"/>
      <c r="IK251" s="9"/>
      <c r="IL251" s="9"/>
      <c r="IM251" s="9"/>
      <c r="IN251" s="9"/>
      <c r="IO251" s="9"/>
      <c r="IP251" s="9"/>
      <c r="IQ251" s="9"/>
      <c r="IR251" s="9"/>
      <c r="IS251" s="9"/>
      <c r="IT251" s="9"/>
      <c r="IU251" s="9"/>
      <c r="IV251" s="9"/>
      <c r="IW251" s="9"/>
      <c r="IX251" s="9"/>
      <c r="IY251" s="9"/>
      <c r="IZ251" s="9"/>
      <c r="JA251" s="9"/>
      <c r="JB251" s="9"/>
      <c r="JC251" s="9"/>
      <c r="JD251" s="9"/>
      <c r="JE251" s="9"/>
      <c r="JF251" s="9"/>
      <c r="JG251" s="9"/>
      <c r="JH251" s="9"/>
      <c r="JI251" s="9"/>
      <c r="JJ251" s="9"/>
      <c r="JK251" s="9"/>
      <c r="JL251" s="9"/>
      <c r="JM251" s="9"/>
      <c r="JN251" s="9"/>
      <c r="JO251" s="9"/>
      <c r="JP251" s="9"/>
      <c r="JQ251" s="9"/>
      <c r="JR251" s="9"/>
      <c r="JS251" s="9"/>
      <c r="JT251" s="9"/>
      <c r="JU251" s="9"/>
      <c r="JV251" s="9"/>
      <c r="JW251" s="9"/>
      <c r="JX251" s="9"/>
      <c r="JY251" s="9"/>
      <c r="JZ251" s="9"/>
      <c r="KA251" s="9"/>
      <c r="KB251" s="9"/>
      <c r="KC251" s="9"/>
      <c r="KD251" s="9"/>
      <c r="KE251" s="9"/>
      <c r="KF251" s="9"/>
      <c r="KG251" s="9"/>
      <c r="KH251" s="9"/>
      <c r="KI251" s="9"/>
      <c r="KJ251" s="9"/>
      <c r="KK251" s="9"/>
      <c r="KL251" s="9"/>
      <c r="KM251" s="9"/>
      <c r="KN251" s="9"/>
      <c r="KO251" s="9"/>
      <c r="KP251" s="9"/>
      <c r="KQ251" s="9"/>
      <c r="KR251" s="9"/>
      <c r="KS251" s="9"/>
      <c r="KT251" s="9"/>
      <c r="KU251" s="9"/>
      <c r="KV251" s="9"/>
      <c r="KW251" s="9"/>
      <c r="KX251" s="9"/>
      <c r="KY251" s="9"/>
      <c r="KZ251" s="9"/>
      <c r="LA251" s="9"/>
      <c r="LB251" s="9"/>
      <c r="LC251" s="9"/>
      <c r="LD251" s="9"/>
      <c r="LE251" s="9"/>
      <c r="LF251" s="9"/>
      <c r="LG251" s="9"/>
      <c r="LH251" s="9"/>
      <c r="LI251" s="9"/>
      <c r="LJ251" s="9"/>
      <c r="LK251" s="9"/>
      <c r="LL251" s="9"/>
      <c r="LM251" s="9"/>
      <c r="LN251" s="9"/>
      <c r="LO251" s="9"/>
      <c r="LP251" s="9"/>
      <c r="LQ251" s="9"/>
      <c r="LR251" s="9"/>
      <c r="LS251" s="9"/>
      <c r="LT251" s="9"/>
    </row>
    <row r="252" spans="1:332" s="115" customFormat="1" x14ac:dyDescent="0.2">
      <c r="A252" s="58"/>
      <c r="B252" s="58"/>
      <c r="C252" s="58"/>
      <c r="D252" s="37"/>
      <c r="E252" s="58"/>
      <c r="F252" s="58"/>
    </row>
    <row r="253" spans="1:332" s="115" customFormat="1" x14ac:dyDescent="0.2">
      <c r="A253" s="58"/>
      <c r="B253" s="58"/>
      <c r="C253" s="58"/>
      <c r="D253" s="37"/>
      <c r="E253" s="58"/>
      <c r="F253" s="58"/>
    </row>
    <row r="254" spans="1:332" s="115" customFormat="1" x14ac:dyDescent="0.2">
      <c r="A254" s="58"/>
      <c r="B254" s="58"/>
      <c r="C254" s="58"/>
      <c r="D254" s="37"/>
      <c r="E254" s="58"/>
      <c r="F254" s="58"/>
    </row>
    <row r="255" spans="1:332" s="115" customFormat="1" x14ac:dyDescent="0.2">
      <c r="A255" s="58"/>
      <c r="B255" s="58"/>
      <c r="C255" s="58"/>
      <c r="D255" s="37"/>
      <c r="E255" s="58"/>
      <c r="F255" s="58"/>
    </row>
    <row r="256" spans="1:332" s="115" customFormat="1" x14ac:dyDescent="0.2">
      <c r="A256" s="58"/>
      <c r="B256" s="58"/>
      <c r="C256" s="58"/>
      <c r="D256" s="37"/>
      <c r="E256" s="58"/>
      <c r="F256" s="58"/>
    </row>
    <row r="257" spans="1:343" s="115" customFormat="1" x14ac:dyDescent="0.2">
      <c r="A257" s="58"/>
      <c r="B257" s="58"/>
      <c r="C257" s="58"/>
      <c r="D257" s="37"/>
      <c r="E257" s="58"/>
      <c r="F257" s="58"/>
    </row>
    <row r="258" spans="1:343" s="115" customFormat="1" x14ac:dyDescent="0.2">
      <c r="A258" s="58"/>
      <c r="B258" s="58"/>
      <c r="C258" s="58"/>
      <c r="D258" s="37"/>
      <c r="E258" s="58"/>
      <c r="F258" s="58"/>
    </row>
    <row r="259" spans="1:343" s="115" customFormat="1" x14ac:dyDescent="0.2">
      <c r="A259" s="58"/>
      <c r="B259" s="58"/>
      <c r="C259" s="58"/>
      <c r="D259" s="37"/>
      <c r="E259" s="58"/>
      <c r="F259" s="58"/>
    </row>
    <row r="260" spans="1:343" s="115" customFormat="1" x14ac:dyDescent="0.2">
      <c r="A260" s="58"/>
      <c r="B260" s="58"/>
      <c r="C260" s="58"/>
      <c r="D260" s="37"/>
      <c r="E260" s="58"/>
      <c r="F260" s="58"/>
    </row>
    <row r="261" spans="1:343" s="115" customFormat="1" x14ac:dyDescent="0.2">
      <c r="A261" s="58"/>
      <c r="B261" s="58"/>
      <c r="C261" s="58"/>
      <c r="D261" s="37"/>
      <c r="E261" s="58"/>
      <c r="F261" s="58"/>
    </row>
    <row r="262" spans="1:343" s="115" customFormat="1" x14ac:dyDescent="0.2">
      <c r="A262" s="58"/>
      <c r="B262" s="58"/>
      <c r="C262" s="58"/>
      <c r="D262" s="37"/>
      <c r="E262" s="58"/>
      <c r="F262" s="58"/>
    </row>
    <row r="263" spans="1:343" s="115" customFormat="1" x14ac:dyDescent="0.2">
      <c r="A263" s="58"/>
      <c r="B263" s="58"/>
      <c r="C263" s="58"/>
      <c r="D263" s="37"/>
      <c r="E263" s="58"/>
      <c r="F263" s="58"/>
    </row>
    <row r="264" spans="1:343" s="115" customFormat="1" x14ac:dyDescent="0.2">
      <c r="A264" s="58"/>
      <c r="B264" s="58"/>
      <c r="C264" s="58"/>
      <c r="D264" s="37"/>
      <c r="E264" s="58"/>
      <c r="F264" s="58"/>
    </row>
    <row r="265" spans="1:343" s="115" customFormat="1" x14ac:dyDescent="0.2">
      <c r="A265" s="58"/>
      <c r="B265" s="58"/>
      <c r="C265" s="58"/>
      <c r="D265" s="37"/>
      <c r="E265" s="58"/>
      <c r="F265" s="58"/>
      <c r="LU265" s="9"/>
      <c r="LV265" s="9"/>
      <c r="LW265" s="9"/>
      <c r="LX265" s="9"/>
      <c r="LY265" s="9"/>
      <c r="LZ265" s="9"/>
      <c r="MA265" s="9"/>
      <c r="MB265" s="9"/>
      <c r="MC265" s="9"/>
      <c r="MD265" s="9"/>
      <c r="ME265" s="9"/>
    </row>
    <row r="266" spans="1:343" s="115" customFormat="1" x14ac:dyDescent="0.2">
      <c r="A266" s="58"/>
      <c r="B266" s="58"/>
      <c r="C266" s="58"/>
      <c r="D266" s="37"/>
      <c r="E266" s="58"/>
      <c r="F266" s="58"/>
      <c r="LU266" s="9"/>
      <c r="LV266" s="9"/>
      <c r="LW266" s="9"/>
      <c r="LX266" s="9"/>
      <c r="LY266" s="9"/>
      <c r="LZ266" s="9"/>
      <c r="MA266" s="9"/>
      <c r="MB266" s="9"/>
      <c r="MC266" s="9"/>
      <c r="MD266" s="9"/>
      <c r="ME266" s="9"/>
    </row>
    <row r="267" spans="1:343" s="115" customFormat="1" x14ac:dyDescent="0.2">
      <c r="A267" s="58"/>
      <c r="B267" s="58"/>
      <c r="C267" s="58"/>
      <c r="D267" s="37"/>
      <c r="E267" s="58"/>
      <c r="F267" s="58"/>
    </row>
    <row r="268" spans="1:343" s="115" customFormat="1" x14ac:dyDescent="0.2">
      <c r="A268" s="58"/>
      <c r="B268" s="58"/>
      <c r="C268" s="58"/>
      <c r="D268" s="37"/>
      <c r="E268" s="58"/>
      <c r="F268" s="58"/>
    </row>
    <row r="269" spans="1:343" s="115" customFormat="1" x14ac:dyDescent="0.2">
      <c r="A269" s="58"/>
      <c r="B269" s="58"/>
      <c r="C269" s="58"/>
      <c r="D269" s="37"/>
      <c r="E269" s="58"/>
      <c r="F269" s="58"/>
    </row>
    <row r="270" spans="1:343" s="115" customFormat="1" x14ac:dyDescent="0.2">
      <c r="A270" s="58"/>
      <c r="B270" s="58"/>
      <c r="C270" s="58"/>
      <c r="D270" s="37"/>
      <c r="E270" s="58"/>
      <c r="F270" s="58"/>
    </row>
    <row r="271" spans="1:343" s="115" customFormat="1" x14ac:dyDescent="0.2">
      <c r="A271" s="58"/>
      <c r="B271" s="58"/>
      <c r="C271" s="58"/>
      <c r="D271" s="37"/>
      <c r="E271" s="58"/>
      <c r="F271" s="58"/>
    </row>
    <row r="272" spans="1:343" s="115" customFormat="1" x14ac:dyDescent="0.2">
      <c r="A272" s="58"/>
      <c r="B272" s="58"/>
      <c r="C272" s="58"/>
      <c r="D272" s="37"/>
      <c r="E272" s="58"/>
      <c r="F272" s="58"/>
    </row>
    <row r="273" spans="1:2201" s="115" customFormat="1" x14ac:dyDescent="0.2">
      <c r="A273" s="58"/>
      <c r="B273" s="58"/>
      <c r="C273" s="58"/>
      <c r="D273" s="37"/>
      <c r="E273" s="58"/>
      <c r="F273" s="58"/>
    </row>
    <row r="274" spans="1:2201" s="115" customFormat="1" x14ac:dyDescent="0.2">
      <c r="A274" s="58"/>
      <c r="B274" s="58"/>
      <c r="C274" s="58"/>
      <c r="D274" s="37"/>
      <c r="E274" s="58"/>
      <c r="F274" s="58"/>
    </row>
    <row r="275" spans="1:2201" s="115" customFormat="1" x14ac:dyDescent="0.2">
      <c r="A275" s="58"/>
      <c r="B275" s="58"/>
      <c r="C275" s="58"/>
      <c r="D275" s="37"/>
      <c r="E275" s="58"/>
      <c r="F275" s="58"/>
    </row>
    <row r="276" spans="1:2201" s="115" customFormat="1" x14ac:dyDescent="0.2">
      <c r="A276" s="58"/>
      <c r="B276" s="58"/>
      <c r="C276" s="58"/>
      <c r="D276" s="37"/>
      <c r="E276" s="58"/>
      <c r="F276" s="58"/>
      <c r="MF276" s="9"/>
      <c r="MG276" s="9"/>
      <c r="MH276" s="9"/>
      <c r="MI276" s="9"/>
      <c r="MJ276" s="9"/>
      <c r="MK276" s="9"/>
      <c r="ML276" s="9"/>
      <c r="MM276" s="9"/>
      <c r="MN276" s="9"/>
      <c r="MO276" s="9"/>
      <c r="MP276" s="9"/>
      <c r="MQ276" s="9"/>
      <c r="MR276" s="9"/>
      <c r="MS276" s="9"/>
      <c r="MT276" s="9"/>
      <c r="MU276" s="9"/>
      <c r="MV276" s="9"/>
      <c r="MW276" s="9"/>
      <c r="MX276" s="9"/>
      <c r="MY276" s="9"/>
      <c r="MZ276" s="9"/>
      <c r="NA276" s="9"/>
      <c r="NB276" s="9"/>
      <c r="NC276" s="9"/>
      <c r="ND276" s="9"/>
      <c r="NE276" s="9"/>
      <c r="NF276" s="9"/>
      <c r="NG276" s="9"/>
      <c r="NH276" s="9"/>
      <c r="NI276" s="9"/>
      <c r="NJ276" s="9"/>
      <c r="NK276" s="9"/>
      <c r="NL276" s="9"/>
      <c r="NM276" s="9"/>
      <c r="NN276" s="9"/>
      <c r="NO276" s="9"/>
      <c r="NP276" s="9"/>
      <c r="NQ276" s="9"/>
      <c r="NR276" s="9"/>
      <c r="NS276" s="9"/>
      <c r="NT276" s="9"/>
      <c r="NU276" s="9"/>
      <c r="NV276" s="9"/>
      <c r="NW276" s="9"/>
      <c r="NX276" s="9"/>
      <c r="NY276" s="9"/>
      <c r="NZ276" s="9"/>
      <c r="OA276" s="9"/>
      <c r="OB276" s="9"/>
      <c r="OC276" s="9"/>
      <c r="OD276" s="9"/>
      <c r="OE276" s="9"/>
      <c r="OF276" s="9"/>
      <c r="OG276" s="9"/>
      <c r="OH276" s="9"/>
      <c r="OI276" s="9"/>
      <c r="OJ276" s="9"/>
      <c r="OK276" s="9"/>
      <c r="OL276" s="9"/>
      <c r="OM276" s="9"/>
      <c r="ON276" s="9"/>
      <c r="OO276" s="9"/>
      <c r="OP276" s="9"/>
      <c r="OQ276" s="9"/>
      <c r="OR276" s="9"/>
      <c r="OS276" s="9"/>
      <c r="OT276" s="9"/>
      <c r="OU276" s="9"/>
      <c r="OV276" s="9"/>
      <c r="OW276" s="9"/>
      <c r="OX276" s="9"/>
      <c r="OY276" s="9"/>
      <c r="OZ276" s="9"/>
      <c r="PA276" s="9"/>
      <c r="PB276" s="9"/>
      <c r="PC276" s="9"/>
      <c r="PD276" s="9"/>
      <c r="PE276" s="9"/>
      <c r="PF276" s="9"/>
      <c r="PG276" s="9"/>
      <c r="PH276" s="9"/>
      <c r="PI276" s="9"/>
      <c r="PJ276" s="9"/>
      <c r="PK276" s="9"/>
      <c r="PL276" s="9"/>
      <c r="PM276" s="9"/>
      <c r="PN276" s="9"/>
      <c r="PO276" s="9"/>
      <c r="PP276" s="9"/>
      <c r="PQ276" s="9"/>
      <c r="PR276" s="9"/>
      <c r="PS276" s="9"/>
      <c r="PT276" s="9"/>
      <c r="PU276" s="9"/>
      <c r="PV276" s="9"/>
      <c r="PW276" s="9"/>
      <c r="PX276" s="9"/>
      <c r="PY276" s="9"/>
      <c r="PZ276" s="9"/>
      <c r="QA276" s="9"/>
      <c r="QB276" s="9"/>
      <c r="QC276" s="9"/>
      <c r="QD276" s="9"/>
      <c r="QE276" s="9"/>
      <c r="QF276" s="9"/>
      <c r="QG276" s="9"/>
      <c r="QH276" s="9"/>
      <c r="QI276" s="9"/>
      <c r="QJ276" s="9"/>
      <c r="QK276" s="9"/>
      <c r="QL276" s="9"/>
      <c r="QM276" s="9"/>
      <c r="QN276" s="9"/>
      <c r="QO276" s="9"/>
      <c r="QP276" s="9"/>
      <c r="QQ276" s="9"/>
      <c r="QR276" s="9"/>
      <c r="QS276" s="9"/>
      <c r="QT276" s="9"/>
      <c r="QU276" s="9"/>
      <c r="QV276" s="9"/>
      <c r="QW276" s="9"/>
      <c r="QX276" s="9"/>
      <c r="QY276" s="9"/>
      <c r="QZ276" s="9"/>
      <c r="RA276" s="9"/>
      <c r="RB276" s="9"/>
      <c r="RC276" s="9"/>
      <c r="RD276" s="9"/>
      <c r="RE276" s="9"/>
      <c r="RF276" s="9"/>
      <c r="RG276" s="9"/>
      <c r="RH276" s="9"/>
      <c r="RI276" s="9"/>
      <c r="RJ276" s="9"/>
      <c r="RK276" s="9"/>
      <c r="RL276" s="9"/>
      <c r="RM276" s="9"/>
      <c r="RN276" s="9"/>
      <c r="RO276" s="9"/>
      <c r="RP276" s="9"/>
      <c r="RQ276" s="9"/>
      <c r="RR276" s="9"/>
      <c r="RS276" s="9"/>
      <c r="RT276" s="9"/>
      <c r="RU276" s="9"/>
      <c r="RV276" s="9"/>
      <c r="RW276" s="9"/>
      <c r="RX276" s="9"/>
      <c r="RY276" s="9"/>
      <c r="RZ276" s="9"/>
      <c r="SA276" s="9"/>
      <c r="SB276" s="9"/>
      <c r="SC276" s="9"/>
      <c r="SD276" s="9"/>
      <c r="SE276" s="9"/>
      <c r="SF276" s="9"/>
      <c r="SG276" s="9"/>
      <c r="SH276" s="9"/>
      <c r="SI276" s="9"/>
      <c r="SJ276" s="9"/>
      <c r="SK276" s="9"/>
      <c r="SL276" s="9"/>
      <c r="SM276" s="9"/>
      <c r="SN276" s="9"/>
      <c r="SO276" s="9"/>
      <c r="SP276" s="9"/>
      <c r="SQ276" s="9"/>
      <c r="SR276" s="9"/>
      <c r="SS276" s="9"/>
      <c r="ST276" s="9"/>
      <c r="SU276" s="9"/>
      <c r="SV276" s="9"/>
      <c r="SW276" s="9"/>
      <c r="SX276" s="9"/>
      <c r="SY276" s="9"/>
      <c r="SZ276" s="9"/>
      <c r="TA276" s="9"/>
      <c r="TB276" s="9"/>
      <c r="TC276" s="9"/>
      <c r="TD276" s="9"/>
      <c r="TE276" s="9"/>
      <c r="TF276" s="9"/>
      <c r="TG276" s="9"/>
      <c r="TH276" s="9"/>
      <c r="TI276" s="9"/>
      <c r="TJ276" s="9"/>
      <c r="TK276" s="9"/>
      <c r="TL276" s="9"/>
      <c r="TM276" s="9"/>
      <c r="TN276" s="9"/>
      <c r="TO276" s="9"/>
      <c r="TP276" s="9"/>
      <c r="TQ276" s="9"/>
      <c r="TR276" s="9"/>
      <c r="TS276" s="9"/>
      <c r="TT276" s="9"/>
      <c r="TU276" s="9"/>
      <c r="TV276" s="9"/>
      <c r="TW276" s="9"/>
      <c r="TX276" s="9"/>
      <c r="TY276" s="9"/>
      <c r="TZ276" s="9"/>
      <c r="UA276" s="9"/>
      <c r="UB276" s="9"/>
      <c r="UC276" s="9"/>
      <c r="UD276" s="9"/>
      <c r="UE276" s="9"/>
      <c r="UF276" s="9"/>
      <c r="UG276" s="9"/>
      <c r="UH276" s="9"/>
      <c r="UI276" s="9"/>
      <c r="UJ276" s="9"/>
      <c r="UK276" s="9"/>
      <c r="UL276" s="9"/>
      <c r="UM276" s="9"/>
      <c r="UN276" s="9"/>
      <c r="UO276" s="9"/>
      <c r="UP276" s="9"/>
      <c r="UQ276" s="9"/>
      <c r="UR276" s="9"/>
      <c r="US276" s="9"/>
      <c r="UT276" s="9"/>
      <c r="UU276" s="9"/>
      <c r="UV276" s="9"/>
      <c r="UW276" s="9"/>
      <c r="UX276" s="9"/>
      <c r="UY276" s="9"/>
      <c r="UZ276" s="9"/>
      <c r="VA276" s="9"/>
      <c r="VB276" s="9"/>
      <c r="VC276" s="9"/>
      <c r="VD276" s="9"/>
      <c r="VE276" s="9"/>
      <c r="VF276" s="9"/>
      <c r="VG276" s="9"/>
      <c r="VH276" s="9"/>
      <c r="VI276" s="9"/>
      <c r="VJ276" s="9"/>
      <c r="VK276" s="9"/>
      <c r="VL276" s="9"/>
      <c r="VM276" s="9"/>
      <c r="VN276" s="9"/>
      <c r="VO276" s="9"/>
      <c r="VP276" s="9"/>
      <c r="VQ276" s="9"/>
      <c r="VR276" s="9"/>
      <c r="VS276" s="9"/>
      <c r="VT276" s="9"/>
    </row>
    <row r="277" spans="1:2201" s="115" customFormat="1" x14ac:dyDescent="0.2">
      <c r="A277" s="58"/>
      <c r="B277" s="58"/>
      <c r="C277" s="58"/>
      <c r="D277" s="37"/>
      <c r="E277" s="58"/>
      <c r="F277" s="58"/>
      <c r="MF277" s="9"/>
      <c r="MG277" s="9"/>
      <c r="MH277" s="9"/>
      <c r="MI277" s="9"/>
      <c r="MJ277" s="9"/>
      <c r="MK277" s="9"/>
      <c r="ML277" s="9"/>
      <c r="MM277" s="9"/>
      <c r="MN277" s="9"/>
      <c r="MO277" s="9"/>
      <c r="MP277" s="9"/>
      <c r="MQ277" s="9"/>
      <c r="MR277" s="9"/>
      <c r="MS277" s="9"/>
      <c r="MT277" s="9"/>
      <c r="MU277" s="9"/>
      <c r="MV277" s="9"/>
      <c r="MW277" s="9"/>
      <c r="MX277" s="9"/>
      <c r="MY277" s="9"/>
      <c r="MZ277" s="9"/>
      <c r="NA277" s="9"/>
      <c r="NB277" s="9"/>
      <c r="NC277" s="9"/>
      <c r="ND277" s="9"/>
      <c r="NE277" s="9"/>
      <c r="NF277" s="9"/>
      <c r="NG277" s="9"/>
      <c r="NH277" s="9"/>
      <c r="NI277" s="9"/>
      <c r="NJ277" s="9"/>
      <c r="NK277" s="9"/>
      <c r="NL277" s="9"/>
      <c r="NM277" s="9"/>
      <c r="NN277" s="9"/>
      <c r="NO277" s="9"/>
      <c r="NP277" s="9"/>
      <c r="NQ277" s="9"/>
      <c r="NR277" s="9"/>
      <c r="NS277" s="9"/>
      <c r="NT277" s="9"/>
      <c r="NU277" s="9"/>
      <c r="NV277" s="9"/>
      <c r="NW277" s="9"/>
      <c r="NX277" s="9"/>
      <c r="NY277" s="9"/>
      <c r="NZ277" s="9"/>
      <c r="OA277" s="9"/>
      <c r="OB277" s="9"/>
      <c r="OC277" s="9"/>
      <c r="OD277" s="9"/>
      <c r="OE277" s="9"/>
      <c r="OF277" s="9"/>
      <c r="OG277" s="9"/>
      <c r="OH277" s="9"/>
      <c r="OI277" s="9"/>
      <c r="OJ277" s="9"/>
      <c r="OK277" s="9"/>
      <c r="OL277" s="9"/>
      <c r="OM277" s="9"/>
      <c r="ON277" s="9"/>
      <c r="OO277" s="9"/>
      <c r="OP277" s="9"/>
      <c r="OQ277" s="9"/>
      <c r="OR277" s="9"/>
      <c r="OS277" s="9"/>
      <c r="OT277" s="9"/>
      <c r="OU277" s="9"/>
      <c r="OV277" s="9"/>
      <c r="OW277" s="9"/>
      <c r="OX277" s="9"/>
      <c r="OY277" s="9"/>
      <c r="OZ277" s="9"/>
      <c r="PA277" s="9"/>
      <c r="PB277" s="9"/>
      <c r="PC277" s="9"/>
      <c r="PD277" s="9"/>
      <c r="PE277" s="9"/>
      <c r="PF277" s="9"/>
      <c r="PG277" s="9"/>
      <c r="PH277" s="9"/>
      <c r="PI277" s="9"/>
      <c r="PJ277" s="9"/>
      <c r="PK277" s="9"/>
      <c r="PL277" s="9"/>
      <c r="PM277" s="9"/>
      <c r="PN277" s="9"/>
      <c r="PO277" s="9"/>
      <c r="PP277" s="9"/>
      <c r="PQ277" s="9"/>
      <c r="PR277" s="9"/>
      <c r="PS277" s="9"/>
      <c r="PT277" s="9"/>
      <c r="PU277" s="9"/>
      <c r="PV277" s="9"/>
      <c r="PW277" s="9"/>
      <c r="PX277" s="9"/>
      <c r="PY277" s="9"/>
      <c r="PZ277" s="9"/>
      <c r="QA277" s="9"/>
      <c r="QB277" s="9"/>
      <c r="QC277" s="9"/>
      <c r="QD277" s="9"/>
      <c r="QE277" s="9"/>
      <c r="QF277" s="9"/>
      <c r="QG277" s="9"/>
      <c r="QH277" s="9"/>
      <c r="QI277" s="9"/>
      <c r="QJ277" s="9"/>
      <c r="QK277" s="9"/>
      <c r="QL277" s="9"/>
      <c r="QM277" s="9"/>
      <c r="QN277" s="9"/>
      <c r="QO277" s="9"/>
      <c r="QP277" s="9"/>
      <c r="QQ277" s="9"/>
      <c r="QR277" s="9"/>
      <c r="QS277" s="9"/>
      <c r="QT277" s="9"/>
      <c r="QU277" s="9"/>
      <c r="QV277" s="9"/>
      <c r="QW277" s="9"/>
      <c r="QX277" s="9"/>
      <c r="QY277" s="9"/>
      <c r="QZ277" s="9"/>
      <c r="RA277" s="9"/>
      <c r="RB277" s="9"/>
      <c r="RC277" s="9"/>
      <c r="RD277" s="9"/>
      <c r="RE277" s="9"/>
      <c r="RF277" s="9"/>
      <c r="RG277" s="9"/>
      <c r="RH277" s="9"/>
      <c r="RI277" s="9"/>
      <c r="RJ277" s="9"/>
      <c r="RK277" s="9"/>
      <c r="RL277" s="9"/>
      <c r="RM277" s="9"/>
      <c r="RN277" s="9"/>
      <c r="RO277" s="9"/>
      <c r="RP277" s="9"/>
      <c r="RQ277" s="9"/>
      <c r="RR277" s="9"/>
      <c r="RS277" s="9"/>
      <c r="RT277" s="9"/>
      <c r="RU277" s="9"/>
      <c r="RV277" s="9"/>
      <c r="RW277" s="9"/>
      <c r="RX277" s="9"/>
      <c r="RY277" s="9"/>
      <c r="RZ277" s="9"/>
      <c r="SA277" s="9"/>
      <c r="SB277" s="9"/>
      <c r="SC277" s="9"/>
      <c r="SD277" s="9"/>
      <c r="SE277" s="9"/>
      <c r="SF277" s="9"/>
      <c r="SG277" s="9"/>
      <c r="SH277" s="9"/>
      <c r="SI277" s="9"/>
      <c r="SJ277" s="9"/>
      <c r="SK277" s="9"/>
      <c r="SL277" s="9"/>
      <c r="SM277" s="9"/>
      <c r="SN277" s="9"/>
      <c r="SO277" s="9"/>
      <c r="SP277" s="9"/>
      <c r="SQ277" s="9"/>
      <c r="SR277" s="9"/>
      <c r="SS277" s="9"/>
      <c r="ST277" s="9"/>
      <c r="SU277" s="9"/>
      <c r="SV277" s="9"/>
      <c r="SW277" s="9"/>
      <c r="SX277" s="9"/>
      <c r="SY277" s="9"/>
      <c r="SZ277" s="9"/>
      <c r="TA277" s="9"/>
      <c r="TB277" s="9"/>
      <c r="TC277" s="9"/>
      <c r="TD277" s="9"/>
      <c r="TE277" s="9"/>
      <c r="TF277" s="9"/>
      <c r="TG277" s="9"/>
      <c r="TH277" s="9"/>
      <c r="TI277" s="9"/>
      <c r="TJ277" s="9"/>
      <c r="TK277" s="9"/>
      <c r="TL277" s="9"/>
      <c r="TM277" s="9"/>
      <c r="TN277" s="9"/>
      <c r="TO277" s="9"/>
      <c r="TP277" s="9"/>
      <c r="TQ277" s="9"/>
      <c r="TR277" s="9"/>
      <c r="TS277" s="9"/>
      <c r="TT277" s="9"/>
      <c r="TU277" s="9"/>
      <c r="TV277" s="9"/>
      <c r="TW277" s="9"/>
      <c r="TX277" s="9"/>
      <c r="TY277" s="9"/>
      <c r="TZ277" s="9"/>
      <c r="UA277" s="9"/>
      <c r="UB277" s="9"/>
      <c r="UC277" s="9"/>
      <c r="UD277" s="9"/>
      <c r="UE277" s="9"/>
      <c r="UF277" s="9"/>
      <c r="UG277" s="9"/>
      <c r="UH277" s="9"/>
      <c r="UI277" s="9"/>
      <c r="UJ277" s="9"/>
      <c r="UK277" s="9"/>
      <c r="UL277" s="9"/>
      <c r="UM277" s="9"/>
      <c r="UN277" s="9"/>
      <c r="UO277" s="9"/>
      <c r="UP277" s="9"/>
      <c r="UQ277" s="9"/>
      <c r="UR277" s="9"/>
      <c r="US277" s="9"/>
      <c r="UT277" s="9"/>
      <c r="UU277" s="9"/>
      <c r="UV277" s="9"/>
      <c r="UW277" s="9"/>
      <c r="UX277" s="9"/>
      <c r="UY277" s="9"/>
      <c r="UZ277" s="9"/>
      <c r="VA277" s="9"/>
      <c r="VB277" s="9"/>
      <c r="VC277" s="9"/>
      <c r="VD277" s="9"/>
      <c r="VE277" s="9"/>
      <c r="VF277" s="9"/>
      <c r="VG277" s="9"/>
      <c r="VH277" s="9"/>
      <c r="VI277" s="9"/>
      <c r="VJ277" s="9"/>
      <c r="VK277" s="9"/>
      <c r="VL277" s="9"/>
      <c r="VM277" s="9"/>
      <c r="VN277" s="9"/>
      <c r="VO277" s="9"/>
      <c r="VP277" s="9"/>
      <c r="VQ277" s="9"/>
      <c r="VR277" s="9"/>
      <c r="VS277" s="9"/>
      <c r="VT277" s="9"/>
    </row>
    <row r="278" spans="1:2201" s="115" customFormat="1" x14ac:dyDescent="0.2">
      <c r="A278" s="58"/>
      <c r="B278" s="58"/>
      <c r="C278" s="58"/>
      <c r="D278" s="37"/>
      <c r="E278" s="58"/>
      <c r="F278" s="58"/>
    </row>
    <row r="279" spans="1:2201" s="115" customFormat="1" ht="36" customHeight="1" x14ac:dyDescent="0.2">
      <c r="A279" s="58"/>
      <c r="B279" s="58"/>
      <c r="C279" s="58"/>
      <c r="D279" s="37"/>
      <c r="E279" s="58"/>
      <c r="F279" s="58"/>
    </row>
    <row r="280" spans="1:2201" s="115" customFormat="1" x14ac:dyDescent="0.2">
      <c r="A280" s="58"/>
      <c r="B280" s="58"/>
      <c r="C280" s="58"/>
      <c r="D280" s="37"/>
      <c r="E280" s="58"/>
      <c r="F280" s="58"/>
    </row>
    <row r="281" spans="1:2201" s="10" customFormat="1" ht="39.75" customHeight="1" x14ac:dyDescent="0.2">
      <c r="A281" s="58"/>
      <c r="B281" s="58"/>
      <c r="C281" s="58"/>
      <c r="D281" s="37"/>
      <c r="E281" s="58"/>
      <c r="F281" s="58"/>
      <c r="G281" s="115"/>
      <c r="H281" s="115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15"/>
      <c r="AA281" s="115"/>
      <c r="AB281" s="115"/>
      <c r="AC281" s="115"/>
      <c r="AD281" s="115"/>
      <c r="AE281" s="115"/>
      <c r="AF281" s="115"/>
      <c r="AG281" s="115"/>
      <c r="AH281" s="115"/>
      <c r="AI281" s="115"/>
      <c r="AJ281" s="115"/>
      <c r="AK281" s="115"/>
      <c r="AL281" s="115"/>
      <c r="AM281" s="115"/>
      <c r="AN281" s="115"/>
      <c r="AO281" s="115"/>
      <c r="AP281" s="115"/>
      <c r="AQ281" s="115"/>
      <c r="AR281" s="115"/>
      <c r="AS281" s="115"/>
      <c r="AT281" s="115"/>
      <c r="AU281" s="115"/>
      <c r="AV281" s="115"/>
      <c r="AW281" s="115"/>
      <c r="AX281" s="115"/>
      <c r="AY281" s="115"/>
      <c r="AZ281" s="115"/>
      <c r="BA281" s="115"/>
      <c r="BB281" s="115"/>
      <c r="BC281" s="115"/>
      <c r="BD281" s="115"/>
      <c r="BE281" s="115"/>
      <c r="BF281" s="115"/>
      <c r="BG281" s="115"/>
      <c r="BH281" s="115"/>
      <c r="BI281" s="115"/>
      <c r="BJ281" s="115"/>
      <c r="BK281" s="115"/>
      <c r="BL281" s="115"/>
      <c r="BM281" s="115"/>
      <c r="BN281" s="115"/>
      <c r="BO281" s="115"/>
      <c r="BP281" s="115"/>
      <c r="BQ281" s="115"/>
      <c r="BR281" s="115"/>
      <c r="BS281" s="115"/>
      <c r="BT281" s="115"/>
      <c r="BU281" s="115"/>
      <c r="BV281" s="115"/>
      <c r="BW281" s="115"/>
      <c r="BX281" s="115"/>
      <c r="BY281" s="115"/>
      <c r="BZ281" s="115"/>
      <c r="CA281" s="115"/>
      <c r="CB281" s="115"/>
      <c r="CC281" s="115"/>
      <c r="CD281" s="115"/>
      <c r="CE281" s="115"/>
      <c r="CF281" s="115"/>
      <c r="CG281" s="115"/>
      <c r="CH281" s="115"/>
      <c r="CI281" s="115"/>
      <c r="CJ281" s="115"/>
      <c r="CK281" s="115"/>
      <c r="CL281" s="115"/>
      <c r="CM281" s="115"/>
      <c r="CN281" s="115"/>
      <c r="CO281" s="115"/>
      <c r="CP281" s="115"/>
      <c r="CQ281" s="115"/>
      <c r="CR281" s="115"/>
      <c r="CS281" s="115"/>
      <c r="CT281" s="115"/>
      <c r="CU281" s="115"/>
      <c r="CV281" s="115"/>
      <c r="CW281" s="115"/>
      <c r="CX281" s="115"/>
      <c r="CY281" s="115"/>
      <c r="CZ281" s="115"/>
      <c r="DA281" s="115"/>
      <c r="DB281" s="115"/>
      <c r="DC281" s="115"/>
      <c r="DD281" s="115"/>
      <c r="DE281" s="115"/>
      <c r="DF281" s="115"/>
      <c r="DG281" s="115"/>
      <c r="DH281" s="115"/>
      <c r="DI281" s="115"/>
      <c r="DJ281" s="115"/>
      <c r="DK281" s="115"/>
      <c r="DL281" s="115"/>
      <c r="DM281" s="115"/>
      <c r="DN281" s="115"/>
      <c r="DO281" s="115"/>
      <c r="DP281" s="115"/>
      <c r="DQ281" s="115"/>
      <c r="DR281" s="115"/>
      <c r="DS281" s="115"/>
      <c r="DT281" s="115"/>
      <c r="DU281" s="115"/>
      <c r="DV281" s="115"/>
      <c r="DW281" s="115"/>
      <c r="DX281" s="115"/>
      <c r="DY281" s="115"/>
      <c r="DZ281" s="115"/>
      <c r="EA281" s="115"/>
      <c r="EB281" s="115"/>
      <c r="EC281" s="115"/>
      <c r="ED281" s="115"/>
      <c r="EE281" s="115"/>
      <c r="EF281" s="115"/>
      <c r="EG281" s="115"/>
      <c r="EH281" s="115"/>
      <c r="EI281" s="115"/>
      <c r="EJ281" s="115"/>
      <c r="EK281" s="115"/>
      <c r="EL281" s="115"/>
      <c r="EM281" s="115"/>
      <c r="EN281" s="115"/>
      <c r="EO281" s="115"/>
      <c r="EP281" s="115"/>
      <c r="EQ281" s="115"/>
      <c r="ER281" s="115"/>
      <c r="ES281" s="115"/>
      <c r="ET281" s="115"/>
      <c r="EU281" s="115"/>
      <c r="EV281" s="115"/>
      <c r="EW281" s="115"/>
      <c r="EX281" s="115"/>
      <c r="EY281" s="115"/>
      <c r="EZ281" s="115"/>
      <c r="FA281" s="115"/>
      <c r="FB281" s="115"/>
      <c r="FC281" s="115"/>
      <c r="FD281" s="115"/>
      <c r="FE281" s="115"/>
      <c r="FF281" s="115"/>
      <c r="FG281" s="115"/>
      <c r="FH281" s="115"/>
      <c r="FI281" s="115"/>
      <c r="FJ281" s="115"/>
      <c r="FK281" s="115"/>
      <c r="FL281" s="115"/>
      <c r="FM281" s="115"/>
      <c r="FN281" s="115"/>
      <c r="FO281" s="115"/>
      <c r="FP281" s="115"/>
      <c r="FQ281" s="115"/>
      <c r="FR281" s="115"/>
      <c r="FS281" s="115"/>
      <c r="FT281" s="115"/>
      <c r="FU281" s="115"/>
      <c r="FV281" s="115"/>
      <c r="FW281" s="115"/>
      <c r="FX281" s="115"/>
      <c r="FY281" s="115"/>
      <c r="FZ281" s="115"/>
      <c r="GA281" s="115"/>
      <c r="GB281" s="115"/>
      <c r="GC281" s="115"/>
      <c r="GD281" s="115"/>
      <c r="GE281" s="115"/>
      <c r="GF281" s="115"/>
      <c r="GG281" s="115"/>
      <c r="GH281" s="115"/>
      <c r="GI281" s="115"/>
      <c r="GJ281" s="115"/>
      <c r="GK281" s="115"/>
      <c r="GL281" s="115"/>
      <c r="GM281" s="115"/>
      <c r="GN281" s="115"/>
      <c r="GO281" s="115"/>
      <c r="GP281" s="115"/>
      <c r="GQ281" s="115"/>
      <c r="GR281" s="115"/>
      <c r="GS281" s="115"/>
      <c r="GT281" s="115"/>
      <c r="GU281" s="115"/>
      <c r="GV281" s="115"/>
      <c r="GW281" s="115"/>
      <c r="GX281" s="115"/>
      <c r="GY281" s="115"/>
      <c r="GZ281" s="115"/>
      <c r="HA281" s="115"/>
      <c r="HB281" s="115"/>
      <c r="HC281" s="115"/>
      <c r="HD281" s="115"/>
      <c r="HE281" s="115"/>
      <c r="HF281" s="115"/>
      <c r="HG281" s="115"/>
      <c r="HH281" s="115"/>
      <c r="HI281" s="115"/>
      <c r="HJ281" s="115"/>
      <c r="HK281" s="115"/>
      <c r="HL281" s="115"/>
      <c r="HM281" s="115"/>
      <c r="HN281" s="115"/>
      <c r="HO281" s="115"/>
      <c r="HP281" s="115"/>
      <c r="HQ281" s="115"/>
      <c r="HR281" s="115"/>
      <c r="HS281" s="115"/>
      <c r="HT281" s="115"/>
      <c r="HU281" s="115"/>
      <c r="HV281" s="115"/>
      <c r="HW281" s="115"/>
      <c r="HX281" s="115"/>
      <c r="HY281" s="115"/>
      <c r="HZ281" s="115"/>
      <c r="IA281" s="115"/>
      <c r="IB281" s="115"/>
      <c r="IC281" s="115"/>
      <c r="ID281" s="115"/>
      <c r="IE281" s="115"/>
      <c r="IF281" s="115"/>
      <c r="IG281" s="115"/>
      <c r="IH281" s="115"/>
      <c r="II281" s="115"/>
      <c r="IJ281" s="115"/>
      <c r="IK281" s="115"/>
      <c r="IL281" s="115"/>
      <c r="IM281" s="115"/>
      <c r="IN281" s="115"/>
      <c r="IO281" s="115"/>
      <c r="IP281" s="115"/>
      <c r="IQ281" s="115"/>
      <c r="IR281" s="115"/>
      <c r="IS281" s="115"/>
      <c r="IT281" s="115"/>
      <c r="IU281" s="115"/>
      <c r="IV281" s="115"/>
      <c r="IW281" s="115"/>
      <c r="IX281" s="115"/>
      <c r="IY281" s="115"/>
      <c r="IZ281" s="115"/>
      <c r="JA281" s="115"/>
      <c r="JB281" s="115"/>
      <c r="JC281" s="115"/>
      <c r="JD281" s="115"/>
      <c r="JE281" s="115"/>
      <c r="JF281" s="115"/>
      <c r="JG281" s="115"/>
      <c r="JH281" s="115"/>
      <c r="JI281" s="115"/>
      <c r="JJ281" s="115"/>
      <c r="JK281" s="115"/>
      <c r="JL281" s="115"/>
      <c r="JM281" s="115"/>
      <c r="JN281" s="115"/>
      <c r="JO281" s="115"/>
      <c r="JP281" s="115"/>
      <c r="JQ281" s="115"/>
      <c r="JR281" s="115"/>
      <c r="JS281" s="115"/>
      <c r="JT281" s="115"/>
      <c r="JU281" s="115"/>
      <c r="JV281" s="115"/>
      <c r="JW281" s="115"/>
      <c r="JX281" s="115"/>
      <c r="JY281" s="115"/>
      <c r="JZ281" s="115"/>
      <c r="KA281" s="115"/>
      <c r="KB281" s="115"/>
      <c r="KC281" s="115"/>
      <c r="KD281" s="115"/>
      <c r="KE281" s="115"/>
      <c r="KF281" s="115"/>
      <c r="KG281" s="115"/>
      <c r="KH281" s="115"/>
      <c r="KI281" s="115"/>
      <c r="KJ281" s="115"/>
      <c r="KK281" s="115"/>
      <c r="KL281" s="115"/>
      <c r="KM281" s="115"/>
      <c r="KN281" s="115"/>
      <c r="KO281" s="115"/>
      <c r="KP281" s="115"/>
      <c r="KQ281" s="115"/>
      <c r="KR281" s="115"/>
      <c r="KS281" s="115"/>
      <c r="KT281" s="115"/>
      <c r="KU281" s="115"/>
      <c r="KV281" s="115"/>
      <c r="KW281" s="115"/>
      <c r="KX281" s="115"/>
      <c r="KY281" s="115"/>
      <c r="KZ281" s="115"/>
      <c r="LA281" s="115"/>
      <c r="LB281" s="115"/>
      <c r="LC281" s="115"/>
      <c r="LD281" s="115"/>
      <c r="LE281" s="115"/>
      <c r="LF281" s="115"/>
      <c r="LG281" s="115"/>
      <c r="LH281" s="115"/>
      <c r="LI281" s="115"/>
      <c r="LJ281" s="115"/>
      <c r="LK281" s="115"/>
      <c r="LL281" s="115"/>
      <c r="LM281" s="115"/>
      <c r="LN281" s="115"/>
      <c r="LO281" s="115"/>
      <c r="LP281" s="115"/>
      <c r="LQ281" s="115"/>
      <c r="LR281" s="115"/>
      <c r="LS281" s="115"/>
      <c r="LT281" s="115"/>
      <c r="LU281" s="115"/>
      <c r="LV281" s="115"/>
      <c r="LW281" s="115"/>
      <c r="LX281" s="115"/>
      <c r="LY281" s="115"/>
      <c r="LZ281" s="115"/>
      <c r="MA281" s="115"/>
      <c r="MB281" s="115"/>
      <c r="MC281" s="115"/>
      <c r="MD281" s="115"/>
      <c r="ME281" s="115"/>
      <c r="MF281" s="115"/>
      <c r="MG281" s="115"/>
      <c r="MH281" s="115"/>
      <c r="MI281" s="115"/>
      <c r="MJ281" s="115"/>
      <c r="MK281" s="115"/>
      <c r="ML281" s="115"/>
      <c r="MM281" s="115"/>
      <c r="MN281" s="115"/>
      <c r="MO281" s="115"/>
      <c r="MP281" s="115"/>
      <c r="MQ281" s="115"/>
      <c r="MR281" s="115"/>
      <c r="MS281" s="115"/>
      <c r="MT281" s="115"/>
      <c r="MU281" s="115"/>
      <c r="MV281" s="115"/>
      <c r="MW281" s="115"/>
      <c r="MX281" s="115"/>
      <c r="MY281" s="115"/>
      <c r="MZ281" s="115"/>
      <c r="NA281" s="115"/>
      <c r="NB281" s="115"/>
      <c r="NC281" s="115"/>
      <c r="ND281" s="115"/>
      <c r="NE281" s="115"/>
      <c r="NF281" s="115"/>
      <c r="NG281" s="115"/>
      <c r="NH281" s="115"/>
      <c r="NI281" s="115"/>
      <c r="NJ281" s="115"/>
      <c r="NK281" s="115"/>
      <c r="NL281" s="115"/>
      <c r="NM281" s="115"/>
      <c r="NN281" s="115"/>
      <c r="NO281" s="115"/>
      <c r="NP281" s="115"/>
      <c r="NQ281" s="115"/>
      <c r="NR281" s="115"/>
      <c r="NS281" s="115"/>
      <c r="NT281" s="115"/>
      <c r="NU281" s="115"/>
      <c r="NV281" s="115"/>
      <c r="NW281" s="115"/>
      <c r="NX281" s="115"/>
      <c r="NY281" s="115"/>
      <c r="NZ281" s="115"/>
      <c r="OA281" s="115"/>
      <c r="OB281" s="115"/>
      <c r="OC281" s="115"/>
      <c r="OD281" s="115"/>
      <c r="OE281" s="115"/>
      <c r="OF281" s="115"/>
      <c r="OG281" s="115"/>
      <c r="OH281" s="115"/>
      <c r="OI281" s="115"/>
      <c r="OJ281" s="115"/>
      <c r="OK281" s="115"/>
      <c r="OL281" s="115"/>
      <c r="OM281" s="115"/>
      <c r="ON281" s="115"/>
      <c r="OO281" s="115"/>
      <c r="OP281" s="115"/>
      <c r="OQ281" s="115"/>
      <c r="OR281" s="115"/>
      <c r="OS281" s="115"/>
      <c r="OT281" s="115"/>
      <c r="OU281" s="115"/>
      <c r="OV281" s="115"/>
      <c r="OW281" s="115"/>
      <c r="OX281" s="115"/>
      <c r="OY281" s="115"/>
      <c r="OZ281" s="115"/>
      <c r="PA281" s="115"/>
      <c r="PB281" s="115"/>
      <c r="PC281" s="115"/>
      <c r="PD281" s="115"/>
      <c r="PE281" s="115"/>
      <c r="PF281" s="115"/>
      <c r="PG281" s="115"/>
      <c r="PH281" s="115"/>
      <c r="PI281" s="115"/>
      <c r="PJ281" s="115"/>
      <c r="PK281" s="115"/>
      <c r="PL281" s="115"/>
      <c r="PM281" s="115"/>
      <c r="PN281" s="115"/>
      <c r="PO281" s="115"/>
      <c r="PP281" s="115"/>
      <c r="PQ281" s="115"/>
      <c r="PR281" s="115"/>
      <c r="PS281" s="115"/>
      <c r="PT281" s="115"/>
      <c r="PU281" s="115"/>
      <c r="PV281" s="115"/>
      <c r="PW281" s="115"/>
      <c r="PX281" s="115"/>
      <c r="PY281" s="115"/>
      <c r="PZ281" s="115"/>
      <c r="QA281" s="115"/>
      <c r="QB281" s="115"/>
      <c r="QC281" s="115"/>
      <c r="QD281" s="115"/>
      <c r="QE281" s="115"/>
      <c r="QF281" s="115"/>
      <c r="QG281" s="115"/>
      <c r="QH281" s="115"/>
      <c r="QI281" s="115"/>
      <c r="QJ281" s="115"/>
      <c r="QK281" s="115"/>
      <c r="QL281" s="115"/>
      <c r="QM281" s="115"/>
      <c r="QN281" s="115"/>
      <c r="QO281" s="115"/>
      <c r="QP281" s="115"/>
      <c r="QQ281" s="115"/>
      <c r="QR281" s="115"/>
      <c r="QS281" s="115"/>
      <c r="QT281" s="115"/>
      <c r="QU281" s="115"/>
      <c r="QV281" s="115"/>
      <c r="QW281" s="115"/>
      <c r="QX281" s="115"/>
      <c r="QY281" s="115"/>
      <c r="QZ281" s="115"/>
      <c r="RA281" s="115"/>
      <c r="RB281" s="115"/>
      <c r="RC281" s="115"/>
      <c r="RD281" s="115"/>
      <c r="RE281" s="115"/>
      <c r="RF281" s="115"/>
      <c r="RG281" s="115"/>
      <c r="RH281" s="115"/>
      <c r="RI281" s="115"/>
      <c r="RJ281" s="115"/>
      <c r="RK281" s="115"/>
      <c r="RL281" s="115"/>
      <c r="RM281" s="115"/>
      <c r="RN281" s="115"/>
      <c r="RO281" s="115"/>
      <c r="RP281" s="115"/>
      <c r="RQ281" s="115"/>
      <c r="RR281" s="115"/>
      <c r="RS281" s="115"/>
      <c r="RT281" s="115"/>
      <c r="RU281" s="115"/>
      <c r="RV281" s="115"/>
      <c r="RW281" s="115"/>
      <c r="RX281" s="115"/>
      <c r="RY281" s="115"/>
      <c r="RZ281" s="115"/>
      <c r="SA281" s="115"/>
      <c r="SB281" s="115"/>
      <c r="SC281" s="115"/>
      <c r="SD281" s="115"/>
      <c r="SE281" s="115"/>
      <c r="SF281" s="115"/>
      <c r="SG281" s="115"/>
      <c r="SH281" s="115"/>
      <c r="SI281" s="115"/>
      <c r="SJ281" s="115"/>
      <c r="SK281" s="115"/>
      <c r="SL281" s="115"/>
      <c r="SM281" s="115"/>
      <c r="SN281" s="115"/>
      <c r="SO281" s="115"/>
      <c r="SP281" s="115"/>
      <c r="SQ281" s="115"/>
      <c r="SR281" s="115"/>
      <c r="SS281" s="115"/>
      <c r="ST281" s="115"/>
      <c r="SU281" s="115"/>
      <c r="SV281" s="115"/>
      <c r="SW281" s="115"/>
      <c r="SX281" s="115"/>
      <c r="SY281" s="115"/>
      <c r="SZ281" s="115"/>
      <c r="TA281" s="115"/>
      <c r="TB281" s="115"/>
      <c r="TC281" s="115"/>
      <c r="TD281" s="115"/>
      <c r="TE281" s="115"/>
      <c r="TF281" s="115"/>
      <c r="TG281" s="115"/>
      <c r="TH281" s="115"/>
      <c r="TI281" s="115"/>
      <c r="TJ281" s="115"/>
      <c r="TK281" s="115"/>
      <c r="TL281" s="115"/>
      <c r="TM281" s="115"/>
      <c r="TN281" s="115"/>
      <c r="TO281" s="115"/>
      <c r="TP281" s="115"/>
      <c r="TQ281" s="115"/>
      <c r="TR281" s="115"/>
      <c r="TS281" s="115"/>
      <c r="TT281" s="115"/>
      <c r="TU281" s="115"/>
      <c r="TV281" s="115"/>
      <c r="TW281" s="115"/>
      <c r="TX281" s="115"/>
      <c r="TY281" s="115"/>
      <c r="TZ281" s="115"/>
      <c r="UA281" s="115"/>
      <c r="UB281" s="115"/>
      <c r="UC281" s="115"/>
      <c r="UD281" s="115"/>
      <c r="UE281" s="115"/>
      <c r="UF281" s="115"/>
      <c r="UG281" s="115"/>
      <c r="UH281" s="115"/>
      <c r="UI281" s="115"/>
      <c r="UJ281" s="115"/>
      <c r="UK281" s="115"/>
      <c r="UL281" s="115"/>
      <c r="UM281" s="115"/>
      <c r="UN281" s="115"/>
      <c r="UO281" s="115"/>
      <c r="UP281" s="115"/>
      <c r="UQ281" s="115"/>
      <c r="UR281" s="115"/>
      <c r="US281" s="115"/>
      <c r="UT281" s="115"/>
      <c r="UU281" s="115"/>
      <c r="UV281" s="115"/>
      <c r="UW281" s="115"/>
      <c r="UX281" s="115"/>
      <c r="UY281" s="115"/>
      <c r="UZ281" s="115"/>
      <c r="VA281" s="115"/>
      <c r="VB281" s="115"/>
      <c r="VC281" s="115"/>
      <c r="VD281" s="115"/>
      <c r="VE281" s="115"/>
      <c r="VF281" s="115"/>
      <c r="VG281" s="115"/>
      <c r="VH281" s="115"/>
      <c r="VI281" s="115"/>
      <c r="VJ281" s="115"/>
      <c r="VK281" s="115"/>
      <c r="VL281" s="115"/>
      <c r="VM281" s="115"/>
      <c r="VN281" s="115"/>
      <c r="VO281" s="115"/>
      <c r="VP281" s="115"/>
      <c r="VQ281" s="115"/>
      <c r="VR281" s="115"/>
      <c r="VS281" s="115"/>
      <c r="VT281" s="115"/>
      <c r="VU281" s="9"/>
      <c r="VV281" s="9"/>
      <c r="VW281" s="9"/>
      <c r="VX281" s="9"/>
      <c r="VY281" s="9"/>
      <c r="VZ281" s="9"/>
      <c r="WA281" s="9"/>
      <c r="WB281" s="9"/>
      <c r="WC281" s="9"/>
      <c r="WD281" s="9"/>
      <c r="WE281" s="9"/>
      <c r="WF281" s="9"/>
      <c r="WG281" s="9"/>
      <c r="WH281" s="9"/>
      <c r="WI281" s="9"/>
      <c r="WJ281" s="9"/>
      <c r="WK281" s="9"/>
      <c r="WL281" s="9"/>
      <c r="WM281" s="9"/>
      <c r="WN281" s="9"/>
      <c r="WO281" s="9"/>
      <c r="WP281" s="9"/>
      <c r="WQ281" s="9"/>
      <c r="WR281" s="9"/>
      <c r="WS281" s="9"/>
      <c r="WT281" s="9"/>
      <c r="WU281" s="9"/>
      <c r="WV281" s="9"/>
      <c r="WW281" s="9"/>
      <c r="WX281" s="9"/>
      <c r="WY281" s="9"/>
      <c r="WZ281" s="9"/>
      <c r="XA281" s="9"/>
      <c r="XB281" s="9"/>
      <c r="XC281" s="9"/>
      <c r="XD281" s="9"/>
      <c r="XE281" s="9"/>
      <c r="XF281" s="9"/>
      <c r="XG281" s="9"/>
      <c r="XH281" s="9"/>
      <c r="XI281" s="9"/>
      <c r="XJ281" s="9"/>
      <c r="XK281" s="9"/>
      <c r="XL281" s="9"/>
      <c r="XM281" s="9"/>
      <c r="XN281" s="9"/>
      <c r="XO281" s="9"/>
      <c r="XP281" s="9"/>
      <c r="XQ281" s="9"/>
      <c r="XR281" s="9"/>
      <c r="XS281" s="9"/>
      <c r="XT281" s="9"/>
      <c r="XU281" s="9"/>
      <c r="XV281" s="9"/>
      <c r="XW281" s="9"/>
      <c r="XX281" s="9"/>
      <c r="XY281" s="9"/>
      <c r="XZ281" s="9"/>
      <c r="YA281" s="9"/>
      <c r="YB281" s="9"/>
      <c r="YC281" s="9"/>
      <c r="YD281" s="9"/>
      <c r="YE281" s="9"/>
      <c r="YF281" s="9"/>
      <c r="YG281" s="9"/>
      <c r="YH281" s="9"/>
      <c r="YI281" s="9"/>
      <c r="YJ281" s="9"/>
      <c r="YK281" s="9"/>
      <c r="YL281" s="9"/>
      <c r="YM281" s="9"/>
      <c r="YN281" s="9"/>
      <c r="YO281" s="9"/>
      <c r="YP281" s="9"/>
      <c r="YQ281" s="9"/>
      <c r="YR281" s="9"/>
      <c r="YS281" s="9"/>
      <c r="YT281" s="9"/>
      <c r="YU281" s="9"/>
      <c r="YV281" s="9"/>
      <c r="YW281" s="9"/>
      <c r="YX281" s="9"/>
      <c r="YY281" s="9"/>
      <c r="YZ281" s="9"/>
      <c r="ZA281" s="9"/>
      <c r="ZB281" s="9"/>
      <c r="ZC281" s="9"/>
      <c r="ZD281" s="9"/>
      <c r="ZE281" s="9"/>
      <c r="ZF281" s="9"/>
      <c r="ZG281" s="9"/>
      <c r="ZH281" s="9"/>
      <c r="ZI281" s="9"/>
      <c r="ZJ281" s="9"/>
      <c r="ZK281" s="9"/>
      <c r="ZL281" s="9"/>
      <c r="ZM281" s="9"/>
      <c r="ZN281" s="9"/>
      <c r="ZO281" s="9"/>
      <c r="ZP281" s="9"/>
      <c r="ZQ281" s="9"/>
      <c r="ZR281" s="9"/>
      <c r="ZS281" s="9"/>
      <c r="ZT281" s="9"/>
      <c r="ZU281" s="9"/>
      <c r="ZV281" s="9"/>
      <c r="ZW281" s="9"/>
      <c r="ZX281" s="9"/>
      <c r="ZY281" s="9"/>
      <c r="ZZ281" s="9"/>
      <c r="AAA281" s="9"/>
      <c r="AAB281" s="9"/>
      <c r="AAC281" s="9"/>
      <c r="AAD281" s="9"/>
      <c r="AAE281" s="9"/>
      <c r="AAF281" s="9"/>
      <c r="AAG281" s="9"/>
      <c r="AAH281" s="9"/>
      <c r="AAI281" s="9"/>
      <c r="AAJ281" s="9"/>
      <c r="AAK281" s="9"/>
      <c r="AAL281" s="9"/>
      <c r="AAM281" s="9"/>
      <c r="AAN281" s="9"/>
      <c r="AAO281" s="9"/>
      <c r="AAP281" s="9"/>
      <c r="AAQ281" s="9"/>
      <c r="AAR281" s="9"/>
      <c r="AAS281" s="9"/>
      <c r="AAT281" s="9"/>
      <c r="AAU281" s="9"/>
      <c r="AAV281" s="9"/>
      <c r="AAW281" s="9"/>
      <c r="AAX281" s="9"/>
      <c r="AAY281" s="9"/>
      <c r="AAZ281" s="9"/>
      <c r="ABA281" s="9"/>
      <c r="ABB281" s="9"/>
      <c r="ABC281" s="9"/>
      <c r="ABD281" s="9"/>
      <c r="ABE281" s="9"/>
      <c r="ABF281" s="9"/>
      <c r="ABG281" s="9"/>
      <c r="ABH281" s="9"/>
      <c r="ABI281" s="9"/>
      <c r="ABJ281" s="9"/>
      <c r="ABK281" s="9"/>
      <c r="ABL281" s="9"/>
      <c r="ABM281" s="9"/>
      <c r="ABN281" s="9"/>
      <c r="ABO281" s="9"/>
      <c r="ABP281" s="9"/>
      <c r="ABQ281" s="9"/>
      <c r="ABR281" s="9"/>
      <c r="ABS281" s="9"/>
      <c r="ABT281" s="9"/>
      <c r="ABU281" s="9"/>
      <c r="ABV281" s="9"/>
      <c r="ABW281" s="9"/>
      <c r="ABX281" s="9"/>
      <c r="ABY281" s="9"/>
      <c r="ABZ281" s="9"/>
      <c r="ACA281" s="9"/>
      <c r="ACB281" s="9"/>
      <c r="ACC281" s="9"/>
      <c r="ACD281" s="9"/>
      <c r="ACE281" s="9"/>
      <c r="ACF281" s="9"/>
      <c r="ACG281" s="9"/>
      <c r="ACH281" s="9"/>
      <c r="ACI281" s="9"/>
      <c r="ACJ281" s="9"/>
      <c r="ACK281" s="9"/>
      <c r="ACL281" s="9"/>
      <c r="ACM281" s="9"/>
      <c r="ACN281" s="9"/>
      <c r="ACO281" s="9"/>
      <c r="ACP281" s="9"/>
      <c r="ACQ281" s="9"/>
      <c r="ACR281" s="9"/>
      <c r="ACS281" s="9"/>
      <c r="ACT281" s="9"/>
      <c r="ACU281" s="9"/>
      <c r="ACV281" s="9"/>
      <c r="ACW281" s="9"/>
      <c r="ACX281" s="9"/>
      <c r="ACY281" s="9"/>
      <c r="ACZ281" s="9"/>
      <c r="ADA281" s="9"/>
      <c r="ADB281" s="9"/>
      <c r="ADC281" s="9"/>
      <c r="ADD281" s="9"/>
      <c r="ADE281" s="9"/>
      <c r="ADF281" s="9"/>
      <c r="ADG281" s="9"/>
      <c r="ADH281" s="9"/>
      <c r="ADI281" s="9"/>
      <c r="ADJ281" s="9"/>
      <c r="ADK281" s="9"/>
      <c r="ADL281" s="9"/>
      <c r="ADM281" s="9"/>
      <c r="ADN281" s="9"/>
      <c r="ADO281" s="9"/>
      <c r="ADP281" s="9"/>
      <c r="ADQ281" s="9"/>
      <c r="ADR281" s="9"/>
      <c r="ADS281" s="9"/>
      <c r="ADT281" s="9"/>
      <c r="ADU281" s="9"/>
      <c r="ADV281" s="9"/>
      <c r="ADW281" s="9"/>
      <c r="ADX281" s="9"/>
      <c r="ADY281" s="9"/>
      <c r="ADZ281" s="9"/>
      <c r="AEA281" s="9"/>
      <c r="AEB281" s="9"/>
      <c r="AEC281" s="9"/>
      <c r="AED281" s="9"/>
      <c r="AEE281" s="9"/>
      <c r="AEF281" s="9"/>
      <c r="AEG281" s="9"/>
      <c r="AEH281" s="9"/>
      <c r="AEI281" s="9"/>
      <c r="AEJ281" s="9"/>
      <c r="AEK281" s="9"/>
      <c r="AEL281" s="9"/>
      <c r="AEM281" s="9"/>
      <c r="AEN281" s="9"/>
      <c r="AEO281" s="9"/>
      <c r="AEP281" s="9"/>
      <c r="AEQ281" s="9"/>
      <c r="AER281" s="9"/>
      <c r="AES281" s="9"/>
      <c r="AET281" s="9"/>
      <c r="AEU281" s="9"/>
      <c r="AEV281" s="9"/>
      <c r="AEW281" s="9"/>
      <c r="AEX281" s="9"/>
      <c r="AEY281" s="9"/>
      <c r="AEZ281" s="9"/>
      <c r="AFA281" s="9"/>
      <c r="AFB281" s="9"/>
      <c r="AFC281" s="9"/>
      <c r="AFD281" s="9"/>
      <c r="AFE281" s="9"/>
      <c r="AFF281" s="9"/>
      <c r="AFG281" s="9"/>
      <c r="AFH281" s="9"/>
      <c r="AFI281" s="9"/>
      <c r="AFJ281" s="9"/>
      <c r="AFK281" s="9"/>
      <c r="AFL281" s="9"/>
      <c r="AFM281" s="9"/>
      <c r="AFN281" s="9"/>
      <c r="AFO281" s="9"/>
      <c r="AFP281" s="9"/>
      <c r="AFQ281" s="9"/>
      <c r="AFR281" s="9"/>
      <c r="AFS281" s="9"/>
      <c r="AFT281" s="9"/>
      <c r="AFU281" s="9"/>
      <c r="AFV281" s="9"/>
      <c r="AFW281" s="9"/>
      <c r="AFX281" s="9"/>
      <c r="AFY281" s="9"/>
      <c r="AFZ281" s="9"/>
      <c r="AGA281" s="9"/>
      <c r="AGB281" s="9"/>
      <c r="AGC281" s="9"/>
      <c r="AGD281" s="9"/>
      <c r="AGE281" s="9"/>
      <c r="AGF281" s="9"/>
      <c r="AGG281" s="9"/>
      <c r="AGH281" s="9"/>
      <c r="AGI281" s="9"/>
      <c r="AGJ281" s="9"/>
      <c r="AGK281" s="9"/>
      <c r="AGL281" s="9"/>
      <c r="AGM281" s="9"/>
      <c r="AGN281" s="9"/>
      <c r="AGO281" s="9"/>
      <c r="AGP281" s="9"/>
      <c r="AGQ281" s="9"/>
      <c r="AGR281" s="9"/>
      <c r="AGS281" s="9"/>
      <c r="AGT281" s="9"/>
      <c r="AGU281" s="9"/>
      <c r="AGV281" s="9"/>
      <c r="AGW281" s="9"/>
      <c r="AGX281" s="9"/>
      <c r="AGY281" s="9"/>
      <c r="AGZ281" s="9"/>
      <c r="AHA281" s="9"/>
      <c r="AHB281" s="9"/>
      <c r="AHC281" s="9"/>
      <c r="AHD281" s="9"/>
      <c r="AHE281" s="9"/>
      <c r="AHF281" s="9"/>
      <c r="AHG281" s="9"/>
      <c r="AHH281" s="9"/>
      <c r="AHI281" s="9"/>
      <c r="AHJ281" s="9"/>
      <c r="AHK281" s="9"/>
      <c r="AHL281" s="9"/>
      <c r="AHM281" s="9"/>
      <c r="AHN281" s="9"/>
      <c r="AHO281" s="9"/>
      <c r="AHP281" s="9"/>
      <c r="AHQ281" s="9"/>
      <c r="AHR281" s="9"/>
      <c r="AHS281" s="9"/>
      <c r="AHT281" s="9"/>
      <c r="AHU281" s="9"/>
      <c r="AHV281" s="9"/>
      <c r="AHW281" s="9"/>
      <c r="AHX281" s="9"/>
      <c r="AHY281" s="9"/>
      <c r="AHZ281" s="9"/>
      <c r="AIA281" s="9"/>
      <c r="AIB281" s="9"/>
      <c r="AIC281" s="9"/>
      <c r="AID281" s="9"/>
      <c r="AIE281" s="9"/>
      <c r="AIF281" s="9"/>
      <c r="AIG281" s="9"/>
      <c r="AIH281" s="9"/>
      <c r="AII281" s="9"/>
      <c r="AIJ281" s="9"/>
      <c r="AIK281" s="9"/>
      <c r="AIL281" s="9"/>
      <c r="AIM281" s="9"/>
      <c r="AIN281" s="9"/>
      <c r="AIO281" s="9"/>
      <c r="AIP281" s="9"/>
      <c r="AIQ281" s="9"/>
      <c r="AIR281" s="9"/>
      <c r="AIS281" s="9"/>
      <c r="AIT281" s="9"/>
      <c r="AIU281" s="9"/>
      <c r="AIV281" s="9"/>
      <c r="AIW281" s="9"/>
      <c r="AIX281" s="9"/>
      <c r="AIY281" s="9"/>
      <c r="AIZ281" s="9"/>
      <c r="AJA281" s="9"/>
      <c r="AJB281" s="9"/>
      <c r="AJC281" s="9"/>
      <c r="AJD281" s="9"/>
      <c r="AJE281" s="9"/>
      <c r="AJF281" s="9"/>
      <c r="AJG281" s="9"/>
      <c r="AJH281" s="9"/>
      <c r="AJI281" s="9"/>
      <c r="AJJ281" s="9"/>
      <c r="AJK281" s="9"/>
      <c r="AJL281" s="9"/>
      <c r="AJM281" s="9"/>
      <c r="AJN281" s="9"/>
      <c r="AJO281" s="9"/>
      <c r="AJP281" s="9"/>
      <c r="AJQ281" s="9"/>
      <c r="AJR281" s="9"/>
      <c r="AJS281" s="9"/>
      <c r="AJT281" s="9"/>
      <c r="AJU281" s="9"/>
      <c r="AJV281" s="9"/>
      <c r="AJW281" s="9"/>
      <c r="AJX281" s="9"/>
      <c r="AJY281" s="9"/>
      <c r="AJZ281" s="9"/>
      <c r="AKA281" s="9"/>
      <c r="AKB281" s="9"/>
      <c r="AKC281" s="9"/>
      <c r="AKD281" s="9"/>
      <c r="AKE281" s="9"/>
      <c r="AKF281" s="9"/>
      <c r="AKG281" s="9"/>
      <c r="AKH281" s="9"/>
      <c r="AKI281" s="9"/>
      <c r="AKJ281" s="9"/>
      <c r="AKK281" s="9"/>
      <c r="AKL281" s="9"/>
      <c r="AKM281" s="9"/>
      <c r="AKN281" s="9"/>
      <c r="AKO281" s="9"/>
      <c r="AKP281" s="9"/>
      <c r="AKQ281" s="9"/>
      <c r="AKR281" s="9"/>
      <c r="AKS281" s="9"/>
      <c r="AKT281" s="9"/>
      <c r="AKU281" s="9"/>
      <c r="AKV281" s="9"/>
      <c r="AKW281" s="9"/>
      <c r="AKX281" s="9"/>
      <c r="AKY281" s="9"/>
      <c r="AKZ281" s="9"/>
      <c r="ALA281" s="9"/>
      <c r="ALB281" s="9"/>
      <c r="ALC281" s="9"/>
      <c r="ALD281" s="9"/>
      <c r="ALE281" s="9"/>
      <c r="ALF281" s="9"/>
      <c r="ALG281" s="9"/>
      <c r="ALH281" s="9"/>
      <c r="ALI281" s="9"/>
      <c r="ALJ281" s="9"/>
      <c r="ALK281" s="9"/>
      <c r="ALL281" s="9"/>
      <c r="ALM281" s="9"/>
      <c r="ALN281" s="9"/>
      <c r="ALO281" s="9"/>
      <c r="ALP281" s="9"/>
      <c r="ALQ281" s="9"/>
      <c r="ALR281" s="9"/>
      <c r="ALS281" s="9"/>
      <c r="ALT281" s="9"/>
      <c r="ALU281" s="9"/>
      <c r="ALV281" s="9"/>
      <c r="ALW281" s="9"/>
      <c r="ALX281" s="9"/>
      <c r="ALY281" s="9"/>
      <c r="ALZ281" s="9"/>
      <c r="AMA281" s="9"/>
      <c r="AMB281" s="9"/>
      <c r="AMC281" s="9"/>
      <c r="AMD281" s="9"/>
      <c r="AME281" s="9"/>
      <c r="AMF281" s="9"/>
      <c r="AMG281" s="9"/>
      <c r="AMH281" s="9"/>
      <c r="AMI281" s="9"/>
      <c r="AMJ281" s="9"/>
      <c r="AMK281" s="9"/>
      <c r="AML281" s="9"/>
      <c r="AMM281" s="9"/>
      <c r="AMN281" s="9"/>
      <c r="AMO281" s="9"/>
      <c r="AMP281" s="9"/>
      <c r="AMQ281" s="9"/>
      <c r="AMR281" s="9"/>
      <c r="AMS281" s="9"/>
      <c r="AMT281" s="9"/>
      <c r="AMU281" s="9"/>
      <c r="AMV281" s="9"/>
      <c r="AMW281" s="9"/>
      <c r="AMX281" s="9"/>
      <c r="AMY281" s="9"/>
      <c r="AMZ281" s="9"/>
      <c r="ANA281" s="9"/>
      <c r="ANB281" s="9"/>
      <c r="ANC281" s="9"/>
      <c r="AND281" s="9"/>
      <c r="ANE281" s="9"/>
      <c r="ANF281" s="9"/>
      <c r="ANG281" s="9"/>
      <c r="ANH281" s="9"/>
      <c r="ANI281" s="9"/>
      <c r="ANJ281" s="9"/>
      <c r="ANK281" s="9"/>
      <c r="ANL281" s="9"/>
      <c r="ANM281" s="9"/>
      <c r="ANN281" s="9"/>
      <c r="ANO281" s="9"/>
      <c r="ANP281" s="9"/>
      <c r="ANQ281" s="9"/>
      <c r="ANR281" s="9"/>
      <c r="ANS281" s="9"/>
      <c r="ANT281" s="9"/>
      <c r="ANU281" s="9"/>
      <c r="ANV281" s="9"/>
      <c r="ANW281" s="9"/>
      <c r="ANX281" s="9"/>
      <c r="ANY281" s="9"/>
      <c r="ANZ281" s="9"/>
      <c r="AOA281" s="9"/>
      <c r="AOB281" s="9"/>
      <c r="AOC281" s="9"/>
      <c r="AOD281" s="9"/>
      <c r="AOE281" s="9"/>
      <c r="AOF281" s="9"/>
      <c r="AOG281" s="9"/>
      <c r="AOH281" s="9"/>
      <c r="AOI281" s="9"/>
      <c r="AOJ281" s="9"/>
      <c r="AOK281" s="9"/>
      <c r="AOL281" s="9"/>
      <c r="AOM281" s="9"/>
      <c r="AON281" s="9"/>
      <c r="AOO281" s="9"/>
      <c r="AOP281" s="9"/>
      <c r="AOQ281" s="9"/>
      <c r="AOR281" s="9"/>
      <c r="AOS281" s="9"/>
      <c r="AOT281" s="9"/>
      <c r="AOU281" s="9"/>
      <c r="AOV281" s="9"/>
      <c r="AOW281" s="9"/>
      <c r="AOX281" s="9"/>
      <c r="AOY281" s="9"/>
      <c r="AOZ281" s="9"/>
      <c r="APA281" s="9"/>
      <c r="APB281" s="9"/>
      <c r="APC281" s="9"/>
      <c r="APD281" s="9"/>
      <c r="APE281" s="9"/>
      <c r="APF281" s="9"/>
      <c r="APG281" s="9"/>
      <c r="APH281" s="9"/>
      <c r="API281" s="9"/>
      <c r="APJ281" s="9"/>
      <c r="APK281" s="9"/>
      <c r="APL281" s="9"/>
      <c r="APM281" s="9"/>
      <c r="APN281" s="9"/>
      <c r="APO281" s="9"/>
      <c r="APP281" s="9"/>
      <c r="APQ281" s="9"/>
      <c r="APR281" s="9"/>
      <c r="APS281" s="9"/>
      <c r="APT281" s="9"/>
      <c r="APU281" s="9"/>
      <c r="APV281" s="9"/>
      <c r="APW281" s="9"/>
      <c r="APX281" s="9"/>
      <c r="APY281" s="9"/>
      <c r="APZ281" s="9"/>
      <c r="AQA281" s="9"/>
      <c r="AQB281" s="9"/>
      <c r="AQC281" s="9"/>
      <c r="AQD281" s="9"/>
      <c r="AQE281" s="9"/>
      <c r="AQF281" s="9"/>
      <c r="AQG281" s="9"/>
      <c r="AQH281" s="9"/>
      <c r="AQI281" s="9"/>
      <c r="AQJ281" s="9"/>
      <c r="AQK281" s="9"/>
      <c r="AQL281" s="9"/>
      <c r="AQM281" s="9"/>
      <c r="AQN281" s="9"/>
      <c r="AQO281" s="9"/>
      <c r="AQP281" s="9"/>
      <c r="AQQ281" s="9"/>
      <c r="AQR281" s="9"/>
      <c r="AQS281" s="9"/>
      <c r="AQT281" s="9"/>
      <c r="AQU281" s="9"/>
      <c r="AQV281" s="9"/>
      <c r="AQW281" s="9"/>
      <c r="AQX281" s="9"/>
      <c r="AQY281" s="9"/>
      <c r="AQZ281" s="9"/>
      <c r="ARA281" s="9"/>
      <c r="ARB281" s="9"/>
      <c r="ARC281" s="9"/>
      <c r="ARD281" s="9"/>
      <c r="ARE281" s="9"/>
      <c r="ARF281" s="9"/>
      <c r="ARG281" s="9"/>
      <c r="ARH281" s="9"/>
      <c r="ARI281" s="9"/>
      <c r="ARJ281" s="9"/>
      <c r="ARK281" s="9"/>
      <c r="ARL281" s="9"/>
      <c r="ARM281" s="9"/>
      <c r="ARN281" s="9"/>
      <c r="ARO281" s="9"/>
      <c r="ARP281" s="9"/>
      <c r="ARQ281" s="9"/>
      <c r="ARR281" s="9"/>
      <c r="ARS281" s="9"/>
      <c r="ART281" s="9"/>
      <c r="ARU281" s="9"/>
      <c r="ARV281" s="9"/>
      <c r="ARW281" s="9"/>
      <c r="ARX281" s="9"/>
      <c r="ARY281" s="9"/>
      <c r="ARZ281" s="9"/>
      <c r="ASA281" s="9"/>
      <c r="ASB281" s="9"/>
      <c r="ASC281" s="9"/>
      <c r="ASD281" s="9"/>
      <c r="ASE281" s="9"/>
      <c r="ASF281" s="9"/>
      <c r="ASG281" s="9"/>
      <c r="ASH281" s="9"/>
      <c r="ASI281" s="9"/>
      <c r="ASJ281" s="9"/>
      <c r="ASK281" s="9"/>
      <c r="ASL281" s="9"/>
      <c r="ASM281" s="9"/>
      <c r="ASN281" s="9"/>
      <c r="ASO281" s="9"/>
      <c r="ASP281" s="9"/>
      <c r="ASQ281" s="9"/>
      <c r="ASR281" s="9"/>
      <c r="ASS281" s="9"/>
      <c r="AST281" s="9"/>
      <c r="ASU281" s="9"/>
      <c r="ASV281" s="9"/>
      <c r="ASW281" s="9"/>
      <c r="ASX281" s="9"/>
      <c r="ASY281" s="9"/>
      <c r="ASZ281" s="9"/>
      <c r="ATA281" s="9"/>
      <c r="ATB281" s="9"/>
      <c r="ATC281" s="9"/>
      <c r="ATD281" s="9"/>
      <c r="ATE281" s="9"/>
      <c r="ATF281" s="9"/>
      <c r="ATG281" s="9"/>
      <c r="ATH281" s="9"/>
      <c r="ATI281" s="9"/>
      <c r="ATJ281" s="9"/>
      <c r="ATK281" s="9"/>
      <c r="ATL281" s="9"/>
      <c r="ATM281" s="9"/>
      <c r="ATN281" s="9"/>
      <c r="ATO281" s="9"/>
      <c r="ATP281" s="9"/>
      <c r="ATQ281" s="9"/>
      <c r="ATR281" s="9"/>
      <c r="ATS281" s="9"/>
      <c r="ATT281" s="9"/>
      <c r="ATU281" s="9"/>
      <c r="ATV281" s="9"/>
      <c r="ATW281" s="9"/>
      <c r="ATX281" s="9"/>
      <c r="ATY281" s="9"/>
      <c r="ATZ281" s="9"/>
      <c r="AUA281" s="9"/>
      <c r="AUB281" s="9"/>
      <c r="AUC281" s="9"/>
      <c r="AUD281" s="9"/>
      <c r="AUE281" s="9"/>
      <c r="AUF281" s="9"/>
      <c r="AUG281" s="9"/>
      <c r="AUH281" s="9"/>
      <c r="AUI281" s="9"/>
      <c r="AUJ281" s="9"/>
      <c r="AUK281" s="9"/>
      <c r="AUL281" s="9"/>
      <c r="AUM281" s="9"/>
      <c r="AUN281" s="9"/>
      <c r="AUO281" s="9"/>
      <c r="AUP281" s="9"/>
      <c r="AUQ281" s="9"/>
      <c r="AUR281" s="9"/>
      <c r="AUS281" s="9"/>
      <c r="AUT281" s="9"/>
      <c r="AUU281" s="9"/>
      <c r="AUV281" s="9"/>
      <c r="AUW281" s="9"/>
      <c r="AUX281" s="9"/>
      <c r="AUY281" s="9"/>
      <c r="AUZ281" s="9"/>
      <c r="AVA281" s="9"/>
      <c r="AVB281" s="9"/>
      <c r="AVC281" s="9"/>
      <c r="AVD281" s="9"/>
      <c r="AVE281" s="9"/>
      <c r="AVF281" s="9"/>
      <c r="AVG281" s="9"/>
      <c r="AVH281" s="9"/>
      <c r="AVI281" s="9"/>
      <c r="AVJ281" s="9"/>
      <c r="AVK281" s="9"/>
      <c r="AVL281" s="9"/>
      <c r="AVM281" s="9"/>
      <c r="AVN281" s="9"/>
      <c r="AVO281" s="9"/>
      <c r="AVP281" s="9"/>
      <c r="AVQ281" s="9"/>
      <c r="AVR281" s="9"/>
      <c r="AVS281" s="9"/>
      <c r="AVT281" s="9"/>
      <c r="AVU281" s="9"/>
      <c r="AVV281" s="9"/>
      <c r="AVW281" s="9"/>
      <c r="AVX281" s="9"/>
      <c r="AVY281" s="9"/>
      <c r="AVZ281" s="9"/>
      <c r="AWA281" s="9"/>
      <c r="AWB281" s="9"/>
      <c r="AWC281" s="9"/>
      <c r="AWD281" s="9"/>
      <c r="AWE281" s="9"/>
      <c r="AWF281" s="9"/>
      <c r="AWG281" s="9"/>
      <c r="AWH281" s="9"/>
      <c r="AWI281" s="9"/>
      <c r="AWJ281" s="9"/>
      <c r="AWK281" s="9"/>
      <c r="AWL281" s="9"/>
      <c r="AWM281" s="9"/>
      <c r="AWN281" s="9"/>
      <c r="AWO281" s="9"/>
      <c r="AWP281" s="9"/>
      <c r="AWQ281" s="9"/>
      <c r="AWR281" s="9"/>
      <c r="AWS281" s="9"/>
      <c r="AWT281" s="9"/>
      <c r="AWU281" s="9"/>
      <c r="AWV281" s="9"/>
      <c r="AWW281" s="9"/>
      <c r="AWX281" s="9"/>
      <c r="AWY281" s="9"/>
      <c r="AWZ281" s="9"/>
      <c r="AXA281" s="9"/>
      <c r="AXB281" s="9"/>
      <c r="AXC281" s="9"/>
      <c r="AXD281" s="9"/>
      <c r="AXE281" s="9"/>
      <c r="AXF281" s="9"/>
      <c r="AXG281" s="9"/>
      <c r="AXH281" s="9"/>
      <c r="AXI281" s="9"/>
      <c r="AXJ281" s="9"/>
      <c r="AXK281" s="9"/>
      <c r="AXL281" s="9"/>
      <c r="AXM281" s="9"/>
      <c r="AXN281" s="9"/>
      <c r="AXO281" s="9"/>
      <c r="AXP281" s="9"/>
      <c r="AXQ281" s="9"/>
      <c r="AXR281" s="9"/>
      <c r="AXS281" s="9"/>
      <c r="AXT281" s="9"/>
      <c r="AXU281" s="9"/>
      <c r="AXV281" s="9"/>
      <c r="AXW281" s="9"/>
      <c r="AXX281" s="9"/>
      <c r="AXY281" s="9"/>
      <c r="AXZ281" s="9"/>
      <c r="AYA281" s="9"/>
      <c r="AYB281" s="9"/>
      <c r="AYC281" s="9"/>
      <c r="AYD281" s="9"/>
      <c r="AYE281" s="9"/>
      <c r="AYF281" s="9"/>
      <c r="AYG281" s="9"/>
      <c r="AYH281" s="9"/>
      <c r="AYI281" s="9"/>
      <c r="AYJ281" s="9"/>
      <c r="AYK281" s="9"/>
      <c r="AYL281" s="9"/>
      <c r="AYM281" s="9"/>
      <c r="AYN281" s="9"/>
      <c r="AYO281" s="9"/>
      <c r="AYP281" s="9"/>
      <c r="AYQ281" s="9"/>
      <c r="AYR281" s="9"/>
      <c r="AYS281" s="9"/>
      <c r="AYT281" s="9"/>
      <c r="AYU281" s="9"/>
      <c r="AYV281" s="9"/>
      <c r="AYW281" s="9"/>
      <c r="AYX281" s="9"/>
      <c r="AYY281" s="9"/>
      <c r="AYZ281" s="9"/>
      <c r="AZA281" s="9"/>
      <c r="AZB281" s="9"/>
      <c r="AZC281" s="9"/>
      <c r="AZD281" s="9"/>
      <c r="AZE281" s="9"/>
      <c r="AZF281" s="9"/>
      <c r="AZG281" s="9"/>
      <c r="AZH281" s="9"/>
      <c r="AZI281" s="9"/>
      <c r="AZJ281" s="9"/>
      <c r="AZK281" s="9"/>
      <c r="AZL281" s="9"/>
      <c r="AZM281" s="9"/>
      <c r="AZN281" s="9"/>
      <c r="AZO281" s="9"/>
      <c r="AZP281" s="9"/>
      <c r="AZQ281" s="9"/>
      <c r="AZR281" s="9"/>
      <c r="AZS281" s="9"/>
      <c r="AZT281" s="9"/>
      <c r="AZU281" s="9"/>
      <c r="AZV281" s="9"/>
      <c r="AZW281" s="9"/>
      <c r="AZX281" s="9"/>
      <c r="AZY281" s="9"/>
      <c r="AZZ281" s="9"/>
      <c r="BAA281" s="9"/>
      <c r="BAB281" s="9"/>
      <c r="BAC281" s="9"/>
      <c r="BAD281" s="9"/>
      <c r="BAE281" s="9"/>
      <c r="BAF281" s="9"/>
      <c r="BAG281" s="9"/>
      <c r="BAH281" s="9"/>
      <c r="BAI281" s="9"/>
      <c r="BAJ281" s="9"/>
      <c r="BAK281" s="9"/>
      <c r="BAL281" s="9"/>
      <c r="BAM281" s="9"/>
      <c r="BAN281" s="9"/>
      <c r="BAO281" s="9"/>
      <c r="BAP281" s="9"/>
      <c r="BAQ281" s="9"/>
      <c r="BAR281" s="9"/>
      <c r="BAS281" s="9"/>
      <c r="BAT281" s="9"/>
      <c r="BAU281" s="9"/>
      <c r="BAV281" s="9"/>
      <c r="BAW281" s="9"/>
      <c r="BAX281" s="9"/>
      <c r="BAY281" s="9"/>
      <c r="BAZ281" s="9"/>
      <c r="BBA281" s="9"/>
      <c r="BBB281" s="9"/>
      <c r="BBC281" s="9"/>
      <c r="BBD281" s="9"/>
      <c r="BBE281" s="9"/>
      <c r="BBF281" s="9"/>
      <c r="BBG281" s="9"/>
      <c r="BBH281" s="9"/>
      <c r="BBI281" s="9"/>
      <c r="BBJ281" s="9"/>
      <c r="BBK281" s="9"/>
      <c r="BBL281" s="9"/>
      <c r="BBM281" s="9"/>
      <c r="BBN281" s="9"/>
      <c r="BBO281" s="9"/>
      <c r="BBP281" s="9"/>
      <c r="BBQ281" s="9"/>
      <c r="BBR281" s="9"/>
      <c r="BBS281" s="9"/>
      <c r="BBT281" s="9"/>
      <c r="BBU281" s="9"/>
      <c r="BBV281" s="9"/>
      <c r="BBW281" s="9"/>
      <c r="BBX281" s="9"/>
      <c r="BBY281" s="9"/>
      <c r="BBZ281" s="9"/>
      <c r="BCA281" s="9"/>
      <c r="BCB281" s="9"/>
      <c r="BCC281" s="9"/>
      <c r="BCD281" s="9"/>
      <c r="BCE281" s="9"/>
      <c r="BCF281" s="9"/>
      <c r="BCG281" s="9"/>
      <c r="BCH281" s="9"/>
      <c r="BCI281" s="9"/>
      <c r="BCJ281" s="9"/>
      <c r="BCK281" s="9"/>
      <c r="BCL281" s="9"/>
      <c r="BCM281" s="9"/>
      <c r="BCN281" s="9"/>
      <c r="BCO281" s="9"/>
      <c r="BCP281" s="9"/>
      <c r="BCQ281" s="9"/>
      <c r="BCR281" s="9"/>
      <c r="BCS281" s="9"/>
      <c r="BCT281" s="9"/>
      <c r="BCU281" s="9"/>
      <c r="BCV281" s="9"/>
      <c r="BCW281" s="9"/>
      <c r="BCX281" s="9"/>
      <c r="BCY281" s="9"/>
      <c r="BCZ281" s="9"/>
      <c r="BDA281" s="9"/>
      <c r="BDB281" s="9"/>
      <c r="BDC281" s="9"/>
      <c r="BDD281" s="9"/>
      <c r="BDE281" s="9"/>
      <c r="BDF281" s="9"/>
      <c r="BDG281" s="9"/>
      <c r="BDH281" s="9"/>
      <c r="BDI281" s="9"/>
      <c r="BDJ281" s="9"/>
      <c r="BDK281" s="9"/>
      <c r="BDL281" s="9"/>
      <c r="BDM281" s="9"/>
      <c r="BDN281" s="9"/>
      <c r="BDO281" s="9"/>
      <c r="BDP281" s="9"/>
      <c r="BDQ281" s="9"/>
      <c r="BDR281" s="9"/>
      <c r="BDS281" s="9"/>
      <c r="BDT281" s="9"/>
      <c r="BDU281" s="9"/>
      <c r="BDV281" s="9"/>
      <c r="BDW281" s="9"/>
      <c r="BDX281" s="9"/>
      <c r="BDY281" s="9"/>
      <c r="BDZ281" s="9"/>
      <c r="BEA281" s="9"/>
      <c r="BEB281" s="9"/>
      <c r="BEC281" s="9"/>
      <c r="BED281" s="9"/>
      <c r="BEE281" s="9"/>
      <c r="BEF281" s="9"/>
      <c r="BEG281" s="9"/>
      <c r="BEH281" s="9"/>
      <c r="BEI281" s="9"/>
      <c r="BEJ281" s="9"/>
      <c r="BEK281" s="9"/>
      <c r="BEL281" s="9"/>
      <c r="BEM281" s="9"/>
      <c r="BEN281" s="9"/>
      <c r="BEO281" s="9"/>
      <c r="BEP281" s="9"/>
      <c r="BEQ281" s="9"/>
      <c r="BER281" s="9"/>
      <c r="BES281" s="9"/>
      <c r="BET281" s="9"/>
      <c r="BEU281" s="9"/>
      <c r="BEV281" s="9"/>
      <c r="BEW281" s="9"/>
      <c r="BEX281" s="9"/>
      <c r="BEY281" s="9"/>
      <c r="BEZ281" s="9"/>
      <c r="BFA281" s="9"/>
      <c r="BFB281" s="9"/>
      <c r="BFC281" s="9"/>
      <c r="BFD281" s="9"/>
      <c r="BFE281" s="9"/>
      <c r="BFF281" s="9"/>
      <c r="BFG281" s="9"/>
      <c r="BFH281" s="9"/>
      <c r="BFI281" s="9"/>
      <c r="BFJ281" s="9"/>
      <c r="BFK281" s="9"/>
      <c r="BFL281" s="9"/>
      <c r="BFM281" s="9"/>
      <c r="BFN281" s="9"/>
      <c r="BFO281" s="9"/>
      <c r="BFP281" s="9"/>
      <c r="BFQ281" s="9"/>
      <c r="BFR281" s="9"/>
      <c r="BFS281" s="9"/>
      <c r="BFT281" s="9"/>
      <c r="BFU281" s="9"/>
      <c r="BFV281" s="9"/>
      <c r="BFW281" s="9"/>
      <c r="BFX281" s="9"/>
      <c r="BFY281" s="9"/>
      <c r="BFZ281" s="9"/>
      <c r="BGA281" s="9"/>
      <c r="BGB281" s="9"/>
      <c r="BGC281" s="9"/>
      <c r="BGD281" s="9"/>
      <c r="BGE281" s="9"/>
      <c r="BGF281" s="9"/>
      <c r="BGG281" s="9"/>
      <c r="BGH281" s="9"/>
      <c r="BGI281" s="9"/>
      <c r="BGJ281" s="9"/>
      <c r="BGK281" s="9"/>
      <c r="BGL281" s="9"/>
      <c r="BGM281" s="9"/>
      <c r="BGN281" s="9"/>
      <c r="BGO281" s="9"/>
      <c r="BGP281" s="9"/>
      <c r="BGQ281" s="9"/>
      <c r="BGR281" s="9"/>
      <c r="BGS281" s="9"/>
      <c r="BGT281" s="9"/>
      <c r="BGU281" s="9"/>
      <c r="BGV281" s="9"/>
      <c r="BGW281" s="9"/>
      <c r="BGX281" s="9"/>
      <c r="BGY281" s="9"/>
      <c r="BGZ281" s="9"/>
      <c r="BHA281" s="9"/>
      <c r="BHB281" s="9"/>
      <c r="BHC281" s="9"/>
      <c r="BHD281" s="9"/>
      <c r="BHE281" s="9"/>
      <c r="BHF281" s="9"/>
      <c r="BHG281" s="9"/>
      <c r="BHH281" s="9"/>
      <c r="BHI281" s="9"/>
      <c r="BHJ281" s="9"/>
      <c r="BHK281" s="9"/>
      <c r="BHL281" s="9"/>
      <c r="BHM281" s="9"/>
      <c r="BHN281" s="9"/>
      <c r="BHO281" s="9"/>
      <c r="BHP281" s="9"/>
      <c r="BHQ281" s="9"/>
      <c r="BHR281" s="9"/>
      <c r="BHS281" s="9"/>
      <c r="BHT281" s="9"/>
      <c r="BHU281" s="9"/>
      <c r="BHV281" s="9"/>
      <c r="BHW281" s="9"/>
      <c r="BHX281" s="9"/>
      <c r="BHY281" s="9"/>
      <c r="BHZ281" s="9"/>
      <c r="BIA281" s="9"/>
      <c r="BIB281" s="9"/>
      <c r="BIC281" s="9"/>
      <c r="BID281" s="9"/>
      <c r="BIE281" s="9"/>
      <c r="BIF281" s="9"/>
      <c r="BIG281" s="9"/>
      <c r="BIH281" s="9"/>
      <c r="BII281" s="9"/>
      <c r="BIJ281" s="9"/>
      <c r="BIK281" s="9"/>
      <c r="BIL281" s="9"/>
      <c r="BIM281" s="9"/>
      <c r="BIN281" s="9"/>
      <c r="BIO281" s="9"/>
      <c r="BIP281" s="9"/>
      <c r="BIQ281" s="9"/>
      <c r="BIR281" s="9"/>
      <c r="BIS281" s="9"/>
      <c r="BIT281" s="9"/>
      <c r="BIU281" s="9"/>
      <c r="BIV281" s="9"/>
      <c r="BIW281" s="9"/>
      <c r="BIX281" s="9"/>
      <c r="BIY281" s="9"/>
      <c r="BIZ281" s="9"/>
      <c r="BJA281" s="9"/>
      <c r="BJB281" s="9"/>
      <c r="BJC281" s="9"/>
      <c r="BJD281" s="9"/>
      <c r="BJE281" s="9"/>
      <c r="BJF281" s="9"/>
      <c r="BJG281" s="9"/>
      <c r="BJH281" s="9"/>
      <c r="BJI281" s="9"/>
      <c r="BJJ281" s="9"/>
      <c r="BJK281" s="9"/>
      <c r="BJL281" s="9"/>
      <c r="BJM281" s="9"/>
      <c r="BJN281" s="9"/>
      <c r="BJO281" s="9"/>
      <c r="BJP281" s="9"/>
      <c r="BJQ281" s="9"/>
      <c r="BJR281" s="9"/>
      <c r="BJS281" s="9"/>
      <c r="BJT281" s="9"/>
      <c r="BJU281" s="9"/>
      <c r="BJV281" s="9"/>
      <c r="BJW281" s="9"/>
      <c r="BJX281" s="9"/>
      <c r="BJY281" s="9"/>
      <c r="BJZ281" s="9"/>
      <c r="BKA281" s="9"/>
      <c r="BKB281" s="9"/>
      <c r="BKC281" s="9"/>
      <c r="BKD281" s="9"/>
      <c r="BKE281" s="9"/>
      <c r="BKF281" s="9"/>
      <c r="BKG281" s="9"/>
      <c r="BKH281" s="9"/>
      <c r="BKI281" s="9"/>
      <c r="BKJ281" s="9"/>
      <c r="BKK281" s="9"/>
      <c r="BKL281" s="9"/>
      <c r="BKM281" s="9"/>
      <c r="BKN281" s="9"/>
      <c r="BKO281" s="9"/>
      <c r="BKP281" s="9"/>
      <c r="BKQ281" s="9"/>
      <c r="BKR281" s="9"/>
      <c r="BKS281" s="9"/>
      <c r="BKT281" s="9"/>
      <c r="BKU281" s="9"/>
      <c r="BKV281" s="9"/>
      <c r="BKW281" s="9"/>
      <c r="BKX281" s="9"/>
      <c r="BKY281" s="9"/>
      <c r="BKZ281" s="9"/>
      <c r="BLA281" s="9"/>
      <c r="BLB281" s="9"/>
      <c r="BLC281" s="9"/>
      <c r="BLD281" s="9"/>
      <c r="BLE281" s="9"/>
      <c r="BLF281" s="9"/>
      <c r="BLG281" s="9"/>
      <c r="BLH281" s="9"/>
      <c r="BLI281" s="9"/>
      <c r="BLJ281" s="9"/>
      <c r="BLK281" s="9"/>
      <c r="BLL281" s="9"/>
      <c r="BLM281" s="9"/>
      <c r="BLN281" s="9"/>
      <c r="BLO281" s="9"/>
      <c r="BLP281" s="9"/>
      <c r="BLQ281" s="9"/>
      <c r="BLR281" s="9"/>
      <c r="BLS281" s="9"/>
      <c r="BLT281" s="9"/>
      <c r="BLU281" s="9"/>
      <c r="BLV281" s="9"/>
      <c r="BLW281" s="9"/>
      <c r="BLX281" s="9"/>
      <c r="BLY281" s="9"/>
      <c r="BLZ281" s="9"/>
      <c r="BMA281" s="9"/>
      <c r="BMB281" s="9"/>
      <c r="BMC281" s="9"/>
      <c r="BMD281" s="9"/>
      <c r="BME281" s="9"/>
      <c r="BMF281" s="9"/>
      <c r="BMG281" s="9"/>
      <c r="BMH281" s="9"/>
      <c r="BMI281" s="9"/>
      <c r="BMJ281" s="9"/>
      <c r="BMK281" s="9"/>
      <c r="BML281" s="9"/>
      <c r="BMM281" s="9"/>
      <c r="BMN281" s="9"/>
      <c r="BMO281" s="9"/>
      <c r="BMP281" s="9"/>
      <c r="BMQ281" s="9"/>
      <c r="BMR281" s="9"/>
      <c r="BMS281" s="9"/>
      <c r="BMT281" s="9"/>
      <c r="BMU281" s="9"/>
      <c r="BMV281" s="9"/>
      <c r="BMW281" s="9"/>
      <c r="BMX281" s="9"/>
      <c r="BMY281" s="9"/>
      <c r="BMZ281" s="9"/>
      <c r="BNA281" s="9"/>
      <c r="BNB281" s="9"/>
      <c r="BNC281" s="9"/>
      <c r="BND281" s="9"/>
      <c r="BNE281" s="9"/>
      <c r="BNF281" s="9"/>
      <c r="BNG281" s="9"/>
      <c r="BNH281" s="9"/>
      <c r="BNI281" s="9"/>
      <c r="BNJ281" s="9"/>
      <c r="BNK281" s="9"/>
      <c r="BNL281" s="9"/>
      <c r="BNM281" s="9"/>
      <c r="BNN281" s="9"/>
      <c r="BNO281" s="9"/>
      <c r="BNP281" s="9"/>
      <c r="BNQ281" s="9"/>
      <c r="BNR281" s="9"/>
      <c r="BNS281" s="9"/>
      <c r="BNT281" s="9"/>
      <c r="BNU281" s="9"/>
      <c r="BNV281" s="9"/>
      <c r="BNW281" s="9"/>
      <c r="BNX281" s="9"/>
      <c r="BNY281" s="9"/>
      <c r="BNZ281" s="9"/>
      <c r="BOA281" s="9"/>
      <c r="BOB281" s="9"/>
      <c r="BOC281" s="9"/>
      <c r="BOD281" s="9"/>
      <c r="BOE281" s="9"/>
      <c r="BOF281" s="9"/>
      <c r="BOG281" s="9"/>
      <c r="BOH281" s="9"/>
      <c r="BOI281" s="9"/>
      <c r="BOJ281" s="9"/>
      <c r="BOK281" s="9"/>
      <c r="BOL281" s="9"/>
      <c r="BOM281" s="9"/>
      <c r="BON281" s="9"/>
      <c r="BOO281" s="9"/>
      <c r="BOP281" s="9"/>
      <c r="BOQ281" s="9"/>
      <c r="BOR281" s="9"/>
      <c r="BOS281" s="9"/>
      <c r="BOT281" s="9"/>
      <c r="BOU281" s="9"/>
      <c r="BOV281" s="9"/>
      <c r="BOW281" s="9"/>
      <c r="BOX281" s="9"/>
      <c r="BOY281" s="9"/>
      <c r="BOZ281" s="9"/>
      <c r="BPA281" s="9"/>
      <c r="BPB281" s="9"/>
      <c r="BPC281" s="9"/>
      <c r="BPD281" s="9"/>
      <c r="BPE281" s="9"/>
      <c r="BPF281" s="9"/>
      <c r="BPG281" s="9"/>
      <c r="BPH281" s="9"/>
      <c r="BPI281" s="9"/>
      <c r="BPJ281" s="9"/>
      <c r="BPK281" s="9"/>
      <c r="BPL281" s="9"/>
      <c r="BPM281" s="9"/>
      <c r="BPN281" s="9"/>
      <c r="BPO281" s="9"/>
      <c r="BPP281" s="9"/>
      <c r="BPQ281" s="9"/>
      <c r="BPR281" s="9"/>
      <c r="BPS281" s="9"/>
      <c r="BPT281" s="9"/>
      <c r="BPU281" s="9"/>
      <c r="BPV281" s="9"/>
      <c r="BPW281" s="9"/>
      <c r="BPX281" s="9"/>
      <c r="BPY281" s="9"/>
      <c r="BPZ281" s="9"/>
      <c r="BQA281" s="9"/>
      <c r="BQB281" s="9"/>
      <c r="BQC281" s="9"/>
      <c r="BQD281" s="9"/>
      <c r="BQE281" s="9"/>
      <c r="BQF281" s="9"/>
      <c r="BQG281" s="9"/>
      <c r="BQH281" s="9"/>
      <c r="BQI281" s="9"/>
      <c r="BQJ281" s="9"/>
      <c r="BQK281" s="9"/>
      <c r="BQL281" s="9"/>
      <c r="BQM281" s="9"/>
      <c r="BQN281" s="9"/>
      <c r="BQO281" s="9"/>
      <c r="BQP281" s="9"/>
      <c r="BQQ281" s="9"/>
      <c r="BQR281" s="9"/>
      <c r="BQS281" s="9"/>
      <c r="BQT281" s="9"/>
      <c r="BQU281" s="9"/>
      <c r="BQV281" s="9"/>
      <c r="BQW281" s="9"/>
      <c r="BQX281" s="9"/>
      <c r="BQY281" s="9"/>
      <c r="BQZ281" s="9"/>
      <c r="BRA281" s="9"/>
      <c r="BRB281" s="9"/>
      <c r="BRC281" s="9"/>
      <c r="BRD281" s="9"/>
      <c r="BRE281" s="9"/>
      <c r="BRF281" s="9"/>
      <c r="BRG281" s="9"/>
      <c r="BRH281" s="9"/>
      <c r="BRI281" s="9"/>
      <c r="BRJ281" s="9"/>
      <c r="BRK281" s="9"/>
      <c r="BRL281" s="9"/>
      <c r="BRM281" s="9"/>
      <c r="BRN281" s="9"/>
      <c r="BRO281" s="9"/>
      <c r="BRP281" s="9"/>
      <c r="BRQ281" s="9"/>
      <c r="BRR281" s="9"/>
      <c r="BRS281" s="9"/>
      <c r="BRT281" s="9"/>
      <c r="BRU281" s="9"/>
      <c r="BRV281" s="9"/>
      <c r="BRW281" s="9"/>
      <c r="BRX281" s="9"/>
      <c r="BRY281" s="9"/>
      <c r="BRZ281" s="9"/>
      <c r="BSA281" s="9"/>
      <c r="BSB281" s="9"/>
      <c r="BSC281" s="9"/>
      <c r="BSD281" s="9"/>
      <c r="BSE281" s="9"/>
      <c r="BSF281" s="9"/>
      <c r="BSG281" s="9"/>
      <c r="BSH281" s="9"/>
      <c r="BSI281" s="9"/>
      <c r="BSJ281" s="9"/>
      <c r="BSK281" s="9"/>
      <c r="BSL281" s="9"/>
      <c r="BSM281" s="9"/>
      <c r="BSN281" s="9"/>
      <c r="BSO281" s="9"/>
      <c r="BSP281" s="9"/>
      <c r="BSQ281" s="9"/>
      <c r="BSR281" s="9"/>
      <c r="BSS281" s="9"/>
      <c r="BST281" s="9"/>
      <c r="BSU281" s="9"/>
      <c r="BSV281" s="9"/>
      <c r="BSW281" s="9"/>
      <c r="BSX281" s="9"/>
      <c r="BSY281" s="9"/>
      <c r="BSZ281" s="9"/>
      <c r="BTA281" s="9"/>
      <c r="BTB281" s="9"/>
      <c r="BTC281" s="9"/>
      <c r="BTD281" s="9"/>
      <c r="BTE281" s="9"/>
      <c r="BTF281" s="9"/>
      <c r="BTG281" s="9"/>
      <c r="BTH281" s="9"/>
      <c r="BTI281" s="9"/>
      <c r="BTJ281" s="9"/>
      <c r="BTK281" s="9"/>
      <c r="BTL281" s="9"/>
      <c r="BTM281" s="9"/>
      <c r="BTN281" s="9"/>
      <c r="BTO281" s="9"/>
      <c r="BTP281" s="9"/>
      <c r="BTQ281" s="9"/>
      <c r="BTR281" s="9"/>
      <c r="BTS281" s="9"/>
      <c r="BTT281" s="9"/>
      <c r="BTU281" s="9"/>
      <c r="BTV281" s="9"/>
      <c r="BTW281" s="9"/>
      <c r="BTX281" s="9"/>
      <c r="BTY281" s="9"/>
      <c r="BTZ281" s="9"/>
      <c r="BUA281" s="9"/>
      <c r="BUB281" s="9"/>
      <c r="BUC281" s="9"/>
      <c r="BUD281" s="9"/>
      <c r="BUE281" s="9"/>
      <c r="BUF281" s="9"/>
      <c r="BUG281" s="9"/>
      <c r="BUH281" s="9"/>
      <c r="BUI281" s="9"/>
      <c r="BUJ281" s="9"/>
      <c r="BUK281" s="9"/>
      <c r="BUL281" s="9"/>
      <c r="BUM281" s="9"/>
      <c r="BUN281" s="9"/>
      <c r="BUO281" s="9"/>
      <c r="BUP281" s="9"/>
      <c r="BUQ281" s="9"/>
      <c r="BUR281" s="9"/>
      <c r="BUS281" s="9"/>
      <c r="BUT281" s="9"/>
      <c r="BUU281" s="9"/>
      <c r="BUV281" s="9"/>
      <c r="BUW281" s="9"/>
      <c r="BUX281" s="9"/>
      <c r="BUY281" s="9"/>
      <c r="BUZ281" s="9"/>
      <c r="BVA281" s="9"/>
      <c r="BVB281" s="9"/>
      <c r="BVC281" s="9"/>
      <c r="BVD281" s="9"/>
      <c r="BVE281" s="9"/>
      <c r="BVF281" s="9"/>
      <c r="BVG281" s="9"/>
      <c r="BVH281" s="9"/>
      <c r="BVI281" s="9"/>
      <c r="BVJ281" s="9"/>
      <c r="BVK281" s="9"/>
      <c r="BVL281" s="9"/>
      <c r="BVM281" s="9"/>
      <c r="BVN281" s="9"/>
      <c r="BVO281" s="9"/>
      <c r="BVP281" s="9"/>
      <c r="BVQ281" s="9"/>
      <c r="BVR281" s="9"/>
      <c r="BVS281" s="9"/>
      <c r="BVT281" s="9"/>
      <c r="BVU281" s="9"/>
      <c r="BVV281" s="9"/>
      <c r="BVW281" s="9"/>
      <c r="BVX281" s="9"/>
      <c r="BVY281" s="9"/>
      <c r="BVZ281" s="9"/>
      <c r="BWA281" s="9"/>
      <c r="BWB281" s="9"/>
      <c r="BWC281" s="9"/>
      <c r="BWD281" s="9"/>
      <c r="BWE281" s="9"/>
      <c r="BWF281" s="9"/>
      <c r="BWG281" s="9"/>
      <c r="BWH281" s="9"/>
      <c r="BWI281" s="9"/>
      <c r="BWJ281" s="9"/>
      <c r="BWK281" s="9"/>
      <c r="BWL281" s="9"/>
      <c r="BWM281" s="9"/>
      <c r="BWN281" s="9"/>
      <c r="BWO281" s="9"/>
      <c r="BWP281" s="9"/>
      <c r="BWQ281" s="9"/>
      <c r="BWR281" s="9"/>
      <c r="BWS281" s="9"/>
      <c r="BWT281" s="9"/>
      <c r="BWU281" s="9"/>
      <c r="BWV281" s="9"/>
      <c r="BWW281" s="9"/>
      <c r="BWX281" s="9"/>
      <c r="BWY281" s="9"/>
      <c r="BWZ281" s="9"/>
      <c r="BXA281" s="9"/>
      <c r="BXB281" s="9"/>
      <c r="BXC281" s="9"/>
      <c r="BXD281" s="9"/>
      <c r="BXE281" s="9"/>
      <c r="BXF281" s="9"/>
      <c r="BXG281" s="9"/>
      <c r="BXH281" s="9"/>
      <c r="BXI281" s="9"/>
      <c r="BXJ281" s="9"/>
      <c r="BXK281" s="9"/>
      <c r="BXL281" s="9"/>
      <c r="BXM281" s="9"/>
      <c r="BXN281" s="9"/>
      <c r="BXO281" s="9"/>
      <c r="BXP281" s="9"/>
      <c r="BXQ281" s="9"/>
      <c r="BXR281" s="9"/>
      <c r="BXS281" s="9"/>
      <c r="BXT281" s="9"/>
      <c r="BXU281" s="9"/>
      <c r="BXV281" s="9"/>
      <c r="BXW281" s="9"/>
      <c r="BXX281" s="9"/>
      <c r="BXY281" s="9"/>
      <c r="BXZ281" s="9"/>
      <c r="BYA281" s="9"/>
      <c r="BYB281" s="9"/>
      <c r="BYC281" s="9"/>
      <c r="BYD281" s="9"/>
      <c r="BYE281" s="9"/>
      <c r="BYF281" s="9"/>
      <c r="BYG281" s="9"/>
      <c r="BYH281" s="9"/>
      <c r="BYI281" s="9"/>
      <c r="BYJ281" s="9"/>
      <c r="BYK281" s="9"/>
      <c r="BYL281" s="9"/>
      <c r="BYM281" s="9"/>
      <c r="BYN281" s="9"/>
      <c r="BYO281" s="9"/>
      <c r="BYP281" s="9"/>
      <c r="BYQ281" s="9"/>
      <c r="BYR281" s="9"/>
      <c r="BYS281" s="9"/>
      <c r="BYT281" s="9"/>
      <c r="BYU281" s="9"/>
      <c r="BYV281" s="9"/>
      <c r="BYW281" s="9"/>
      <c r="BYX281" s="9"/>
      <c r="BYY281" s="9"/>
      <c r="BYZ281" s="9"/>
      <c r="BZA281" s="9"/>
      <c r="BZB281" s="9"/>
      <c r="BZC281" s="9"/>
      <c r="BZD281" s="9"/>
      <c r="BZE281" s="9"/>
      <c r="BZF281" s="9"/>
      <c r="BZG281" s="9"/>
      <c r="BZH281" s="9"/>
      <c r="BZI281" s="9"/>
      <c r="BZJ281" s="9"/>
      <c r="BZK281" s="9"/>
      <c r="BZL281" s="9"/>
      <c r="BZM281" s="9"/>
      <c r="BZN281" s="9"/>
      <c r="BZO281" s="9"/>
      <c r="BZP281" s="9"/>
      <c r="BZQ281" s="9"/>
      <c r="BZR281" s="9"/>
      <c r="BZS281" s="9"/>
      <c r="BZT281" s="9"/>
      <c r="BZU281" s="9"/>
      <c r="BZV281" s="9"/>
      <c r="BZW281" s="9"/>
      <c r="BZX281" s="9"/>
      <c r="BZY281" s="9"/>
      <c r="BZZ281" s="9"/>
      <c r="CAA281" s="9"/>
      <c r="CAB281" s="9"/>
      <c r="CAC281" s="9"/>
      <c r="CAD281" s="9"/>
      <c r="CAE281" s="9"/>
      <c r="CAF281" s="9"/>
      <c r="CAG281" s="9"/>
      <c r="CAH281" s="9"/>
      <c r="CAI281" s="9"/>
      <c r="CAJ281" s="9"/>
      <c r="CAK281" s="9"/>
      <c r="CAL281" s="9"/>
      <c r="CAM281" s="9"/>
      <c r="CAN281" s="9"/>
      <c r="CAO281" s="9"/>
      <c r="CAP281" s="9"/>
      <c r="CAQ281" s="9"/>
      <c r="CAR281" s="9"/>
      <c r="CAS281" s="9"/>
      <c r="CAT281" s="9"/>
      <c r="CAU281" s="9"/>
      <c r="CAV281" s="9"/>
      <c r="CAW281" s="9"/>
      <c r="CAX281" s="9"/>
      <c r="CAY281" s="9"/>
      <c r="CAZ281" s="9"/>
      <c r="CBA281" s="9"/>
      <c r="CBB281" s="9"/>
      <c r="CBC281" s="9"/>
      <c r="CBD281" s="9"/>
      <c r="CBE281" s="9"/>
      <c r="CBF281" s="9"/>
      <c r="CBG281" s="9"/>
      <c r="CBH281" s="9"/>
      <c r="CBI281" s="9"/>
      <c r="CBJ281" s="9"/>
      <c r="CBK281" s="9"/>
      <c r="CBL281" s="9"/>
      <c r="CBM281" s="9"/>
      <c r="CBN281" s="9"/>
      <c r="CBO281" s="9"/>
      <c r="CBP281" s="9"/>
      <c r="CBQ281" s="9"/>
      <c r="CBR281" s="9"/>
      <c r="CBS281" s="9"/>
      <c r="CBT281" s="9"/>
      <c r="CBU281" s="9"/>
      <c r="CBV281" s="9"/>
      <c r="CBW281" s="9"/>
      <c r="CBX281" s="9"/>
      <c r="CBY281" s="9"/>
      <c r="CBZ281" s="9"/>
      <c r="CCA281" s="9"/>
      <c r="CCB281" s="9"/>
      <c r="CCC281" s="9"/>
      <c r="CCD281" s="9"/>
      <c r="CCE281" s="9"/>
      <c r="CCF281" s="9"/>
      <c r="CCG281" s="9"/>
      <c r="CCH281" s="9"/>
      <c r="CCI281" s="9"/>
      <c r="CCJ281" s="9"/>
      <c r="CCK281" s="9"/>
      <c r="CCL281" s="9"/>
      <c r="CCM281" s="9"/>
      <c r="CCN281" s="9"/>
      <c r="CCO281" s="9"/>
      <c r="CCP281" s="9"/>
      <c r="CCQ281" s="9"/>
      <c r="CCR281" s="9"/>
      <c r="CCS281" s="9"/>
      <c r="CCT281" s="9"/>
      <c r="CCU281" s="9"/>
      <c r="CCV281" s="9"/>
      <c r="CCW281" s="9"/>
      <c r="CCX281" s="9"/>
      <c r="CCY281" s="9"/>
      <c r="CCZ281" s="9"/>
      <c r="CDA281" s="9"/>
      <c r="CDB281" s="9"/>
      <c r="CDC281" s="9"/>
      <c r="CDD281" s="9"/>
      <c r="CDE281" s="9"/>
      <c r="CDF281" s="9"/>
      <c r="CDG281" s="9"/>
      <c r="CDH281" s="9"/>
      <c r="CDI281" s="9"/>
      <c r="CDJ281" s="9"/>
      <c r="CDK281" s="9"/>
      <c r="CDL281" s="9"/>
      <c r="CDM281" s="9"/>
      <c r="CDN281" s="9"/>
      <c r="CDO281" s="9"/>
      <c r="CDP281" s="9"/>
      <c r="CDQ281" s="9"/>
      <c r="CDR281" s="9"/>
      <c r="CDS281" s="9"/>
      <c r="CDT281" s="9"/>
      <c r="CDU281" s="9"/>
      <c r="CDV281" s="9"/>
      <c r="CDW281" s="9"/>
      <c r="CDX281" s="9"/>
      <c r="CDY281" s="9"/>
      <c r="CDZ281" s="9"/>
      <c r="CEA281" s="9"/>
      <c r="CEB281" s="9"/>
      <c r="CEC281" s="9"/>
      <c r="CED281" s="9"/>
      <c r="CEE281" s="9"/>
      <c r="CEF281" s="9"/>
      <c r="CEG281" s="9"/>
      <c r="CEH281" s="9"/>
      <c r="CEI281" s="9"/>
      <c r="CEJ281" s="9"/>
      <c r="CEK281" s="9"/>
      <c r="CEL281" s="9"/>
      <c r="CEM281" s="9"/>
      <c r="CEN281" s="9"/>
      <c r="CEO281" s="9"/>
      <c r="CEP281" s="9"/>
      <c r="CEQ281" s="9"/>
      <c r="CER281" s="9"/>
      <c r="CES281" s="9"/>
      <c r="CET281" s="9"/>
      <c r="CEU281" s="9"/>
      <c r="CEV281" s="9"/>
      <c r="CEW281" s="9"/>
      <c r="CEX281" s="9"/>
      <c r="CEY281" s="9"/>
      <c r="CEZ281" s="9"/>
      <c r="CFA281" s="9"/>
      <c r="CFB281" s="9"/>
      <c r="CFC281" s="9"/>
      <c r="CFD281" s="9"/>
      <c r="CFE281" s="9"/>
      <c r="CFF281" s="9"/>
      <c r="CFG281" s="9"/>
      <c r="CFH281" s="9"/>
      <c r="CFI281" s="9"/>
      <c r="CFJ281" s="9"/>
      <c r="CFK281" s="9"/>
      <c r="CFL281" s="9"/>
      <c r="CFM281" s="9"/>
      <c r="CFN281" s="9"/>
      <c r="CFO281" s="9"/>
      <c r="CFP281" s="9"/>
      <c r="CFQ281" s="9"/>
    </row>
    <row r="282" spans="1:2201" s="11" customFormat="1" x14ac:dyDescent="0.2">
      <c r="A282" s="58"/>
      <c r="B282" s="58"/>
      <c r="C282" s="58"/>
      <c r="D282" s="37"/>
      <c r="E282" s="58"/>
      <c r="F282" s="58"/>
      <c r="G282" s="115"/>
      <c r="H282" s="115"/>
      <c r="I282" s="115"/>
      <c r="J282" s="115"/>
      <c r="K282" s="115"/>
      <c r="L282" s="115"/>
      <c r="M282" s="115"/>
      <c r="N282" s="115"/>
      <c r="O282" s="115"/>
      <c r="P282" s="115"/>
      <c r="Q282" s="115"/>
      <c r="R282" s="115"/>
      <c r="S282" s="115"/>
      <c r="T282" s="115"/>
      <c r="U282" s="115"/>
      <c r="V282" s="115"/>
      <c r="W282" s="115"/>
      <c r="X282" s="115"/>
      <c r="Y282" s="115"/>
      <c r="Z282" s="115"/>
      <c r="AA282" s="115"/>
      <c r="AB282" s="115"/>
      <c r="AC282" s="115"/>
      <c r="AD282" s="115"/>
      <c r="AE282" s="115"/>
      <c r="AF282" s="115"/>
      <c r="AG282" s="115"/>
      <c r="AH282" s="115"/>
      <c r="AI282" s="115"/>
      <c r="AJ282" s="115"/>
      <c r="AK282" s="115"/>
      <c r="AL282" s="115"/>
      <c r="AM282" s="115"/>
      <c r="AN282" s="115"/>
      <c r="AO282" s="115"/>
      <c r="AP282" s="115"/>
      <c r="AQ282" s="115"/>
      <c r="AR282" s="115"/>
      <c r="AS282" s="115"/>
      <c r="AT282" s="115"/>
      <c r="AU282" s="115"/>
      <c r="AV282" s="115"/>
      <c r="AW282" s="115"/>
      <c r="AX282" s="115"/>
      <c r="AY282" s="115"/>
      <c r="AZ282" s="115"/>
      <c r="BA282" s="115"/>
      <c r="BB282" s="115"/>
      <c r="BC282" s="115"/>
      <c r="BD282" s="115"/>
      <c r="BE282" s="115"/>
      <c r="BF282" s="115"/>
      <c r="BG282" s="115"/>
      <c r="BH282" s="115"/>
      <c r="BI282" s="115"/>
      <c r="BJ282" s="115"/>
      <c r="BK282" s="115"/>
      <c r="BL282" s="115"/>
      <c r="BM282" s="115"/>
      <c r="BN282" s="115"/>
      <c r="BO282" s="115"/>
      <c r="BP282" s="115"/>
      <c r="BQ282" s="115"/>
      <c r="BR282" s="115"/>
      <c r="BS282" s="115"/>
      <c r="BT282" s="115"/>
      <c r="BU282" s="115"/>
      <c r="BV282" s="115"/>
      <c r="BW282" s="115"/>
      <c r="BX282" s="115"/>
      <c r="BY282" s="115"/>
      <c r="BZ282" s="115"/>
      <c r="CA282" s="115"/>
      <c r="CB282" s="115"/>
      <c r="CC282" s="115"/>
      <c r="CD282" s="115"/>
      <c r="CE282" s="115"/>
      <c r="CF282" s="115"/>
      <c r="CG282" s="115"/>
      <c r="CH282" s="115"/>
      <c r="CI282" s="115"/>
      <c r="CJ282" s="115"/>
      <c r="CK282" s="115"/>
      <c r="CL282" s="115"/>
      <c r="CM282" s="115"/>
      <c r="CN282" s="115"/>
      <c r="CO282" s="115"/>
      <c r="CP282" s="115"/>
      <c r="CQ282" s="115"/>
      <c r="CR282" s="115"/>
      <c r="CS282" s="115"/>
      <c r="CT282" s="115"/>
      <c r="CU282" s="115"/>
      <c r="CV282" s="115"/>
      <c r="CW282" s="115"/>
      <c r="CX282" s="115"/>
      <c r="CY282" s="115"/>
      <c r="CZ282" s="115"/>
      <c r="DA282" s="115"/>
      <c r="DB282" s="115"/>
      <c r="DC282" s="115"/>
      <c r="DD282" s="115"/>
      <c r="DE282" s="115"/>
      <c r="DF282" s="115"/>
      <c r="DG282" s="115"/>
      <c r="DH282" s="115"/>
      <c r="DI282" s="115"/>
      <c r="DJ282" s="115"/>
      <c r="DK282" s="115"/>
      <c r="DL282" s="115"/>
      <c r="DM282" s="115"/>
      <c r="DN282" s="115"/>
      <c r="DO282" s="115"/>
      <c r="DP282" s="115"/>
      <c r="DQ282" s="115"/>
      <c r="DR282" s="115"/>
      <c r="DS282" s="115"/>
      <c r="DT282" s="115"/>
      <c r="DU282" s="115"/>
      <c r="DV282" s="115"/>
      <c r="DW282" s="115"/>
      <c r="DX282" s="115"/>
      <c r="DY282" s="115"/>
      <c r="DZ282" s="115"/>
      <c r="EA282" s="115"/>
      <c r="EB282" s="115"/>
      <c r="EC282" s="115"/>
      <c r="ED282" s="115"/>
      <c r="EE282" s="115"/>
      <c r="EF282" s="115"/>
      <c r="EG282" s="115"/>
      <c r="EH282" s="115"/>
      <c r="EI282" s="115"/>
      <c r="EJ282" s="115"/>
      <c r="EK282" s="115"/>
      <c r="EL282" s="115"/>
      <c r="EM282" s="115"/>
      <c r="EN282" s="115"/>
      <c r="EO282" s="115"/>
      <c r="EP282" s="115"/>
      <c r="EQ282" s="115"/>
      <c r="ER282" s="115"/>
      <c r="ES282" s="115"/>
      <c r="ET282" s="115"/>
      <c r="EU282" s="115"/>
      <c r="EV282" s="115"/>
      <c r="EW282" s="115"/>
      <c r="EX282" s="115"/>
      <c r="EY282" s="115"/>
      <c r="EZ282" s="115"/>
      <c r="FA282" s="115"/>
      <c r="FB282" s="115"/>
      <c r="FC282" s="115"/>
      <c r="FD282" s="115"/>
      <c r="FE282" s="115"/>
      <c r="FF282" s="115"/>
      <c r="FG282" s="115"/>
      <c r="FH282" s="115"/>
      <c r="FI282" s="115"/>
      <c r="FJ282" s="115"/>
      <c r="FK282" s="115"/>
      <c r="FL282" s="115"/>
      <c r="FM282" s="115"/>
      <c r="FN282" s="115"/>
      <c r="FO282" s="115"/>
      <c r="FP282" s="115"/>
      <c r="FQ282" s="115"/>
      <c r="FR282" s="115"/>
      <c r="FS282" s="115"/>
      <c r="FT282" s="115"/>
      <c r="FU282" s="115"/>
      <c r="FV282" s="115"/>
      <c r="FW282" s="115"/>
      <c r="FX282" s="115"/>
      <c r="FY282" s="115"/>
      <c r="FZ282" s="115"/>
      <c r="GA282" s="115"/>
      <c r="GB282" s="115"/>
      <c r="GC282" s="115"/>
      <c r="GD282" s="115"/>
      <c r="GE282" s="115"/>
      <c r="GF282" s="115"/>
      <c r="GG282" s="115"/>
      <c r="GH282" s="115"/>
      <c r="GI282" s="115"/>
      <c r="GJ282" s="115"/>
      <c r="GK282" s="115"/>
      <c r="GL282" s="115"/>
      <c r="GM282" s="115"/>
      <c r="GN282" s="115"/>
      <c r="GO282" s="115"/>
      <c r="GP282" s="115"/>
      <c r="GQ282" s="115"/>
      <c r="GR282" s="115"/>
      <c r="GS282" s="115"/>
      <c r="GT282" s="115"/>
      <c r="GU282" s="115"/>
      <c r="GV282" s="115"/>
      <c r="GW282" s="115"/>
      <c r="GX282" s="115"/>
      <c r="GY282" s="115"/>
      <c r="GZ282" s="115"/>
      <c r="HA282" s="115"/>
      <c r="HB282" s="115"/>
      <c r="HC282" s="115"/>
      <c r="HD282" s="115"/>
      <c r="HE282" s="115"/>
      <c r="HF282" s="115"/>
      <c r="HG282" s="115"/>
      <c r="HH282" s="115"/>
      <c r="HI282" s="115"/>
      <c r="HJ282" s="115"/>
      <c r="HK282" s="115"/>
      <c r="HL282" s="115"/>
      <c r="HM282" s="115"/>
      <c r="HN282" s="115"/>
      <c r="HO282" s="115"/>
      <c r="HP282" s="115"/>
      <c r="HQ282" s="115"/>
      <c r="HR282" s="115"/>
      <c r="HS282" s="115"/>
      <c r="HT282" s="115"/>
      <c r="HU282" s="115"/>
      <c r="HV282" s="115"/>
      <c r="HW282" s="115"/>
      <c r="HX282" s="115"/>
      <c r="HY282" s="115"/>
      <c r="HZ282" s="115"/>
      <c r="IA282" s="115"/>
      <c r="IB282" s="115"/>
      <c r="IC282" s="115"/>
      <c r="ID282" s="115"/>
      <c r="IE282" s="115"/>
      <c r="IF282" s="115"/>
      <c r="IG282" s="115"/>
      <c r="IH282" s="115"/>
      <c r="II282" s="115"/>
      <c r="IJ282" s="115"/>
      <c r="IK282" s="115"/>
      <c r="IL282" s="115"/>
      <c r="IM282" s="115"/>
      <c r="IN282" s="115"/>
      <c r="IO282" s="115"/>
      <c r="IP282" s="115"/>
      <c r="IQ282" s="115"/>
      <c r="IR282" s="115"/>
      <c r="IS282" s="115"/>
      <c r="IT282" s="115"/>
      <c r="IU282" s="115"/>
      <c r="IV282" s="115"/>
      <c r="IW282" s="115"/>
      <c r="IX282" s="115"/>
      <c r="IY282" s="115"/>
      <c r="IZ282" s="115"/>
      <c r="JA282" s="115"/>
      <c r="JB282" s="115"/>
      <c r="JC282" s="115"/>
      <c r="JD282" s="115"/>
      <c r="JE282" s="115"/>
      <c r="JF282" s="115"/>
      <c r="JG282" s="115"/>
      <c r="JH282" s="115"/>
      <c r="JI282" s="115"/>
      <c r="JJ282" s="115"/>
      <c r="JK282" s="115"/>
      <c r="JL282" s="115"/>
      <c r="JM282" s="115"/>
      <c r="JN282" s="115"/>
      <c r="JO282" s="115"/>
      <c r="JP282" s="115"/>
      <c r="JQ282" s="115"/>
      <c r="JR282" s="115"/>
      <c r="JS282" s="115"/>
      <c r="JT282" s="115"/>
      <c r="JU282" s="115"/>
      <c r="JV282" s="115"/>
      <c r="JW282" s="115"/>
      <c r="JX282" s="115"/>
      <c r="JY282" s="115"/>
      <c r="JZ282" s="115"/>
      <c r="KA282" s="115"/>
      <c r="KB282" s="115"/>
      <c r="KC282" s="115"/>
      <c r="KD282" s="115"/>
      <c r="KE282" s="115"/>
      <c r="KF282" s="115"/>
      <c r="KG282" s="115"/>
      <c r="KH282" s="115"/>
      <c r="KI282" s="115"/>
      <c r="KJ282" s="115"/>
      <c r="KK282" s="115"/>
      <c r="KL282" s="115"/>
      <c r="KM282" s="115"/>
      <c r="KN282" s="115"/>
      <c r="KO282" s="115"/>
      <c r="KP282" s="115"/>
      <c r="KQ282" s="115"/>
      <c r="KR282" s="115"/>
      <c r="KS282" s="115"/>
      <c r="KT282" s="115"/>
      <c r="KU282" s="115"/>
      <c r="KV282" s="115"/>
      <c r="KW282" s="115"/>
      <c r="KX282" s="115"/>
      <c r="KY282" s="115"/>
      <c r="KZ282" s="115"/>
      <c r="LA282" s="115"/>
      <c r="LB282" s="115"/>
      <c r="LC282" s="115"/>
      <c r="LD282" s="115"/>
      <c r="LE282" s="115"/>
      <c r="LF282" s="115"/>
      <c r="LG282" s="115"/>
      <c r="LH282" s="115"/>
      <c r="LI282" s="115"/>
      <c r="LJ282" s="115"/>
      <c r="LK282" s="115"/>
      <c r="LL282" s="115"/>
      <c r="LM282" s="115"/>
      <c r="LN282" s="115"/>
      <c r="LO282" s="115"/>
      <c r="LP282" s="115"/>
      <c r="LQ282" s="115"/>
      <c r="LR282" s="115"/>
      <c r="LS282" s="115"/>
      <c r="LT282" s="115"/>
      <c r="LU282" s="115"/>
      <c r="LV282" s="115"/>
      <c r="LW282" s="115"/>
      <c r="LX282" s="115"/>
      <c r="LY282" s="115"/>
      <c r="LZ282" s="115"/>
      <c r="MA282" s="115"/>
      <c r="MB282" s="115"/>
      <c r="MC282" s="115"/>
      <c r="MD282" s="115"/>
      <c r="ME282" s="115"/>
      <c r="MF282" s="115"/>
      <c r="MG282" s="115"/>
      <c r="MH282" s="115"/>
      <c r="MI282" s="115"/>
      <c r="MJ282" s="115"/>
      <c r="MK282" s="115"/>
      <c r="ML282" s="115"/>
      <c r="MM282" s="115"/>
      <c r="MN282" s="115"/>
      <c r="MO282" s="115"/>
      <c r="MP282" s="115"/>
      <c r="MQ282" s="115"/>
      <c r="MR282" s="115"/>
      <c r="MS282" s="115"/>
      <c r="MT282" s="115"/>
      <c r="MU282" s="115"/>
      <c r="MV282" s="115"/>
      <c r="MW282" s="115"/>
      <c r="MX282" s="115"/>
      <c r="MY282" s="115"/>
      <c r="MZ282" s="115"/>
      <c r="NA282" s="115"/>
      <c r="NB282" s="115"/>
      <c r="NC282" s="115"/>
      <c r="ND282" s="115"/>
      <c r="NE282" s="115"/>
      <c r="NF282" s="115"/>
      <c r="NG282" s="115"/>
      <c r="NH282" s="115"/>
      <c r="NI282" s="115"/>
      <c r="NJ282" s="115"/>
      <c r="NK282" s="115"/>
      <c r="NL282" s="115"/>
      <c r="NM282" s="115"/>
      <c r="NN282" s="115"/>
      <c r="NO282" s="115"/>
      <c r="NP282" s="115"/>
      <c r="NQ282" s="115"/>
      <c r="NR282" s="115"/>
      <c r="NS282" s="115"/>
      <c r="NT282" s="115"/>
      <c r="NU282" s="115"/>
      <c r="NV282" s="115"/>
      <c r="NW282" s="115"/>
      <c r="NX282" s="115"/>
      <c r="NY282" s="115"/>
      <c r="NZ282" s="115"/>
      <c r="OA282" s="115"/>
      <c r="OB282" s="115"/>
      <c r="OC282" s="115"/>
      <c r="OD282" s="115"/>
      <c r="OE282" s="115"/>
      <c r="OF282" s="115"/>
      <c r="OG282" s="115"/>
      <c r="OH282" s="115"/>
      <c r="OI282" s="115"/>
      <c r="OJ282" s="115"/>
      <c r="OK282" s="115"/>
      <c r="OL282" s="115"/>
      <c r="OM282" s="115"/>
      <c r="ON282" s="115"/>
      <c r="OO282" s="115"/>
      <c r="OP282" s="115"/>
      <c r="OQ282" s="115"/>
      <c r="OR282" s="115"/>
      <c r="OS282" s="115"/>
      <c r="OT282" s="115"/>
      <c r="OU282" s="115"/>
      <c r="OV282" s="115"/>
      <c r="OW282" s="115"/>
      <c r="OX282" s="115"/>
      <c r="OY282" s="115"/>
      <c r="OZ282" s="115"/>
      <c r="PA282" s="115"/>
      <c r="PB282" s="115"/>
      <c r="PC282" s="115"/>
      <c r="PD282" s="115"/>
      <c r="PE282" s="115"/>
      <c r="PF282" s="115"/>
      <c r="PG282" s="115"/>
      <c r="PH282" s="115"/>
      <c r="PI282" s="115"/>
      <c r="PJ282" s="115"/>
      <c r="PK282" s="115"/>
      <c r="PL282" s="115"/>
      <c r="PM282" s="115"/>
      <c r="PN282" s="115"/>
      <c r="PO282" s="115"/>
      <c r="PP282" s="115"/>
      <c r="PQ282" s="115"/>
      <c r="PR282" s="115"/>
      <c r="PS282" s="115"/>
      <c r="PT282" s="115"/>
      <c r="PU282" s="115"/>
      <c r="PV282" s="115"/>
      <c r="PW282" s="115"/>
      <c r="PX282" s="115"/>
      <c r="PY282" s="115"/>
      <c r="PZ282" s="115"/>
      <c r="QA282" s="115"/>
      <c r="QB282" s="115"/>
      <c r="QC282" s="115"/>
      <c r="QD282" s="115"/>
      <c r="QE282" s="115"/>
      <c r="QF282" s="115"/>
      <c r="QG282" s="115"/>
      <c r="QH282" s="115"/>
      <c r="QI282" s="115"/>
      <c r="QJ282" s="115"/>
      <c r="QK282" s="115"/>
      <c r="QL282" s="115"/>
      <c r="QM282" s="115"/>
      <c r="QN282" s="115"/>
      <c r="QO282" s="115"/>
      <c r="QP282" s="115"/>
      <c r="QQ282" s="115"/>
      <c r="QR282" s="115"/>
      <c r="QS282" s="115"/>
      <c r="QT282" s="115"/>
      <c r="QU282" s="115"/>
      <c r="QV282" s="115"/>
      <c r="QW282" s="115"/>
      <c r="QX282" s="115"/>
      <c r="QY282" s="115"/>
      <c r="QZ282" s="115"/>
      <c r="RA282" s="115"/>
      <c r="RB282" s="115"/>
      <c r="RC282" s="115"/>
      <c r="RD282" s="115"/>
      <c r="RE282" s="115"/>
      <c r="RF282" s="115"/>
      <c r="RG282" s="115"/>
      <c r="RH282" s="115"/>
      <c r="RI282" s="115"/>
      <c r="RJ282" s="115"/>
      <c r="RK282" s="115"/>
      <c r="RL282" s="115"/>
      <c r="RM282" s="115"/>
      <c r="RN282" s="115"/>
      <c r="RO282" s="115"/>
      <c r="RP282" s="115"/>
      <c r="RQ282" s="115"/>
      <c r="RR282" s="115"/>
      <c r="RS282" s="115"/>
      <c r="RT282" s="115"/>
      <c r="RU282" s="115"/>
      <c r="RV282" s="115"/>
      <c r="RW282" s="115"/>
      <c r="RX282" s="115"/>
      <c r="RY282" s="115"/>
      <c r="RZ282" s="115"/>
      <c r="SA282" s="115"/>
      <c r="SB282" s="115"/>
      <c r="SC282" s="115"/>
      <c r="SD282" s="115"/>
      <c r="SE282" s="115"/>
      <c r="SF282" s="115"/>
      <c r="SG282" s="115"/>
      <c r="SH282" s="115"/>
      <c r="SI282" s="115"/>
      <c r="SJ282" s="115"/>
      <c r="SK282" s="115"/>
      <c r="SL282" s="115"/>
      <c r="SM282" s="115"/>
      <c r="SN282" s="115"/>
      <c r="SO282" s="115"/>
      <c r="SP282" s="115"/>
      <c r="SQ282" s="115"/>
      <c r="SR282" s="115"/>
      <c r="SS282" s="115"/>
      <c r="ST282" s="115"/>
      <c r="SU282" s="115"/>
      <c r="SV282" s="115"/>
      <c r="SW282" s="115"/>
      <c r="SX282" s="115"/>
      <c r="SY282" s="115"/>
      <c r="SZ282" s="115"/>
      <c r="TA282" s="115"/>
      <c r="TB282" s="115"/>
      <c r="TC282" s="115"/>
      <c r="TD282" s="115"/>
      <c r="TE282" s="115"/>
      <c r="TF282" s="115"/>
      <c r="TG282" s="115"/>
      <c r="TH282" s="115"/>
      <c r="TI282" s="115"/>
      <c r="TJ282" s="115"/>
      <c r="TK282" s="115"/>
      <c r="TL282" s="115"/>
      <c r="TM282" s="115"/>
      <c r="TN282" s="115"/>
      <c r="TO282" s="115"/>
      <c r="TP282" s="115"/>
      <c r="TQ282" s="115"/>
      <c r="TR282" s="115"/>
      <c r="TS282" s="115"/>
      <c r="TT282" s="115"/>
      <c r="TU282" s="115"/>
      <c r="TV282" s="115"/>
      <c r="TW282" s="115"/>
      <c r="TX282" s="115"/>
      <c r="TY282" s="115"/>
      <c r="TZ282" s="115"/>
      <c r="UA282" s="115"/>
      <c r="UB282" s="115"/>
      <c r="UC282" s="115"/>
      <c r="UD282" s="115"/>
      <c r="UE282" s="115"/>
      <c r="UF282" s="115"/>
      <c r="UG282" s="115"/>
      <c r="UH282" s="115"/>
      <c r="UI282" s="115"/>
      <c r="UJ282" s="115"/>
      <c r="UK282" s="115"/>
      <c r="UL282" s="115"/>
      <c r="UM282" s="115"/>
      <c r="UN282" s="115"/>
      <c r="UO282" s="115"/>
      <c r="UP282" s="115"/>
      <c r="UQ282" s="115"/>
      <c r="UR282" s="115"/>
      <c r="US282" s="115"/>
      <c r="UT282" s="115"/>
      <c r="UU282" s="115"/>
      <c r="UV282" s="115"/>
      <c r="UW282" s="115"/>
      <c r="UX282" s="115"/>
      <c r="UY282" s="115"/>
      <c r="UZ282" s="115"/>
      <c r="VA282" s="115"/>
      <c r="VB282" s="115"/>
      <c r="VC282" s="115"/>
      <c r="VD282" s="115"/>
      <c r="VE282" s="115"/>
      <c r="VF282" s="115"/>
      <c r="VG282" s="115"/>
      <c r="VH282" s="115"/>
      <c r="VI282" s="115"/>
      <c r="VJ282" s="115"/>
      <c r="VK282" s="115"/>
      <c r="VL282" s="115"/>
      <c r="VM282" s="115"/>
      <c r="VN282" s="115"/>
      <c r="VO282" s="115"/>
      <c r="VP282" s="115"/>
      <c r="VQ282" s="115"/>
      <c r="VR282" s="115"/>
      <c r="VS282" s="115"/>
      <c r="VT282" s="115"/>
      <c r="VU282" s="9"/>
      <c r="VV282" s="9"/>
      <c r="VW282" s="9"/>
      <c r="VX282" s="9"/>
      <c r="VY282" s="9"/>
      <c r="VZ282" s="9"/>
      <c r="WA282" s="9"/>
      <c r="WB282" s="9"/>
      <c r="WC282" s="9"/>
      <c r="WD282" s="9"/>
      <c r="WE282" s="9"/>
      <c r="WF282" s="9"/>
      <c r="WG282" s="9"/>
      <c r="WH282" s="9"/>
      <c r="WI282" s="9"/>
      <c r="WJ282" s="9"/>
      <c r="WK282" s="9"/>
      <c r="WL282" s="9"/>
      <c r="WM282" s="9"/>
      <c r="WN282" s="9"/>
      <c r="WO282" s="9"/>
      <c r="WP282" s="9"/>
      <c r="WQ282" s="9"/>
      <c r="WR282" s="9"/>
      <c r="WS282" s="9"/>
      <c r="WT282" s="9"/>
      <c r="WU282" s="9"/>
      <c r="WV282" s="9"/>
      <c r="WW282" s="9"/>
      <c r="WX282" s="9"/>
      <c r="WY282" s="9"/>
      <c r="WZ282" s="9"/>
      <c r="XA282" s="9"/>
      <c r="XB282" s="9"/>
      <c r="XC282" s="9"/>
      <c r="XD282" s="9"/>
      <c r="XE282" s="9"/>
      <c r="XF282" s="9"/>
      <c r="XG282" s="9"/>
      <c r="XH282" s="9"/>
      <c r="XI282" s="9"/>
      <c r="XJ282" s="9"/>
      <c r="XK282" s="9"/>
      <c r="XL282" s="9"/>
      <c r="XM282" s="9"/>
      <c r="XN282" s="9"/>
      <c r="XO282" s="9"/>
      <c r="XP282" s="9"/>
      <c r="XQ282" s="9"/>
      <c r="XR282" s="9"/>
      <c r="XS282" s="9"/>
      <c r="XT282" s="9"/>
      <c r="XU282" s="9"/>
      <c r="XV282" s="9"/>
      <c r="XW282" s="9"/>
      <c r="XX282" s="9"/>
      <c r="XY282" s="9"/>
      <c r="XZ282" s="9"/>
      <c r="YA282" s="9"/>
      <c r="YB282" s="9"/>
      <c r="YC282" s="9"/>
      <c r="YD282" s="9"/>
      <c r="YE282" s="9"/>
      <c r="YF282" s="9"/>
      <c r="YG282" s="9"/>
      <c r="YH282" s="9"/>
      <c r="YI282" s="9"/>
      <c r="YJ282" s="9"/>
      <c r="YK282" s="9"/>
      <c r="YL282" s="9"/>
      <c r="YM282" s="9"/>
      <c r="YN282" s="9"/>
      <c r="YO282" s="9"/>
      <c r="YP282" s="9"/>
      <c r="YQ282" s="9"/>
      <c r="YR282" s="9"/>
      <c r="YS282" s="9"/>
      <c r="YT282" s="9"/>
      <c r="YU282" s="9"/>
      <c r="YV282" s="9"/>
      <c r="YW282" s="9"/>
      <c r="YX282" s="9"/>
      <c r="YY282" s="9"/>
      <c r="YZ282" s="9"/>
      <c r="ZA282" s="9"/>
      <c r="ZB282" s="9"/>
      <c r="ZC282" s="9"/>
      <c r="ZD282" s="9"/>
      <c r="ZE282" s="9"/>
      <c r="ZF282" s="9"/>
      <c r="ZG282" s="9"/>
      <c r="ZH282" s="9"/>
      <c r="ZI282" s="9"/>
      <c r="ZJ282" s="9"/>
      <c r="ZK282" s="9"/>
      <c r="ZL282" s="9"/>
      <c r="ZM282" s="9"/>
      <c r="ZN282" s="9"/>
      <c r="ZO282" s="9"/>
      <c r="ZP282" s="9"/>
      <c r="ZQ282" s="9"/>
      <c r="ZR282" s="9"/>
      <c r="ZS282" s="9"/>
      <c r="ZT282" s="9"/>
      <c r="ZU282" s="9"/>
      <c r="ZV282" s="9"/>
      <c r="ZW282" s="9"/>
      <c r="ZX282" s="9"/>
      <c r="ZY282" s="9"/>
      <c r="ZZ282" s="9"/>
      <c r="AAA282" s="9"/>
      <c r="AAB282" s="9"/>
      <c r="AAC282" s="9"/>
      <c r="AAD282" s="9"/>
      <c r="AAE282" s="9"/>
      <c r="AAF282" s="9"/>
      <c r="AAG282" s="9"/>
      <c r="AAH282" s="9"/>
      <c r="AAI282" s="9"/>
      <c r="AAJ282" s="9"/>
      <c r="AAK282" s="9"/>
      <c r="AAL282" s="9"/>
      <c r="AAM282" s="9"/>
      <c r="AAN282" s="9"/>
      <c r="AAO282" s="9"/>
      <c r="AAP282" s="9"/>
      <c r="AAQ282" s="9"/>
      <c r="AAR282" s="9"/>
      <c r="AAS282" s="9"/>
      <c r="AAT282" s="9"/>
      <c r="AAU282" s="9"/>
      <c r="AAV282" s="9"/>
      <c r="AAW282" s="9"/>
      <c r="AAX282" s="9"/>
      <c r="AAY282" s="9"/>
      <c r="AAZ282" s="9"/>
      <c r="ABA282" s="9"/>
      <c r="ABB282" s="9"/>
      <c r="ABC282" s="9"/>
      <c r="ABD282" s="9"/>
      <c r="ABE282" s="9"/>
      <c r="ABF282" s="9"/>
      <c r="ABG282" s="9"/>
      <c r="ABH282" s="9"/>
      <c r="ABI282" s="9"/>
      <c r="ABJ282" s="9"/>
      <c r="ABK282" s="9"/>
      <c r="ABL282" s="9"/>
      <c r="ABM282" s="9"/>
      <c r="ABN282" s="9"/>
      <c r="ABO282" s="9"/>
      <c r="ABP282" s="9"/>
      <c r="ABQ282" s="9"/>
      <c r="ABR282" s="9"/>
      <c r="ABS282" s="9"/>
      <c r="ABT282" s="9"/>
      <c r="ABU282" s="9"/>
      <c r="ABV282" s="9"/>
      <c r="ABW282" s="9"/>
      <c r="ABX282" s="9"/>
      <c r="ABY282" s="9"/>
      <c r="ABZ282" s="9"/>
      <c r="ACA282" s="9"/>
      <c r="ACB282" s="9"/>
      <c r="ACC282" s="9"/>
      <c r="ACD282" s="9"/>
      <c r="ACE282" s="9"/>
      <c r="ACF282" s="9"/>
      <c r="ACG282" s="9"/>
      <c r="ACH282" s="9"/>
      <c r="ACI282" s="9"/>
      <c r="ACJ282" s="9"/>
      <c r="ACK282" s="9"/>
      <c r="ACL282" s="9"/>
      <c r="ACM282" s="9"/>
      <c r="ACN282" s="9"/>
      <c r="ACO282" s="9"/>
      <c r="ACP282" s="9"/>
      <c r="ACQ282" s="9"/>
      <c r="ACR282" s="9"/>
      <c r="ACS282" s="9"/>
      <c r="ACT282" s="9"/>
      <c r="ACU282" s="9"/>
      <c r="ACV282" s="9"/>
      <c r="ACW282" s="9"/>
      <c r="ACX282" s="9"/>
      <c r="ACY282" s="9"/>
      <c r="ACZ282" s="9"/>
      <c r="ADA282" s="9"/>
      <c r="ADB282" s="9"/>
      <c r="ADC282" s="9"/>
      <c r="ADD282" s="9"/>
      <c r="ADE282" s="9"/>
      <c r="ADF282" s="9"/>
      <c r="ADG282" s="9"/>
      <c r="ADH282" s="9"/>
      <c r="ADI282" s="9"/>
      <c r="ADJ282" s="9"/>
      <c r="ADK282" s="9"/>
      <c r="ADL282" s="9"/>
      <c r="ADM282" s="9"/>
      <c r="ADN282" s="9"/>
      <c r="ADO282" s="9"/>
      <c r="ADP282" s="9"/>
      <c r="ADQ282" s="9"/>
      <c r="ADR282" s="9"/>
      <c r="ADS282" s="9"/>
      <c r="ADT282" s="9"/>
      <c r="ADU282" s="9"/>
      <c r="ADV282" s="9"/>
      <c r="ADW282" s="9"/>
      <c r="ADX282" s="9"/>
      <c r="ADY282" s="9"/>
      <c r="ADZ282" s="9"/>
      <c r="AEA282" s="9"/>
      <c r="AEB282" s="9"/>
      <c r="AEC282" s="9"/>
      <c r="AED282" s="9"/>
      <c r="AEE282" s="9"/>
      <c r="AEF282" s="9"/>
      <c r="AEG282" s="9"/>
      <c r="AEH282" s="9"/>
      <c r="AEI282" s="9"/>
      <c r="AEJ282" s="9"/>
      <c r="AEK282" s="9"/>
      <c r="AEL282" s="9"/>
      <c r="AEM282" s="9"/>
      <c r="AEN282" s="9"/>
      <c r="AEO282" s="9"/>
      <c r="AEP282" s="9"/>
      <c r="AEQ282" s="9"/>
      <c r="AER282" s="9"/>
      <c r="AES282" s="9"/>
      <c r="AET282" s="9"/>
      <c r="AEU282" s="9"/>
      <c r="AEV282" s="9"/>
      <c r="AEW282" s="9"/>
      <c r="AEX282" s="9"/>
      <c r="AEY282" s="9"/>
      <c r="AEZ282" s="9"/>
      <c r="AFA282" s="9"/>
      <c r="AFB282" s="9"/>
      <c r="AFC282" s="9"/>
      <c r="AFD282" s="9"/>
      <c r="AFE282" s="9"/>
      <c r="AFF282" s="9"/>
      <c r="AFG282" s="9"/>
      <c r="AFH282" s="9"/>
      <c r="AFI282" s="9"/>
      <c r="AFJ282" s="9"/>
      <c r="AFK282" s="9"/>
      <c r="AFL282" s="9"/>
      <c r="AFM282" s="9"/>
      <c r="AFN282" s="9"/>
      <c r="AFO282" s="9"/>
      <c r="AFP282" s="9"/>
      <c r="AFQ282" s="9"/>
      <c r="AFR282" s="9"/>
      <c r="AFS282" s="9"/>
      <c r="AFT282" s="9"/>
      <c r="AFU282" s="9"/>
      <c r="AFV282" s="9"/>
      <c r="AFW282" s="9"/>
      <c r="AFX282" s="9"/>
      <c r="AFY282" s="9"/>
      <c r="AFZ282" s="9"/>
      <c r="AGA282" s="9"/>
      <c r="AGB282" s="9"/>
      <c r="AGC282" s="9"/>
      <c r="AGD282" s="9"/>
      <c r="AGE282" s="9"/>
      <c r="AGF282" s="9"/>
      <c r="AGG282" s="9"/>
      <c r="AGH282" s="9"/>
      <c r="AGI282" s="9"/>
      <c r="AGJ282" s="9"/>
      <c r="AGK282" s="9"/>
      <c r="AGL282" s="9"/>
      <c r="AGM282" s="9"/>
      <c r="AGN282" s="9"/>
      <c r="AGO282" s="9"/>
      <c r="AGP282" s="9"/>
      <c r="AGQ282" s="9"/>
      <c r="AGR282" s="9"/>
      <c r="AGS282" s="9"/>
      <c r="AGT282" s="9"/>
      <c r="AGU282" s="9"/>
      <c r="AGV282" s="9"/>
      <c r="AGW282" s="9"/>
      <c r="AGX282" s="9"/>
      <c r="AGY282" s="9"/>
      <c r="AGZ282" s="9"/>
      <c r="AHA282" s="9"/>
      <c r="AHB282" s="9"/>
      <c r="AHC282" s="9"/>
      <c r="AHD282" s="9"/>
      <c r="AHE282" s="9"/>
      <c r="AHF282" s="9"/>
      <c r="AHG282" s="9"/>
      <c r="AHH282" s="9"/>
      <c r="AHI282" s="9"/>
      <c r="AHJ282" s="9"/>
      <c r="AHK282" s="9"/>
      <c r="AHL282" s="9"/>
      <c r="AHM282" s="9"/>
      <c r="AHN282" s="9"/>
      <c r="AHO282" s="9"/>
      <c r="AHP282" s="9"/>
      <c r="AHQ282" s="9"/>
      <c r="AHR282" s="9"/>
      <c r="AHS282" s="9"/>
      <c r="AHT282" s="9"/>
      <c r="AHU282" s="9"/>
      <c r="AHV282" s="9"/>
      <c r="AHW282" s="9"/>
      <c r="AHX282" s="9"/>
      <c r="AHY282" s="9"/>
      <c r="AHZ282" s="9"/>
      <c r="AIA282" s="9"/>
      <c r="AIB282" s="9"/>
      <c r="AIC282" s="9"/>
      <c r="AID282" s="9"/>
      <c r="AIE282" s="9"/>
      <c r="AIF282" s="9"/>
      <c r="AIG282" s="9"/>
      <c r="AIH282" s="9"/>
      <c r="AII282" s="9"/>
      <c r="AIJ282" s="9"/>
      <c r="AIK282" s="9"/>
      <c r="AIL282" s="9"/>
      <c r="AIM282" s="9"/>
      <c r="AIN282" s="9"/>
      <c r="AIO282" s="9"/>
      <c r="AIP282" s="9"/>
      <c r="AIQ282" s="9"/>
      <c r="AIR282" s="9"/>
      <c r="AIS282" s="9"/>
      <c r="AIT282" s="9"/>
      <c r="AIU282" s="9"/>
      <c r="AIV282" s="9"/>
      <c r="AIW282" s="9"/>
      <c r="AIX282" s="9"/>
      <c r="AIY282" s="9"/>
      <c r="AIZ282" s="9"/>
      <c r="AJA282" s="9"/>
      <c r="AJB282" s="9"/>
      <c r="AJC282" s="9"/>
      <c r="AJD282" s="9"/>
      <c r="AJE282" s="9"/>
      <c r="AJF282" s="9"/>
      <c r="AJG282" s="9"/>
      <c r="AJH282" s="9"/>
      <c r="AJI282" s="9"/>
      <c r="AJJ282" s="9"/>
      <c r="AJK282" s="9"/>
      <c r="AJL282" s="9"/>
      <c r="AJM282" s="9"/>
      <c r="AJN282" s="9"/>
      <c r="AJO282" s="9"/>
      <c r="AJP282" s="9"/>
      <c r="AJQ282" s="9"/>
      <c r="AJR282" s="9"/>
      <c r="AJS282" s="9"/>
      <c r="AJT282" s="9"/>
      <c r="AJU282" s="9"/>
      <c r="AJV282" s="9"/>
      <c r="AJW282" s="9"/>
      <c r="AJX282" s="9"/>
      <c r="AJY282" s="9"/>
      <c r="AJZ282" s="9"/>
      <c r="AKA282" s="9"/>
      <c r="AKB282" s="9"/>
      <c r="AKC282" s="9"/>
      <c r="AKD282" s="9"/>
      <c r="AKE282" s="9"/>
      <c r="AKF282" s="9"/>
      <c r="AKG282" s="9"/>
      <c r="AKH282" s="9"/>
      <c r="AKI282" s="9"/>
      <c r="AKJ282" s="9"/>
      <c r="AKK282" s="9"/>
      <c r="AKL282" s="9"/>
      <c r="AKM282" s="9"/>
      <c r="AKN282" s="9"/>
      <c r="AKO282" s="9"/>
      <c r="AKP282" s="9"/>
      <c r="AKQ282" s="9"/>
      <c r="AKR282" s="9"/>
      <c r="AKS282" s="9"/>
      <c r="AKT282" s="9"/>
      <c r="AKU282" s="9"/>
      <c r="AKV282" s="9"/>
      <c r="AKW282" s="9"/>
      <c r="AKX282" s="9"/>
      <c r="AKY282" s="9"/>
      <c r="AKZ282" s="9"/>
      <c r="ALA282" s="9"/>
      <c r="ALB282" s="9"/>
      <c r="ALC282" s="9"/>
      <c r="ALD282" s="9"/>
      <c r="ALE282" s="9"/>
      <c r="ALF282" s="9"/>
      <c r="ALG282" s="9"/>
      <c r="ALH282" s="9"/>
      <c r="ALI282" s="9"/>
      <c r="ALJ282" s="9"/>
      <c r="ALK282" s="9"/>
      <c r="ALL282" s="9"/>
      <c r="ALM282" s="9"/>
      <c r="ALN282" s="9"/>
      <c r="ALO282" s="9"/>
      <c r="ALP282" s="9"/>
      <c r="ALQ282" s="9"/>
      <c r="ALR282" s="9"/>
      <c r="ALS282" s="9"/>
      <c r="ALT282" s="9"/>
      <c r="ALU282" s="9"/>
      <c r="ALV282" s="9"/>
      <c r="ALW282" s="9"/>
      <c r="ALX282" s="9"/>
      <c r="ALY282" s="9"/>
      <c r="ALZ282" s="9"/>
      <c r="AMA282" s="9"/>
      <c r="AMB282" s="9"/>
      <c r="AMC282" s="9"/>
      <c r="AMD282" s="9"/>
      <c r="AME282" s="9"/>
      <c r="AMF282" s="9"/>
      <c r="AMG282" s="9"/>
      <c r="AMH282" s="9"/>
      <c r="AMI282" s="9"/>
      <c r="AMJ282" s="9"/>
      <c r="AMK282" s="9"/>
      <c r="AML282" s="9"/>
      <c r="AMM282" s="9"/>
      <c r="AMN282" s="9"/>
      <c r="AMO282" s="9"/>
      <c r="AMP282" s="9"/>
      <c r="AMQ282" s="9"/>
      <c r="AMR282" s="9"/>
      <c r="AMS282" s="9"/>
      <c r="AMT282" s="9"/>
      <c r="AMU282" s="9"/>
      <c r="AMV282" s="9"/>
      <c r="AMW282" s="9"/>
      <c r="AMX282" s="9"/>
      <c r="AMY282" s="9"/>
      <c r="AMZ282" s="9"/>
      <c r="ANA282" s="9"/>
      <c r="ANB282" s="9"/>
      <c r="ANC282" s="9"/>
      <c r="AND282" s="9"/>
      <c r="ANE282" s="9"/>
      <c r="ANF282" s="9"/>
      <c r="ANG282" s="9"/>
      <c r="ANH282" s="9"/>
      <c r="ANI282" s="9"/>
      <c r="ANJ282" s="9"/>
      <c r="ANK282" s="9"/>
      <c r="ANL282" s="9"/>
      <c r="ANM282" s="9"/>
      <c r="ANN282" s="9"/>
      <c r="ANO282" s="9"/>
      <c r="ANP282" s="9"/>
      <c r="ANQ282" s="9"/>
      <c r="ANR282" s="9"/>
      <c r="ANS282" s="9"/>
      <c r="ANT282" s="9"/>
      <c r="ANU282" s="9"/>
      <c r="ANV282" s="9"/>
      <c r="ANW282" s="9"/>
      <c r="ANX282" s="9"/>
      <c r="ANY282" s="9"/>
      <c r="ANZ282" s="9"/>
      <c r="AOA282" s="9"/>
      <c r="AOB282" s="9"/>
      <c r="AOC282" s="9"/>
      <c r="AOD282" s="9"/>
      <c r="AOE282" s="9"/>
      <c r="AOF282" s="9"/>
      <c r="AOG282" s="9"/>
      <c r="AOH282" s="9"/>
      <c r="AOI282" s="9"/>
      <c r="AOJ282" s="9"/>
      <c r="AOK282" s="9"/>
      <c r="AOL282" s="9"/>
      <c r="AOM282" s="9"/>
      <c r="AON282" s="9"/>
      <c r="AOO282" s="9"/>
      <c r="AOP282" s="9"/>
      <c r="AOQ282" s="9"/>
      <c r="AOR282" s="9"/>
      <c r="AOS282" s="9"/>
      <c r="AOT282" s="9"/>
      <c r="AOU282" s="9"/>
      <c r="AOV282" s="9"/>
      <c r="AOW282" s="9"/>
      <c r="AOX282" s="9"/>
      <c r="AOY282" s="9"/>
      <c r="AOZ282" s="9"/>
      <c r="APA282" s="9"/>
      <c r="APB282" s="9"/>
      <c r="APC282" s="9"/>
      <c r="APD282" s="9"/>
      <c r="APE282" s="9"/>
      <c r="APF282" s="9"/>
      <c r="APG282" s="9"/>
      <c r="APH282" s="9"/>
      <c r="API282" s="9"/>
      <c r="APJ282" s="9"/>
      <c r="APK282" s="9"/>
      <c r="APL282" s="9"/>
      <c r="APM282" s="9"/>
      <c r="APN282" s="9"/>
      <c r="APO282" s="9"/>
      <c r="APP282" s="9"/>
      <c r="APQ282" s="9"/>
      <c r="APR282" s="9"/>
      <c r="APS282" s="9"/>
      <c r="APT282" s="9"/>
      <c r="APU282" s="9"/>
      <c r="APV282" s="9"/>
      <c r="APW282" s="9"/>
      <c r="APX282" s="9"/>
      <c r="APY282" s="9"/>
      <c r="APZ282" s="9"/>
      <c r="AQA282" s="9"/>
      <c r="AQB282" s="9"/>
      <c r="AQC282" s="9"/>
      <c r="AQD282" s="9"/>
      <c r="AQE282" s="9"/>
      <c r="AQF282" s="9"/>
      <c r="AQG282" s="9"/>
      <c r="AQH282" s="9"/>
      <c r="AQI282" s="9"/>
      <c r="AQJ282" s="9"/>
      <c r="AQK282" s="9"/>
      <c r="AQL282" s="9"/>
      <c r="AQM282" s="9"/>
      <c r="AQN282" s="9"/>
      <c r="AQO282" s="9"/>
      <c r="AQP282" s="9"/>
      <c r="AQQ282" s="9"/>
      <c r="AQR282" s="9"/>
      <c r="AQS282" s="9"/>
      <c r="AQT282" s="9"/>
      <c r="AQU282" s="9"/>
      <c r="AQV282" s="9"/>
      <c r="AQW282" s="9"/>
      <c r="AQX282" s="9"/>
      <c r="AQY282" s="9"/>
      <c r="AQZ282" s="9"/>
      <c r="ARA282" s="9"/>
      <c r="ARB282" s="9"/>
      <c r="ARC282" s="9"/>
      <c r="ARD282" s="9"/>
      <c r="ARE282" s="9"/>
      <c r="ARF282" s="9"/>
      <c r="ARG282" s="9"/>
      <c r="ARH282" s="9"/>
      <c r="ARI282" s="9"/>
      <c r="ARJ282" s="9"/>
      <c r="ARK282" s="9"/>
      <c r="ARL282" s="9"/>
      <c r="ARM282" s="9"/>
      <c r="ARN282" s="9"/>
      <c r="ARO282" s="9"/>
      <c r="ARP282" s="9"/>
      <c r="ARQ282" s="9"/>
      <c r="ARR282" s="9"/>
      <c r="ARS282" s="9"/>
      <c r="ART282" s="9"/>
      <c r="ARU282" s="9"/>
      <c r="ARV282" s="9"/>
      <c r="ARW282" s="9"/>
      <c r="ARX282" s="9"/>
      <c r="ARY282" s="9"/>
      <c r="ARZ282" s="9"/>
      <c r="ASA282" s="9"/>
      <c r="ASB282" s="9"/>
      <c r="ASC282" s="9"/>
      <c r="ASD282" s="9"/>
      <c r="ASE282" s="9"/>
      <c r="ASF282" s="9"/>
      <c r="ASG282" s="9"/>
      <c r="ASH282" s="9"/>
      <c r="ASI282" s="9"/>
      <c r="ASJ282" s="9"/>
      <c r="ASK282" s="9"/>
      <c r="ASL282" s="9"/>
      <c r="ASM282" s="9"/>
      <c r="ASN282" s="9"/>
      <c r="ASO282" s="9"/>
      <c r="ASP282" s="9"/>
      <c r="ASQ282" s="9"/>
      <c r="ASR282" s="9"/>
      <c r="ASS282" s="9"/>
      <c r="AST282" s="9"/>
      <c r="ASU282" s="9"/>
      <c r="ASV282" s="9"/>
      <c r="ASW282" s="9"/>
      <c r="ASX282" s="9"/>
      <c r="ASY282" s="9"/>
      <c r="ASZ282" s="9"/>
      <c r="ATA282" s="9"/>
      <c r="ATB282" s="9"/>
      <c r="ATC282" s="9"/>
      <c r="ATD282" s="9"/>
      <c r="ATE282" s="9"/>
      <c r="ATF282" s="9"/>
      <c r="ATG282" s="9"/>
      <c r="ATH282" s="9"/>
      <c r="ATI282" s="9"/>
      <c r="ATJ282" s="9"/>
      <c r="ATK282" s="9"/>
      <c r="ATL282" s="9"/>
      <c r="ATM282" s="9"/>
      <c r="ATN282" s="9"/>
      <c r="ATO282" s="9"/>
      <c r="ATP282" s="9"/>
      <c r="ATQ282" s="9"/>
      <c r="ATR282" s="9"/>
      <c r="ATS282" s="9"/>
      <c r="ATT282" s="9"/>
      <c r="ATU282" s="9"/>
      <c r="ATV282" s="9"/>
      <c r="ATW282" s="9"/>
      <c r="ATX282" s="9"/>
      <c r="ATY282" s="9"/>
      <c r="ATZ282" s="9"/>
      <c r="AUA282" s="9"/>
      <c r="AUB282" s="9"/>
      <c r="AUC282" s="9"/>
      <c r="AUD282" s="9"/>
      <c r="AUE282" s="9"/>
      <c r="AUF282" s="9"/>
      <c r="AUG282" s="9"/>
      <c r="AUH282" s="9"/>
      <c r="AUI282" s="9"/>
      <c r="AUJ282" s="9"/>
      <c r="AUK282" s="9"/>
      <c r="AUL282" s="9"/>
      <c r="AUM282" s="9"/>
      <c r="AUN282" s="9"/>
      <c r="AUO282" s="9"/>
      <c r="AUP282" s="9"/>
      <c r="AUQ282" s="9"/>
      <c r="AUR282" s="9"/>
      <c r="AUS282" s="9"/>
      <c r="AUT282" s="9"/>
      <c r="AUU282" s="9"/>
      <c r="AUV282" s="9"/>
      <c r="AUW282" s="9"/>
      <c r="AUX282" s="9"/>
      <c r="AUY282" s="9"/>
      <c r="AUZ282" s="9"/>
      <c r="AVA282" s="9"/>
      <c r="AVB282" s="9"/>
      <c r="AVC282" s="9"/>
      <c r="AVD282" s="9"/>
      <c r="AVE282" s="9"/>
      <c r="AVF282" s="9"/>
      <c r="AVG282" s="9"/>
      <c r="AVH282" s="9"/>
      <c r="AVI282" s="9"/>
      <c r="AVJ282" s="9"/>
      <c r="AVK282" s="9"/>
      <c r="AVL282" s="9"/>
      <c r="AVM282" s="9"/>
      <c r="AVN282" s="9"/>
      <c r="AVO282" s="9"/>
      <c r="AVP282" s="9"/>
      <c r="AVQ282" s="9"/>
      <c r="AVR282" s="9"/>
      <c r="AVS282" s="9"/>
      <c r="AVT282" s="9"/>
      <c r="AVU282" s="9"/>
      <c r="AVV282" s="9"/>
      <c r="AVW282" s="9"/>
      <c r="AVX282" s="9"/>
      <c r="AVY282" s="9"/>
      <c r="AVZ282" s="9"/>
      <c r="AWA282" s="9"/>
      <c r="AWB282" s="9"/>
      <c r="AWC282" s="9"/>
      <c r="AWD282" s="9"/>
      <c r="AWE282" s="9"/>
      <c r="AWF282" s="9"/>
      <c r="AWG282" s="9"/>
      <c r="AWH282" s="9"/>
      <c r="AWI282" s="9"/>
      <c r="AWJ282" s="9"/>
      <c r="AWK282" s="9"/>
      <c r="AWL282" s="9"/>
      <c r="AWM282" s="9"/>
      <c r="AWN282" s="9"/>
      <c r="AWO282" s="9"/>
      <c r="AWP282" s="9"/>
      <c r="AWQ282" s="9"/>
      <c r="AWR282" s="9"/>
      <c r="AWS282" s="9"/>
      <c r="AWT282" s="9"/>
      <c r="AWU282" s="9"/>
      <c r="AWV282" s="9"/>
      <c r="AWW282" s="9"/>
      <c r="AWX282" s="9"/>
      <c r="AWY282" s="9"/>
      <c r="AWZ282" s="9"/>
      <c r="AXA282" s="9"/>
      <c r="AXB282" s="9"/>
      <c r="AXC282" s="9"/>
      <c r="AXD282" s="9"/>
      <c r="AXE282" s="9"/>
      <c r="AXF282" s="9"/>
      <c r="AXG282" s="9"/>
      <c r="AXH282" s="9"/>
      <c r="AXI282" s="9"/>
      <c r="AXJ282" s="9"/>
      <c r="AXK282" s="9"/>
      <c r="AXL282" s="9"/>
      <c r="AXM282" s="9"/>
      <c r="AXN282" s="9"/>
      <c r="AXO282" s="9"/>
      <c r="AXP282" s="9"/>
      <c r="AXQ282" s="9"/>
      <c r="AXR282" s="9"/>
      <c r="AXS282" s="9"/>
      <c r="AXT282" s="9"/>
      <c r="AXU282" s="9"/>
      <c r="AXV282" s="9"/>
      <c r="AXW282" s="9"/>
      <c r="AXX282" s="9"/>
      <c r="AXY282" s="9"/>
      <c r="AXZ282" s="9"/>
      <c r="AYA282" s="9"/>
      <c r="AYB282" s="9"/>
      <c r="AYC282" s="9"/>
      <c r="AYD282" s="9"/>
      <c r="AYE282" s="9"/>
      <c r="AYF282" s="9"/>
      <c r="AYG282" s="9"/>
      <c r="AYH282" s="9"/>
      <c r="AYI282" s="9"/>
      <c r="AYJ282" s="9"/>
      <c r="AYK282" s="9"/>
      <c r="AYL282" s="9"/>
      <c r="AYM282" s="9"/>
      <c r="AYN282" s="9"/>
      <c r="AYO282" s="9"/>
      <c r="AYP282" s="9"/>
      <c r="AYQ282" s="9"/>
      <c r="AYR282" s="9"/>
      <c r="AYS282" s="9"/>
      <c r="AYT282" s="9"/>
      <c r="AYU282" s="9"/>
      <c r="AYV282" s="9"/>
      <c r="AYW282" s="9"/>
      <c r="AYX282" s="9"/>
      <c r="AYY282" s="9"/>
      <c r="AYZ282" s="9"/>
      <c r="AZA282" s="9"/>
      <c r="AZB282" s="9"/>
      <c r="AZC282" s="9"/>
      <c r="AZD282" s="9"/>
      <c r="AZE282" s="9"/>
      <c r="AZF282" s="9"/>
      <c r="AZG282" s="9"/>
      <c r="AZH282" s="9"/>
      <c r="AZI282" s="9"/>
      <c r="AZJ282" s="9"/>
      <c r="AZK282" s="9"/>
      <c r="AZL282" s="9"/>
      <c r="AZM282" s="9"/>
      <c r="AZN282" s="9"/>
      <c r="AZO282" s="9"/>
      <c r="AZP282" s="9"/>
      <c r="AZQ282" s="9"/>
      <c r="AZR282" s="9"/>
      <c r="AZS282" s="9"/>
      <c r="AZT282" s="9"/>
      <c r="AZU282" s="9"/>
      <c r="AZV282" s="9"/>
      <c r="AZW282" s="9"/>
      <c r="AZX282" s="9"/>
      <c r="AZY282" s="9"/>
      <c r="AZZ282" s="9"/>
      <c r="BAA282" s="9"/>
      <c r="BAB282" s="9"/>
      <c r="BAC282" s="9"/>
      <c r="BAD282" s="9"/>
      <c r="BAE282" s="9"/>
      <c r="BAF282" s="9"/>
      <c r="BAG282" s="9"/>
      <c r="BAH282" s="9"/>
      <c r="BAI282" s="9"/>
      <c r="BAJ282" s="9"/>
      <c r="BAK282" s="9"/>
      <c r="BAL282" s="9"/>
      <c r="BAM282" s="9"/>
      <c r="BAN282" s="9"/>
      <c r="BAO282" s="9"/>
      <c r="BAP282" s="9"/>
      <c r="BAQ282" s="9"/>
      <c r="BAR282" s="9"/>
      <c r="BAS282" s="9"/>
      <c r="BAT282" s="9"/>
      <c r="BAU282" s="9"/>
      <c r="BAV282" s="9"/>
      <c r="BAW282" s="9"/>
      <c r="BAX282" s="9"/>
      <c r="BAY282" s="9"/>
      <c r="BAZ282" s="9"/>
      <c r="BBA282" s="9"/>
      <c r="BBB282" s="9"/>
      <c r="BBC282" s="9"/>
      <c r="BBD282" s="9"/>
      <c r="BBE282" s="9"/>
      <c r="BBF282" s="9"/>
      <c r="BBG282" s="9"/>
      <c r="BBH282" s="9"/>
      <c r="BBI282" s="9"/>
      <c r="BBJ282" s="9"/>
      <c r="BBK282" s="9"/>
      <c r="BBL282" s="9"/>
      <c r="BBM282" s="9"/>
      <c r="BBN282" s="9"/>
      <c r="BBO282" s="9"/>
      <c r="BBP282" s="9"/>
      <c r="BBQ282" s="9"/>
      <c r="BBR282" s="9"/>
      <c r="BBS282" s="9"/>
      <c r="BBT282" s="9"/>
      <c r="BBU282" s="9"/>
      <c r="BBV282" s="9"/>
      <c r="BBW282" s="9"/>
      <c r="BBX282" s="9"/>
      <c r="BBY282" s="9"/>
      <c r="BBZ282" s="9"/>
      <c r="BCA282" s="9"/>
      <c r="BCB282" s="9"/>
      <c r="BCC282" s="9"/>
      <c r="BCD282" s="9"/>
      <c r="BCE282" s="9"/>
      <c r="BCF282" s="9"/>
      <c r="BCG282" s="9"/>
      <c r="BCH282" s="9"/>
      <c r="BCI282" s="9"/>
      <c r="BCJ282" s="9"/>
      <c r="BCK282" s="9"/>
      <c r="BCL282" s="9"/>
      <c r="BCM282" s="9"/>
      <c r="BCN282" s="9"/>
      <c r="BCO282" s="9"/>
      <c r="BCP282" s="9"/>
      <c r="BCQ282" s="9"/>
      <c r="BCR282" s="9"/>
      <c r="BCS282" s="9"/>
      <c r="BCT282" s="9"/>
      <c r="BCU282" s="9"/>
      <c r="BCV282" s="9"/>
      <c r="BCW282" s="9"/>
      <c r="BCX282" s="9"/>
      <c r="BCY282" s="9"/>
      <c r="BCZ282" s="9"/>
      <c r="BDA282" s="9"/>
      <c r="BDB282" s="9"/>
      <c r="BDC282" s="9"/>
      <c r="BDD282" s="9"/>
      <c r="BDE282" s="9"/>
      <c r="BDF282" s="9"/>
      <c r="BDG282" s="9"/>
      <c r="BDH282" s="9"/>
      <c r="BDI282" s="9"/>
      <c r="BDJ282" s="9"/>
      <c r="BDK282" s="9"/>
      <c r="BDL282" s="9"/>
      <c r="BDM282" s="9"/>
      <c r="BDN282" s="9"/>
      <c r="BDO282" s="9"/>
      <c r="BDP282" s="9"/>
      <c r="BDQ282" s="9"/>
      <c r="BDR282" s="9"/>
      <c r="BDS282" s="9"/>
      <c r="BDT282" s="9"/>
      <c r="BDU282" s="9"/>
      <c r="BDV282" s="9"/>
      <c r="BDW282" s="9"/>
      <c r="BDX282" s="9"/>
      <c r="BDY282" s="9"/>
      <c r="BDZ282" s="9"/>
      <c r="BEA282" s="9"/>
      <c r="BEB282" s="9"/>
      <c r="BEC282" s="9"/>
      <c r="BED282" s="9"/>
      <c r="BEE282" s="9"/>
      <c r="BEF282" s="9"/>
      <c r="BEG282" s="9"/>
      <c r="BEH282" s="9"/>
      <c r="BEI282" s="9"/>
      <c r="BEJ282" s="9"/>
      <c r="BEK282" s="9"/>
      <c r="BEL282" s="9"/>
      <c r="BEM282" s="9"/>
      <c r="BEN282" s="9"/>
      <c r="BEO282" s="9"/>
      <c r="BEP282" s="9"/>
      <c r="BEQ282" s="9"/>
      <c r="BER282" s="9"/>
      <c r="BES282" s="9"/>
      <c r="BET282" s="9"/>
      <c r="BEU282" s="9"/>
      <c r="BEV282" s="9"/>
      <c r="BEW282" s="9"/>
      <c r="BEX282" s="9"/>
      <c r="BEY282" s="9"/>
      <c r="BEZ282" s="9"/>
      <c r="BFA282" s="9"/>
      <c r="BFB282" s="9"/>
      <c r="BFC282" s="9"/>
      <c r="BFD282" s="9"/>
      <c r="BFE282" s="9"/>
      <c r="BFF282" s="9"/>
      <c r="BFG282" s="9"/>
      <c r="BFH282" s="9"/>
      <c r="BFI282" s="9"/>
      <c r="BFJ282" s="9"/>
      <c r="BFK282" s="9"/>
      <c r="BFL282" s="9"/>
      <c r="BFM282" s="9"/>
      <c r="BFN282" s="9"/>
      <c r="BFO282" s="9"/>
      <c r="BFP282" s="9"/>
      <c r="BFQ282" s="9"/>
      <c r="BFR282" s="9"/>
      <c r="BFS282" s="9"/>
      <c r="BFT282" s="9"/>
      <c r="BFU282" s="9"/>
      <c r="BFV282" s="9"/>
      <c r="BFW282" s="9"/>
      <c r="BFX282" s="9"/>
      <c r="BFY282" s="9"/>
      <c r="BFZ282" s="9"/>
      <c r="BGA282" s="9"/>
      <c r="BGB282" s="9"/>
      <c r="BGC282" s="9"/>
      <c r="BGD282" s="9"/>
      <c r="BGE282" s="9"/>
      <c r="BGF282" s="9"/>
      <c r="BGG282" s="9"/>
      <c r="BGH282" s="9"/>
      <c r="BGI282" s="9"/>
      <c r="BGJ282" s="9"/>
      <c r="BGK282" s="9"/>
      <c r="BGL282" s="9"/>
      <c r="BGM282" s="9"/>
      <c r="BGN282" s="9"/>
      <c r="BGO282" s="9"/>
      <c r="BGP282" s="9"/>
      <c r="BGQ282" s="9"/>
      <c r="BGR282" s="9"/>
      <c r="BGS282" s="9"/>
      <c r="BGT282" s="9"/>
      <c r="BGU282" s="9"/>
      <c r="BGV282" s="9"/>
      <c r="BGW282" s="9"/>
      <c r="BGX282" s="9"/>
      <c r="BGY282" s="9"/>
      <c r="BGZ282" s="9"/>
      <c r="BHA282" s="9"/>
      <c r="BHB282" s="9"/>
      <c r="BHC282" s="9"/>
      <c r="BHD282" s="9"/>
      <c r="BHE282" s="9"/>
      <c r="BHF282" s="9"/>
      <c r="BHG282" s="9"/>
      <c r="BHH282" s="9"/>
      <c r="BHI282" s="9"/>
      <c r="BHJ282" s="9"/>
      <c r="BHK282" s="9"/>
      <c r="BHL282" s="9"/>
      <c r="BHM282" s="9"/>
      <c r="BHN282" s="9"/>
      <c r="BHO282" s="9"/>
      <c r="BHP282" s="9"/>
      <c r="BHQ282" s="9"/>
      <c r="BHR282" s="9"/>
      <c r="BHS282" s="9"/>
      <c r="BHT282" s="9"/>
      <c r="BHU282" s="9"/>
      <c r="BHV282" s="9"/>
      <c r="BHW282" s="9"/>
      <c r="BHX282" s="9"/>
      <c r="BHY282" s="9"/>
      <c r="BHZ282" s="9"/>
      <c r="BIA282" s="9"/>
      <c r="BIB282" s="9"/>
      <c r="BIC282" s="9"/>
      <c r="BID282" s="9"/>
      <c r="BIE282" s="9"/>
      <c r="BIF282" s="9"/>
      <c r="BIG282" s="9"/>
      <c r="BIH282" s="9"/>
      <c r="BII282" s="9"/>
      <c r="BIJ282" s="9"/>
      <c r="BIK282" s="9"/>
      <c r="BIL282" s="9"/>
      <c r="BIM282" s="9"/>
      <c r="BIN282" s="9"/>
      <c r="BIO282" s="9"/>
      <c r="BIP282" s="9"/>
      <c r="BIQ282" s="9"/>
      <c r="BIR282" s="9"/>
      <c r="BIS282" s="9"/>
      <c r="BIT282" s="9"/>
      <c r="BIU282" s="9"/>
      <c r="BIV282" s="9"/>
      <c r="BIW282" s="9"/>
      <c r="BIX282" s="9"/>
      <c r="BIY282" s="9"/>
      <c r="BIZ282" s="9"/>
      <c r="BJA282" s="9"/>
      <c r="BJB282" s="9"/>
      <c r="BJC282" s="9"/>
      <c r="BJD282" s="9"/>
      <c r="BJE282" s="9"/>
      <c r="BJF282" s="9"/>
      <c r="BJG282" s="9"/>
      <c r="BJH282" s="9"/>
      <c r="BJI282" s="9"/>
      <c r="BJJ282" s="9"/>
      <c r="BJK282" s="9"/>
      <c r="BJL282" s="9"/>
      <c r="BJM282" s="9"/>
      <c r="BJN282" s="9"/>
      <c r="BJO282" s="9"/>
      <c r="BJP282" s="9"/>
      <c r="BJQ282" s="9"/>
      <c r="BJR282" s="9"/>
      <c r="BJS282" s="9"/>
      <c r="BJT282" s="9"/>
      <c r="BJU282" s="9"/>
      <c r="BJV282" s="9"/>
      <c r="BJW282" s="9"/>
      <c r="BJX282" s="9"/>
      <c r="BJY282" s="9"/>
      <c r="BJZ282" s="9"/>
      <c r="BKA282" s="9"/>
      <c r="BKB282" s="9"/>
      <c r="BKC282" s="9"/>
      <c r="BKD282" s="9"/>
      <c r="BKE282" s="9"/>
      <c r="BKF282" s="9"/>
      <c r="BKG282" s="9"/>
      <c r="BKH282" s="9"/>
      <c r="BKI282" s="9"/>
      <c r="BKJ282" s="9"/>
      <c r="BKK282" s="9"/>
      <c r="BKL282" s="9"/>
      <c r="BKM282" s="9"/>
      <c r="BKN282" s="9"/>
      <c r="BKO282" s="9"/>
      <c r="BKP282" s="9"/>
      <c r="BKQ282" s="9"/>
      <c r="BKR282" s="9"/>
      <c r="BKS282" s="9"/>
      <c r="BKT282" s="9"/>
      <c r="BKU282" s="9"/>
      <c r="BKV282" s="9"/>
      <c r="BKW282" s="9"/>
      <c r="BKX282" s="9"/>
      <c r="BKY282" s="9"/>
      <c r="BKZ282" s="9"/>
      <c r="BLA282" s="9"/>
      <c r="BLB282" s="9"/>
      <c r="BLC282" s="9"/>
      <c r="BLD282" s="9"/>
      <c r="BLE282" s="9"/>
      <c r="BLF282" s="9"/>
      <c r="BLG282" s="9"/>
      <c r="BLH282" s="9"/>
      <c r="BLI282" s="9"/>
      <c r="BLJ282" s="9"/>
      <c r="BLK282" s="9"/>
      <c r="BLL282" s="9"/>
      <c r="BLM282" s="9"/>
      <c r="BLN282" s="9"/>
      <c r="BLO282" s="9"/>
      <c r="BLP282" s="9"/>
      <c r="BLQ282" s="9"/>
      <c r="BLR282" s="9"/>
      <c r="BLS282" s="9"/>
      <c r="BLT282" s="9"/>
      <c r="BLU282" s="9"/>
      <c r="BLV282" s="9"/>
      <c r="BLW282" s="9"/>
      <c r="BLX282" s="9"/>
      <c r="BLY282" s="9"/>
      <c r="BLZ282" s="9"/>
      <c r="BMA282" s="9"/>
      <c r="BMB282" s="9"/>
      <c r="BMC282" s="9"/>
      <c r="BMD282" s="9"/>
      <c r="BME282" s="9"/>
      <c r="BMF282" s="9"/>
      <c r="BMG282" s="9"/>
      <c r="BMH282" s="9"/>
      <c r="BMI282" s="9"/>
      <c r="BMJ282" s="9"/>
      <c r="BMK282" s="9"/>
      <c r="BML282" s="9"/>
      <c r="BMM282" s="9"/>
      <c r="BMN282" s="9"/>
      <c r="BMO282" s="9"/>
      <c r="BMP282" s="9"/>
      <c r="BMQ282" s="9"/>
      <c r="BMR282" s="9"/>
      <c r="BMS282" s="9"/>
      <c r="BMT282" s="9"/>
      <c r="BMU282" s="9"/>
      <c r="BMV282" s="9"/>
      <c r="BMW282" s="9"/>
      <c r="BMX282" s="9"/>
      <c r="BMY282" s="9"/>
      <c r="BMZ282" s="9"/>
      <c r="BNA282" s="9"/>
      <c r="BNB282" s="9"/>
      <c r="BNC282" s="9"/>
      <c r="BND282" s="9"/>
      <c r="BNE282" s="9"/>
      <c r="BNF282" s="9"/>
      <c r="BNG282" s="9"/>
      <c r="BNH282" s="9"/>
      <c r="BNI282" s="9"/>
      <c r="BNJ282" s="9"/>
      <c r="BNK282" s="9"/>
      <c r="BNL282" s="9"/>
      <c r="BNM282" s="9"/>
      <c r="BNN282" s="9"/>
      <c r="BNO282" s="9"/>
      <c r="BNP282" s="9"/>
      <c r="BNQ282" s="9"/>
      <c r="BNR282" s="9"/>
      <c r="BNS282" s="9"/>
      <c r="BNT282" s="9"/>
      <c r="BNU282" s="9"/>
      <c r="BNV282" s="9"/>
      <c r="BNW282" s="9"/>
      <c r="BNX282" s="9"/>
      <c r="BNY282" s="9"/>
      <c r="BNZ282" s="9"/>
      <c r="BOA282" s="9"/>
      <c r="BOB282" s="9"/>
      <c r="BOC282" s="9"/>
      <c r="BOD282" s="9"/>
      <c r="BOE282" s="9"/>
      <c r="BOF282" s="9"/>
      <c r="BOG282" s="9"/>
      <c r="BOH282" s="9"/>
      <c r="BOI282" s="9"/>
      <c r="BOJ282" s="9"/>
      <c r="BOK282" s="9"/>
      <c r="BOL282" s="9"/>
      <c r="BOM282" s="9"/>
      <c r="BON282" s="9"/>
      <c r="BOO282" s="9"/>
      <c r="BOP282" s="9"/>
      <c r="BOQ282" s="9"/>
      <c r="BOR282" s="9"/>
      <c r="BOS282" s="9"/>
      <c r="BOT282" s="9"/>
      <c r="BOU282" s="9"/>
      <c r="BOV282" s="9"/>
      <c r="BOW282" s="9"/>
      <c r="BOX282" s="9"/>
      <c r="BOY282" s="9"/>
      <c r="BOZ282" s="9"/>
      <c r="BPA282" s="9"/>
      <c r="BPB282" s="9"/>
      <c r="BPC282" s="9"/>
      <c r="BPD282" s="9"/>
      <c r="BPE282" s="9"/>
      <c r="BPF282" s="9"/>
      <c r="BPG282" s="9"/>
      <c r="BPH282" s="9"/>
      <c r="BPI282" s="9"/>
      <c r="BPJ282" s="9"/>
      <c r="BPK282" s="9"/>
      <c r="BPL282" s="9"/>
      <c r="BPM282" s="9"/>
      <c r="BPN282" s="9"/>
      <c r="BPO282" s="9"/>
      <c r="BPP282" s="9"/>
      <c r="BPQ282" s="9"/>
      <c r="BPR282" s="9"/>
      <c r="BPS282" s="9"/>
      <c r="BPT282" s="9"/>
      <c r="BPU282" s="9"/>
      <c r="BPV282" s="9"/>
      <c r="BPW282" s="9"/>
      <c r="BPX282" s="9"/>
      <c r="BPY282" s="9"/>
      <c r="BPZ282" s="9"/>
      <c r="BQA282" s="9"/>
      <c r="BQB282" s="9"/>
      <c r="BQC282" s="9"/>
      <c r="BQD282" s="9"/>
      <c r="BQE282" s="9"/>
      <c r="BQF282" s="9"/>
      <c r="BQG282" s="9"/>
      <c r="BQH282" s="9"/>
      <c r="BQI282" s="9"/>
      <c r="BQJ282" s="9"/>
      <c r="BQK282" s="9"/>
      <c r="BQL282" s="9"/>
      <c r="BQM282" s="9"/>
      <c r="BQN282" s="9"/>
      <c r="BQO282" s="9"/>
      <c r="BQP282" s="9"/>
      <c r="BQQ282" s="9"/>
      <c r="BQR282" s="9"/>
      <c r="BQS282" s="9"/>
      <c r="BQT282" s="9"/>
      <c r="BQU282" s="9"/>
      <c r="BQV282" s="9"/>
      <c r="BQW282" s="9"/>
      <c r="BQX282" s="9"/>
      <c r="BQY282" s="9"/>
      <c r="BQZ282" s="9"/>
      <c r="BRA282" s="9"/>
      <c r="BRB282" s="9"/>
      <c r="BRC282" s="9"/>
      <c r="BRD282" s="9"/>
      <c r="BRE282" s="9"/>
      <c r="BRF282" s="9"/>
      <c r="BRG282" s="9"/>
      <c r="BRH282" s="9"/>
      <c r="BRI282" s="9"/>
      <c r="BRJ282" s="9"/>
      <c r="BRK282" s="9"/>
      <c r="BRL282" s="9"/>
      <c r="BRM282" s="9"/>
      <c r="BRN282" s="9"/>
      <c r="BRO282" s="9"/>
      <c r="BRP282" s="9"/>
      <c r="BRQ282" s="9"/>
      <c r="BRR282" s="9"/>
      <c r="BRS282" s="9"/>
      <c r="BRT282" s="9"/>
      <c r="BRU282" s="9"/>
      <c r="BRV282" s="9"/>
      <c r="BRW282" s="9"/>
      <c r="BRX282" s="9"/>
      <c r="BRY282" s="9"/>
      <c r="BRZ282" s="9"/>
      <c r="BSA282" s="9"/>
      <c r="BSB282" s="9"/>
      <c r="BSC282" s="9"/>
      <c r="BSD282" s="9"/>
      <c r="BSE282" s="9"/>
      <c r="BSF282" s="9"/>
      <c r="BSG282" s="9"/>
      <c r="BSH282" s="9"/>
      <c r="BSI282" s="9"/>
      <c r="BSJ282" s="9"/>
      <c r="BSK282" s="9"/>
      <c r="BSL282" s="9"/>
      <c r="BSM282" s="9"/>
      <c r="BSN282" s="9"/>
      <c r="BSO282" s="9"/>
      <c r="BSP282" s="9"/>
      <c r="BSQ282" s="9"/>
      <c r="BSR282" s="9"/>
      <c r="BSS282" s="9"/>
      <c r="BST282" s="9"/>
      <c r="BSU282" s="9"/>
      <c r="BSV282" s="9"/>
      <c r="BSW282" s="9"/>
      <c r="BSX282" s="9"/>
      <c r="BSY282" s="9"/>
      <c r="BSZ282" s="9"/>
      <c r="BTA282" s="9"/>
      <c r="BTB282" s="9"/>
      <c r="BTC282" s="9"/>
      <c r="BTD282" s="9"/>
      <c r="BTE282" s="9"/>
      <c r="BTF282" s="9"/>
      <c r="BTG282" s="9"/>
      <c r="BTH282" s="9"/>
      <c r="BTI282" s="9"/>
      <c r="BTJ282" s="9"/>
      <c r="BTK282" s="9"/>
      <c r="BTL282" s="9"/>
      <c r="BTM282" s="9"/>
      <c r="BTN282" s="9"/>
      <c r="BTO282" s="9"/>
      <c r="BTP282" s="9"/>
      <c r="BTQ282" s="9"/>
      <c r="BTR282" s="9"/>
      <c r="BTS282" s="9"/>
      <c r="BTT282" s="9"/>
      <c r="BTU282" s="9"/>
      <c r="BTV282" s="9"/>
      <c r="BTW282" s="9"/>
      <c r="BTX282" s="9"/>
      <c r="BTY282" s="9"/>
      <c r="BTZ282" s="9"/>
      <c r="BUA282" s="9"/>
      <c r="BUB282" s="9"/>
      <c r="BUC282" s="9"/>
      <c r="BUD282" s="9"/>
      <c r="BUE282" s="9"/>
      <c r="BUF282" s="9"/>
      <c r="BUG282" s="9"/>
      <c r="BUH282" s="9"/>
      <c r="BUI282" s="9"/>
      <c r="BUJ282" s="9"/>
      <c r="BUK282" s="9"/>
      <c r="BUL282" s="9"/>
      <c r="BUM282" s="9"/>
      <c r="BUN282" s="9"/>
      <c r="BUO282" s="9"/>
      <c r="BUP282" s="9"/>
      <c r="BUQ282" s="9"/>
      <c r="BUR282" s="9"/>
      <c r="BUS282" s="9"/>
      <c r="BUT282" s="9"/>
      <c r="BUU282" s="9"/>
      <c r="BUV282" s="9"/>
      <c r="BUW282" s="9"/>
      <c r="BUX282" s="9"/>
      <c r="BUY282" s="9"/>
      <c r="BUZ282" s="9"/>
      <c r="BVA282" s="9"/>
      <c r="BVB282" s="9"/>
      <c r="BVC282" s="9"/>
      <c r="BVD282" s="9"/>
      <c r="BVE282" s="9"/>
      <c r="BVF282" s="9"/>
      <c r="BVG282" s="9"/>
      <c r="BVH282" s="9"/>
      <c r="BVI282" s="9"/>
      <c r="BVJ282" s="9"/>
      <c r="BVK282" s="9"/>
      <c r="BVL282" s="9"/>
      <c r="BVM282" s="9"/>
      <c r="BVN282" s="9"/>
      <c r="BVO282" s="9"/>
      <c r="BVP282" s="9"/>
      <c r="BVQ282" s="9"/>
      <c r="BVR282" s="9"/>
      <c r="BVS282" s="9"/>
      <c r="BVT282" s="9"/>
      <c r="BVU282" s="9"/>
      <c r="BVV282" s="9"/>
      <c r="BVW282" s="9"/>
      <c r="BVX282" s="9"/>
      <c r="BVY282" s="9"/>
      <c r="BVZ282" s="9"/>
      <c r="BWA282" s="9"/>
      <c r="BWB282" s="9"/>
      <c r="BWC282" s="9"/>
      <c r="BWD282" s="9"/>
      <c r="BWE282" s="9"/>
      <c r="BWF282" s="9"/>
      <c r="BWG282" s="9"/>
      <c r="BWH282" s="9"/>
      <c r="BWI282" s="9"/>
      <c r="BWJ282" s="9"/>
      <c r="BWK282" s="9"/>
      <c r="BWL282" s="9"/>
      <c r="BWM282" s="9"/>
      <c r="BWN282" s="9"/>
      <c r="BWO282" s="9"/>
      <c r="BWP282" s="9"/>
      <c r="BWQ282" s="9"/>
      <c r="BWR282" s="9"/>
      <c r="BWS282" s="9"/>
      <c r="BWT282" s="9"/>
      <c r="BWU282" s="9"/>
      <c r="BWV282" s="9"/>
      <c r="BWW282" s="9"/>
      <c r="BWX282" s="9"/>
      <c r="BWY282" s="9"/>
      <c r="BWZ282" s="9"/>
      <c r="BXA282" s="9"/>
      <c r="BXB282" s="9"/>
      <c r="BXC282" s="9"/>
      <c r="BXD282" s="9"/>
      <c r="BXE282" s="9"/>
      <c r="BXF282" s="9"/>
      <c r="BXG282" s="9"/>
      <c r="BXH282" s="9"/>
      <c r="BXI282" s="9"/>
      <c r="BXJ282" s="9"/>
      <c r="BXK282" s="9"/>
      <c r="BXL282" s="9"/>
      <c r="BXM282" s="9"/>
      <c r="BXN282" s="9"/>
      <c r="BXO282" s="9"/>
      <c r="BXP282" s="9"/>
      <c r="BXQ282" s="9"/>
      <c r="BXR282" s="9"/>
      <c r="BXS282" s="9"/>
      <c r="BXT282" s="9"/>
      <c r="BXU282" s="9"/>
      <c r="BXV282" s="9"/>
      <c r="BXW282" s="9"/>
      <c r="BXX282" s="9"/>
      <c r="BXY282" s="9"/>
      <c r="BXZ282" s="9"/>
      <c r="BYA282" s="9"/>
      <c r="BYB282" s="9"/>
      <c r="BYC282" s="9"/>
      <c r="BYD282" s="9"/>
      <c r="BYE282" s="9"/>
      <c r="BYF282" s="9"/>
      <c r="BYG282" s="9"/>
      <c r="BYH282" s="9"/>
      <c r="BYI282" s="9"/>
      <c r="BYJ282" s="9"/>
      <c r="BYK282" s="9"/>
      <c r="BYL282" s="9"/>
      <c r="BYM282" s="9"/>
      <c r="BYN282" s="9"/>
      <c r="BYO282" s="9"/>
      <c r="BYP282" s="9"/>
      <c r="BYQ282" s="9"/>
      <c r="BYR282" s="9"/>
      <c r="BYS282" s="9"/>
      <c r="BYT282" s="9"/>
      <c r="BYU282" s="9"/>
      <c r="BYV282" s="9"/>
      <c r="BYW282" s="9"/>
      <c r="BYX282" s="9"/>
      <c r="BYY282" s="9"/>
      <c r="BYZ282" s="9"/>
      <c r="BZA282" s="9"/>
      <c r="BZB282" s="9"/>
      <c r="BZC282" s="9"/>
      <c r="BZD282" s="9"/>
      <c r="BZE282" s="9"/>
      <c r="BZF282" s="9"/>
      <c r="BZG282" s="9"/>
      <c r="BZH282" s="9"/>
      <c r="BZI282" s="9"/>
      <c r="BZJ282" s="9"/>
      <c r="BZK282" s="9"/>
      <c r="BZL282" s="9"/>
      <c r="BZM282" s="9"/>
      <c r="BZN282" s="9"/>
      <c r="BZO282" s="9"/>
      <c r="BZP282" s="9"/>
      <c r="BZQ282" s="9"/>
      <c r="BZR282" s="9"/>
      <c r="BZS282" s="9"/>
      <c r="BZT282" s="9"/>
      <c r="BZU282" s="9"/>
      <c r="BZV282" s="9"/>
      <c r="BZW282" s="9"/>
      <c r="BZX282" s="9"/>
      <c r="BZY282" s="9"/>
      <c r="BZZ282" s="9"/>
      <c r="CAA282" s="9"/>
      <c r="CAB282" s="9"/>
      <c r="CAC282" s="9"/>
      <c r="CAD282" s="9"/>
      <c r="CAE282" s="9"/>
      <c r="CAF282" s="9"/>
      <c r="CAG282" s="9"/>
      <c r="CAH282" s="9"/>
      <c r="CAI282" s="9"/>
      <c r="CAJ282" s="9"/>
      <c r="CAK282" s="9"/>
      <c r="CAL282" s="9"/>
      <c r="CAM282" s="9"/>
      <c r="CAN282" s="9"/>
      <c r="CAO282" s="9"/>
      <c r="CAP282" s="9"/>
      <c r="CAQ282" s="9"/>
      <c r="CAR282" s="9"/>
      <c r="CAS282" s="9"/>
      <c r="CAT282" s="9"/>
      <c r="CAU282" s="9"/>
      <c r="CAV282" s="9"/>
      <c r="CAW282" s="9"/>
      <c r="CAX282" s="9"/>
      <c r="CAY282" s="9"/>
      <c r="CAZ282" s="9"/>
      <c r="CBA282" s="9"/>
      <c r="CBB282" s="9"/>
      <c r="CBC282" s="9"/>
      <c r="CBD282" s="9"/>
      <c r="CBE282" s="9"/>
      <c r="CBF282" s="9"/>
      <c r="CBG282" s="9"/>
      <c r="CBH282" s="9"/>
      <c r="CBI282" s="9"/>
      <c r="CBJ282" s="9"/>
      <c r="CBK282" s="9"/>
      <c r="CBL282" s="9"/>
      <c r="CBM282" s="9"/>
      <c r="CBN282" s="9"/>
      <c r="CBO282" s="9"/>
      <c r="CBP282" s="9"/>
      <c r="CBQ282" s="9"/>
      <c r="CBR282" s="9"/>
      <c r="CBS282" s="9"/>
      <c r="CBT282" s="9"/>
      <c r="CBU282" s="9"/>
      <c r="CBV282" s="9"/>
      <c r="CBW282" s="9"/>
      <c r="CBX282" s="9"/>
      <c r="CBY282" s="9"/>
      <c r="CBZ282" s="9"/>
      <c r="CCA282" s="9"/>
      <c r="CCB282" s="9"/>
      <c r="CCC282" s="9"/>
      <c r="CCD282" s="9"/>
      <c r="CCE282" s="9"/>
      <c r="CCF282" s="9"/>
      <c r="CCG282" s="9"/>
      <c r="CCH282" s="9"/>
      <c r="CCI282" s="9"/>
      <c r="CCJ282" s="9"/>
      <c r="CCK282" s="9"/>
      <c r="CCL282" s="9"/>
      <c r="CCM282" s="9"/>
      <c r="CCN282" s="9"/>
      <c r="CCO282" s="9"/>
      <c r="CCP282" s="9"/>
      <c r="CCQ282" s="9"/>
      <c r="CCR282" s="9"/>
      <c r="CCS282" s="9"/>
      <c r="CCT282" s="9"/>
      <c r="CCU282" s="9"/>
      <c r="CCV282" s="9"/>
      <c r="CCW282" s="9"/>
      <c r="CCX282" s="9"/>
      <c r="CCY282" s="9"/>
      <c r="CCZ282" s="9"/>
      <c r="CDA282" s="9"/>
      <c r="CDB282" s="9"/>
      <c r="CDC282" s="9"/>
      <c r="CDD282" s="9"/>
      <c r="CDE282" s="9"/>
      <c r="CDF282" s="9"/>
      <c r="CDG282" s="9"/>
      <c r="CDH282" s="9"/>
      <c r="CDI282" s="9"/>
      <c r="CDJ282" s="9"/>
      <c r="CDK282" s="9"/>
      <c r="CDL282" s="9"/>
      <c r="CDM282" s="9"/>
      <c r="CDN282" s="9"/>
      <c r="CDO282" s="9"/>
      <c r="CDP282" s="9"/>
      <c r="CDQ282" s="9"/>
      <c r="CDR282" s="9"/>
      <c r="CDS282" s="9"/>
      <c r="CDT282" s="9"/>
      <c r="CDU282" s="9"/>
      <c r="CDV282" s="9"/>
      <c r="CDW282" s="9"/>
      <c r="CDX282" s="9"/>
      <c r="CDY282" s="9"/>
      <c r="CDZ282" s="9"/>
      <c r="CEA282" s="9"/>
      <c r="CEB282" s="9"/>
      <c r="CEC282" s="9"/>
      <c r="CED282" s="9"/>
      <c r="CEE282" s="9"/>
      <c r="CEF282" s="9"/>
      <c r="CEG282" s="9"/>
      <c r="CEH282" s="9"/>
      <c r="CEI282" s="9"/>
      <c r="CEJ282" s="9"/>
      <c r="CEK282" s="9"/>
      <c r="CEL282" s="9"/>
      <c r="CEM282" s="9"/>
      <c r="CEN282" s="9"/>
      <c r="CEO282" s="9"/>
      <c r="CEP282" s="9"/>
      <c r="CEQ282" s="9"/>
      <c r="CER282" s="9"/>
      <c r="CES282" s="9"/>
      <c r="CET282" s="9"/>
      <c r="CEU282" s="9"/>
      <c r="CEV282" s="9"/>
      <c r="CEW282" s="9"/>
      <c r="CEX282" s="9"/>
      <c r="CEY282" s="9"/>
      <c r="CEZ282" s="9"/>
      <c r="CFA282" s="9"/>
      <c r="CFB282" s="9"/>
      <c r="CFC282" s="9"/>
      <c r="CFD282" s="9"/>
      <c r="CFE282" s="9"/>
      <c r="CFF282" s="9"/>
      <c r="CFG282" s="9"/>
      <c r="CFH282" s="9"/>
      <c r="CFI282" s="9"/>
      <c r="CFJ282" s="9"/>
      <c r="CFK282" s="9"/>
      <c r="CFL282" s="9"/>
      <c r="CFM282" s="9"/>
      <c r="CFN282" s="9"/>
      <c r="CFO282" s="9"/>
      <c r="CFP282" s="9"/>
      <c r="CFQ282" s="9"/>
    </row>
    <row r="283" spans="1:2201" s="115" customFormat="1" x14ac:dyDescent="0.2">
      <c r="A283" s="58"/>
      <c r="B283" s="58"/>
      <c r="C283" s="58"/>
      <c r="D283" s="37"/>
      <c r="E283" s="58"/>
      <c r="F283" s="58"/>
      <c r="AUH283" s="9"/>
      <c r="AUI283" s="9"/>
      <c r="AUJ283" s="9"/>
      <c r="AUK283" s="9"/>
      <c r="AUL283" s="9"/>
      <c r="AUM283" s="9"/>
      <c r="AUN283" s="9"/>
      <c r="AUO283" s="9"/>
      <c r="AUP283" s="9"/>
      <c r="AUQ283" s="9"/>
      <c r="AUR283" s="9"/>
      <c r="AUS283" s="9"/>
      <c r="AUT283" s="9"/>
      <c r="AUU283" s="9"/>
      <c r="AUV283" s="9"/>
      <c r="AUW283" s="9"/>
      <c r="AUX283" s="9"/>
      <c r="AUY283" s="9"/>
      <c r="AUZ283" s="9"/>
      <c r="AVA283" s="9"/>
      <c r="AVB283" s="9"/>
      <c r="AVC283" s="9"/>
      <c r="AVD283" s="9"/>
      <c r="AVE283" s="9"/>
      <c r="AVF283" s="9"/>
      <c r="AVG283" s="9"/>
      <c r="AVH283" s="9"/>
      <c r="AVI283" s="9"/>
      <c r="AVJ283" s="9"/>
      <c r="AVK283" s="9"/>
      <c r="AVL283" s="9"/>
      <c r="AVM283" s="9"/>
      <c r="AVN283" s="9"/>
      <c r="AVO283" s="9"/>
      <c r="AVP283" s="9"/>
      <c r="AVQ283" s="9"/>
      <c r="AVR283" s="9"/>
      <c r="AVS283" s="9"/>
      <c r="AVT283" s="9"/>
      <c r="AVU283" s="9"/>
      <c r="AVV283" s="9"/>
      <c r="AVW283" s="9"/>
      <c r="AVX283" s="9"/>
      <c r="AVY283" s="9"/>
      <c r="AVZ283" s="9"/>
      <c r="AWA283" s="9"/>
      <c r="AWB283" s="9"/>
      <c r="AWC283" s="9"/>
      <c r="AWD283" s="9"/>
      <c r="AWE283" s="9"/>
      <c r="AWF283" s="9"/>
      <c r="AWG283" s="9"/>
      <c r="AWH283" s="9"/>
      <c r="AWI283" s="9"/>
      <c r="AWJ283" s="9"/>
      <c r="AWK283" s="9"/>
      <c r="AWL283" s="9"/>
      <c r="AWM283" s="9"/>
      <c r="AWN283" s="9"/>
      <c r="AWO283" s="9"/>
      <c r="AWP283" s="9"/>
      <c r="AWQ283" s="9"/>
      <c r="AWR283" s="9"/>
      <c r="AWS283" s="9"/>
      <c r="AWT283" s="9"/>
      <c r="AWU283" s="9"/>
      <c r="AWV283" s="9"/>
      <c r="AWW283" s="9"/>
      <c r="AWX283" s="9"/>
      <c r="AWY283" s="9"/>
      <c r="AWZ283" s="9"/>
      <c r="AXA283" s="9"/>
      <c r="AXB283" s="9"/>
      <c r="AXC283" s="9"/>
      <c r="AXD283" s="9"/>
      <c r="AXE283" s="9"/>
      <c r="AXF283" s="9"/>
      <c r="AXG283" s="9"/>
      <c r="AXH283" s="9"/>
      <c r="AXI283" s="9"/>
      <c r="AXJ283" s="9"/>
      <c r="AXK283" s="9"/>
      <c r="AXL283" s="9"/>
      <c r="AXM283" s="9"/>
      <c r="AXN283" s="9"/>
      <c r="AXO283" s="9"/>
      <c r="AXP283" s="9"/>
      <c r="AXQ283" s="9"/>
      <c r="AXR283" s="9"/>
      <c r="AXS283" s="9"/>
      <c r="AXT283" s="9"/>
      <c r="AXU283" s="9"/>
      <c r="AXV283" s="9"/>
      <c r="AXW283" s="9"/>
      <c r="AXX283" s="9"/>
      <c r="AXY283" s="9"/>
      <c r="AXZ283" s="9"/>
      <c r="AYA283" s="9"/>
      <c r="AYB283" s="9"/>
      <c r="AYC283" s="9"/>
      <c r="AYD283" s="9"/>
      <c r="AYE283" s="9"/>
      <c r="AYF283" s="9"/>
      <c r="AYG283" s="9"/>
      <c r="AYH283" s="9"/>
      <c r="AYI283" s="9"/>
      <c r="AYJ283" s="9"/>
      <c r="AYK283" s="9"/>
      <c r="AYL283" s="9"/>
      <c r="AYM283" s="9"/>
      <c r="AYN283" s="9"/>
      <c r="AYO283" s="9"/>
      <c r="AYP283" s="9"/>
      <c r="AYQ283" s="9"/>
      <c r="AYR283" s="9"/>
      <c r="AYS283" s="9"/>
      <c r="AYT283" s="9"/>
      <c r="AYU283" s="9"/>
      <c r="AYV283" s="9"/>
      <c r="AYW283" s="9"/>
      <c r="AYX283" s="9"/>
      <c r="AYY283" s="9"/>
      <c r="AYZ283" s="9"/>
      <c r="AZA283" s="9"/>
      <c r="AZB283" s="9"/>
      <c r="AZC283" s="9"/>
      <c r="AZD283" s="9"/>
      <c r="AZE283" s="9"/>
      <c r="AZF283" s="9"/>
      <c r="AZG283" s="9"/>
      <c r="AZH283" s="9"/>
      <c r="AZI283" s="9"/>
      <c r="AZJ283" s="9"/>
      <c r="AZK283" s="9"/>
      <c r="AZL283" s="9"/>
      <c r="AZM283" s="9"/>
      <c r="AZN283" s="9"/>
      <c r="AZO283" s="9"/>
      <c r="AZP283" s="9"/>
      <c r="AZQ283" s="9"/>
      <c r="AZR283" s="9"/>
      <c r="AZS283" s="9"/>
      <c r="AZT283" s="9"/>
      <c r="AZU283" s="9"/>
      <c r="AZV283" s="9"/>
      <c r="AZW283" s="9"/>
      <c r="AZX283" s="9"/>
      <c r="AZY283" s="9"/>
      <c r="AZZ283" s="9"/>
      <c r="BAA283" s="9"/>
      <c r="BAB283" s="9"/>
      <c r="BAC283" s="9"/>
      <c r="BAD283" s="9"/>
      <c r="BAE283" s="9"/>
      <c r="BAF283" s="9"/>
      <c r="BAG283" s="9"/>
      <c r="BAH283" s="9"/>
      <c r="BAI283" s="9"/>
      <c r="BAJ283" s="9"/>
      <c r="BAK283" s="9"/>
      <c r="BAL283" s="9"/>
      <c r="BAM283" s="9"/>
      <c r="BAN283" s="9"/>
      <c r="BAO283" s="9"/>
      <c r="BAP283" s="9"/>
      <c r="BAQ283" s="9"/>
      <c r="BAR283" s="9"/>
      <c r="BAS283" s="9"/>
      <c r="BAT283" s="9"/>
      <c r="BAU283" s="9"/>
      <c r="BAV283" s="9"/>
      <c r="BAW283" s="9"/>
      <c r="BAX283" s="9"/>
      <c r="BAY283" s="9"/>
      <c r="BAZ283" s="9"/>
      <c r="BBA283" s="9"/>
      <c r="BBB283" s="9"/>
      <c r="BBC283" s="9"/>
      <c r="BBD283" s="9"/>
      <c r="BBE283" s="9"/>
      <c r="BBF283" s="9"/>
      <c r="BBG283" s="9"/>
      <c r="BBH283" s="9"/>
      <c r="BBI283" s="9"/>
      <c r="BBJ283" s="9"/>
      <c r="BBK283" s="9"/>
      <c r="BBL283" s="9"/>
      <c r="BBM283" s="9"/>
      <c r="BBN283" s="9"/>
      <c r="BBO283" s="9"/>
      <c r="BBP283" s="9"/>
      <c r="BBQ283" s="9"/>
      <c r="BBR283" s="9"/>
      <c r="BBS283" s="9"/>
      <c r="BBT283" s="9"/>
      <c r="BBU283" s="9"/>
      <c r="BBV283" s="9"/>
      <c r="BBW283" s="9"/>
      <c r="BBX283" s="9"/>
      <c r="BBY283" s="9"/>
      <c r="BBZ283" s="9"/>
      <c r="BCA283" s="9"/>
      <c r="BCB283" s="9"/>
      <c r="BCC283" s="9"/>
      <c r="BCD283" s="9"/>
      <c r="BCE283" s="9"/>
      <c r="BCF283" s="9"/>
      <c r="BCG283" s="9"/>
      <c r="BCH283" s="9"/>
      <c r="BCI283" s="9"/>
      <c r="BCJ283" s="9"/>
      <c r="BCK283" s="9"/>
      <c r="BCL283" s="9"/>
      <c r="BCM283" s="9"/>
      <c r="BCN283" s="9"/>
      <c r="BCO283" s="9"/>
      <c r="BCP283" s="9"/>
      <c r="BCQ283" s="9"/>
      <c r="BCR283" s="9"/>
      <c r="BCS283" s="9"/>
      <c r="BCT283" s="9"/>
      <c r="BCU283" s="9"/>
      <c r="BCV283" s="9"/>
      <c r="BCW283" s="9"/>
      <c r="BCX283" s="9"/>
      <c r="BCY283" s="9"/>
      <c r="BCZ283" s="9"/>
      <c r="BDA283" s="9"/>
      <c r="BDB283" s="9"/>
      <c r="BDC283" s="9"/>
      <c r="BDD283" s="9"/>
      <c r="BDE283" s="9"/>
      <c r="BDF283" s="9"/>
      <c r="BDG283" s="9"/>
      <c r="BDH283" s="9"/>
      <c r="BDI283" s="9"/>
      <c r="BDJ283" s="9"/>
      <c r="BDK283" s="9"/>
      <c r="BDL283" s="9"/>
      <c r="BDM283" s="9"/>
      <c r="BDN283" s="9"/>
      <c r="BDO283" s="9"/>
      <c r="BDP283" s="9"/>
      <c r="BDQ283" s="9"/>
      <c r="BDR283" s="9"/>
      <c r="BDS283" s="9"/>
      <c r="BDT283" s="9"/>
      <c r="BDU283" s="9"/>
      <c r="BDV283" s="9"/>
      <c r="BDW283" s="9"/>
      <c r="BDX283" s="9"/>
      <c r="BDY283" s="9"/>
      <c r="BDZ283" s="9"/>
      <c r="BEA283" s="9"/>
      <c r="BEB283" s="9"/>
      <c r="BEC283" s="9"/>
      <c r="BED283" s="9"/>
      <c r="BEE283" s="9"/>
      <c r="BEF283" s="9"/>
      <c r="BEG283" s="9"/>
      <c r="BEH283" s="9"/>
      <c r="BEI283" s="9"/>
      <c r="BEJ283" s="9"/>
      <c r="BEK283" s="9"/>
      <c r="BEL283" s="9"/>
      <c r="BEM283" s="9"/>
      <c r="BEN283" s="9"/>
      <c r="BEO283" s="9"/>
      <c r="BEP283" s="9"/>
      <c r="BEQ283" s="9"/>
      <c r="BER283" s="9"/>
      <c r="BES283" s="9"/>
      <c r="BET283" s="9"/>
      <c r="BEU283" s="9"/>
      <c r="BEV283" s="9"/>
      <c r="BEW283" s="9"/>
      <c r="BEX283" s="9"/>
      <c r="BEY283" s="9"/>
      <c r="BEZ283" s="9"/>
      <c r="BFA283" s="9"/>
      <c r="BFB283" s="9"/>
      <c r="BFC283" s="9"/>
      <c r="BFD283" s="9"/>
      <c r="BFE283" s="9"/>
      <c r="BFF283" s="9"/>
      <c r="BFG283" s="9"/>
      <c r="BFH283" s="9"/>
      <c r="BFI283" s="9"/>
      <c r="BFJ283" s="9"/>
      <c r="BFK283" s="9"/>
      <c r="BFL283" s="9"/>
      <c r="BFM283" s="9"/>
      <c r="BFN283" s="9"/>
      <c r="BFO283" s="9"/>
      <c r="BFP283" s="9"/>
      <c r="BFQ283" s="9"/>
      <c r="BFR283" s="9"/>
      <c r="BFS283" s="9"/>
      <c r="BFT283" s="9"/>
      <c r="BFU283" s="9"/>
      <c r="BFV283" s="9"/>
      <c r="BFW283" s="9"/>
      <c r="BFX283" s="9"/>
      <c r="BFY283" s="9"/>
      <c r="BFZ283" s="9"/>
      <c r="BGA283" s="9"/>
      <c r="BGB283" s="9"/>
      <c r="BGC283" s="9"/>
      <c r="BGD283" s="9"/>
      <c r="BGE283" s="9"/>
      <c r="BGF283" s="9"/>
      <c r="BGG283" s="9"/>
      <c r="BGH283" s="9"/>
      <c r="BGI283" s="9"/>
      <c r="BGJ283" s="9"/>
      <c r="BGK283" s="9"/>
      <c r="BGL283" s="9"/>
      <c r="BGM283" s="9"/>
      <c r="BGN283" s="9"/>
      <c r="BGO283" s="9"/>
      <c r="BGP283" s="9"/>
      <c r="BGQ283" s="9"/>
      <c r="BGR283" s="9"/>
      <c r="BGS283" s="9"/>
      <c r="BGT283" s="9"/>
      <c r="BGU283" s="9"/>
      <c r="BGV283" s="9"/>
      <c r="BGW283" s="9"/>
      <c r="BGX283" s="9"/>
      <c r="BGY283" s="9"/>
      <c r="BGZ283" s="9"/>
      <c r="BHA283" s="9"/>
      <c r="BHB283" s="9"/>
      <c r="BHC283" s="9"/>
      <c r="BHD283" s="9"/>
      <c r="BHE283" s="9"/>
      <c r="BHF283" s="9"/>
      <c r="BHG283" s="9"/>
      <c r="BHH283" s="9"/>
      <c r="BHI283" s="9"/>
      <c r="BHJ283" s="9"/>
      <c r="BHK283" s="9"/>
      <c r="BHL283" s="9"/>
      <c r="BHM283" s="9"/>
      <c r="BHN283" s="9"/>
      <c r="BHO283" s="9"/>
      <c r="BHP283" s="9"/>
      <c r="BHQ283" s="9"/>
      <c r="BHR283" s="9"/>
      <c r="BHS283" s="9"/>
      <c r="BHT283" s="9"/>
      <c r="BHU283" s="9"/>
      <c r="BHV283" s="9"/>
      <c r="BHW283" s="9"/>
      <c r="BHX283" s="9"/>
      <c r="BHY283" s="9"/>
      <c r="BHZ283" s="9"/>
      <c r="BIA283" s="9"/>
      <c r="BIB283" s="9"/>
      <c r="BIC283" s="9"/>
      <c r="BID283" s="9"/>
      <c r="BIE283" s="9"/>
      <c r="BIF283" s="9"/>
      <c r="BIG283" s="9"/>
      <c r="BIH283" s="9"/>
      <c r="BII283" s="9"/>
      <c r="BIJ283" s="9"/>
      <c r="BIK283" s="9"/>
      <c r="BIL283" s="9"/>
      <c r="BIM283" s="9"/>
      <c r="BIN283" s="9"/>
      <c r="BIO283" s="9"/>
      <c r="BIP283" s="9"/>
      <c r="BIQ283" s="9"/>
      <c r="BIR283" s="9"/>
      <c r="BIS283" s="9"/>
      <c r="BIT283" s="9"/>
      <c r="BIU283" s="9"/>
      <c r="BIV283" s="9"/>
      <c r="BIW283" s="9"/>
      <c r="BIX283" s="9"/>
      <c r="BIY283" s="9"/>
      <c r="BIZ283" s="9"/>
      <c r="BJA283" s="9"/>
      <c r="BJB283" s="9"/>
      <c r="BJC283" s="9"/>
      <c r="BJD283" s="9"/>
      <c r="BJE283" s="9"/>
      <c r="BJF283" s="9"/>
      <c r="BJG283" s="9"/>
      <c r="BJH283" s="9"/>
      <c r="BJI283" s="9"/>
      <c r="BJJ283" s="9"/>
      <c r="BJK283" s="9"/>
      <c r="BJL283" s="9"/>
      <c r="BJM283" s="9"/>
      <c r="BJN283" s="9"/>
      <c r="BJO283" s="9"/>
      <c r="BJP283" s="9"/>
      <c r="BJQ283" s="9"/>
      <c r="BJR283" s="9"/>
      <c r="BJS283" s="9"/>
      <c r="BJT283" s="9"/>
      <c r="BJU283" s="9"/>
      <c r="BJV283" s="9"/>
      <c r="BJW283" s="9"/>
      <c r="BJX283" s="9"/>
      <c r="BJY283" s="9"/>
      <c r="BJZ283" s="9"/>
      <c r="BKA283" s="9"/>
      <c r="BKB283" s="9"/>
      <c r="BKC283" s="9"/>
      <c r="BKD283" s="9"/>
      <c r="BKE283" s="9"/>
      <c r="BKF283" s="9"/>
      <c r="BKG283" s="9"/>
      <c r="BKH283" s="9"/>
      <c r="BKI283" s="9"/>
      <c r="BKJ283" s="9"/>
      <c r="BKK283" s="9"/>
      <c r="BKL283" s="9"/>
      <c r="BKM283" s="9"/>
      <c r="BKN283" s="9"/>
      <c r="BKO283" s="9"/>
      <c r="BKP283" s="9"/>
      <c r="BKQ283" s="9"/>
      <c r="BKR283" s="9"/>
      <c r="BKS283" s="9"/>
      <c r="BKT283" s="9"/>
      <c r="BKU283" s="9"/>
      <c r="BKV283" s="9"/>
      <c r="BKW283" s="9"/>
      <c r="BKX283" s="9"/>
      <c r="BKY283" s="9"/>
    </row>
    <row r="284" spans="1:2201" s="115" customFormat="1" x14ac:dyDescent="0.2">
      <c r="A284" s="58"/>
      <c r="B284" s="58"/>
      <c r="C284" s="58"/>
      <c r="D284" s="37"/>
      <c r="E284" s="58"/>
      <c r="F284" s="58"/>
    </row>
    <row r="285" spans="1:2201" s="115" customFormat="1" x14ac:dyDescent="0.2">
      <c r="A285" s="58"/>
      <c r="B285" s="58"/>
      <c r="C285" s="58"/>
      <c r="D285" s="37"/>
      <c r="E285" s="58"/>
      <c r="F285" s="58"/>
    </row>
    <row r="286" spans="1:2201" s="115" customFormat="1" x14ac:dyDescent="0.2">
      <c r="A286" s="58"/>
      <c r="B286" s="58"/>
      <c r="C286" s="58"/>
      <c r="D286" s="37"/>
      <c r="E286" s="58"/>
      <c r="F286" s="58"/>
    </row>
    <row r="287" spans="1:2201" s="115" customFormat="1" x14ac:dyDescent="0.2">
      <c r="A287" s="58"/>
      <c r="B287" s="58"/>
      <c r="C287" s="58"/>
      <c r="D287" s="37"/>
      <c r="E287" s="58"/>
      <c r="F287" s="58"/>
    </row>
    <row r="288" spans="1:2201" s="115" customFormat="1" x14ac:dyDescent="0.2">
      <c r="A288" s="58"/>
      <c r="B288" s="58"/>
      <c r="C288" s="58"/>
      <c r="D288" s="37"/>
      <c r="E288" s="58"/>
      <c r="F288" s="58"/>
    </row>
    <row r="289" spans="1:6" s="115" customFormat="1" x14ac:dyDescent="0.2">
      <c r="A289" s="58"/>
      <c r="B289" s="58"/>
      <c r="C289" s="58"/>
      <c r="D289" s="37"/>
      <c r="E289" s="58"/>
      <c r="F289" s="58"/>
    </row>
    <row r="290" spans="1:6" s="115" customFormat="1" x14ac:dyDescent="0.2">
      <c r="A290" s="58"/>
      <c r="B290" s="58"/>
      <c r="C290" s="58"/>
      <c r="D290" s="37"/>
      <c r="E290" s="58"/>
      <c r="F290" s="58"/>
    </row>
    <row r="291" spans="1:6" s="115" customFormat="1" x14ac:dyDescent="0.2">
      <c r="A291" s="58"/>
      <c r="B291" s="58"/>
      <c r="C291" s="58"/>
      <c r="D291" s="37"/>
      <c r="E291" s="58"/>
      <c r="F291" s="58"/>
    </row>
    <row r="292" spans="1:6" s="115" customFormat="1" x14ac:dyDescent="0.2">
      <c r="A292" s="58"/>
      <c r="B292" s="58"/>
      <c r="C292" s="58"/>
      <c r="D292" s="37"/>
      <c r="E292" s="58"/>
      <c r="F292" s="58"/>
    </row>
    <row r="293" spans="1:6" s="115" customFormat="1" x14ac:dyDescent="0.2">
      <c r="A293" s="58"/>
      <c r="B293" s="58"/>
      <c r="C293" s="58"/>
      <c r="D293" s="37"/>
      <c r="E293" s="58"/>
      <c r="F293" s="58"/>
    </row>
    <row r="294" spans="1:6" s="115" customFormat="1" x14ac:dyDescent="0.2">
      <c r="A294" s="58"/>
      <c r="B294" s="58"/>
      <c r="C294" s="58"/>
      <c r="D294" s="37"/>
      <c r="E294" s="58"/>
      <c r="F294" s="58"/>
    </row>
    <row r="295" spans="1:6" s="115" customFormat="1" x14ac:dyDescent="0.2">
      <c r="A295" s="58"/>
      <c r="B295" s="58"/>
      <c r="C295" s="58"/>
      <c r="D295" s="37"/>
      <c r="E295" s="58"/>
      <c r="F295" s="58"/>
    </row>
    <row r="296" spans="1:6" s="115" customFormat="1" x14ac:dyDescent="0.2">
      <c r="A296" s="58"/>
      <c r="B296" s="58"/>
      <c r="C296" s="58"/>
      <c r="D296" s="37"/>
      <c r="E296" s="58"/>
      <c r="F296" s="58"/>
    </row>
    <row r="297" spans="1:6" s="115" customFormat="1" x14ac:dyDescent="0.2">
      <c r="A297" s="58"/>
      <c r="B297" s="58"/>
      <c r="C297" s="58"/>
      <c r="D297" s="37"/>
      <c r="E297" s="58"/>
      <c r="F297" s="58"/>
    </row>
    <row r="298" spans="1:6" s="115" customFormat="1" x14ac:dyDescent="0.2">
      <c r="A298" s="58"/>
      <c r="B298" s="58"/>
      <c r="C298" s="58"/>
      <c r="D298" s="37"/>
      <c r="E298" s="58"/>
      <c r="F298" s="58"/>
    </row>
    <row r="299" spans="1:6" s="115" customFormat="1" x14ac:dyDescent="0.2">
      <c r="A299" s="58"/>
      <c r="B299" s="58"/>
      <c r="C299" s="58"/>
      <c r="D299" s="37"/>
      <c r="E299" s="58"/>
      <c r="F299" s="58"/>
    </row>
    <row r="300" spans="1:6" s="115" customFormat="1" x14ac:dyDescent="0.2">
      <c r="A300" s="58"/>
      <c r="B300" s="58"/>
      <c r="C300" s="58"/>
      <c r="D300" s="37"/>
      <c r="E300" s="58"/>
      <c r="F300" s="58"/>
    </row>
    <row r="301" spans="1:6" s="115" customFormat="1" x14ac:dyDescent="0.2">
      <c r="A301" s="58"/>
      <c r="B301" s="58"/>
      <c r="C301" s="58"/>
      <c r="D301" s="37"/>
      <c r="E301" s="58"/>
      <c r="F301" s="58"/>
    </row>
    <row r="302" spans="1:6" s="115" customFormat="1" x14ac:dyDescent="0.2">
      <c r="A302" s="58"/>
      <c r="B302" s="58"/>
      <c r="C302" s="58"/>
      <c r="D302" s="37"/>
      <c r="E302" s="58"/>
      <c r="F302" s="58"/>
    </row>
    <row r="303" spans="1:6" s="115" customFormat="1" x14ac:dyDescent="0.2">
      <c r="A303" s="58"/>
      <c r="B303" s="58"/>
      <c r="C303" s="58"/>
      <c r="D303" s="37"/>
      <c r="E303" s="58"/>
      <c r="F303" s="58"/>
    </row>
    <row r="304" spans="1:6" s="115" customFormat="1" x14ac:dyDescent="0.2">
      <c r="A304" s="58"/>
      <c r="B304" s="58"/>
      <c r="C304" s="58"/>
      <c r="D304" s="37"/>
      <c r="E304" s="58"/>
      <c r="F304" s="58"/>
    </row>
    <row r="305" spans="1:6" s="115" customFormat="1" x14ac:dyDescent="0.2">
      <c r="A305" s="58"/>
      <c r="B305" s="58"/>
      <c r="C305" s="58"/>
      <c r="D305" s="37"/>
      <c r="E305" s="58"/>
      <c r="F305" s="58"/>
    </row>
    <row r="306" spans="1:6" s="115" customFormat="1" x14ac:dyDescent="0.2">
      <c r="A306" s="58"/>
      <c r="B306" s="58"/>
      <c r="C306" s="58"/>
      <c r="D306" s="37"/>
      <c r="E306" s="58"/>
      <c r="F306" s="58"/>
    </row>
    <row r="307" spans="1:6" s="115" customFormat="1" x14ac:dyDescent="0.2">
      <c r="A307" s="58"/>
      <c r="B307" s="58"/>
      <c r="C307" s="58"/>
      <c r="D307" s="37"/>
      <c r="E307" s="58"/>
      <c r="F307" s="58"/>
    </row>
    <row r="308" spans="1:6" s="115" customFormat="1" x14ac:dyDescent="0.2">
      <c r="A308" s="58"/>
      <c r="B308" s="58"/>
      <c r="C308" s="58"/>
      <c r="D308" s="37"/>
      <c r="E308" s="58"/>
      <c r="F308" s="58"/>
    </row>
    <row r="309" spans="1:6" s="115" customFormat="1" x14ac:dyDescent="0.2">
      <c r="A309" s="58"/>
      <c r="B309" s="58"/>
      <c r="C309" s="58"/>
      <c r="D309" s="37"/>
      <c r="E309" s="58"/>
      <c r="F309" s="58"/>
    </row>
    <row r="310" spans="1:6" s="115" customFormat="1" x14ac:dyDescent="0.2">
      <c r="A310" s="58"/>
      <c r="B310" s="58"/>
      <c r="C310" s="58"/>
      <c r="D310" s="37"/>
      <c r="E310" s="58"/>
      <c r="F310" s="58"/>
    </row>
    <row r="311" spans="1:6" s="115" customFormat="1" x14ac:dyDescent="0.2">
      <c r="A311" s="58"/>
      <c r="B311" s="58"/>
      <c r="C311" s="58"/>
      <c r="D311" s="37"/>
      <c r="E311" s="58"/>
      <c r="F311" s="58"/>
    </row>
    <row r="312" spans="1:6" s="115" customFormat="1" x14ac:dyDescent="0.2">
      <c r="A312" s="58"/>
      <c r="B312" s="58"/>
      <c r="C312" s="58"/>
      <c r="D312" s="37"/>
      <c r="E312" s="58"/>
      <c r="F312" s="58"/>
    </row>
    <row r="313" spans="1:6" s="115" customFormat="1" x14ac:dyDescent="0.2">
      <c r="A313" s="58"/>
      <c r="B313" s="58"/>
      <c r="C313" s="58"/>
      <c r="D313" s="37"/>
      <c r="E313" s="58"/>
      <c r="F313" s="58"/>
    </row>
    <row r="314" spans="1:6" s="115" customFormat="1" x14ac:dyDescent="0.2">
      <c r="A314" s="58"/>
      <c r="B314" s="58"/>
      <c r="C314" s="58"/>
      <c r="D314" s="37"/>
      <c r="E314" s="58"/>
      <c r="F314" s="58"/>
    </row>
    <row r="315" spans="1:6" s="115" customFormat="1" x14ac:dyDescent="0.2">
      <c r="A315" s="58"/>
      <c r="B315" s="58"/>
      <c r="C315" s="58"/>
      <c r="D315" s="37"/>
      <c r="E315" s="58"/>
      <c r="F315" s="58"/>
    </row>
    <row r="316" spans="1:6" s="115" customFormat="1" x14ac:dyDescent="0.2">
      <c r="A316" s="58"/>
      <c r="B316" s="58"/>
      <c r="C316" s="58"/>
      <c r="D316" s="37"/>
      <c r="E316" s="58"/>
      <c r="F316" s="58"/>
    </row>
    <row r="317" spans="1:6" s="115" customFormat="1" x14ac:dyDescent="0.2">
      <c r="A317" s="58"/>
      <c r="B317" s="58"/>
      <c r="C317" s="58"/>
      <c r="D317" s="37"/>
      <c r="E317" s="58"/>
      <c r="F317" s="58"/>
    </row>
    <row r="318" spans="1:6" s="115" customFormat="1" x14ac:dyDescent="0.2">
      <c r="A318" s="58"/>
      <c r="B318" s="58"/>
      <c r="C318" s="58"/>
      <c r="D318" s="37"/>
      <c r="E318" s="58"/>
      <c r="F318" s="58"/>
    </row>
    <row r="319" spans="1:6" s="115" customFormat="1" x14ac:dyDescent="0.2">
      <c r="A319" s="58"/>
      <c r="B319" s="58"/>
      <c r="C319" s="58"/>
      <c r="D319" s="37"/>
      <c r="E319" s="58"/>
      <c r="F319" s="58"/>
    </row>
    <row r="320" spans="1:6" s="115" customFormat="1" x14ac:dyDescent="0.2">
      <c r="A320" s="58"/>
      <c r="B320" s="58"/>
      <c r="C320" s="58"/>
      <c r="D320" s="37"/>
      <c r="E320" s="58"/>
      <c r="F320" s="58"/>
    </row>
    <row r="321" spans="1:6" s="115" customFormat="1" x14ac:dyDescent="0.2">
      <c r="A321" s="58"/>
      <c r="B321" s="58"/>
      <c r="C321" s="58"/>
      <c r="D321" s="37"/>
      <c r="E321" s="58"/>
      <c r="F321" s="58"/>
    </row>
    <row r="322" spans="1:6" s="115" customFormat="1" x14ac:dyDescent="0.2">
      <c r="A322" s="58"/>
      <c r="B322" s="58"/>
      <c r="C322" s="58"/>
      <c r="D322" s="37"/>
      <c r="E322" s="58"/>
      <c r="F322" s="58"/>
    </row>
    <row r="323" spans="1:6" s="115" customFormat="1" x14ac:dyDescent="0.2">
      <c r="A323" s="58"/>
      <c r="B323" s="58"/>
      <c r="C323" s="58"/>
      <c r="D323" s="37"/>
      <c r="E323" s="58"/>
      <c r="F323" s="58"/>
    </row>
    <row r="324" spans="1:6" s="115" customFormat="1" x14ac:dyDescent="0.2">
      <c r="A324" s="58"/>
      <c r="B324" s="58"/>
      <c r="C324" s="58"/>
      <c r="D324" s="37"/>
      <c r="E324" s="58"/>
      <c r="F324" s="58"/>
    </row>
    <row r="325" spans="1:6" s="115" customFormat="1" x14ac:dyDescent="0.2">
      <c r="A325" s="58"/>
      <c r="B325" s="58"/>
      <c r="C325" s="58"/>
      <c r="D325" s="37"/>
      <c r="E325" s="58"/>
      <c r="F325" s="58"/>
    </row>
    <row r="326" spans="1:6" s="115" customFormat="1" x14ac:dyDescent="0.2">
      <c r="A326" s="58"/>
      <c r="B326" s="58"/>
      <c r="C326" s="58"/>
      <c r="D326" s="37"/>
      <c r="E326" s="58"/>
      <c r="F326" s="58"/>
    </row>
    <row r="327" spans="1:6" s="115" customFormat="1" x14ac:dyDescent="0.2">
      <c r="A327" s="58"/>
      <c r="B327" s="58"/>
      <c r="C327" s="58"/>
      <c r="D327" s="37"/>
      <c r="E327" s="58"/>
      <c r="F327" s="58"/>
    </row>
    <row r="328" spans="1:6" s="115" customFormat="1" x14ac:dyDescent="0.2">
      <c r="A328" s="58"/>
      <c r="B328" s="58"/>
      <c r="C328" s="58"/>
      <c r="D328" s="37"/>
      <c r="E328" s="58"/>
      <c r="F328" s="58"/>
    </row>
    <row r="329" spans="1:6" s="115" customFormat="1" x14ac:dyDescent="0.2">
      <c r="A329" s="58"/>
      <c r="B329" s="58"/>
      <c r="C329" s="58"/>
      <c r="D329" s="37"/>
      <c r="E329" s="58"/>
      <c r="F329" s="58"/>
    </row>
    <row r="330" spans="1:6" s="115" customFormat="1" x14ac:dyDescent="0.2">
      <c r="A330" s="58"/>
      <c r="B330" s="58"/>
      <c r="C330" s="58"/>
      <c r="D330" s="37"/>
      <c r="E330" s="58"/>
      <c r="F330" s="58"/>
    </row>
    <row r="331" spans="1:6" s="115" customFormat="1" x14ac:dyDescent="0.2">
      <c r="A331" s="58"/>
      <c r="B331" s="58"/>
      <c r="C331" s="58"/>
      <c r="D331" s="37"/>
      <c r="E331" s="58"/>
      <c r="F331" s="58"/>
    </row>
    <row r="332" spans="1:6" s="115" customFormat="1" x14ac:dyDescent="0.2">
      <c r="A332" s="58"/>
      <c r="B332" s="58"/>
      <c r="C332" s="58"/>
      <c r="D332" s="37"/>
      <c r="E332" s="58"/>
      <c r="F332" s="58"/>
    </row>
    <row r="333" spans="1:6" s="115" customFormat="1" x14ac:dyDescent="0.2">
      <c r="A333" s="58"/>
      <c r="B333" s="58"/>
      <c r="C333" s="58"/>
      <c r="D333" s="37"/>
      <c r="E333" s="58"/>
      <c r="F333" s="58"/>
    </row>
    <row r="334" spans="1:6" s="115" customFormat="1" x14ac:dyDescent="0.2">
      <c r="A334" s="58"/>
      <c r="B334" s="58"/>
      <c r="C334" s="58"/>
      <c r="D334" s="37"/>
      <c r="E334" s="58"/>
      <c r="F334" s="58"/>
    </row>
    <row r="335" spans="1:6" s="115" customFormat="1" x14ac:dyDescent="0.2">
      <c r="A335" s="58"/>
      <c r="B335" s="58"/>
      <c r="C335" s="58"/>
      <c r="D335" s="37"/>
      <c r="E335" s="58"/>
      <c r="F335" s="58"/>
    </row>
    <row r="336" spans="1:6" s="115" customFormat="1" x14ac:dyDescent="0.2">
      <c r="A336" s="58"/>
      <c r="B336" s="58"/>
      <c r="C336" s="58"/>
      <c r="D336" s="37"/>
      <c r="E336" s="58"/>
      <c r="F336" s="58"/>
    </row>
    <row r="337" spans="1:6" s="115" customFormat="1" x14ac:dyDescent="0.2">
      <c r="A337" s="58"/>
      <c r="B337" s="58"/>
      <c r="C337" s="58"/>
      <c r="D337" s="37"/>
      <c r="E337" s="58"/>
      <c r="F337" s="58"/>
    </row>
    <row r="338" spans="1:6" s="115" customFormat="1" x14ac:dyDescent="0.2">
      <c r="A338" s="58"/>
      <c r="B338" s="58"/>
      <c r="C338" s="58"/>
      <c r="D338" s="37"/>
      <c r="E338" s="58"/>
      <c r="F338" s="58"/>
    </row>
    <row r="339" spans="1:6" s="115" customFormat="1" x14ac:dyDescent="0.2">
      <c r="A339" s="58"/>
      <c r="B339" s="58"/>
      <c r="C339" s="58"/>
      <c r="D339" s="37"/>
      <c r="E339" s="58"/>
      <c r="F339" s="58"/>
    </row>
    <row r="340" spans="1:6" s="115" customFormat="1" x14ac:dyDescent="0.2">
      <c r="A340" s="58"/>
      <c r="B340" s="58"/>
      <c r="C340" s="58"/>
      <c r="D340" s="37"/>
      <c r="E340" s="58"/>
      <c r="F340" s="58"/>
    </row>
    <row r="341" spans="1:6" s="115" customFormat="1" x14ac:dyDescent="0.2">
      <c r="A341" s="58"/>
      <c r="B341" s="58"/>
      <c r="C341" s="58"/>
      <c r="D341" s="37"/>
      <c r="E341" s="58"/>
      <c r="F341" s="58"/>
    </row>
    <row r="342" spans="1:6" s="115" customFormat="1" x14ac:dyDescent="0.2">
      <c r="A342" s="58"/>
      <c r="B342" s="58"/>
      <c r="C342" s="58"/>
      <c r="D342" s="37"/>
      <c r="E342" s="58"/>
      <c r="F342" s="58"/>
    </row>
    <row r="343" spans="1:6" s="115" customFormat="1" x14ac:dyDescent="0.2">
      <c r="A343" s="58"/>
      <c r="B343" s="58"/>
      <c r="C343" s="58"/>
      <c r="D343" s="37"/>
      <c r="E343" s="58"/>
      <c r="F343" s="58"/>
    </row>
    <row r="344" spans="1:6" s="115" customFormat="1" x14ac:dyDescent="0.2">
      <c r="A344" s="58"/>
      <c r="B344" s="58"/>
      <c r="C344" s="58"/>
      <c r="D344" s="37"/>
      <c r="E344" s="58"/>
      <c r="F344" s="58"/>
    </row>
    <row r="345" spans="1:6" s="115" customFormat="1" x14ac:dyDescent="0.2">
      <c r="A345" s="58"/>
      <c r="B345" s="58"/>
      <c r="C345" s="58"/>
      <c r="D345" s="37"/>
      <c r="E345" s="58"/>
      <c r="F345" s="58"/>
    </row>
    <row r="346" spans="1:6" s="115" customFormat="1" x14ac:dyDescent="0.2">
      <c r="A346" s="58"/>
      <c r="B346" s="58"/>
      <c r="C346" s="58"/>
      <c r="D346" s="37"/>
      <c r="E346" s="58"/>
      <c r="F346" s="58"/>
    </row>
    <row r="347" spans="1:6" s="115" customFormat="1" x14ac:dyDescent="0.2">
      <c r="A347" s="58"/>
      <c r="B347" s="58"/>
      <c r="C347" s="58"/>
      <c r="D347" s="37"/>
      <c r="E347" s="58"/>
      <c r="F347" s="58"/>
    </row>
    <row r="348" spans="1:6" s="115" customFormat="1" x14ac:dyDescent="0.2">
      <c r="A348" s="58"/>
      <c r="B348" s="58"/>
      <c r="C348" s="58"/>
      <c r="D348" s="37"/>
      <c r="E348" s="58"/>
      <c r="F348" s="58"/>
    </row>
    <row r="349" spans="1:6" s="115" customFormat="1" x14ac:dyDescent="0.2">
      <c r="A349" s="58"/>
      <c r="B349" s="58"/>
      <c r="C349" s="58"/>
      <c r="D349" s="37"/>
      <c r="E349" s="58"/>
      <c r="F349" s="58"/>
    </row>
    <row r="350" spans="1:6" s="115" customFormat="1" x14ac:dyDescent="0.2">
      <c r="A350" s="58"/>
      <c r="B350" s="58"/>
      <c r="C350" s="58"/>
      <c r="D350" s="37"/>
      <c r="E350" s="58"/>
      <c r="F350" s="58"/>
    </row>
    <row r="351" spans="1:6" s="115" customFormat="1" x14ac:dyDescent="0.2">
      <c r="A351" s="58"/>
      <c r="B351" s="58"/>
      <c r="C351" s="58"/>
      <c r="D351" s="37"/>
      <c r="E351" s="58"/>
      <c r="F351" s="58"/>
    </row>
    <row r="352" spans="1:6" s="115" customFormat="1" x14ac:dyDescent="0.2">
      <c r="A352" s="58"/>
      <c r="B352" s="58"/>
      <c r="C352" s="58"/>
      <c r="D352" s="37"/>
      <c r="E352" s="58"/>
      <c r="F352" s="58"/>
    </row>
    <row r="353" spans="1:6" s="115" customFormat="1" x14ac:dyDescent="0.2">
      <c r="A353" s="58"/>
      <c r="B353" s="58"/>
      <c r="C353" s="58"/>
      <c r="D353" s="37"/>
      <c r="E353" s="58"/>
      <c r="F353" s="58"/>
    </row>
    <row r="354" spans="1:6" s="115" customFormat="1" x14ac:dyDescent="0.2">
      <c r="A354" s="58"/>
      <c r="B354" s="58"/>
      <c r="C354" s="58"/>
      <c r="D354" s="37"/>
      <c r="E354" s="58"/>
      <c r="F354" s="58"/>
    </row>
    <row r="355" spans="1:6" s="115" customFormat="1" x14ac:dyDescent="0.2">
      <c r="A355" s="58"/>
      <c r="B355" s="58"/>
      <c r="C355" s="58"/>
      <c r="D355" s="37"/>
      <c r="E355" s="58"/>
      <c r="F355" s="58"/>
    </row>
    <row r="356" spans="1:6" s="115" customFormat="1" x14ac:dyDescent="0.2">
      <c r="A356" s="58"/>
      <c r="B356" s="58"/>
      <c r="C356" s="58"/>
      <c r="D356" s="37"/>
      <c r="E356" s="58"/>
      <c r="F356" s="58"/>
    </row>
    <row r="357" spans="1:6" s="115" customFormat="1" x14ac:dyDescent="0.2">
      <c r="A357" s="58"/>
      <c r="B357" s="58"/>
      <c r="C357" s="58"/>
      <c r="D357" s="37"/>
      <c r="E357" s="58"/>
      <c r="F357" s="58"/>
    </row>
    <row r="358" spans="1:6" s="115" customFormat="1" x14ac:dyDescent="0.2">
      <c r="A358" s="58"/>
      <c r="B358" s="58"/>
      <c r="C358" s="58"/>
      <c r="D358" s="37"/>
      <c r="E358" s="58"/>
      <c r="F358" s="58"/>
    </row>
    <row r="359" spans="1:6" s="115" customFormat="1" x14ac:dyDescent="0.2">
      <c r="A359" s="58"/>
      <c r="B359" s="58"/>
      <c r="C359" s="58"/>
      <c r="D359" s="37"/>
      <c r="E359" s="58"/>
      <c r="F359" s="58"/>
    </row>
    <row r="360" spans="1:6" s="115" customFormat="1" x14ac:dyDescent="0.2">
      <c r="A360" s="58"/>
      <c r="B360" s="58"/>
      <c r="C360" s="58"/>
      <c r="D360" s="37"/>
      <c r="E360" s="58"/>
      <c r="F360" s="58"/>
    </row>
    <row r="361" spans="1:6" s="115" customFormat="1" x14ac:dyDescent="0.2">
      <c r="A361" s="58"/>
      <c r="B361" s="58"/>
      <c r="C361" s="58"/>
      <c r="D361" s="37"/>
      <c r="E361" s="58"/>
      <c r="F361" s="58"/>
    </row>
    <row r="362" spans="1:6" s="115" customFormat="1" x14ac:dyDescent="0.2">
      <c r="A362" s="58"/>
      <c r="B362" s="58"/>
      <c r="C362" s="58"/>
      <c r="D362" s="37"/>
      <c r="E362" s="58"/>
      <c r="F362" s="58"/>
    </row>
    <row r="363" spans="1:6" s="115" customFormat="1" x14ac:dyDescent="0.2">
      <c r="A363" s="58"/>
      <c r="B363" s="58"/>
      <c r="C363" s="58"/>
      <c r="D363" s="37"/>
      <c r="E363" s="58"/>
      <c r="F363" s="58"/>
    </row>
    <row r="364" spans="1:6" s="115" customFormat="1" x14ac:dyDescent="0.2">
      <c r="A364" s="58"/>
      <c r="B364" s="58"/>
      <c r="C364" s="58"/>
      <c r="D364" s="37"/>
      <c r="E364" s="58"/>
      <c r="F364" s="58"/>
    </row>
    <row r="365" spans="1:6" s="115" customFormat="1" x14ac:dyDescent="0.2">
      <c r="A365" s="58"/>
      <c r="B365" s="58"/>
      <c r="C365" s="58"/>
      <c r="D365" s="37"/>
      <c r="E365" s="58"/>
      <c r="F365" s="58"/>
    </row>
    <row r="366" spans="1:6" s="115" customFormat="1" x14ac:dyDescent="0.2">
      <c r="A366" s="58"/>
      <c r="B366" s="58"/>
      <c r="C366" s="58"/>
      <c r="D366" s="37"/>
      <c r="E366" s="58"/>
      <c r="F366" s="58"/>
    </row>
    <row r="367" spans="1:6" s="115" customFormat="1" x14ac:dyDescent="0.2">
      <c r="A367" s="58"/>
      <c r="B367" s="58"/>
      <c r="C367" s="58"/>
      <c r="D367" s="37"/>
      <c r="E367" s="58"/>
      <c r="F367" s="58"/>
    </row>
    <row r="368" spans="1:6" s="115" customFormat="1" x14ac:dyDescent="0.2">
      <c r="A368" s="58"/>
      <c r="B368" s="58"/>
      <c r="C368" s="58"/>
      <c r="D368" s="37"/>
      <c r="E368" s="58"/>
      <c r="F368" s="58"/>
    </row>
    <row r="369" spans="1:12" s="115" customFormat="1" x14ac:dyDescent="0.2">
      <c r="A369" s="58"/>
      <c r="B369" s="58"/>
      <c r="C369" s="58"/>
      <c r="D369" s="37"/>
      <c r="E369" s="58"/>
      <c r="F369" s="58"/>
    </row>
    <row r="370" spans="1:12" s="115" customFormat="1" x14ac:dyDescent="0.2">
      <c r="A370" s="58"/>
      <c r="B370" s="58"/>
      <c r="C370" s="58"/>
      <c r="D370" s="37"/>
      <c r="E370" s="58"/>
      <c r="F370" s="58"/>
    </row>
    <row r="371" spans="1:12" s="115" customFormat="1" x14ac:dyDescent="0.2">
      <c r="A371" s="58"/>
      <c r="B371" s="58"/>
      <c r="C371" s="58"/>
      <c r="D371" s="37"/>
      <c r="E371" s="58"/>
      <c r="F371" s="58"/>
    </row>
    <row r="372" spans="1:12" s="115" customFormat="1" x14ac:dyDescent="0.2">
      <c r="A372" s="58"/>
      <c r="B372" s="58"/>
      <c r="C372" s="58"/>
      <c r="D372" s="37"/>
      <c r="E372" s="58"/>
      <c r="F372" s="58"/>
    </row>
    <row r="373" spans="1:12" s="115" customFormat="1" x14ac:dyDescent="0.2">
      <c r="A373" s="58"/>
      <c r="B373" s="58"/>
      <c r="C373" s="58"/>
      <c r="D373" s="37"/>
      <c r="E373" s="58"/>
      <c r="F373" s="58"/>
    </row>
    <row r="374" spans="1:12" s="115" customFormat="1" x14ac:dyDescent="0.2">
      <c r="A374" s="58"/>
      <c r="B374" s="58"/>
      <c r="C374" s="58"/>
      <c r="D374" s="37"/>
      <c r="E374" s="58"/>
      <c r="F374" s="58"/>
    </row>
    <row r="375" spans="1:12" s="115" customFormat="1" x14ac:dyDescent="0.2">
      <c r="A375" s="58"/>
      <c r="B375" s="58"/>
      <c r="C375" s="58"/>
      <c r="D375" s="37"/>
      <c r="E375" s="58"/>
      <c r="F375" s="58"/>
    </row>
    <row r="376" spans="1:12" s="115" customFormat="1" x14ac:dyDescent="0.2">
      <c r="A376" s="58"/>
      <c r="B376" s="58"/>
      <c r="C376" s="58"/>
      <c r="D376" s="37"/>
      <c r="E376" s="58"/>
      <c r="F376" s="58"/>
    </row>
    <row r="377" spans="1:12" s="115" customFormat="1" x14ac:dyDescent="0.2">
      <c r="A377" s="58"/>
      <c r="B377" s="58"/>
      <c r="C377" s="58"/>
      <c r="D377" s="37"/>
      <c r="E377" s="58"/>
      <c r="F377" s="58"/>
    </row>
    <row r="378" spans="1:12" s="115" customFormat="1" x14ac:dyDescent="0.2">
      <c r="A378" s="58"/>
      <c r="B378" s="58"/>
      <c r="C378" s="58"/>
      <c r="D378" s="37"/>
      <c r="E378" s="58"/>
      <c r="F378" s="58"/>
    </row>
    <row r="379" spans="1:12" s="115" customFormat="1" x14ac:dyDescent="0.2">
      <c r="A379" s="58"/>
      <c r="B379" s="58"/>
      <c r="C379" s="58"/>
      <c r="D379" s="37"/>
      <c r="E379" s="58"/>
      <c r="F379" s="58"/>
      <c r="L379" s="58"/>
    </row>
    <row r="380" spans="1:12" s="115" customFormat="1" x14ac:dyDescent="0.2">
      <c r="A380" s="58"/>
      <c r="B380" s="58"/>
      <c r="C380" s="58"/>
      <c r="D380" s="37"/>
      <c r="E380" s="58"/>
      <c r="F380" s="58"/>
      <c r="L380" s="58"/>
    </row>
    <row r="381" spans="1:12" s="115" customFormat="1" x14ac:dyDescent="0.2">
      <c r="A381" s="58"/>
      <c r="B381" s="58"/>
      <c r="C381" s="58"/>
      <c r="D381" s="37"/>
      <c r="E381" s="58"/>
      <c r="F381" s="58"/>
      <c r="L381" s="58"/>
    </row>
    <row r="382" spans="1:12" s="115" customFormat="1" x14ac:dyDescent="0.2">
      <c r="A382" s="58"/>
      <c r="B382" s="58"/>
      <c r="C382" s="58"/>
      <c r="D382" s="37"/>
      <c r="E382" s="58"/>
      <c r="F382" s="58"/>
      <c r="L382" s="58"/>
    </row>
    <row r="383" spans="1:12" s="115" customFormat="1" x14ac:dyDescent="0.2">
      <c r="A383" s="58"/>
      <c r="B383" s="58"/>
      <c r="C383" s="58"/>
      <c r="D383" s="37"/>
      <c r="E383" s="58"/>
      <c r="F383" s="58"/>
      <c r="L383" s="58"/>
    </row>
    <row r="384" spans="1:12" s="115" customFormat="1" x14ac:dyDescent="0.2">
      <c r="A384" s="58"/>
      <c r="B384" s="58"/>
      <c r="C384" s="58"/>
      <c r="D384" s="37"/>
      <c r="E384" s="58"/>
      <c r="F384" s="58"/>
      <c r="G384" s="58"/>
      <c r="H384" s="58"/>
      <c r="I384" s="58"/>
      <c r="J384" s="58"/>
      <c r="K384" s="58"/>
      <c r="L384" s="58"/>
    </row>
    <row r="385" spans="1:131" s="115" customFormat="1" x14ac:dyDescent="0.2">
      <c r="A385" s="58"/>
      <c r="B385" s="58"/>
      <c r="C385" s="58"/>
      <c r="D385" s="37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  <c r="AA385" s="58"/>
      <c r="AB385" s="58"/>
      <c r="AC385" s="58"/>
      <c r="AD385" s="58"/>
      <c r="AE385" s="58"/>
      <c r="AF385" s="58"/>
      <c r="AG385" s="58"/>
      <c r="AH385" s="58"/>
      <c r="AI385" s="58"/>
      <c r="AJ385" s="58"/>
      <c r="AK385" s="58"/>
      <c r="AL385" s="58"/>
      <c r="AM385" s="58"/>
      <c r="AN385" s="58"/>
      <c r="AO385" s="58"/>
      <c r="AP385" s="58"/>
      <c r="AQ385" s="58"/>
      <c r="AR385" s="58"/>
      <c r="AS385" s="58"/>
      <c r="AT385" s="58"/>
      <c r="AU385" s="58"/>
      <c r="AV385" s="58"/>
      <c r="AW385" s="58"/>
      <c r="AX385" s="58"/>
      <c r="AY385" s="58"/>
      <c r="AZ385" s="58"/>
      <c r="BA385" s="58"/>
      <c r="BB385" s="58"/>
      <c r="BC385" s="58"/>
      <c r="BD385" s="58"/>
      <c r="BE385" s="58"/>
      <c r="BF385" s="58"/>
      <c r="BG385" s="58"/>
      <c r="BH385" s="58"/>
      <c r="BI385" s="58"/>
      <c r="BJ385" s="58"/>
      <c r="BK385" s="58"/>
      <c r="BL385" s="58"/>
      <c r="BM385" s="58"/>
      <c r="BN385" s="58"/>
      <c r="BO385" s="58"/>
      <c r="BP385" s="58"/>
      <c r="BQ385" s="58"/>
      <c r="BR385" s="58"/>
      <c r="BS385" s="58"/>
      <c r="BT385" s="58"/>
      <c r="BU385" s="58"/>
      <c r="BV385" s="58"/>
      <c r="BW385" s="58"/>
      <c r="BX385" s="58"/>
      <c r="BY385" s="58"/>
      <c r="BZ385" s="58"/>
      <c r="CA385" s="58"/>
      <c r="CB385" s="58"/>
      <c r="CC385" s="58"/>
      <c r="CD385" s="58"/>
      <c r="CE385" s="58"/>
      <c r="CF385" s="58"/>
      <c r="CG385" s="58"/>
      <c r="CH385" s="58"/>
      <c r="CI385" s="58"/>
      <c r="CJ385" s="58"/>
      <c r="CK385" s="58"/>
      <c r="CL385" s="58"/>
      <c r="CM385" s="58"/>
      <c r="CN385" s="58"/>
      <c r="CO385" s="58"/>
      <c r="CP385" s="58"/>
      <c r="CQ385" s="58"/>
      <c r="CR385" s="58"/>
      <c r="CS385" s="58"/>
      <c r="CT385" s="58"/>
      <c r="CU385" s="58"/>
      <c r="CV385" s="58"/>
      <c r="CW385" s="58"/>
      <c r="CX385" s="58"/>
      <c r="CY385" s="58"/>
      <c r="CZ385" s="58"/>
      <c r="DA385" s="58"/>
      <c r="DB385" s="58"/>
      <c r="DC385" s="58"/>
      <c r="DD385" s="58"/>
      <c r="DE385" s="58"/>
      <c r="DF385" s="58"/>
      <c r="DG385" s="58"/>
      <c r="DH385" s="58"/>
      <c r="DI385" s="58"/>
      <c r="DJ385" s="58"/>
      <c r="DK385" s="58"/>
      <c r="DL385" s="58"/>
      <c r="DM385" s="58"/>
      <c r="DN385" s="58"/>
      <c r="DO385" s="58"/>
      <c r="DP385" s="58"/>
      <c r="DQ385" s="58"/>
      <c r="DR385" s="58"/>
      <c r="DS385" s="58"/>
      <c r="DT385" s="58"/>
      <c r="DU385" s="58"/>
      <c r="DV385" s="58"/>
      <c r="DW385" s="58"/>
      <c r="DX385" s="58"/>
      <c r="DY385" s="58"/>
      <c r="DZ385" s="58"/>
      <c r="EA385" s="58"/>
    </row>
    <row r="386" spans="1:131" s="115" customFormat="1" x14ac:dyDescent="0.2">
      <c r="A386" s="58"/>
      <c r="B386" s="58"/>
      <c r="C386" s="58"/>
      <c r="D386" s="37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  <c r="AA386" s="58"/>
      <c r="AB386" s="58"/>
      <c r="AC386" s="58"/>
      <c r="AD386" s="58"/>
      <c r="AE386" s="58"/>
      <c r="AF386" s="58"/>
      <c r="AG386" s="58"/>
      <c r="AH386" s="58"/>
      <c r="AI386" s="58"/>
      <c r="AJ386" s="58"/>
      <c r="AK386" s="58"/>
      <c r="AL386" s="58"/>
      <c r="AM386" s="58"/>
      <c r="AN386" s="58"/>
      <c r="AO386" s="58"/>
      <c r="AP386" s="58"/>
      <c r="AQ386" s="58"/>
      <c r="AR386" s="58"/>
      <c r="AS386" s="58"/>
      <c r="AT386" s="58"/>
      <c r="AU386" s="58"/>
      <c r="AV386" s="58"/>
      <c r="AW386" s="58"/>
      <c r="AX386" s="58"/>
      <c r="AY386" s="58"/>
      <c r="AZ386" s="58"/>
      <c r="BA386" s="58"/>
      <c r="BB386" s="58"/>
      <c r="BC386" s="58"/>
      <c r="BD386" s="58"/>
      <c r="BE386" s="58"/>
      <c r="BF386" s="58"/>
      <c r="BG386" s="58"/>
      <c r="BH386" s="58"/>
      <c r="BI386" s="58"/>
      <c r="BJ386" s="58"/>
      <c r="BK386" s="58"/>
      <c r="BL386" s="58"/>
      <c r="BM386" s="58"/>
      <c r="BN386" s="58"/>
      <c r="BO386" s="58"/>
      <c r="BP386" s="58"/>
      <c r="BQ386" s="58"/>
      <c r="BR386" s="58"/>
      <c r="BS386" s="58"/>
      <c r="BT386" s="58"/>
      <c r="BU386" s="58"/>
      <c r="BV386" s="58"/>
      <c r="BW386" s="58"/>
      <c r="BX386" s="58"/>
      <c r="BY386" s="58"/>
      <c r="BZ386" s="58"/>
      <c r="CA386" s="58"/>
      <c r="CB386" s="58"/>
      <c r="CC386" s="58"/>
      <c r="CD386" s="58"/>
      <c r="CE386" s="58"/>
      <c r="CF386" s="58"/>
      <c r="CG386" s="58"/>
      <c r="CH386" s="58"/>
      <c r="CI386" s="58"/>
      <c r="CJ386" s="58"/>
      <c r="CK386" s="58"/>
      <c r="CL386" s="58"/>
      <c r="CM386" s="58"/>
      <c r="CN386" s="58"/>
      <c r="CO386" s="58"/>
      <c r="CP386" s="58"/>
      <c r="CQ386" s="58"/>
      <c r="CR386" s="58"/>
      <c r="CS386" s="58"/>
      <c r="CT386" s="58"/>
      <c r="CU386" s="58"/>
      <c r="CV386" s="58"/>
      <c r="CW386" s="58"/>
      <c r="CX386" s="58"/>
      <c r="CY386" s="58"/>
      <c r="CZ386" s="58"/>
      <c r="DA386" s="58"/>
      <c r="DB386" s="58"/>
      <c r="DC386" s="58"/>
      <c r="DD386" s="58"/>
      <c r="DE386" s="58"/>
      <c r="DF386" s="58"/>
      <c r="DG386" s="58"/>
      <c r="DH386" s="58"/>
      <c r="DI386" s="58"/>
      <c r="DJ386" s="58"/>
      <c r="DK386" s="58"/>
      <c r="DL386" s="58"/>
      <c r="DM386" s="58"/>
      <c r="DN386" s="58"/>
      <c r="DO386" s="58"/>
      <c r="DP386" s="58"/>
      <c r="DQ386" s="58"/>
      <c r="DR386" s="58"/>
      <c r="DS386" s="58"/>
      <c r="DT386" s="58"/>
      <c r="DU386" s="58"/>
      <c r="DV386" s="58"/>
      <c r="DW386" s="58"/>
      <c r="DX386" s="58"/>
      <c r="DY386" s="58"/>
      <c r="DZ386" s="58"/>
      <c r="EA386" s="58"/>
    </row>
    <row r="387" spans="1:131" s="115" customFormat="1" x14ac:dyDescent="0.2">
      <c r="A387" s="58"/>
      <c r="B387" s="58"/>
      <c r="C387" s="58"/>
      <c r="D387" s="37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  <c r="AA387" s="58"/>
      <c r="AB387" s="58"/>
      <c r="AC387" s="58"/>
      <c r="AD387" s="58"/>
      <c r="AE387" s="58"/>
      <c r="AF387" s="58"/>
      <c r="AG387" s="58"/>
      <c r="AH387" s="58"/>
      <c r="AI387" s="58"/>
      <c r="AJ387" s="58"/>
      <c r="AK387" s="58"/>
      <c r="AL387" s="58"/>
      <c r="AM387" s="58"/>
      <c r="AN387" s="58"/>
      <c r="AO387" s="58"/>
      <c r="AP387" s="58"/>
      <c r="AQ387" s="58"/>
      <c r="AR387" s="58"/>
      <c r="AS387" s="58"/>
      <c r="AT387" s="58"/>
      <c r="AU387" s="58"/>
      <c r="AV387" s="58"/>
      <c r="AW387" s="58"/>
      <c r="AX387" s="58"/>
      <c r="AY387" s="58"/>
      <c r="AZ387" s="58"/>
      <c r="BA387" s="58"/>
      <c r="BB387" s="58"/>
      <c r="BC387" s="58"/>
      <c r="BD387" s="58"/>
      <c r="BE387" s="58"/>
      <c r="BF387" s="58"/>
      <c r="BG387" s="58"/>
      <c r="BH387" s="58"/>
      <c r="BI387" s="58"/>
      <c r="BJ387" s="58"/>
      <c r="BK387" s="58"/>
      <c r="BL387" s="58"/>
      <c r="BM387" s="58"/>
      <c r="BN387" s="58"/>
      <c r="BO387" s="58"/>
      <c r="BP387" s="58"/>
      <c r="BQ387" s="58"/>
      <c r="BR387" s="58"/>
      <c r="BS387" s="58"/>
      <c r="BT387" s="58"/>
      <c r="BU387" s="58"/>
      <c r="BV387" s="58"/>
      <c r="BW387" s="58"/>
      <c r="BX387" s="58"/>
      <c r="BY387" s="58"/>
      <c r="BZ387" s="58"/>
      <c r="CA387" s="58"/>
      <c r="CB387" s="58"/>
      <c r="CC387" s="58"/>
      <c r="CD387" s="58"/>
      <c r="CE387" s="58"/>
      <c r="CF387" s="58"/>
      <c r="CG387" s="58"/>
      <c r="CH387" s="58"/>
      <c r="CI387" s="58"/>
      <c r="CJ387" s="58"/>
      <c r="CK387" s="58"/>
      <c r="CL387" s="58"/>
      <c r="CM387" s="58"/>
      <c r="CN387" s="58"/>
      <c r="CO387" s="58"/>
      <c r="CP387" s="58"/>
      <c r="CQ387" s="58"/>
      <c r="CR387" s="58"/>
      <c r="CS387" s="58"/>
      <c r="CT387" s="58"/>
      <c r="CU387" s="58"/>
      <c r="CV387" s="58"/>
      <c r="CW387" s="58"/>
      <c r="CX387" s="58"/>
      <c r="CY387" s="58"/>
      <c r="CZ387" s="58"/>
      <c r="DA387" s="58"/>
      <c r="DB387" s="58"/>
      <c r="DC387" s="58"/>
      <c r="DD387" s="58"/>
      <c r="DE387" s="58"/>
      <c r="DF387" s="58"/>
      <c r="DG387" s="58"/>
      <c r="DH387" s="58"/>
      <c r="DI387" s="58"/>
      <c r="DJ387" s="58"/>
      <c r="DK387" s="58"/>
      <c r="DL387" s="58"/>
      <c r="DM387" s="58"/>
      <c r="DN387" s="58"/>
      <c r="DO387" s="58"/>
      <c r="DP387" s="58"/>
      <c r="DQ387" s="58"/>
      <c r="DR387" s="58"/>
      <c r="DS387" s="58"/>
      <c r="DT387" s="58"/>
      <c r="DU387" s="58"/>
      <c r="DV387" s="58"/>
      <c r="DW387" s="58"/>
      <c r="DX387" s="58"/>
      <c r="DY387" s="58"/>
      <c r="DZ387" s="58"/>
      <c r="EA387" s="58"/>
    </row>
    <row r="388" spans="1:131" s="115" customFormat="1" x14ac:dyDescent="0.2">
      <c r="A388" s="58"/>
      <c r="B388" s="58"/>
      <c r="C388" s="58"/>
      <c r="D388" s="37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  <c r="AA388" s="58"/>
      <c r="AB388" s="58"/>
      <c r="AC388" s="58"/>
      <c r="AD388" s="58"/>
      <c r="AE388" s="58"/>
      <c r="AF388" s="58"/>
      <c r="AG388" s="58"/>
      <c r="AH388" s="58"/>
      <c r="AI388" s="58"/>
      <c r="AJ388" s="58"/>
      <c r="AK388" s="58"/>
      <c r="AL388" s="58"/>
      <c r="AM388" s="58"/>
      <c r="AN388" s="58"/>
      <c r="AO388" s="58"/>
      <c r="AP388" s="58"/>
      <c r="AQ388" s="58"/>
      <c r="AR388" s="58"/>
      <c r="AS388" s="58"/>
      <c r="AT388" s="58"/>
      <c r="AU388" s="58"/>
      <c r="AV388" s="58"/>
      <c r="AW388" s="58"/>
      <c r="AX388" s="58"/>
      <c r="AY388" s="58"/>
      <c r="AZ388" s="58"/>
      <c r="BA388" s="58"/>
      <c r="BB388" s="58"/>
      <c r="BC388" s="58"/>
      <c r="BD388" s="58"/>
      <c r="BE388" s="58"/>
      <c r="BF388" s="58"/>
      <c r="BG388" s="58"/>
      <c r="BH388" s="58"/>
      <c r="BI388" s="58"/>
      <c r="BJ388" s="58"/>
      <c r="BK388" s="58"/>
      <c r="BL388" s="58"/>
      <c r="BM388" s="58"/>
      <c r="BN388" s="58"/>
      <c r="BO388" s="58"/>
      <c r="BP388" s="58"/>
      <c r="BQ388" s="58"/>
      <c r="BR388" s="58"/>
      <c r="BS388" s="58"/>
      <c r="BT388" s="58"/>
      <c r="BU388" s="58"/>
      <c r="BV388" s="58"/>
      <c r="BW388" s="58"/>
      <c r="BX388" s="58"/>
      <c r="BY388" s="58"/>
      <c r="BZ388" s="58"/>
      <c r="CA388" s="58"/>
      <c r="CB388" s="58"/>
      <c r="CC388" s="58"/>
      <c r="CD388" s="58"/>
      <c r="CE388" s="58"/>
      <c r="CF388" s="58"/>
      <c r="CG388" s="58"/>
      <c r="CH388" s="58"/>
      <c r="CI388" s="58"/>
      <c r="CJ388" s="58"/>
      <c r="CK388" s="58"/>
      <c r="CL388" s="58"/>
      <c r="CM388" s="58"/>
      <c r="CN388" s="58"/>
      <c r="CO388" s="58"/>
      <c r="CP388" s="58"/>
      <c r="CQ388" s="58"/>
      <c r="CR388" s="58"/>
      <c r="CS388" s="58"/>
      <c r="CT388" s="58"/>
      <c r="CU388" s="58"/>
      <c r="CV388" s="58"/>
      <c r="CW388" s="58"/>
      <c r="CX388" s="58"/>
      <c r="CY388" s="58"/>
      <c r="CZ388" s="58"/>
      <c r="DA388" s="58"/>
      <c r="DB388" s="58"/>
      <c r="DC388" s="58"/>
      <c r="DD388" s="58"/>
      <c r="DE388" s="58"/>
      <c r="DF388" s="58"/>
      <c r="DG388" s="58"/>
      <c r="DH388" s="58"/>
      <c r="DI388" s="58"/>
      <c r="DJ388" s="58"/>
      <c r="DK388" s="58"/>
      <c r="DL388" s="58"/>
      <c r="DM388" s="58"/>
      <c r="DN388" s="58"/>
      <c r="DO388" s="58"/>
      <c r="DP388" s="58"/>
      <c r="DQ388" s="58"/>
      <c r="DR388" s="58"/>
      <c r="DS388" s="58"/>
      <c r="DT388" s="58"/>
      <c r="DU388" s="58"/>
      <c r="DV388" s="58"/>
      <c r="DW388" s="58"/>
      <c r="DX388" s="58"/>
      <c r="DY388" s="58"/>
      <c r="DZ388" s="58"/>
      <c r="EA388" s="58"/>
    </row>
    <row r="389" spans="1:131" s="115" customFormat="1" x14ac:dyDescent="0.2">
      <c r="A389" s="58"/>
      <c r="B389" s="58"/>
      <c r="C389" s="58"/>
      <c r="D389" s="37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  <c r="AA389" s="58"/>
      <c r="AB389" s="58"/>
      <c r="AC389" s="58"/>
      <c r="AD389" s="58"/>
      <c r="AE389" s="58"/>
      <c r="AF389" s="58"/>
      <c r="AG389" s="58"/>
      <c r="AH389" s="58"/>
      <c r="AI389" s="58"/>
      <c r="AJ389" s="58"/>
      <c r="AK389" s="58"/>
      <c r="AL389" s="58"/>
      <c r="AM389" s="58"/>
      <c r="AN389" s="58"/>
      <c r="AO389" s="58"/>
      <c r="AP389" s="58"/>
      <c r="AQ389" s="58"/>
      <c r="AR389" s="58"/>
      <c r="AS389" s="58"/>
      <c r="AT389" s="58"/>
      <c r="AU389" s="58"/>
      <c r="AV389" s="58"/>
      <c r="AW389" s="58"/>
      <c r="AX389" s="58"/>
      <c r="AY389" s="58"/>
      <c r="AZ389" s="58"/>
      <c r="BA389" s="58"/>
      <c r="BB389" s="58"/>
      <c r="BC389" s="58"/>
      <c r="BD389" s="58"/>
      <c r="BE389" s="58"/>
      <c r="BF389" s="58"/>
      <c r="BG389" s="58"/>
      <c r="BH389" s="58"/>
      <c r="BI389" s="58"/>
      <c r="BJ389" s="58"/>
      <c r="BK389" s="58"/>
      <c r="BL389" s="58"/>
      <c r="BM389" s="58"/>
      <c r="BN389" s="58"/>
      <c r="BO389" s="58"/>
      <c r="BP389" s="58"/>
      <c r="BQ389" s="58"/>
      <c r="BR389" s="58"/>
      <c r="BS389" s="58"/>
      <c r="BT389" s="58"/>
      <c r="BU389" s="58"/>
      <c r="BV389" s="58"/>
      <c r="BW389" s="58"/>
      <c r="BX389" s="58"/>
      <c r="BY389" s="58"/>
      <c r="BZ389" s="58"/>
      <c r="CA389" s="58"/>
      <c r="CB389" s="58"/>
      <c r="CC389" s="58"/>
      <c r="CD389" s="58"/>
      <c r="CE389" s="58"/>
      <c r="CF389" s="58"/>
      <c r="CG389" s="58"/>
      <c r="CH389" s="58"/>
      <c r="CI389" s="58"/>
      <c r="CJ389" s="58"/>
      <c r="CK389" s="58"/>
      <c r="CL389" s="58"/>
      <c r="CM389" s="58"/>
      <c r="CN389" s="58"/>
      <c r="CO389" s="58"/>
      <c r="CP389" s="58"/>
      <c r="CQ389" s="58"/>
      <c r="CR389" s="58"/>
      <c r="CS389" s="58"/>
      <c r="CT389" s="58"/>
      <c r="CU389" s="58"/>
      <c r="CV389" s="58"/>
      <c r="CW389" s="58"/>
      <c r="CX389" s="58"/>
      <c r="CY389" s="58"/>
      <c r="CZ389" s="58"/>
      <c r="DA389" s="58"/>
      <c r="DB389" s="58"/>
      <c r="DC389" s="58"/>
      <c r="DD389" s="58"/>
      <c r="DE389" s="58"/>
      <c r="DF389" s="58"/>
      <c r="DG389" s="58"/>
      <c r="DH389" s="58"/>
      <c r="DI389" s="58"/>
      <c r="DJ389" s="58"/>
      <c r="DK389" s="58"/>
      <c r="DL389" s="58"/>
      <c r="DM389" s="58"/>
      <c r="DN389" s="58"/>
      <c r="DO389" s="58"/>
      <c r="DP389" s="58"/>
      <c r="DQ389" s="58"/>
      <c r="DR389" s="58"/>
      <c r="DS389" s="58"/>
      <c r="DT389" s="58"/>
      <c r="DU389" s="58"/>
      <c r="DV389" s="58"/>
      <c r="DW389" s="58"/>
      <c r="DX389" s="58"/>
      <c r="DY389" s="58"/>
      <c r="DZ389" s="58"/>
      <c r="EA389" s="58"/>
    </row>
    <row r="390" spans="1:131" s="115" customFormat="1" x14ac:dyDescent="0.2">
      <c r="A390" s="58"/>
      <c r="B390" s="58"/>
      <c r="C390" s="58"/>
      <c r="D390" s="37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  <c r="AA390" s="58"/>
      <c r="AB390" s="58"/>
      <c r="AC390" s="58"/>
      <c r="AD390" s="58"/>
      <c r="AE390" s="58"/>
      <c r="AF390" s="58"/>
      <c r="AG390" s="58"/>
      <c r="AH390" s="58"/>
      <c r="AI390" s="58"/>
      <c r="AJ390" s="58"/>
      <c r="AK390" s="58"/>
      <c r="AL390" s="58"/>
      <c r="AM390" s="58"/>
      <c r="AN390" s="58"/>
      <c r="AO390" s="58"/>
      <c r="AP390" s="58"/>
      <c r="AQ390" s="58"/>
      <c r="AR390" s="58"/>
      <c r="AS390" s="58"/>
      <c r="AT390" s="58"/>
      <c r="AU390" s="58"/>
      <c r="AV390" s="58"/>
      <c r="AW390" s="58"/>
      <c r="AX390" s="58"/>
      <c r="AY390" s="58"/>
      <c r="AZ390" s="58"/>
      <c r="BA390" s="58"/>
      <c r="BB390" s="58"/>
      <c r="BC390" s="58"/>
      <c r="BD390" s="58"/>
      <c r="BE390" s="58"/>
      <c r="BF390" s="58"/>
      <c r="BG390" s="58"/>
      <c r="BH390" s="58"/>
      <c r="BI390" s="58"/>
      <c r="BJ390" s="58"/>
      <c r="BK390" s="58"/>
      <c r="BL390" s="58"/>
      <c r="BM390" s="58"/>
      <c r="BN390" s="58"/>
      <c r="BO390" s="58"/>
      <c r="BP390" s="58"/>
      <c r="BQ390" s="58"/>
      <c r="BR390" s="58"/>
      <c r="BS390" s="58"/>
      <c r="BT390" s="58"/>
      <c r="BU390" s="58"/>
      <c r="BV390" s="58"/>
      <c r="BW390" s="58"/>
      <c r="BX390" s="58"/>
      <c r="BY390" s="58"/>
      <c r="BZ390" s="58"/>
      <c r="CA390" s="58"/>
      <c r="CB390" s="58"/>
      <c r="CC390" s="58"/>
      <c r="CD390" s="58"/>
      <c r="CE390" s="58"/>
      <c r="CF390" s="58"/>
      <c r="CG390" s="58"/>
      <c r="CH390" s="58"/>
      <c r="CI390" s="58"/>
      <c r="CJ390" s="58"/>
      <c r="CK390" s="58"/>
      <c r="CL390" s="58"/>
      <c r="CM390" s="58"/>
      <c r="CN390" s="58"/>
      <c r="CO390" s="58"/>
      <c r="CP390" s="58"/>
      <c r="CQ390" s="58"/>
      <c r="CR390" s="58"/>
      <c r="CS390" s="58"/>
      <c r="CT390" s="58"/>
      <c r="CU390" s="58"/>
      <c r="CV390" s="58"/>
      <c r="CW390" s="58"/>
      <c r="CX390" s="58"/>
      <c r="CY390" s="58"/>
      <c r="CZ390" s="58"/>
      <c r="DA390" s="58"/>
      <c r="DB390" s="58"/>
      <c r="DC390" s="58"/>
      <c r="DD390" s="58"/>
      <c r="DE390" s="58"/>
      <c r="DF390" s="58"/>
      <c r="DG390" s="58"/>
      <c r="DH390" s="58"/>
      <c r="DI390" s="58"/>
      <c r="DJ390" s="58"/>
      <c r="DK390" s="58"/>
      <c r="DL390" s="58"/>
      <c r="DM390" s="58"/>
      <c r="DN390" s="58"/>
      <c r="DO390" s="58"/>
      <c r="DP390" s="58"/>
      <c r="DQ390" s="58"/>
      <c r="DR390" s="58"/>
      <c r="DS390" s="58"/>
      <c r="DT390" s="58"/>
      <c r="DU390" s="58"/>
      <c r="DV390" s="58"/>
      <c r="DW390" s="58"/>
      <c r="DX390" s="58"/>
      <c r="DY390" s="58"/>
      <c r="DZ390" s="58"/>
      <c r="EA390" s="58"/>
    </row>
    <row r="391" spans="1:131" s="115" customFormat="1" x14ac:dyDescent="0.2">
      <c r="A391" s="58"/>
      <c r="B391" s="58"/>
      <c r="C391" s="58"/>
      <c r="D391" s="37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  <c r="AA391" s="58"/>
      <c r="AB391" s="58"/>
      <c r="AC391" s="58"/>
      <c r="AD391" s="58"/>
      <c r="AE391" s="58"/>
      <c r="AF391" s="58"/>
      <c r="AG391" s="58"/>
      <c r="AH391" s="58"/>
      <c r="AI391" s="58"/>
      <c r="AJ391" s="58"/>
      <c r="AK391" s="58"/>
      <c r="AL391" s="58"/>
      <c r="AM391" s="58"/>
      <c r="AN391" s="58"/>
      <c r="AO391" s="58"/>
      <c r="AP391" s="58"/>
      <c r="AQ391" s="58"/>
      <c r="AR391" s="58"/>
      <c r="AS391" s="58"/>
      <c r="AT391" s="58"/>
      <c r="AU391" s="58"/>
      <c r="AV391" s="58"/>
      <c r="AW391" s="58"/>
      <c r="AX391" s="58"/>
      <c r="AY391" s="58"/>
      <c r="AZ391" s="58"/>
      <c r="BA391" s="58"/>
      <c r="BB391" s="58"/>
      <c r="BC391" s="58"/>
      <c r="BD391" s="58"/>
      <c r="BE391" s="58"/>
      <c r="BF391" s="58"/>
      <c r="BG391" s="58"/>
      <c r="BH391" s="58"/>
      <c r="BI391" s="58"/>
      <c r="BJ391" s="58"/>
      <c r="BK391" s="58"/>
      <c r="BL391" s="58"/>
      <c r="BM391" s="58"/>
      <c r="BN391" s="58"/>
      <c r="BO391" s="58"/>
      <c r="BP391" s="58"/>
      <c r="BQ391" s="58"/>
      <c r="BR391" s="58"/>
      <c r="BS391" s="58"/>
      <c r="BT391" s="58"/>
      <c r="BU391" s="58"/>
      <c r="BV391" s="58"/>
      <c r="BW391" s="58"/>
      <c r="BX391" s="58"/>
      <c r="BY391" s="58"/>
      <c r="BZ391" s="58"/>
      <c r="CA391" s="58"/>
      <c r="CB391" s="58"/>
      <c r="CC391" s="58"/>
      <c r="CD391" s="58"/>
      <c r="CE391" s="58"/>
      <c r="CF391" s="58"/>
      <c r="CG391" s="58"/>
      <c r="CH391" s="58"/>
      <c r="CI391" s="58"/>
      <c r="CJ391" s="58"/>
      <c r="CK391" s="58"/>
      <c r="CL391" s="58"/>
      <c r="CM391" s="58"/>
      <c r="CN391" s="58"/>
      <c r="CO391" s="58"/>
      <c r="CP391" s="58"/>
      <c r="CQ391" s="58"/>
      <c r="CR391" s="58"/>
      <c r="CS391" s="58"/>
      <c r="CT391" s="58"/>
      <c r="CU391" s="58"/>
      <c r="CV391" s="58"/>
      <c r="CW391" s="58"/>
      <c r="CX391" s="58"/>
      <c r="CY391" s="58"/>
      <c r="CZ391" s="58"/>
      <c r="DA391" s="58"/>
      <c r="DB391" s="58"/>
      <c r="DC391" s="58"/>
      <c r="DD391" s="58"/>
      <c r="DE391" s="58"/>
      <c r="DF391" s="58"/>
      <c r="DG391" s="58"/>
      <c r="DH391" s="58"/>
      <c r="DI391" s="58"/>
      <c r="DJ391" s="58"/>
      <c r="DK391" s="58"/>
      <c r="DL391" s="58"/>
      <c r="DM391" s="58"/>
      <c r="DN391" s="58"/>
      <c r="DO391" s="58"/>
      <c r="DP391" s="58"/>
      <c r="DQ391" s="58"/>
      <c r="DR391" s="58"/>
      <c r="DS391" s="58"/>
      <c r="DT391" s="58"/>
      <c r="DU391" s="58"/>
      <c r="DV391" s="58"/>
      <c r="DW391" s="58"/>
      <c r="DX391" s="58"/>
      <c r="DY391" s="58"/>
      <c r="DZ391" s="58"/>
      <c r="EA391" s="58"/>
    </row>
    <row r="392" spans="1:131" s="115" customFormat="1" x14ac:dyDescent="0.2">
      <c r="A392" s="58"/>
      <c r="B392" s="58"/>
      <c r="C392" s="58"/>
      <c r="D392" s="37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  <c r="AA392" s="58"/>
      <c r="AB392" s="58"/>
      <c r="AC392" s="58"/>
      <c r="AD392" s="58"/>
      <c r="AE392" s="58"/>
      <c r="AF392" s="58"/>
      <c r="AG392" s="58"/>
      <c r="AH392" s="58"/>
      <c r="AI392" s="58"/>
      <c r="AJ392" s="58"/>
      <c r="AK392" s="58"/>
      <c r="AL392" s="58"/>
      <c r="AM392" s="58"/>
      <c r="AN392" s="58"/>
      <c r="AO392" s="58"/>
      <c r="AP392" s="58"/>
      <c r="AQ392" s="58"/>
      <c r="AR392" s="58"/>
      <c r="AS392" s="58"/>
      <c r="AT392" s="58"/>
      <c r="AU392" s="58"/>
      <c r="AV392" s="58"/>
      <c r="AW392" s="58"/>
      <c r="AX392" s="58"/>
      <c r="AY392" s="58"/>
      <c r="AZ392" s="58"/>
      <c r="BA392" s="58"/>
      <c r="BB392" s="58"/>
      <c r="BC392" s="58"/>
      <c r="BD392" s="58"/>
      <c r="BE392" s="58"/>
      <c r="BF392" s="58"/>
      <c r="BG392" s="58"/>
      <c r="BH392" s="58"/>
      <c r="BI392" s="58"/>
      <c r="BJ392" s="58"/>
      <c r="BK392" s="58"/>
      <c r="BL392" s="58"/>
      <c r="BM392" s="58"/>
      <c r="BN392" s="58"/>
      <c r="BO392" s="58"/>
      <c r="BP392" s="58"/>
      <c r="BQ392" s="58"/>
      <c r="BR392" s="58"/>
      <c r="BS392" s="58"/>
      <c r="BT392" s="58"/>
      <c r="BU392" s="58"/>
      <c r="BV392" s="58"/>
      <c r="BW392" s="58"/>
      <c r="BX392" s="58"/>
      <c r="BY392" s="58"/>
      <c r="BZ392" s="58"/>
      <c r="CA392" s="58"/>
      <c r="CB392" s="58"/>
      <c r="CC392" s="58"/>
      <c r="CD392" s="58"/>
      <c r="CE392" s="58"/>
      <c r="CF392" s="58"/>
      <c r="CG392" s="58"/>
      <c r="CH392" s="58"/>
      <c r="CI392" s="58"/>
      <c r="CJ392" s="58"/>
      <c r="CK392" s="58"/>
      <c r="CL392" s="58"/>
      <c r="CM392" s="58"/>
      <c r="CN392" s="58"/>
      <c r="CO392" s="58"/>
      <c r="CP392" s="58"/>
      <c r="CQ392" s="58"/>
      <c r="CR392" s="58"/>
      <c r="CS392" s="58"/>
      <c r="CT392" s="58"/>
      <c r="CU392" s="58"/>
      <c r="CV392" s="58"/>
      <c r="CW392" s="58"/>
      <c r="CX392" s="58"/>
      <c r="CY392" s="58"/>
      <c r="CZ392" s="58"/>
      <c r="DA392" s="58"/>
      <c r="DB392" s="58"/>
      <c r="DC392" s="58"/>
      <c r="DD392" s="58"/>
      <c r="DE392" s="58"/>
      <c r="DF392" s="58"/>
      <c r="DG392" s="58"/>
      <c r="DH392" s="58"/>
      <c r="DI392" s="58"/>
      <c r="DJ392" s="58"/>
      <c r="DK392" s="58"/>
      <c r="DL392" s="58"/>
      <c r="DM392" s="58"/>
      <c r="DN392" s="58"/>
      <c r="DO392" s="58"/>
      <c r="DP392" s="58"/>
      <c r="DQ392" s="58"/>
      <c r="DR392" s="58"/>
      <c r="DS392" s="58"/>
      <c r="DT392" s="58"/>
      <c r="DU392" s="58"/>
      <c r="DV392" s="58"/>
      <c r="DW392" s="58"/>
      <c r="DX392" s="58"/>
      <c r="DY392" s="58"/>
      <c r="DZ392" s="58"/>
      <c r="EA392" s="58"/>
    </row>
    <row r="393" spans="1:131" s="115" customFormat="1" x14ac:dyDescent="0.2">
      <c r="A393" s="58"/>
      <c r="B393" s="58"/>
      <c r="C393" s="58"/>
      <c r="D393" s="37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  <c r="AA393" s="58"/>
      <c r="AB393" s="58"/>
      <c r="AC393" s="58"/>
      <c r="AD393" s="58"/>
      <c r="AE393" s="58"/>
      <c r="AF393" s="58"/>
      <c r="AG393" s="58"/>
      <c r="AH393" s="58"/>
      <c r="AI393" s="58"/>
      <c r="AJ393" s="58"/>
      <c r="AK393" s="58"/>
      <c r="AL393" s="58"/>
      <c r="AM393" s="58"/>
      <c r="AN393" s="58"/>
      <c r="AO393" s="58"/>
      <c r="AP393" s="58"/>
      <c r="AQ393" s="58"/>
      <c r="AR393" s="58"/>
      <c r="AS393" s="58"/>
      <c r="AT393" s="58"/>
      <c r="AU393" s="58"/>
      <c r="AV393" s="58"/>
      <c r="AW393" s="58"/>
      <c r="AX393" s="58"/>
      <c r="AY393" s="58"/>
      <c r="AZ393" s="58"/>
      <c r="BA393" s="58"/>
      <c r="BB393" s="58"/>
      <c r="BC393" s="58"/>
      <c r="BD393" s="58"/>
      <c r="BE393" s="58"/>
      <c r="BF393" s="58"/>
      <c r="BG393" s="58"/>
      <c r="BH393" s="58"/>
      <c r="BI393" s="58"/>
      <c r="BJ393" s="58"/>
      <c r="BK393" s="58"/>
      <c r="BL393" s="58"/>
      <c r="BM393" s="58"/>
      <c r="BN393" s="58"/>
      <c r="BO393" s="58"/>
      <c r="BP393" s="58"/>
      <c r="BQ393" s="58"/>
      <c r="BR393" s="58"/>
      <c r="BS393" s="58"/>
      <c r="BT393" s="58"/>
      <c r="BU393" s="58"/>
      <c r="BV393" s="58"/>
      <c r="BW393" s="58"/>
      <c r="BX393" s="58"/>
      <c r="BY393" s="58"/>
      <c r="BZ393" s="58"/>
      <c r="CA393" s="58"/>
      <c r="CB393" s="58"/>
      <c r="CC393" s="58"/>
      <c r="CD393" s="58"/>
      <c r="CE393" s="58"/>
      <c r="CF393" s="58"/>
      <c r="CG393" s="58"/>
      <c r="CH393" s="58"/>
      <c r="CI393" s="58"/>
      <c r="CJ393" s="58"/>
      <c r="CK393" s="58"/>
      <c r="CL393" s="58"/>
      <c r="CM393" s="58"/>
      <c r="CN393" s="58"/>
      <c r="CO393" s="58"/>
      <c r="CP393" s="58"/>
      <c r="CQ393" s="58"/>
      <c r="CR393" s="58"/>
      <c r="CS393" s="58"/>
      <c r="CT393" s="58"/>
      <c r="CU393" s="58"/>
      <c r="CV393" s="58"/>
      <c r="CW393" s="58"/>
      <c r="CX393" s="58"/>
      <c r="CY393" s="58"/>
      <c r="CZ393" s="58"/>
      <c r="DA393" s="58"/>
      <c r="DB393" s="58"/>
      <c r="DC393" s="58"/>
      <c r="DD393" s="58"/>
      <c r="DE393" s="58"/>
      <c r="DF393" s="58"/>
      <c r="DG393" s="58"/>
      <c r="DH393" s="58"/>
      <c r="DI393" s="58"/>
      <c r="DJ393" s="58"/>
      <c r="DK393" s="58"/>
      <c r="DL393" s="58"/>
      <c r="DM393" s="58"/>
      <c r="DN393" s="58"/>
      <c r="DO393" s="58"/>
      <c r="DP393" s="58"/>
      <c r="DQ393" s="58"/>
      <c r="DR393" s="58"/>
      <c r="DS393" s="58"/>
      <c r="DT393" s="58"/>
      <c r="DU393" s="58"/>
      <c r="DV393" s="58"/>
      <c r="DW393" s="58"/>
      <c r="DX393" s="58"/>
      <c r="DY393" s="58"/>
      <c r="DZ393" s="58"/>
      <c r="EA393" s="58"/>
    </row>
    <row r="394" spans="1:131" s="115" customFormat="1" x14ac:dyDescent="0.2">
      <c r="A394" s="58"/>
      <c r="B394" s="58"/>
      <c r="C394" s="58"/>
      <c r="D394" s="37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  <c r="AA394" s="58"/>
      <c r="AB394" s="58"/>
      <c r="AC394" s="58"/>
      <c r="AD394" s="58"/>
      <c r="AE394" s="58"/>
      <c r="AF394" s="58"/>
      <c r="AG394" s="58"/>
      <c r="AH394" s="58"/>
      <c r="AI394" s="58"/>
      <c r="AJ394" s="58"/>
      <c r="AK394" s="58"/>
      <c r="AL394" s="58"/>
      <c r="AM394" s="58"/>
      <c r="AN394" s="58"/>
      <c r="AO394" s="58"/>
      <c r="AP394" s="58"/>
      <c r="AQ394" s="58"/>
      <c r="AR394" s="58"/>
      <c r="AS394" s="58"/>
      <c r="AT394" s="58"/>
      <c r="AU394" s="58"/>
      <c r="AV394" s="58"/>
      <c r="AW394" s="58"/>
      <c r="AX394" s="58"/>
      <c r="AY394" s="58"/>
      <c r="AZ394" s="58"/>
      <c r="BA394" s="58"/>
      <c r="BB394" s="58"/>
      <c r="BC394" s="58"/>
      <c r="BD394" s="58"/>
      <c r="BE394" s="58"/>
      <c r="BF394" s="58"/>
      <c r="BG394" s="58"/>
      <c r="BH394" s="58"/>
      <c r="BI394" s="58"/>
      <c r="BJ394" s="58"/>
      <c r="BK394" s="58"/>
      <c r="BL394" s="58"/>
      <c r="BM394" s="58"/>
      <c r="BN394" s="58"/>
      <c r="BO394" s="58"/>
      <c r="BP394" s="58"/>
      <c r="BQ394" s="58"/>
      <c r="BR394" s="58"/>
      <c r="BS394" s="58"/>
      <c r="BT394" s="58"/>
      <c r="BU394" s="58"/>
      <c r="BV394" s="58"/>
      <c r="BW394" s="58"/>
      <c r="BX394" s="58"/>
      <c r="BY394" s="58"/>
      <c r="BZ394" s="58"/>
      <c r="CA394" s="58"/>
      <c r="CB394" s="58"/>
      <c r="CC394" s="58"/>
      <c r="CD394" s="58"/>
      <c r="CE394" s="58"/>
      <c r="CF394" s="58"/>
      <c r="CG394" s="58"/>
      <c r="CH394" s="58"/>
      <c r="CI394" s="58"/>
      <c r="CJ394" s="58"/>
      <c r="CK394" s="58"/>
      <c r="CL394" s="58"/>
      <c r="CM394" s="58"/>
      <c r="CN394" s="58"/>
      <c r="CO394" s="58"/>
      <c r="CP394" s="58"/>
      <c r="CQ394" s="58"/>
      <c r="CR394" s="58"/>
      <c r="CS394" s="58"/>
      <c r="CT394" s="58"/>
      <c r="CU394" s="58"/>
      <c r="CV394" s="58"/>
      <c r="CW394" s="58"/>
      <c r="CX394" s="58"/>
      <c r="CY394" s="58"/>
      <c r="CZ394" s="58"/>
      <c r="DA394" s="58"/>
      <c r="DB394" s="58"/>
      <c r="DC394" s="58"/>
      <c r="DD394" s="58"/>
      <c r="DE394" s="58"/>
      <c r="DF394" s="58"/>
      <c r="DG394" s="58"/>
      <c r="DH394" s="58"/>
      <c r="DI394" s="58"/>
      <c r="DJ394" s="58"/>
      <c r="DK394" s="58"/>
      <c r="DL394" s="58"/>
      <c r="DM394" s="58"/>
      <c r="DN394" s="58"/>
      <c r="DO394" s="58"/>
      <c r="DP394" s="58"/>
      <c r="DQ394" s="58"/>
      <c r="DR394" s="58"/>
      <c r="DS394" s="58"/>
      <c r="DT394" s="58"/>
      <c r="DU394" s="58"/>
      <c r="DV394" s="58"/>
      <c r="DW394" s="58"/>
      <c r="DX394" s="58"/>
      <c r="DY394" s="58"/>
      <c r="DZ394" s="58"/>
      <c r="EA394" s="58"/>
    </row>
    <row r="395" spans="1:131" s="115" customFormat="1" x14ac:dyDescent="0.2">
      <c r="A395" s="58"/>
      <c r="B395" s="58"/>
      <c r="C395" s="58"/>
      <c r="D395" s="37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  <c r="AA395" s="58"/>
      <c r="AB395" s="58"/>
      <c r="AC395" s="58"/>
      <c r="AD395" s="58"/>
      <c r="AE395" s="58"/>
      <c r="AF395" s="58"/>
      <c r="AG395" s="58"/>
      <c r="AH395" s="58"/>
      <c r="AI395" s="58"/>
      <c r="AJ395" s="58"/>
      <c r="AK395" s="58"/>
      <c r="AL395" s="58"/>
      <c r="AM395" s="58"/>
      <c r="AN395" s="58"/>
      <c r="AO395" s="58"/>
      <c r="AP395" s="58"/>
      <c r="AQ395" s="58"/>
      <c r="AR395" s="58"/>
      <c r="AS395" s="58"/>
      <c r="AT395" s="58"/>
      <c r="AU395" s="58"/>
      <c r="AV395" s="58"/>
      <c r="AW395" s="58"/>
      <c r="AX395" s="58"/>
      <c r="AY395" s="58"/>
      <c r="AZ395" s="58"/>
      <c r="BA395" s="58"/>
      <c r="BB395" s="58"/>
      <c r="BC395" s="58"/>
      <c r="BD395" s="58"/>
      <c r="BE395" s="58"/>
      <c r="BF395" s="58"/>
      <c r="BG395" s="58"/>
      <c r="BH395" s="58"/>
      <c r="BI395" s="58"/>
      <c r="BJ395" s="58"/>
      <c r="BK395" s="58"/>
      <c r="BL395" s="58"/>
      <c r="BM395" s="58"/>
      <c r="BN395" s="58"/>
      <c r="BO395" s="58"/>
      <c r="BP395" s="58"/>
      <c r="BQ395" s="58"/>
      <c r="BR395" s="58"/>
      <c r="BS395" s="58"/>
      <c r="BT395" s="58"/>
      <c r="BU395" s="58"/>
      <c r="BV395" s="58"/>
      <c r="BW395" s="58"/>
      <c r="BX395" s="58"/>
      <c r="BY395" s="58"/>
      <c r="BZ395" s="58"/>
      <c r="CA395" s="58"/>
      <c r="CB395" s="58"/>
      <c r="CC395" s="58"/>
      <c r="CD395" s="58"/>
      <c r="CE395" s="58"/>
      <c r="CF395" s="58"/>
      <c r="CG395" s="58"/>
      <c r="CH395" s="58"/>
      <c r="CI395" s="58"/>
      <c r="CJ395" s="58"/>
      <c r="CK395" s="58"/>
      <c r="CL395" s="58"/>
      <c r="CM395" s="58"/>
      <c r="CN395" s="58"/>
      <c r="CO395" s="58"/>
      <c r="CP395" s="58"/>
      <c r="CQ395" s="58"/>
      <c r="CR395" s="58"/>
      <c r="CS395" s="58"/>
      <c r="CT395" s="58"/>
      <c r="CU395" s="58"/>
      <c r="CV395" s="58"/>
      <c r="CW395" s="58"/>
      <c r="CX395" s="58"/>
      <c r="CY395" s="58"/>
      <c r="CZ395" s="58"/>
      <c r="DA395" s="58"/>
      <c r="DB395" s="58"/>
      <c r="DC395" s="58"/>
      <c r="DD395" s="58"/>
      <c r="DE395" s="58"/>
      <c r="DF395" s="58"/>
      <c r="DG395" s="58"/>
      <c r="DH395" s="58"/>
      <c r="DI395" s="58"/>
      <c r="DJ395" s="58"/>
      <c r="DK395" s="58"/>
      <c r="DL395" s="58"/>
      <c r="DM395" s="58"/>
      <c r="DN395" s="58"/>
      <c r="DO395" s="58"/>
      <c r="DP395" s="58"/>
      <c r="DQ395" s="58"/>
      <c r="DR395" s="58"/>
      <c r="DS395" s="58"/>
      <c r="DT395" s="58"/>
      <c r="DU395" s="58"/>
      <c r="DV395" s="58"/>
      <c r="DW395" s="58"/>
      <c r="DX395" s="58"/>
      <c r="DY395" s="58"/>
      <c r="DZ395" s="58"/>
      <c r="EA395" s="58"/>
    </row>
    <row r="396" spans="1:131" s="115" customFormat="1" x14ac:dyDescent="0.2">
      <c r="A396" s="58"/>
      <c r="B396" s="58"/>
      <c r="C396" s="58"/>
      <c r="D396" s="37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  <c r="AA396" s="58"/>
      <c r="AB396" s="58"/>
      <c r="AC396" s="58"/>
      <c r="AD396" s="58"/>
      <c r="AE396" s="58"/>
      <c r="AF396" s="58"/>
      <c r="AG396" s="58"/>
      <c r="AH396" s="58"/>
      <c r="AI396" s="58"/>
      <c r="AJ396" s="58"/>
      <c r="AK396" s="58"/>
      <c r="AL396" s="58"/>
      <c r="AM396" s="58"/>
      <c r="AN396" s="58"/>
      <c r="AO396" s="58"/>
      <c r="AP396" s="58"/>
      <c r="AQ396" s="58"/>
      <c r="AR396" s="58"/>
      <c r="AS396" s="58"/>
      <c r="AT396" s="58"/>
      <c r="AU396" s="58"/>
      <c r="AV396" s="58"/>
      <c r="AW396" s="58"/>
      <c r="AX396" s="58"/>
      <c r="AY396" s="58"/>
      <c r="AZ396" s="58"/>
      <c r="BA396" s="58"/>
      <c r="BB396" s="58"/>
      <c r="BC396" s="58"/>
      <c r="BD396" s="58"/>
      <c r="BE396" s="58"/>
      <c r="BF396" s="58"/>
      <c r="BG396" s="58"/>
      <c r="BH396" s="58"/>
      <c r="BI396" s="58"/>
      <c r="BJ396" s="58"/>
      <c r="BK396" s="58"/>
      <c r="BL396" s="58"/>
      <c r="BM396" s="58"/>
      <c r="BN396" s="58"/>
      <c r="BO396" s="58"/>
      <c r="BP396" s="58"/>
      <c r="BQ396" s="58"/>
      <c r="BR396" s="58"/>
      <c r="BS396" s="58"/>
      <c r="BT396" s="58"/>
      <c r="BU396" s="58"/>
      <c r="BV396" s="58"/>
      <c r="BW396" s="58"/>
      <c r="BX396" s="58"/>
      <c r="BY396" s="58"/>
      <c r="BZ396" s="58"/>
      <c r="CA396" s="58"/>
      <c r="CB396" s="58"/>
      <c r="CC396" s="58"/>
      <c r="CD396" s="58"/>
      <c r="CE396" s="58"/>
      <c r="CF396" s="58"/>
      <c r="CG396" s="58"/>
      <c r="CH396" s="58"/>
      <c r="CI396" s="58"/>
      <c r="CJ396" s="58"/>
      <c r="CK396" s="58"/>
      <c r="CL396" s="58"/>
      <c r="CM396" s="58"/>
      <c r="CN396" s="58"/>
      <c r="CO396" s="58"/>
      <c r="CP396" s="58"/>
      <c r="CQ396" s="58"/>
      <c r="CR396" s="58"/>
      <c r="CS396" s="58"/>
      <c r="CT396" s="58"/>
      <c r="CU396" s="58"/>
      <c r="CV396" s="58"/>
      <c r="CW396" s="58"/>
      <c r="CX396" s="58"/>
      <c r="CY396" s="58"/>
      <c r="CZ396" s="58"/>
      <c r="DA396" s="58"/>
      <c r="DB396" s="58"/>
      <c r="DC396" s="58"/>
      <c r="DD396" s="58"/>
      <c r="DE396" s="58"/>
      <c r="DF396" s="58"/>
      <c r="DG396" s="58"/>
      <c r="DH396" s="58"/>
      <c r="DI396" s="58"/>
      <c r="DJ396" s="58"/>
      <c r="DK396" s="58"/>
      <c r="DL396" s="58"/>
      <c r="DM396" s="58"/>
      <c r="DN396" s="58"/>
      <c r="DO396" s="58"/>
      <c r="DP396" s="58"/>
      <c r="DQ396" s="58"/>
      <c r="DR396" s="58"/>
      <c r="DS396" s="58"/>
      <c r="DT396" s="58"/>
      <c r="DU396" s="58"/>
      <c r="DV396" s="58"/>
      <c r="DW396" s="58"/>
      <c r="DX396" s="58"/>
      <c r="DY396" s="58"/>
      <c r="DZ396" s="58"/>
      <c r="EA396" s="58"/>
    </row>
    <row r="397" spans="1:131" s="115" customFormat="1" x14ac:dyDescent="0.2">
      <c r="A397" s="58"/>
      <c r="B397" s="58"/>
      <c r="C397" s="58"/>
      <c r="D397" s="37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  <c r="AA397" s="58"/>
      <c r="AB397" s="58"/>
      <c r="AC397" s="58"/>
      <c r="AD397" s="58"/>
      <c r="AE397" s="58"/>
      <c r="AF397" s="58"/>
      <c r="AG397" s="58"/>
      <c r="AH397" s="58"/>
      <c r="AI397" s="58"/>
      <c r="AJ397" s="58"/>
      <c r="AK397" s="58"/>
      <c r="AL397" s="58"/>
      <c r="AM397" s="58"/>
      <c r="AN397" s="58"/>
      <c r="AO397" s="58"/>
      <c r="AP397" s="58"/>
      <c r="AQ397" s="58"/>
      <c r="AR397" s="58"/>
      <c r="AS397" s="58"/>
      <c r="AT397" s="58"/>
      <c r="AU397" s="58"/>
      <c r="AV397" s="58"/>
      <c r="AW397" s="58"/>
      <c r="AX397" s="58"/>
      <c r="AY397" s="58"/>
      <c r="AZ397" s="58"/>
      <c r="BA397" s="58"/>
      <c r="BB397" s="58"/>
      <c r="BC397" s="58"/>
      <c r="BD397" s="58"/>
      <c r="BE397" s="58"/>
      <c r="BF397" s="58"/>
      <c r="BG397" s="58"/>
      <c r="BH397" s="58"/>
      <c r="BI397" s="58"/>
      <c r="BJ397" s="58"/>
      <c r="BK397" s="58"/>
      <c r="BL397" s="58"/>
      <c r="BM397" s="58"/>
      <c r="BN397" s="58"/>
      <c r="BO397" s="58"/>
      <c r="BP397" s="58"/>
      <c r="BQ397" s="58"/>
      <c r="BR397" s="58"/>
      <c r="BS397" s="58"/>
      <c r="BT397" s="58"/>
      <c r="BU397" s="58"/>
      <c r="BV397" s="58"/>
      <c r="BW397" s="58"/>
      <c r="BX397" s="58"/>
      <c r="BY397" s="58"/>
      <c r="BZ397" s="58"/>
      <c r="CA397" s="58"/>
      <c r="CB397" s="58"/>
      <c r="CC397" s="58"/>
      <c r="CD397" s="58"/>
      <c r="CE397" s="58"/>
      <c r="CF397" s="58"/>
      <c r="CG397" s="58"/>
      <c r="CH397" s="58"/>
      <c r="CI397" s="58"/>
      <c r="CJ397" s="58"/>
      <c r="CK397" s="58"/>
      <c r="CL397" s="58"/>
      <c r="CM397" s="58"/>
      <c r="CN397" s="58"/>
      <c r="CO397" s="58"/>
      <c r="CP397" s="58"/>
      <c r="CQ397" s="58"/>
      <c r="CR397" s="58"/>
      <c r="CS397" s="58"/>
      <c r="CT397" s="58"/>
      <c r="CU397" s="58"/>
      <c r="CV397" s="58"/>
      <c r="CW397" s="58"/>
      <c r="CX397" s="58"/>
      <c r="CY397" s="58"/>
      <c r="CZ397" s="58"/>
      <c r="DA397" s="58"/>
      <c r="DB397" s="58"/>
      <c r="DC397" s="58"/>
      <c r="DD397" s="58"/>
      <c r="DE397" s="58"/>
      <c r="DF397" s="58"/>
      <c r="DG397" s="58"/>
      <c r="DH397" s="58"/>
      <c r="DI397" s="58"/>
      <c r="DJ397" s="58"/>
      <c r="DK397" s="58"/>
      <c r="DL397" s="58"/>
      <c r="DM397" s="58"/>
      <c r="DN397" s="58"/>
      <c r="DO397" s="58"/>
      <c r="DP397" s="58"/>
      <c r="DQ397" s="58"/>
      <c r="DR397" s="58"/>
      <c r="DS397" s="58"/>
      <c r="DT397" s="58"/>
      <c r="DU397" s="58"/>
      <c r="DV397" s="58"/>
      <c r="DW397" s="58"/>
      <c r="DX397" s="58"/>
      <c r="DY397" s="58"/>
      <c r="DZ397" s="58"/>
      <c r="EA397" s="58"/>
    </row>
    <row r="398" spans="1:131" s="115" customFormat="1" x14ac:dyDescent="0.2">
      <c r="A398" s="58"/>
      <c r="B398" s="58"/>
      <c r="C398" s="58"/>
      <c r="D398" s="37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  <c r="AA398" s="58"/>
      <c r="AB398" s="58"/>
      <c r="AC398" s="58"/>
      <c r="AD398" s="58"/>
      <c r="AE398" s="58"/>
      <c r="AF398" s="58"/>
      <c r="AG398" s="58"/>
      <c r="AH398" s="58"/>
      <c r="AI398" s="58"/>
      <c r="AJ398" s="58"/>
      <c r="AK398" s="58"/>
      <c r="AL398" s="58"/>
      <c r="AM398" s="58"/>
      <c r="AN398" s="58"/>
      <c r="AO398" s="58"/>
      <c r="AP398" s="58"/>
      <c r="AQ398" s="58"/>
      <c r="AR398" s="58"/>
      <c r="AS398" s="58"/>
      <c r="AT398" s="58"/>
      <c r="AU398" s="58"/>
      <c r="AV398" s="58"/>
      <c r="AW398" s="58"/>
      <c r="AX398" s="58"/>
      <c r="AY398" s="58"/>
      <c r="AZ398" s="58"/>
      <c r="BA398" s="58"/>
      <c r="BB398" s="58"/>
      <c r="BC398" s="58"/>
      <c r="BD398" s="58"/>
      <c r="BE398" s="58"/>
      <c r="BF398" s="58"/>
      <c r="BG398" s="58"/>
      <c r="BH398" s="58"/>
      <c r="BI398" s="58"/>
      <c r="BJ398" s="58"/>
      <c r="BK398" s="58"/>
      <c r="BL398" s="58"/>
      <c r="BM398" s="58"/>
      <c r="BN398" s="58"/>
      <c r="BO398" s="58"/>
      <c r="BP398" s="58"/>
      <c r="BQ398" s="58"/>
      <c r="BR398" s="58"/>
      <c r="BS398" s="58"/>
      <c r="BT398" s="58"/>
      <c r="BU398" s="58"/>
      <c r="BV398" s="58"/>
      <c r="BW398" s="58"/>
      <c r="BX398" s="58"/>
      <c r="BY398" s="58"/>
      <c r="BZ398" s="58"/>
      <c r="CA398" s="58"/>
      <c r="CB398" s="58"/>
      <c r="CC398" s="58"/>
      <c r="CD398" s="58"/>
      <c r="CE398" s="58"/>
      <c r="CF398" s="58"/>
      <c r="CG398" s="58"/>
      <c r="CH398" s="58"/>
      <c r="CI398" s="58"/>
      <c r="CJ398" s="58"/>
      <c r="CK398" s="58"/>
      <c r="CL398" s="58"/>
      <c r="CM398" s="58"/>
      <c r="CN398" s="58"/>
      <c r="CO398" s="58"/>
      <c r="CP398" s="58"/>
      <c r="CQ398" s="58"/>
      <c r="CR398" s="58"/>
      <c r="CS398" s="58"/>
      <c r="CT398" s="58"/>
      <c r="CU398" s="58"/>
      <c r="CV398" s="58"/>
      <c r="CW398" s="58"/>
      <c r="CX398" s="58"/>
      <c r="CY398" s="58"/>
      <c r="CZ398" s="58"/>
      <c r="DA398" s="58"/>
      <c r="DB398" s="58"/>
      <c r="DC398" s="58"/>
      <c r="DD398" s="58"/>
      <c r="DE398" s="58"/>
      <c r="DF398" s="58"/>
      <c r="DG398" s="58"/>
      <c r="DH398" s="58"/>
      <c r="DI398" s="58"/>
      <c r="DJ398" s="58"/>
      <c r="DK398" s="58"/>
      <c r="DL398" s="58"/>
      <c r="DM398" s="58"/>
      <c r="DN398" s="58"/>
      <c r="DO398" s="58"/>
      <c r="DP398" s="58"/>
      <c r="DQ398" s="58"/>
      <c r="DR398" s="58"/>
      <c r="DS398" s="58"/>
      <c r="DT398" s="58"/>
      <c r="DU398" s="58"/>
      <c r="DV398" s="58"/>
      <c r="DW398" s="58"/>
      <c r="DX398" s="58"/>
      <c r="DY398" s="58"/>
      <c r="DZ398" s="58"/>
      <c r="EA398" s="58"/>
    </row>
    <row r="399" spans="1:131" s="115" customFormat="1" x14ac:dyDescent="0.2">
      <c r="A399" s="58"/>
      <c r="B399" s="58"/>
      <c r="C399" s="58"/>
      <c r="D399" s="37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  <c r="AA399" s="58"/>
      <c r="AB399" s="58"/>
      <c r="AC399" s="58"/>
      <c r="AD399" s="58"/>
      <c r="AE399" s="58"/>
      <c r="AF399" s="58"/>
      <c r="AG399" s="58"/>
      <c r="AH399" s="58"/>
      <c r="AI399" s="58"/>
      <c r="AJ399" s="58"/>
      <c r="AK399" s="58"/>
      <c r="AL399" s="58"/>
      <c r="AM399" s="58"/>
      <c r="AN399" s="58"/>
      <c r="AO399" s="58"/>
      <c r="AP399" s="58"/>
      <c r="AQ399" s="58"/>
      <c r="AR399" s="58"/>
      <c r="AS399" s="58"/>
      <c r="AT399" s="58"/>
      <c r="AU399" s="58"/>
      <c r="AV399" s="58"/>
      <c r="AW399" s="58"/>
      <c r="AX399" s="58"/>
      <c r="AY399" s="58"/>
      <c r="AZ399" s="58"/>
      <c r="BA399" s="58"/>
      <c r="BB399" s="58"/>
      <c r="BC399" s="58"/>
      <c r="BD399" s="58"/>
      <c r="BE399" s="58"/>
      <c r="BF399" s="58"/>
      <c r="BG399" s="58"/>
      <c r="BH399" s="58"/>
      <c r="BI399" s="58"/>
      <c r="BJ399" s="58"/>
      <c r="BK399" s="58"/>
      <c r="BL399" s="58"/>
      <c r="BM399" s="58"/>
      <c r="BN399" s="58"/>
      <c r="BO399" s="58"/>
      <c r="BP399" s="58"/>
      <c r="BQ399" s="58"/>
      <c r="BR399" s="58"/>
      <c r="BS399" s="58"/>
      <c r="BT399" s="58"/>
      <c r="BU399" s="58"/>
      <c r="BV399" s="58"/>
      <c r="BW399" s="58"/>
      <c r="BX399" s="58"/>
      <c r="BY399" s="58"/>
      <c r="BZ399" s="58"/>
      <c r="CA399" s="58"/>
      <c r="CB399" s="58"/>
      <c r="CC399" s="58"/>
      <c r="CD399" s="58"/>
      <c r="CE399" s="58"/>
      <c r="CF399" s="58"/>
      <c r="CG399" s="58"/>
      <c r="CH399" s="58"/>
      <c r="CI399" s="58"/>
      <c r="CJ399" s="58"/>
      <c r="CK399" s="58"/>
      <c r="CL399" s="58"/>
      <c r="CM399" s="58"/>
      <c r="CN399" s="58"/>
      <c r="CO399" s="58"/>
      <c r="CP399" s="58"/>
      <c r="CQ399" s="58"/>
      <c r="CR399" s="58"/>
      <c r="CS399" s="58"/>
      <c r="CT399" s="58"/>
      <c r="CU399" s="58"/>
      <c r="CV399" s="58"/>
      <c r="CW399" s="58"/>
      <c r="CX399" s="58"/>
      <c r="CY399" s="58"/>
      <c r="CZ399" s="58"/>
      <c r="DA399" s="58"/>
      <c r="DB399" s="58"/>
      <c r="DC399" s="58"/>
      <c r="DD399" s="58"/>
      <c r="DE399" s="58"/>
      <c r="DF399" s="58"/>
      <c r="DG399" s="58"/>
      <c r="DH399" s="58"/>
      <c r="DI399" s="58"/>
      <c r="DJ399" s="58"/>
      <c r="DK399" s="58"/>
      <c r="DL399" s="58"/>
      <c r="DM399" s="58"/>
      <c r="DN399" s="58"/>
      <c r="DO399" s="58"/>
      <c r="DP399" s="58"/>
      <c r="DQ399" s="58"/>
      <c r="DR399" s="58"/>
      <c r="DS399" s="58"/>
      <c r="DT399" s="58"/>
      <c r="DU399" s="58"/>
      <c r="DV399" s="58"/>
      <c r="DW399" s="58"/>
      <c r="DX399" s="58"/>
      <c r="DY399" s="58"/>
      <c r="DZ399" s="58"/>
      <c r="EA399" s="58"/>
    </row>
    <row r="400" spans="1:131" s="115" customFormat="1" x14ac:dyDescent="0.2">
      <c r="A400" s="58"/>
      <c r="B400" s="58"/>
      <c r="C400" s="58"/>
      <c r="D400" s="37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  <c r="AA400" s="58"/>
      <c r="AB400" s="58"/>
      <c r="AC400" s="58"/>
      <c r="AD400" s="58"/>
      <c r="AE400" s="58"/>
      <c r="AF400" s="58"/>
      <c r="AG400" s="58"/>
      <c r="AH400" s="58"/>
      <c r="AI400" s="58"/>
      <c r="AJ400" s="58"/>
      <c r="AK400" s="58"/>
      <c r="AL400" s="58"/>
      <c r="AM400" s="58"/>
      <c r="AN400" s="58"/>
      <c r="AO400" s="58"/>
      <c r="AP400" s="58"/>
      <c r="AQ400" s="58"/>
      <c r="AR400" s="58"/>
      <c r="AS400" s="58"/>
      <c r="AT400" s="58"/>
      <c r="AU400" s="58"/>
      <c r="AV400" s="58"/>
      <c r="AW400" s="58"/>
      <c r="AX400" s="58"/>
      <c r="AY400" s="58"/>
      <c r="AZ400" s="58"/>
      <c r="BA400" s="58"/>
      <c r="BB400" s="58"/>
      <c r="BC400" s="58"/>
      <c r="BD400" s="58"/>
      <c r="BE400" s="58"/>
      <c r="BF400" s="58"/>
      <c r="BG400" s="58"/>
      <c r="BH400" s="58"/>
      <c r="BI400" s="58"/>
      <c r="BJ400" s="58"/>
      <c r="BK400" s="58"/>
      <c r="BL400" s="58"/>
      <c r="BM400" s="58"/>
      <c r="BN400" s="58"/>
      <c r="BO400" s="58"/>
      <c r="BP400" s="58"/>
      <c r="BQ400" s="58"/>
      <c r="BR400" s="58"/>
      <c r="BS400" s="58"/>
      <c r="BT400" s="58"/>
      <c r="BU400" s="58"/>
      <c r="BV400" s="58"/>
      <c r="BW400" s="58"/>
      <c r="BX400" s="58"/>
      <c r="BY400" s="58"/>
      <c r="BZ400" s="58"/>
      <c r="CA400" s="58"/>
      <c r="CB400" s="58"/>
      <c r="CC400" s="58"/>
      <c r="CD400" s="58"/>
      <c r="CE400" s="58"/>
      <c r="CF400" s="58"/>
      <c r="CG400" s="58"/>
      <c r="CH400" s="58"/>
      <c r="CI400" s="58"/>
      <c r="CJ400" s="58"/>
      <c r="CK400" s="58"/>
      <c r="CL400" s="58"/>
      <c r="CM400" s="58"/>
      <c r="CN400" s="58"/>
      <c r="CO400" s="58"/>
      <c r="CP400" s="58"/>
      <c r="CQ400" s="58"/>
      <c r="CR400" s="58"/>
      <c r="CS400" s="58"/>
      <c r="CT400" s="58"/>
      <c r="CU400" s="58"/>
      <c r="CV400" s="58"/>
      <c r="CW400" s="58"/>
      <c r="CX400" s="58"/>
      <c r="CY400" s="58"/>
      <c r="CZ400" s="58"/>
      <c r="DA400" s="58"/>
      <c r="DB400" s="58"/>
      <c r="DC400" s="58"/>
      <c r="DD400" s="58"/>
      <c r="DE400" s="58"/>
      <c r="DF400" s="58"/>
      <c r="DG400" s="58"/>
      <c r="DH400" s="58"/>
      <c r="DI400" s="58"/>
      <c r="DJ400" s="58"/>
      <c r="DK400" s="58"/>
      <c r="DL400" s="58"/>
      <c r="DM400" s="58"/>
      <c r="DN400" s="58"/>
      <c r="DO400" s="58"/>
      <c r="DP400" s="58"/>
      <c r="DQ400" s="58"/>
      <c r="DR400" s="58"/>
      <c r="DS400" s="58"/>
      <c r="DT400" s="58"/>
      <c r="DU400" s="58"/>
      <c r="DV400" s="58"/>
      <c r="DW400" s="58"/>
      <c r="DX400" s="58"/>
      <c r="DY400" s="58"/>
      <c r="DZ400" s="58"/>
      <c r="EA400" s="58"/>
    </row>
    <row r="401" spans="1:332" s="115" customFormat="1" x14ac:dyDescent="0.2">
      <c r="A401" s="58"/>
      <c r="B401" s="58"/>
      <c r="C401" s="58"/>
      <c r="D401" s="37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  <c r="AA401" s="58"/>
      <c r="AB401" s="58"/>
      <c r="AC401" s="58"/>
      <c r="AD401" s="58"/>
      <c r="AE401" s="58"/>
      <c r="AF401" s="58"/>
      <c r="AG401" s="58"/>
      <c r="AH401" s="58"/>
      <c r="AI401" s="58"/>
      <c r="AJ401" s="58"/>
      <c r="AK401" s="58"/>
      <c r="AL401" s="58"/>
      <c r="AM401" s="58"/>
      <c r="AN401" s="58"/>
      <c r="AO401" s="58"/>
      <c r="AP401" s="58"/>
      <c r="AQ401" s="58"/>
      <c r="AR401" s="58"/>
      <c r="AS401" s="58"/>
      <c r="AT401" s="58"/>
      <c r="AU401" s="58"/>
      <c r="AV401" s="58"/>
      <c r="AW401" s="58"/>
      <c r="AX401" s="58"/>
      <c r="AY401" s="58"/>
      <c r="AZ401" s="58"/>
      <c r="BA401" s="58"/>
      <c r="BB401" s="58"/>
      <c r="BC401" s="58"/>
      <c r="BD401" s="58"/>
      <c r="BE401" s="58"/>
      <c r="BF401" s="58"/>
      <c r="BG401" s="58"/>
      <c r="BH401" s="58"/>
      <c r="BI401" s="58"/>
      <c r="BJ401" s="58"/>
      <c r="BK401" s="58"/>
      <c r="BL401" s="58"/>
      <c r="BM401" s="58"/>
      <c r="BN401" s="58"/>
      <c r="BO401" s="58"/>
      <c r="BP401" s="58"/>
      <c r="BQ401" s="58"/>
      <c r="BR401" s="58"/>
      <c r="BS401" s="58"/>
      <c r="BT401" s="58"/>
      <c r="BU401" s="58"/>
      <c r="BV401" s="58"/>
      <c r="BW401" s="58"/>
      <c r="BX401" s="58"/>
      <c r="BY401" s="58"/>
      <c r="BZ401" s="58"/>
      <c r="CA401" s="58"/>
      <c r="CB401" s="58"/>
      <c r="CC401" s="58"/>
      <c r="CD401" s="58"/>
      <c r="CE401" s="58"/>
      <c r="CF401" s="58"/>
      <c r="CG401" s="58"/>
      <c r="CH401" s="58"/>
      <c r="CI401" s="58"/>
      <c r="CJ401" s="58"/>
      <c r="CK401" s="58"/>
      <c r="CL401" s="58"/>
      <c r="CM401" s="58"/>
      <c r="CN401" s="58"/>
      <c r="CO401" s="58"/>
      <c r="CP401" s="58"/>
      <c r="CQ401" s="58"/>
      <c r="CR401" s="58"/>
      <c r="CS401" s="58"/>
      <c r="CT401" s="58"/>
      <c r="CU401" s="58"/>
      <c r="CV401" s="58"/>
      <c r="CW401" s="58"/>
      <c r="CX401" s="58"/>
      <c r="CY401" s="58"/>
      <c r="CZ401" s="58"/>
      <c r="DA401" s="58"/>
      <c r="DB401" s="58"/>
      <c r="DC401" s="58"/>
      <c r="DD401" s="58"/>
      <c r="DE401" s="58"/>
      <c r="DF401" s="58"/>
      <c r="DG401" s="58"/>
      <c r="DH401" s="58"/>
      <c r="DI401" s="58"/>
      <c r="DJ401" s="58"/>
      <c r="DK401" s="58"/>
      <c r="DL401" s="58"/>
      <c r="DM401" s="58"/>
      <c r="DN401" s="58"/>
      <c r="DO401" s="58"/>
      <c r="DP401" s="58"/>
      <c r="DQ401" s="58"/>
      <c r="DR401" s="58"/>
      <c r="DS401" s="58"/>
      <c r="DT401" s="58"/>
      <c r="DU401" s="58"/>
      <c r="DV401" s="58"/>
      <c r="DW401" s="58"/>
      <c r="DX401" s="58"/>
      <c r="DY401" s="58"/>
      <c r="DZ401" s="58"/>
      <c r="EA401" s="58"/>
      <c r="EB401" s="58"/>
      <c r="EC401" s="58"/>
      <c r="ED401" s="58"/>
      <c r="EE401" s="58"/>
      <c r="EF401" s="58"/>
      <c r="EG401" s="58"/>
      <c r="EH401" s="58"/>
      <c r="EI401" s="58"/>
      <c r="EJ401" s="58"/>
      <c r="EK401" s="58"/>
      <c r="EL401" s="58"/>
      <c r="EM401" s="58"/>
      <c r="EN401" s="58"/>
      <c r="EO401" s="58"/>
      <c r="EP401" s="58"/>
      <c r="EQ401" s="58"/>
      <c r="ER401" s="58"/>
      <c r="ES401" s="58"/>
      <c r="ET401" s="58"/>
      <c r="EU401" s="58"/>
      <c r="EV401" s="58"/>
      <c r="EW401" s="58"/>
      <c r="EX401" s="58"/>
      <c r="EY401" s="58"/>
      <c r="EZ401" s="58"/>
      <c r="FA401" s="58"/>
      <c r="FB401" s="58"/>
      <c r="FC401" s="58"/>
      <c r="FD401" s="58"/>
      <c r="FE401" s="58"/>
      <c r="FF401" s="58"/>
      <c r="FG401" s="58"/>
      <c r="FH401" s="58"/>
      <c r="FI401" s="58"/>
      <c r="FJ401" s="58"/>
      <c r="FK401" s="58"/>
      <c r="FL401" s="58"/>
      <c r="FM401" s="58"/>
      <c r="FN401" s="58"/>
      <c r="FO401" s="58"/>
      <c r="FP401" s="58"/>
      <c r="FQ401" s="58"/>
      <c r="FR401" s="58"/>
      <c r="FS401" s="58"/>
      <c r="FT401" s="58"/>
      <c r="FU401" s="58"/>
      <c r="FV401" s="58"/>
      <c r="FW401" s="58"/>
      <c r="FX401" s="58"/>
      <c r="FY401" s="58"/>
      <c r="FZ401" s="58"/>
      <c r="GA401" s="58"/>
      <c r="GB401" s="58"/>
      <c r="GC401" s="58"/>
      <c r="GD401" s="58"/>
      <c r="GE401" s="58"/>
      <c r="GF401" s="58"/>
      <c r="GG401" s="58"/>
      <c r="GH401" s="58"/>
      <c r="GI401" s="58"/>
      <c r="GJ401" s="58"/>
      <c r="GK401" s="58"/>
      <c r="GL401" s="58"/>
      <c r="GM401" s="58"/>
      <c r="GN401" s="58"/>
      <c r="GO401" s="58"/>
      <c r="GP401" s="58"/>
      <c r="GQ401" s="58"/>
      <c r="GR401" s="58"/>
      <c r="GS401" s="58"/>
      <c r="GT401" s="58"/>
      <c r="GU401" s="58"/>
      <c r="GV401" s="58"/>
      <c r="GW401" s="58"/>
      <c r="GX401" s="58"/>
      <c r="GY401" s="58"/>
      <c r="GZ401" s="58"/>
      <c r="HA401" s="58"/>
    </row>
    <row r="402" spans="1:332" s="115" customFormat="1" x14ac:dyDescent="0.2">
      <c r="A402" s="58"/>
      <c r="B402" s="58"/>
      <c r="C402" s="58"/>
      <c r="D402" s="37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  <c r="AA402" s="58"/>
      <c r="AB402" s="58"/>
      <c r="AC402" s="58"/>
      <c r="AD402" s="58"/>
      <c r="AE402" s="58"/>
      <c r="AF402" s="58"/>
      <c r="AG402" s="58"/>
      <c r="AH402" s="58"/>
      <c r="AI402" s="58"/>
      <c r="AJ402" s="58"/>
      <c r="AK402" s="58"/>
      <c r="AL402" s="58"/>
      <c r="AM402" s="58"/>
      <c r="AN402" s="58"/>
      <c r="AO402" s="58"/>
      <c r="AP402" s="58"/>
      <c r="AQ402" s="58"/>
      <c r="AR402" s="58"/>
      <c r="AS402" s="58"/>
      <c r="AT402" s="58"/>
      <c r="AU402" s="58"/>
      <c r="AV402" s="58"/>
      <c r="AW402" s="58"/>
      <c r="AX402" s="58"/>
      <c r="AY402" s="58"/>
      <c r="AZ402" s="58"/>
      <c r="BA402" s="58"/>
      <c r="BB402" s="58"/>
      <c r="BC402" s="58"/>
      <c r="BD402" s="58"/>
      <c r="BE402" s="58"/>
      <c r="BF402" s="58"/>
      <c r="BG402" s="58"/>
      <c r="BH402" s="58"/>
      <c r="BI402" s="58"/>
      <c r="BJ402" s="58"/>
      <c r="BK402" s="58"/>
      <c r="BL402" s="58"/>
      <c r="BM402" s="58"/>
      <c r="BN402" s="58"/>
      <c r="BO402" s="58"/>
      <c r="BP402" s="58"/>
      <c r="BQ402" s="58"/>
      <c r="BR402" s="58"/>
      <c r="BS402" s="58"/>
      <c r="BT402" s="58"/>
      <c r="BU402" s="58"/>
      <c r="BV402" s="58"/>
      <c r="BW402" s="58"/>
      <c r="BX402" s="58"/>
      <c r="BY402" s="58"/>
      <c r="BZ402" s="58"/>
      <c r="CA402" s="58"/>
      <c r="CB402" s="58"/>
      <c r="CC402" s="58"/>
      <c r="CD402" s="58"/>
      <c r="CE402" s="58"/>
      <c r="CF402" s="58"/>
      <c r="CG402" s="58"/>
      <c r="CH402" s="58"/>
      <c r="CI402" s="58"/>
      <c r="CJ402" s="58"/>
      <c r="CK402" s="58"/>
      <c r="CL402" s="58"/>
      <c r="CM402" s="58"/>
      <c r="CN402" s="58"/>
      <c r="CO402" s="58"/>
      <c r="CP402" s="58"/>
      <c r="CQ402" s="58"/>
      <c r="CR402" s="58"/>
      <c r="CS402" s="58"/>
      <c r="CT402" s="58"/>
      <c r="CU402" s="58"/>
      <c r="CV402" s="58"/>
      <c r="CW402" s="58"/>
      <c r="CX402" s="58"/>
      <c r="CY402" s="58"/>
      <c r="CZ402" s="58"/>
      <c r="DA402" s="58"/>
      <c r="DB402" s="58"/>
      <c r="DC402" s="58"/>
      <c r="DD402" s="58"/>
      <c r="DE402" s="58"/>
      <c r="DF402" s="58"/>
      <c r="DG402" s="58"/>
      <c r="DH402" s="58"/>
      <c r="DI402" s="58"/>
      <c r="DJ402" s="58"/>
      <c r="DK402" s="58"/>
      <c r="DL402" s="58"/>
      <c r="DM402" s="58"/>
      <c r="DN402" s="58"/>
      <c r="DO402" s="58"/>
      <c r="DP402" s="58"/>
      <c r="DQ402" s="58"/>
      <c r="DR402" s="58"/>
      <c r="DS402" s="58"/>
      <c r="DT402" s="58"/>
      <c r="DU402" s="58"/>
      <c r="DV402" s="58"/>
      <c r="DW402" s="58"/>
      <c r="DX402" s="58"/>
      <c r="DY402" s="58"/>
      <c r="DZ402" s="58"/>
      <c r="EA402" s="58"/>
      <c r="EB402" s="58"/>
      <c r="EC402" s="58"/>
      <c r="ED402" s="58"/>
      <c r="EE402" s="58"/>
      <c r="EF402" s="58"/>
      <c r="EG402" s="58"/>
      <c r="EH402" s="58"/>
      <c r="EI402" s="58"/>
      <c r="EJ402" s="58"/>
      <c r="EK402" s="58"/>
      <c r="EL402" s="58"/>
      <c r="EM402" s="58"/>
      <c r="EN402" s="58"/>
      <c r="EO402" s="58"/>
      <c r="EP402" s="58"/>
      <c r="EQ402" s="58"/>
      <c r="ER402" s="58"/>
      <c r="ES402" s="58"/>
      <c r="ET402" s="58"/>
      <c r="EU402" s="58"/>
      <c r="EV402" s="58"/>
      <c r="EW402" s="58"/>
      <c r="EX402" s="58"/>
      <c r="EY402" s="58"/>
      <c r="EZ402" s="58"/>
      <c r="FA402" s="58"/>
      <c r="FB402" s="58"/>
      <c r="FC402" s="58"/>
      <c r="FD402" s="58"/>
      <c r="FE402" s="58"/>
      <c r="FF402" s="58"/>
      <c r="FG402" s="58"/>
      <c r="FH402" s="58"/>
      <c r="FI402" s="58"/>
      <c r="FJ402" s="58"/>
      <c r="FK402" s="58"/>
      <c r="FL402" s="58"/>
      <c r="FM402" s="58"/>
      <c r="FN402" s="58"/>
      <c r="FO402" s="58"/>
      <c r="FP402" s="58"/>
      <c r="FQ402" s="58"/>
      <c r="FR402" s="58"/>
      <c r="FS402" s="58"/>
      <c r="FT402" s="58"/>
      <c r="FU402" s="58"/>
      <c r="FV402" s="58"/>
      <c r="FW402" s="58"/>
      <c r="FX402" s="58"/>
      <c r="FY402" s="58"/>
      <c r="FZ402" s="58"/>
      <c r="GA402" s="58"/>
      <c r="GB402" s="58"/>
      <c r="GC402" s="58"/>
      <c r="GD402" s="58"/>
      <c r="GE402" s="58"/>
      <c r="GF402" s="58"/>
      <c r="GG402" s="58"/>
      <c r="GH402" s="58"/>
      <c r="GI402" s="58"/>
      <c r="GJ402" s="58"/>
      <c r="GK402" s="58"/>
      <c r="GL402" s="58"/>
      <c r="GM402" s="58"/>
      <c r="GN402" s="58"/>
      <c r="GO402" s="58"/>
      <c r="GP402" s="58"/>
      <c r="GQ402" s="58"/>
      <c r="GR402" s="58"/>
      <c r="GS402" s="58"/>
      <c r="GT402" s="58"/>
      <c r="GU402" s="58"/>
      <c r="GV402" s="58"/>
      <c r="GW402" s="58"/>
      <c r="GX402" s="58"/>
      <c r="GY402" s="58"/>
      <c r="GZ402" s="58"/>
      <c r="HA402" s="58"/>
    </row>
    <row r="403" spans="1:332" s="115" customFormat="1" x14ac:dyDescent="0.2">
      <c r="A403" s="58"/>
      <c r="B403" s="58"/>
      <c r="C403" s="58"/>
      <c r="D403" s="37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  <c r="AA403" s="58"/>
      <c r="AB403" s="58"/>
      <c r="AC403" s="58"/>
      <c r="AD403" s="58"/>
      <c r="AE403" s="58"/>
      <c r="AF403" s="58"/>
      <c r="AG403" s="58"/>
      <c r="AH403" s="58"/>
      <c r="AI403" s="58"/>
      <c r="AJ403" s="58"/>
      <c r="AK403" s="58"/>
      <c r="AL403" s="58"/>
      <c r="AM403" s="58"/>
      <c r="AN403" s="58"/>
      <c r="AO403" s="58"/>
      <c r="AP403" s="58"/>
      <c r="AQ403" s="58"/>
      <c r="AR403" s="58"/>
      <c r="AS403" s="58"/>
      <c r="AT403" s="58"/>
      <c r="AU403" s="58"/>
      <c r="AV403" s="58"/>
      <c r="AW403" s="58"/>
      <c r="AX403" s="58"/>
      <c r="AY403" s="58"/>
      <c r="AZ403" s="58"/>
      <c r="BA403" s="58"/>
      <c r="BB403" s="58"/>
      <c r="BC403" s="58"/>
      <c r="BD403" s="58"/>
      <c r="BE403" s="58"/>
      <c r="BF403" s="58"/>
      <c r="BG403" s="58"/>
      <c r="BH403" s="58"/>
      <c r="BI403" s="58"/>
      <c r="BJ403" s="58"/>
      <c r="BK403" s="58"/>
      <c r="BL403" s="58"/>
      <c r="BM403" s="58"/>
      <c r="BN403" s="58"/>
      <c r="BO403" s="58"/>
      <c r="BP403" s="58"/>
      <c r="BQ403" s="58"/>
      <c r="BR403" s="58"/>
      <c r="BS403" s="58"/>
      <c r="BT403" s="58"/>
      <c r="BU403" s="58"/>
      <c r="BV403" s="58"/>
      <c r="BW403" s="58"/>
      <c r="BX403" s="58"/>
      <c r="BY403" s="58"/>
      <c r="BZ403" s="58"/>
      <c r="CA403" s="58"/>
      <c r="CB403" s="58"/>
      <c r="CC403" s="58"/>
      <c r="CD403" s="58"/>
      <c r="CE403" s="58"/>
      <c r="CF403" s="58"/>
      <c r="CG403" s="58"/>
      <c r="CH403" s="58"/>
      <c r="CI403" s="58"/>
      <c r="CJ403" s="58"/>
      <c r="CK403" s="58"/>
      <c r="CL403" s="58"/>
      <c r="CM403" s="58"/>
      <c r="CN403" s="58"/>
      <c r="CO403" s="58"/>
      <c r="CP403" s="58"/>
      <c r="CQ403" s="58"/>
      <c r="CR403" s="58"/>
      <c r="CS403" s="58"/>
      <c r="CT403" s="58"/>
      <c r="CU403" s="58"/>
      <c r="CV403" s="58"/>
      <c r="CW403" s="58"/>
      <c r="CX403" s="58"/>
      <c r="CY403" s="58"/>
      <c r="CZ403" s="58"/>
      <c r="DA403" s="58"/>
      <c r="DB403" s="58"/>
      <c r="DC403" s="58"/>
      <c r="DD403" s="58"/>
      <c r="DE403" s="58"/>
      <c r="DF403" s="58"/>
      <c r="DG403" s="58"/>
      <c r="DH403" s="58"/>
      <c r="DI403" s="58"/>
      <c r="DJ403" s="58"/>
      <c r="DK403" s="58"/>
      <c r="DL403" s="58"/>
      <c r="DM403" s="58"/>
      <c r="DN403" s="58"/>
      <c r="DO403" s="58"/>
      <c r="DP403" s="58"/>
      <c r="DQ403" s="58"/>
      <c r="DR403" s="58"/>
      <c r="DS403" s="58"/>
      <c r="DT403" s="58"/>
      <c r="DU403" s="58"/>
      <c r="DV403" s="58"/>
      <c r="DW403" s="58"/>
      <c r="DX403" s="58"/>
      <c r="DY403" s="58"/>
      <c r="DZ403" s="58"/>
      <c r="EA403" s="58"/>
      <c r="EB403" s="58"/>
      <c r="EC403" s="58"/>
      <c r="ED403" s="58"/>
      <c r="EE403" s="58"/>
      <c r="EF403" s="58"/>
      <c r="EG403" s="58"/>
      <c r="EH403" s="58"/>
      <c r="EI403" s="58"/>
      <c r="EJ403" s="58"/>
      <c r="EK403" s="58"/>
      <c r="EL403" s="58"/>
      <c r="EM403" s="58"/>
      <c r="EN403" s="58"/>
      <c r="EO403" s="58"/>
      <c r="EP403" s="58"/>
      <c r="EQ403" s="58"/>
      <c r="ER403" s="58"/>
      <c r="ES403" s="58"/>
      <c r="ET403" s="58"/>
      <c r="EU403" s="58"/>
      <c r="EV403" s="58"/>
      <c r="EW403" s="58"/>
      <c r="EX403" s="58"/>
      <c r="EY403" s="58"/>
      <c r="EZ403" s="58"/>
      <c r="FA403" s="58"/>
      <c r="FB403" s="58"/>
      <c r="FC403" s="58"/>
      <c r="FD403" s="58"/>
      <c r="FE403" s="58"/>
      <c r="FF403" s="58"/>
      <c r="FG403" s="58"/>
      <c r="FH403" s="58"/>
      <c r="FI403" s="58"/>
      <c r="FJ403" s="58"/>
      <c r="FK403" s="58"/>
      <c r="FL403" s="58"/>
      <c r="FM403" s="58"/>
      <c r="FN403" s="58"/>
      <c r="FO403" s="58"/>
      <c r="FP403" s="58"/>
      <c r="FQ403" s="58"/>
      <c r="FR403" s="58"/>
      <c r="FS403" s="58"/>
      <c r="FT403" s="58"/>
      <c r="FU403" s="58"/>
      <c r="FV403" s="58"/>
      <c r="FW403" s="58"/>
      <c r="FX403" s="58"/>
      <c r="FY403" s="58"/>
      <c r="FZ403" s="58"/>
      <c r="GA403" s="58"/>
      <c r="GB403" s="58"/>
      <c r="GC403" s="58"/>
      <c r="GD403" s="58"/>
      <c r="GE403" s="58"/>
      <c r="GF403" s="58"/>
      <c r="GG403" s="58"/>
      <c r="GH403" s="58"/>
      <c r="GI403" s="58"/>
      <c r="GJ403" s="58"/>
      <c r="GK403" s="58"/>
      <c r="GL403" s="58"/>
      <c r="GM403" s="58"/>
      <c r="GN403" s="58"/>
      <c r="GO403" s="58"/>
      <c r="GP403" s="58"/>
      <c r="GQ403" s="58"/>
      <c r="GR403" s="58"/>
      <c r="GS403" s="58"/>
      <c r="GT403" s="58"/>
      <c r="GU403" s="58"/>
      <c r="GV403" s="58"/>
      <c r="GW403" s="58"/>
      <c r="GX403" s="58"/>
      <c r="GY403" s="58"/>
      <c r="GZ403" s="58"/>
      <c r="HA403" s="58"/>
    </row>
    <row r="404" spans="1:332" s="115" customFormat="1" x14ac:dyDescent="0.2">
      <c r="A404" s="58"/>
      <c r="B404" s="58"/>
      <c r="C404" s="58"/>
      <c r="D404" s="37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  <c r="AA404" s="58"/>
      <c r="AB404" s="58"/>
      <c r="AC404" s="58"/>
      <c r="AD404" s="58"/>
      <c r="AE404" s="58"/>
      <c r="AF404" s="58"/>
      <c r="AG404" s="58"/>
      <c r="AH404" s="58"/>
      <c r="AI404" s="58"/>
      <c r="AJ404" s="58"/>
      <c r="AK404" s="58"/>
      <c r="AL404" s="58"/>
      <c r="AM404" s="58"/>
      <c r="AN404" s="58"/>
      <c r="AO404" s="58"/>
      <c r="AP404" s="58"/>
      <c r="AQ404" s="58"/>
      <c r="AR404" s="58"/>
      <c r="AS404" s="58"/>
      <c r="AT404" s="58"/>
      <c r="AU404" s="58"/>
      <c r="AV404" s="58"/>
      <c r="AW404" s="58"/>
      <c r="AX404" s="58"/>
      <c r="AY404" s="58"/>
      <c r="AZ404" s="58"/>
      <c r="BA404" s="58"/>
      <c r="BB404" s="58"/>
      <c r="BC404" s="58"/>
      <c r="BD404" s="58"/>
      <c r="BE404" s="58"/>
      <c r="BF404" s="58"/>
      <c r="BG404" s="58"/>
      <c r="BH404" s="58"/>
      <c r="BI404" s="58"/>
      <c r="BJ404" s="58"/>
      <c r="BK404" s="58"/>
      <c r="BL404" s="58"/>
      <c r="BM404" s="58"/>
      <c r="BN404" s="58"/>
      <c r="BO404" s="58"/>
      <c r="BP404" s="58"/>
      <c r="BQ404" s="58"/>
      <c r="BR404" s="58"/>
      <c r="BS404" s="58"/>
      <c r="BT404" s="58"/>
      <c r="BU404" s="58"/>
      <c r="BV404" s="58"/>
      <c r="BW404" s="58"/>
      <c r="BX404" s="58"/>
      <c r="BY404" s="58"/>
      <c r="BZ404" s="58"/>
      <c r="CA404" s="58"/>
      <c r="CB404" s="58"/>
      <c r="CC404" s="58"/>
      <c r="CD404" s="58"/>
      <c r="CE404" s="58"/>
      <c r="CF404" s="58"/>
      <c r="CG404" s="58"/>
      <c r="CH404" s="58"/>
      <c r="CI404" s="58"/>
      <c r="CJ404" s="58"/>
      <c r="CK404" s="58"/>
      <c r="CL404" s="58"/>
      <c r="CM404" s="58"/>
      <c r="CN404" s="58"/>
      <c r="CO404" s="58"/>
      <c r="CP404" s="58"/>
      <c r="CQ404" s="58"/>
      <c r="CR404" s="58"/>
      <c r="CS404" s="58"/>
      <c r="CT404" s="58"/>
      <c r="CU404" s="58"/>
      <c r="CV404" s="58"/>
      <c r="CW404" s="58"/>
      <c r="CX404" s="58"/>
      <c r="CY404" s="58"/>
      <c r="CZ404" s="58"/>
      <c r="DA404" s="58"/>
      <c r="DB404" s="58"/>
      <c r="DC404" s="58"/>
      <c r="DD404" s="58"/>
      <c r="DE404" s="58"/>
      <c r="DF404" s="58"/>
      <c r="DG404" s="58"/>
      <c r="DH404" s="58"/>
      <c r="DI404" s="58"/>
      <c r="DJ404" s="58"/>
      <c r="DK404" s="58"/>
      <c r="DL404" s="58"/>
      <c r="DM404" s="58"/>
      <c r="DN404" s="58"/>
      <c r="DO404" s="58"/>
      <c r="DP404" s="58"/>
      <c r="DQ404" s="58"/>
      <c r="DR404" s="58"/>
      <c r="DS404" s="58"/>
      <c r="DT404" s="58"/>
      <c r="DU404" s="58"/>
      <c r="DV404" s="58"/>
      <c r="DW404" s="58"/>
      <c r="DX404" s="58"/>
      <c r="DY404" s="58"/>
      <c r="DZ404" s="58"/>
      <c r="EA404" s="58"/>
      <c r="EB404" s="58"/>
      <c r="EC404" s="58"/>
      <c r="ED404" s="58"/>
      <c r="EE404" s="58"/>
      <c r="EF404" s="58"/>
      <c r="EG404" s="58"/>
      <c r="EH404" s="58"/>
      <c r="EI404" s="58"/>
      <c r="EJ404" s="58"/>
      <c r="EK404" s="58"/>
      <c r="EL404" s="58"/>
      <c r="EM404" s="58"/>
      <c r="EN404" s="58"/>
      <c r="EO404" s="58"/>
      <c r="EP404" s="58"/>
      <c r="EQ404" s="58"/>
      <c r="ER404" s="58"/>
      <c r="ES404" s="58"/>
      <c r="ET404" s="58"/>
      <c r="EU404" s="58"/>
      <c r="EV404" s="58"/>
      <c r="EW404" s="58"/>
      <c r="EX404" s="58"/>
      <c r="EY404" s="58"/>
      <c r="EZ404" s="58"/>
      <c r="FA404" s="58"/>
      <c r="FB404" s="58"/>
      <c r="FC404" s="58"/>
      <c r="FD404" s="58"/>
      <c r="FE404" s="58"/>
      <c r="FF404" s="58"/>
      <c r="FG404" s="58"/>
      <c r="FH404" s="58"/>
      <c r="FI404" s="58"/>
      <c r="FJ404" s="58"/>
      <c r="FK404" s="58"/>
      <c r="FL404" s="58"/>
      <c r="FM404" s="58"/>
      <c r="FN404" s="58"/>
      <c r="FO404" s="58"/>
      <c r="FP404" s="58"/>
      <c r="FQ404" s="58"/>
      <c r="FR404" s="58"/>
      <c r="FS404" s="58"/>
      <c r="FT404" s="58"/>
      <c r="FU404" s="58"/>
      <c r="FV404" s="58"/>
      <c r="FW404" s="58"/>
      <c r="FX404" s="58"/>
      <c r="FY404" s="58"/>
      <c r="FZ404" s="58"/>
      <c r="GA404" s="58"/>
      <c r="GB404" s="58"/>
      <c r="GC404" s="58"/>
      <c r="GD404" s="58"/>
      <c r="GE404" s="58"/>
      <c r="GF404" s="58"/>
      <c r="GG404" s="58"/>
      <c r="GH404" s="58"/>
      <c r="GI404" s="58"/>
      <c r="GJ404" s="58"/>
      <c r="GK404" s="58"/>
      <c r="GL404" s="58"/>
      <c r="GM404" s="58"/>
      <c r="GN404" s="58"/>
      <c r="GO404" s="58"/>
      <c r="GP404" s="58"/>
      <c r="GQ404" s="58"/>
      <c r="GR404" s="58"/>
      <c r="GS404" s="58"/>
      <c r="GT404" s="58"/>
      <c r="GU404" s="58"/>
      <c r="GV404" s="58"/>
      <c r="GW404" s="58"/>
      <c r="GX404" s="58"/>
      <c r="GY404" s="58"/>
      <c r="GZ404" s="58"/>
      <c r="HA404" s="58"/>
    </row>
    <row r="405" spans="1:332" s="115" customFormat="1" x14ac:dyDescent="0.2">
      <c r="A405" s="58"/>
      <c r="B405" s="58"/>
      <c r="C405" s="58"/>
      <c r="D405" s="37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  <c r="AA405" s="58"/>
      <c r="AB405" s="58"/>
      <c r="AC405" s="58"/>
      <c r="AD405" s="58"/>
      <c r="AE405" s="58"/>
      <c r="AF405" s="58"/>
      <c r="AG405" s="58"/>
      <c r="AH405" s="58"/>
      <c r="AI405" s="58"/>
      <c r="AJ405" s="58"/>
      <c r="AK405" s="58"/>
      <c r="AL405" s="58"/>
      <c r="AM405" s="58"/>
      <c r="AN405" s="58"/>
      <c r="AO405" s="58"/>
      <c r="AP405" s="58"/>
      <c r="AQ405" s="58"/>
      <c r="AR405" s="58"/>
      <c r="AS405" s="58"/>
      <c r="AT405" s="58"/>
      <c r="AU405" s="58"/>
      <c r="AV405" s="58"/>
      <c r="AW405" s="58"/>
      <c r="AX405" s="58"/>
      <c r="AY405" s="58"/>
      <c r="AZ405" s="58"/>
      <c r="BA405" s="58"/>
      <c r="BB405" s="58"/>
      <c r="BC405" s="58"/>
      <c r="BD405" s="58"/>
      <c r="BE405" s="58"/>
      <c r="BF405" s="58"/>
      <c r="BG405" s="58"/>
      <c r="BH405" s="58"/>
      <c r="BI405" s="58"/>
      <c r="BJ405" s="58"/>
      <c r="BK405" s="58"/>
      <c r="BL405" s="58"/>
      <c r="BM405" s="58"/>
      <c r="BN405" s="58"/>
      <c r="BO405" s="58"/>
      <c r="BP405" s="58"/>
      <c r="BQ405" s="58"/>
      <c r="BR405" s="58"/>
      <c r="BS405" s="58"/>
      <c r="BT405" s="58"/>
      <c r="BU405" s="58"/>
      <c r="BV405" s="58"/>
      <c r="BW405" s="58"/>
      <c r="BX405" s="58"/>
      <c r="BY405" s="58"/>
      <c r="BZ405" s="58"/>
      <c r="CA405" s="58"/>
      <c r="CB405" s="58"/>
      <c r="CC405" s="58"/>
      <c r="CD405" s="58"/>
      <c r="CE405" s="58"/>
      <c r="CF405" s="58"/>
      <c r="CG405" s="58"/>
      <c r="CH405" s="58"/>
      <c r="CI405" s="58"/>
      <c r="CJ405" s="58"/>
      <c r="CK405" s="58"/>
      <c r="CL405" s="58"/>
      <c r="CM405" s="58"/>
      <c r="CN405" s="58"/>
      <c r="CO405" s="58"/>
      <c r="CP405" s="58"/>
      <c r="CQ405" s="58"/>
      <c r="CR405" s="58"/>
      <c r="CS405" s="58"/>
      <c r="CT405" s="58"/>
      <c r="CU405" s="58"/>
      <c r="CV405" s="58"/>
      <c r="CW405" s="58"/>
      <c r="CX405" s="58"/>
      <c r="CY405" s="58"/>
      <c r="CZ405" s="58"/>
      <c r="DA405" s="58"/>
      <c r="DB405" s="58"/>
      <c r="DC405" s="58"/>
      <c r="DD405" s="58"/>
      <c r="DE405" s="58"/>
      <c r="DF405" s="58"/>
      <c r="DG405" s="58"/>
      <c r="DH405" s="58"/>
      <c r="DI405" s="58"/>
      <c r="DJ405" s="58"/>
      <c r="DK405" s="58"/>
      <c r="DL405" s="58"/>
      <c r="DM405" s="58"/>
      <c r="DN405" s="58"/>
      <c r="DO405" s="58"/>
      <c r="DP405" s="58"/>
      <c r="DQ405" s="58"/>
      <c r="DR405" s="58"/>
      <c r="DS405" s="58"/>
      <c r="DT405" s="58"/>
      <c r="DU405" s="58"/>
      <c r="DV405" s="58"/>
      <c r="DW405" s="58"/>
      <c r="DX405" s="58"/>
      <c r="DY405" s="58"/>
      <c r="DZ405" s="58"/>
      <c r="EA405" s="58"/>
      <c r="EB405" s="58"/>
      <c r="EC405" s="58"/>
      <c r="ED405" s="58"/>
      <c r="EE405" s="58"/>
      <c r="EF405" s="58"/>
      <c r="EG405" s="58"/>
      <c r="EH405" s="58"/>
      <c r="EI405" s="58"/>
      <c r="EJ405" s="58"/>
      <c r="EK405" s="58"/>
      <c r="EL405" s="58"/>
      <c r="EM405" s="58"/>
      <c r="EN405" s="58"/>
      <c r="EO405" s="58"/>
      <c r="EP405" s="58"/>
      <c r="EQ405" s="58"/>
      <c r="ER405" s="58"/>
      <c r="ES405" s="58"/>
      <c r="ET405" s="58"/>
      <c r="EU405" s="58"/>
      <c r="EV405" s="58"/>
      <c r="EW405" s="58"/>
      <c r="EX405" s="58"/>
      <c r="EY405" s="58"/>
      <c r="EZ405" s="58"/>
      <c r="FA405" s="58"/>
      <c r="FB405" s="58"/>
      <c r="FC405" s="58"/>
      <c r="FD405" s="58"/>
      <c r="FE405" s="58"/>
      <c r="FF405" s="58"/>
      <c r="FG405" s="58"/>
      <c r="FH405" s="58"/>
      <c r="FI405" s="58"/>
      <c r="FJ405" s="58"/>
      <c r="FK405" s="58"/>
      <c r="FL405" s="58"/>
      <c r="FM405" s="58"/>
      <c r="FN405" s="58"/>
      <c r="FO405" s="58"/>
      <c r="FP405" s="58"/>
      <c r="FQ405" s="58"/>
      <c r="FR405" s="58"/>
      <c r="FS405" s="58"/>
      <c r="FT405" s="58"/>
      <c r="FU405" s="58"/>
      <c r="FV405" s="58"/>
      <c r="FW405" s="58"/>
      <c r="FX405" s="58"/>
      <c r="FY405" s="58"/>
      <c r="FZ405" s="58"/>
      <c r="GA405" s="58"/>
      <c r="GB405" s="58"/>
      <c r="GC405" s="58"/>
      <c r="GD405" s="58"/>
      <c r="GE405" s="58"/>
      <c r="GF405" s="58"/>
      <c r="GG405" s="58"/>
      <c r="GH405" s="58"/>
      <c r="GI405" s="58"/>
      <c r="GJ405" s="58"/>
      <c r="GK405" s="58"/>
      <c r="GL405" s="58"/>
      <c r="GM405" s="58"/>
      <c r="GN405" s="58"/>
      <c r="GO405" s="58"/>
      <c r="GP405" s="58"/>
      <c r="GQ405" s="58"/>
      <c r="GR405" s="58"/>
      <c r="GS405" s="58"/>
      <c r="GT405" s="58"/>
      <c r="GU405" s="58"/>
      <c r="GV405" s="58"/>
      <c r="GW405" s="58"/>
      <c r="GX405" s="58"/>
      <c r="GY405" s="58"/>
      <c r="GZ405" s="58"/>
      <c r="HA405" s="58"/>
    </row>
    <row r="406" spans="1:332" s="115" customFormat="1" x14ac:dyDescent="0.2">
      <c r="A406" s="58"/>
      <c r="B406" s="58"/>
      <c r="C406" s="58"/>
      <c r="D406" s="37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  <c r="AA406" s="58"/>
      <c r="AB406" s="58"/>
      <c r="AC406" s="58"/>
      <c r="AD406" s="58"/>
      <c r="AE406" s="58"/>
      <c r="AF406" s="58"/>
      <c r="AG406" s="58"/>
      <c r="AH406" s="58"/>
      <c r="AI406" s="58"/>
      <c r="AJ406" s="58"/>
      <c r="AK406" s="58"/>
      <c r="AL406" s="58"/>
      <c r="AM406" s="58"/>
      <c r="AN406" s="58"/>
      <c r="AO406" s="58"/>
      <c r="AP406" s="58"/>
      <c r="AQ406" s="58"/>
      <c r="AR406" s="58"/>
      <c r="AS406" s="58"/>
      <c r="AT406" s="58"/>
      <c r="AU406" s="58"/>
      <c r="AV406" s="58"/>
      <c r="AW406" s="58"/>
      <c r="AX406" s="58"/>
      <c r="AY406" s="58"/>
      <c r="AZ406" s="58"/>
      <c r="BA406" s="58"/>
      <c r="BB406" s="58"/>
      <c r="BC406" s="58"/>
      <c r="BD406" s="58"/>
      <c r="BE406" s="58"/>
      <c r="BF406" s="58"/>
      <c r="BG406" s="58"/>
      <c r="BH406" s="58"/>
      <c r="BI406" s="58"/>
      <c r="BJ406" s="58"/>
      <c r="BK406" s="58"/>
      <c r="BL406" s="58"/>
      <c r="BM406" s="58"/>
      <c r="BN406" s="58"/>
      <c r="BO406" s="58"/>
      <c r="BP406" s="58"/>
      <c r="BQ406" s="58"/>
      <c r="BR406" s="58"/>
      <c r="BS406" s="58"/>
      <c r="BT406" s="58"/>
      <c r="BU406" s="58"/>
      <c r="BV406" s="58"/>
      <c r="BW406" s="58"/>
      <c r="BX406" s="58"/>
      <c r="BY406" s="58"/>
      <c r="BZ406" s="58"/>
      <c r="CA406" s="58"/>
      <c r="CB406" s="58"/>
      <c r="CC406" s="58"/>
      <c r="CD406" s="58"/>
      <c r="CE406" s="58"/>
      <c r="CF406" s="58"/>
      <c r="CG406" s="58"/>
      <c r="CH406" s="58"/>
      <c r="CI406" s="58"/>
      <c r="CJ406" s="58"/>
      <c r="CK406" s="58"/>
      <c r="CL406" s="58"/>
      <c r="CM406" s="58"/>
      <c r="CN406" s="58"/>
      <c r="CO406" s="58"/>
      <c r="CP406" s="58"/>
      <c r="CQ406" s="58"/>
      <c r="CR406" s="58"/>
      <c r="CS406" s="58"/>
      <c r="CT406" s="58"/>
      <c r="CU406" s="58"/>
      <c r="CV406" s="58"/>
      <c r="CW406" s="58"/>
      <c r="CX406" s="58"/>
      <c r="CY406" s="58"/>
      <c r="CZ406" s="58"/>
      <c r="DA406" s="58"/>
      <c r="DB406" s="58"/>
      <c r="DC406" s="58"/>
      <c r="DD406" s="58"/>
      <c r="DE406" s="58"/>
      <c r="DF406" s="58"/>
      <c r="DG406" s="58"/>
      <c r="DH406" s="58"/>
      <c r="DI406" s="58"/>
      <c r="DJ406" s="58"/>
      <c r="DK406" s="58"/>
      <c r="DL406" s="58"/>
      <c r="DM406" s="58"/>
      <c r="DN406" s="58"/>
      <c r="DO406" s="58"/>
      <c r="DP406" s="58"/>
      <c r="DQ406" s="58"/>
      <c r="DR406" s="58"/>
      <c r="DS406" s="58"/>
      <c r="DT406" s="58"/>
      <c r="DU406" s="58"/>
      <c r="DV406" s="58"/>
      <c r="DW406" s="58"/>
      <c r="DX406" s="58"/>
      <c r="DY406" s="58"/>
      <c r="DZ406" s="58"/>
      <c r="EA406" s="58"/>
      <c r="EB406" s="58"/>
      <c r="EC406" s="58"/>
      <c r="ED406" s="58"/>
      <c r="EE406" s="58"/>
      <c r="EF406" s="58"/>
      <c r="EG406" s="58"/>
      <c r="EH406" s="58"/>
      <c r="EI406" s="58"/>
      <c r="EJ406" s="58"/>
      <c r="EK406" s="58"/>
      <c r="EL406" s="58"/>
      <c r="EM406" s="58"/>
      <c r="EN406" s="58"/>
      <c r="EO406" s="58"/>
      <c r="EP406" s="58"/>
      <c r="EQ406" s="58"/>
      <c r="ER406" s="58"/>
      <c r="ES406" s="58"/>
      <c r="ET406" s="58"/>
      <c r="EU406" s="58"/>
      <c r="EV406" s="58"/>
      <c r="EW406" s="58"/>
      <c r="EX406" s="58"/>
      <c r="EY406" s="58"/>
      <c r="EZ406" s="58"/>
      <c r="FA406" s="58"/>
      <c r="FB406" s="58"/>
      <c r="FC406" s="58"/>
      <c r="FD406" s="58"/>
      <c r="FE406" s="58"/>
      <c r="FF406" s="58"/>
      <c r="FG406" s="58"/>
      <c r="FH406" s="58"/>
      <c r="FI406" s="58"/>
      <c r="FJ406" s="58"/>
      <c r="FK406" s="58"/>
      <c r="FL406" s="58"/>
      <c r="FM406" s="58"/>
      <c r="FN406" s="58"/>
      <c r="FO406" s="58"/>
      <c r="FP406" s="58"/>
      <c r="FQ406" s="58"/>
      <c r="FR406" s="58"/>
      <c r="FS406" s="58"/>
      <c r="FT406" s="58"/>
      <c r="FU406" s="58"/>
      <c r="FV406" s="58"/>
      <c r="FW406" s="58"/>
      <c r="FX406" s="58"/>
      <c r="FY406" s="58"/>
      <c r="FZ406" s="58"/>
      <c r="GA406" s="58"/>
      <c r="GB406" s="58"/>
      <c r="GC406" s="58"/>
      <c r="GD406" s="58"/>
      <c r="GE406" s="58"/>
      <c r="GF406" s="58"/>
      <c r="GG406" s="58"/>
      <c r="GH406" s="58"/>
      <c r="GI406" s="58"/>
      <c r="GJ406" s="58"/>
      <c r="GK406" s="58"/>
      <c r="GL406" s="58"/>
      <c r="GM406" s="58"/>
      <c r="GN406" s="58"/>
      <c r="GO406" s="58"/>
      <c r="GP406" s="58"/>
      <c r="GQ406" s="58"/>
      <c r="GR406" s="58"/>
      <c r="GS406" s="58"/>
      <c r="GT406" s="58"/>
      <c r="GU406" s="58"/>
      <c r="GV406" s="58"/>
      <c r="GW406" s="58"/>
      <c r="GX406" s="58"/>
      <c r="GY406" s="58"/>
      <c r="GZ406" s="58"/>
      <c r="HA406" s="58"/>
    </row>
    <row r="407" spans="1:332" s="115" customFormat="1" x14ac:dyDescent="0.2">
      <c r="A407" s="58"/>
      <c r="B407" s="58"/>
      <c r="C407" s="58"/>
      <c r="D407" s="37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  <c r="AA407" s="58"/>
      <c r="AB407" s="58"/>
      <c r="AC407" s="58"/>
      <c r="AD407" s="58"/>
      <c r="AE407" s="58"/>
      <c r="AF407" s="58"/>
      <c r="AG407" s="58"/>
      <c r="AH407" s="58"/>
      <c r="AI407" s="58"/>
      <c r="AJ407" s="58"/>
      <c r="AK407" s="58"/>
      <c r="AL407" s="58"/>
      <c r="AM407" s="58"/>
      <c r="AN407" s="58"/>
      <c r="AO407" s="58"/>
      <c r="AP407" s="58"/>
      <c r="AQ407" s="58"/>
      <c r="AR407" s="58"/>
      <c r="AS407" s="58"/>
      <c r="AT407" s="58"/>
      <c r="AU407" s="58"/>
      <c r="AV407" s="58"/>
      <c r="AW407" s="58"/>
      <c r="AX407" s="58"/>
      <c r="AY407" s="58"/>
      <c r="AZ407" s="58"/>
      <c r="BA407" s="58"/>
      <c r="BB407" s="58"/>
      <c r="BC407" s="58"/>
      <c r="BD407" s="58"/>
      <c r="BE407" s="58"/>
      <c r="BF407" s="58"/>
      <c r="BG407" s="58"/>
      <c r="BH407" s="58"/>
      <c r="BI407" s="58"/>
      <c r="BJ407" s="58"/>
      <c r="BK407" s="58"/>
      <c r="BL407" s="58"/>
      <c r="BM407" s="58"/>
      <c r="BN407" s="58"/>
      <c r="BO407" s="58"/>
      <c r="BP407" s="58"/>
      <c r="BQ407" s="58"/>
      <c r="BR407" s="58"/>
      <c r="BS407" s="58"/>
      <c r="BT407" s="58"/>
      <c r="BU407" s="58"/>
      <c r="BV407" s="58"/>
      <c r="BW407" s="58"/>
      <c r="BX407" s="58"/>
      <c r="BY407" s="58"/>
      <c r="BZ407" s="58"/>
      <c r="CA407" s="58"/>
      <c r="CB407" s="58"/>
      <c r="CC407" s="58"/>
      <c r="CD407" s="58"/>
      <c r="CE407" s="58"/>
      <c r="CF407" s="58"/>
      <c r="CG407" s="58"/>
      <c r="CH407" s="58"/>
      <c r="CI407" s="58"/>
      <c r="CJ407" s="58"/>
      <c r="CK407" s="58"/>
      <c r="CL407" s="58"/>
      <c r="CM407" s="58"/>
      <c r="CN407" s="58"/>
      <c r="CO407" s="58"/>
      <c r="CP407" s="58"/>
      <c r="CQ407" s="58"/>
      <c r="CR407" s="58"/>
      <c r="CS407" s="58"/>
      <c r="CT407" s="58"/>
      <c r="CU407" s="58"/>
      <c r="CV407" s="58"/>
      <c r="CW407" s="58"/>
      <c r="CX407" s="58"/>
      <c r="CY407" s="58"/>
      <c r="CZ407" s="58"/>
      <c r="DA407" s="58"/>
      <c r="DB407" s="58"/>
      <c r="DC407" s="58"/>
      <c r="DD407" s="58"/>
      <c r="DE407" s="58"/>
      <c r="DF407" s="58"/>
      <c r="DG407" s="58"/>
      <c r="DH407" s="58"/>
      <c r="DI407" s="58"/>
      <c r="DJ407" s="58"/>
      <c r="DK407" s="58"/>
      <c r="DL407" s="58"/>
      <c r="DM407" s="58"/>
      <c r="DN407" s="58"/>
      <c r="DO407" s="58"/>
      <c r="DP407" s="58"/>
      <c r="DQ407" s="58"/>
      <c r="DR407" s="58"/>
      <c r="DS407" s="58"/>
      <c r="DT407" s="58"/>
      <c r="DU407" s="58"/>
      <c r="DV407" s="58"/>
      <c r="DW407" s="58"/>
      <c r="DX407" s="58"/>
      <c r="DY407" s="58"/>
      <c r="DZ407" s="58"/>
      <c r="EA407" s="58"/>
      <c r="EB407" s="58"/>
      <c r="EC407" s="58"/>
      <c r="ED407" s="58"/>
      <c r="EE407" s="58"/>
      <c r="EF407" s="58"/>
      <c r="EG407" s="58"/>
      <c r="EH407" s="58"/>
      <c r="EI407" s="58"/>
      <c r="EJ407" s="58"/>
      <c r="EK407" s="58"/>
      <c r="EL407" s="58"/>
      <c r="EM407" s="58"/>
      <c r="EN407" s="58"/>
      <c r="EO407" s="58"/>
      <c r="EP407" s="58"/>
      <c r="EQ407" s="58"/>
      <c r="ER407" s="58"/>
      <c r="ES407" s="58"/>
      <c r="ET407" s="58"/>
      <c r="EU407" s="58"/>
      <c r="EV407" s="58"/>
      <c r="EW407" s="58"/>
      <c r="EX407" s="58"/>
      <c r="EY407" s="58"/>
      <c r="EZ407" s="58"/>
      <c r="FA407" s="58"/>
      <c r="FB407" s="58"/>
      <c r="FC407" s="58"/>
      <c r="FD407" s="58"/>
      <c r="FE407" s="58"/>
      <c r="FF407" s="58"/>
      <c r="FG407" s="58"/>
      <c r="FH407" s="58"/>
      <c r="FI407" s="58"/>
      <c r="FJ407" s="58"/>
      <c r="FK407" s="58"/>
      <c r="FL407" s="58"/>
      <c r="FM407" s="58"/>
      <c r="FN407" s="58"/>
      <c r="FO407" s="58"/>
      <c r="FP407" s="58"/>
      <c r="FQ407" s="58"/>
      <c r="FR407" s="58"/>
      <c r="FS407" s="58"/>
      <c r="FT407" s="58"/>
      <c r="FU407" s="58"/>
      <c r="FV407" s="58"/>
      <c r="FW407" s="58"/>
      <c r="FX407" s="58"/>
      <c r="FY407" s="58"/>
      <c r="FZ407" s="58"/>
      <c r="GA407" s="58"/>
      <c r="GB407" s="58"/>
      <c r="GC407" s="58"/>
      <c r="GD407" s="58"/>
      <c r="GE407" s="58"/>
      <c r="GF407" s="58"/>
      <c r="GG407" s="58"/>
      <c r="GH407" s="58"/>
      <c r="GI407" s="58"/>
      <c r="GJ407" s="58"/>
      <c r="GK407" s="58"/>
      <c r="GL407" s="58"/>
      <c r="GM407" s="58"/>
      <c r="GN407" s="58"/>
      <c r="GO407" s="58"/>
      <c r="GP407" s="58"/>
      <c r="GQ407" s="58"/>
      <c r="GR407" s="58"/>
      <c r="GS407" s="58"/>
      <c r="GT407" s="58"/>
      <c r="GU407" s="58"/>
      <c r="GV407" s="58"/>
      <c r="GW407" s="58"/>
      <c r="GX407" s="58"/>
      <c r="GY407" s="58"/>
      <c r="GZ407" s="58"/>
      <c r="HA407" s="58"/>
    </row>
    <row r="408" spans="1:332" s="115" customFormat="1" x14ac:dyDescent="0.2">
      <c r="A408" s="58"/>
      <c r="B408" s="58"/>
      <c r="C408" s="58"/>
      <c r="D408" s="37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  <c r="AA408" s="58"/>
      <c r="AB408" s="58"/>
      <c r="AC408" s="58"/>
      <c r="AD408" s="58"/>
      <c r="AE408" s="58"/>
      <c r="AF408" s="58"/>
      <c r="AG408" s="58"/>
      <c r="AH408" s="58"/>
      <c r="AI408" s="58"/>
      <c r="AJ408" s="58"/>
      <c r="AK408" s="58"/>
      <c r="AL408" s="58"/>
      <c r="AM408" s="58"/>
      <c r="AN408" s="58"/>
      <c r="AO408" s="58"/>
      <c r="AP408" s="58"/>
      <c r="AQ408" s="58"/>
      <c r="AR408" s="58"/>
      <c r="AS408" s="58"/>
      <c r="AT408" s="58"/>
      <c r="AU408" s="58"/>
      <c r="AV408" s="58"/>
      <c r="AW408" s="58"/>
      <c r="AX408" s="58"/>
      <c r="AY408" s="58"/>
      <c r="AZ408" s="58"/>
      <c r="BA408" s="58"/>
      <c r="BB408" s="58"/>
      <c r="BC408" s="58"/>
      <c r="BD408" s="58"/>
      <c r="BE408" s="58"/>
      <c r="BF408" s="58"/>
      <c r="BG408" s="58"/>
      <c r="BH408" s="58"/>
      <c r="BI408" s="58"/>
      <c r="BJ408" s="58"/>
      <c r="BK408" s="58"/>
      <c r="BL408" s="58"/>
      <c r="BM408" s="58"/>
      <c r="BN408" s="58"/>
      <c r="BO408" s="58"/>
      <c r="BP408" s="58"/>
      <c r="BQ408" s="58"/>
      <c r="BR408" s="58"/>
      <c r="BS408" s="58"/>
      <c r="BT408" s="58"/>
      <c r="BU408" s="58"/>
      <c r="BV408" s="58"/>
      <c r="BW408" s="58"/>
      <c r="BX408" s="58"/>
      <c r="BY408" s="58"/>
      <c r="BZ408" s="58"/>
      <c r="CA408" s="58"/>
      <c r="CB408" s="58"/>
      <c r="CC408" s="58"/>
      <c r="CD408" s="58"/>
      <c r="CE408" s="58"/>
      <c r="CF408" s="58"/>
      <c r="CG408" s="58"/>
      <c r="CH408" s="58"/>
      <c r="CI408" s="58"/>
      <c r="CJ408" s="58"/>
      <c r="CK408" s="58"/>
      <c r="CL408" s="58"/>
      <c r="CM408" s="58"/>
      <c r="CN408" s="58"/>
      <c r="CO408" s="58"/>
      <c r="CP408" s="58"/>
      <c r="CQ408" s="58"/>
      <c r="CR408" s="58"/>
      <c r="CS408" s="58"/>
      <c r="CT408" s="58"/>
      <c r="CU408" s="58"/>
      <c r="CV408" s="58"/>
      <c r="CW408" s="58"/>
      <c r="CX408" s="58"/>
      <c r="CY408" s="58"/>
      <c r="CZ408" s="58"/>
      <c r="DA408" s="58"/>
      <c r="DB408" s="58"/>
      <c r="DC408" s="58"/>
      <c r="DD408" s="58"/>
      <c r="DE408" s="58"/>
      <c r="DF408" s="58"/>
      <c r="DG408" s="58"/>
      <c r="DH408" s="58"/>
      <c r="DI408" s="58"/>
      <c r="DJ408" s="58"/>
      <c r="DK408" s="58"/>
      <c r="DL408" s="58"/>
      <c r="DM408" s="58"/>
      <c r="DN408" s="58"/>
      <c r="DO408" s="58"/>
      <c r="DP408" s="58"/>
      <c r="DQ408" s="58"/>
      <c r="DR408" s="58"/>
      <c r="DS408" s="58"/>
      <c r="DT408" s="58"/>
      <c r="DU408" s="58"/>
      <c r="DV408" s="58"/>
      <c r="DW408" s="58"/>
      <c r="DX408" s="58"/>
      <c r="DY408" s="58"/>
      <c r="DZ408" s="58"/>
      <c r="EA408" s="58"/>
      <c r="EB408" s="58"/>
      <c r="EC408" s="58"/>
      <c r="ED408" s="58"/>
      <c r="EE408" s="58"/>
      <c r="EF408" s="58"/>
      <c r="EG408" s="58"/>
      <c r="EH408" s="58"/>
      <c r="EI408" s="58"/>
      <c r="EJ408" s="58"/>
      <c r="EK408" s="58"/>
      <c r="EL408" s="58"/>
      <c r="EM408" s="58"/>
      <c r="EN408" s="58"/>
      <c r="EO408" s="58"/>
      <c r="EP408" s="58"/>
      <c r="EQ408" s="58"/>
      <c r="ER408" s="58"/>
      <c r="ES408" s="58"/>
      <c r="ET408" s="58"/>
      <c r="EU408" s="58"/>
      <c r="EV408" s="58"/>
      <c r="EW408" s="58"/>
      <c r="EX408" s="58"/>
      <c r="EY408" s="58"/>
      <c r="EZ408" s="58"/>
      <c r="FA408" s="58"/>
      <c r="FB408" s="58"/>
      <c r="FC408" s="58"/>
      <c r="FD408" s="58"/>
      <c r="FE408" s="58"/>
      <c r="FF408" s="58"/>
      <c r="FG408" s="58"/>
      <c r="FH408" s="58"/>
      <c r="FI408" s="58"/>
      <c r="FJ408" s="58"/>
      <c r="FK408" s="58"/>
      <c r="FL408" s="58"/>
      <c r="FM408" s="58"/>
      <c r="FN408" s="58"/>
      <c r="FO408" s="58"/>
      <c r="FP408" s="58"/>
      <c r="FQ408" s="58"/>
      <c r="FR408" s="58"/>
      <c r="FS408" s="58"/>
      <c r="FT408" s="58"/>
      <c r="FU408" s="58"/>
      <c r="FV408" s="58"/>
      <c r="FW408" s="58"/>
      <c r="FX408" s="58"/>
      <c r="FY408" s="58"/>
      <c r="FZ408" s="58"/>
      <c r="GA408" s="58"/>
      <c r="GB408" s="58"/>
      <c r="GC408" s="58"/>
      <c r="GD408" s="58"/>
      <c r="GE408" s="58"/>
      <c r="GF408" s="58"/>
      <c r="GG408" s="58"/>
      <c r="GH408" s="58"/>
      <c r="GI408" s="58"/>
      <c r="GJ408" s="58"/>
      <c r="GK408" s="58"/>
      <c r="GL408" s="58"/>
      <c r="GM408" s="58"/>
      <c r="GN408" s="58"/>
      <c r="GO408" s="58"/>
      <c r="GP408" s="58"/>
      <c r="GQ408" s="58"/>
      <c r="GR408" s="58"/>
      <c r="GS408" s="58"/>
      <c r="GT408" s="58"/>
      <c r="GU408" s="58"/>
      <c r="GV408" s="58"/>
      <c r="GW408" s="58"/>
      <c r="GX408" s="58"/>
      <c r="GY408" s="58"/>
      <c r="GZ408" s="58"/>
      <c r="HA408" s="58"/>
    </row>
    <row r="409" spans="1:332" s="115" customFormat="1" x14ac:dyDescent="0.2">
      <c r="A409" s="58"/>
      <c r="B409" s="58"/>
      <c r="C409" s="58"/>
      <c r="D409" s="37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  <c r="AA409" s="58"/>
      <c r="AB409" s="58"/>
      <c r="AC409" s="58"/>
      <c r="AD409" s="58"/>
      <c r="AE409" s="58"/>
      <c r="AF409" s="58"/>
      <c r="AG409" s="58"/>
      <c r="AH409" s="58"/>
      <c r="AI409" s="58"/>
      <c r="AJ409" s="58"/>
      <c r="AK409" s="58"/>
      <c r="AL409" s="58"/>
      <c r="AM409" s="58"/>
      <c r="AN409" s="58"/>
      <c r="AO409" s="58"/>
      <c r="AP409" s="58"/>
      <c r="AQ409" s="58"/>
      <c r="AR409" s="58"/>
      <c r="AS409" s="58"/>
      <c r="AT409" s="58"/>
      <c r="AU409" s="58"/>
      <c r="AV409" s="58"/>
      <c r="AW409" s="58"/>
      <c r="AX409" s="58"/>
      <c r="AY409" s="58"/>
      <c r="AZ409" s="58"/>
      <c r="BA409" s="58"/>
      <c r="BB409" s="58"/>
      <c r="BC409" s="58"/>
      <c r="BD409" s="58"/>
      <c r="BE409" s="58"/>
      <c r="BF409" s="58"/>
      <c r="BG409" s="58"/>
      <c r="BH409" s="58"/>
      <c r="BI409" s="58"/>
      <c r="BJ409" s="58"/>
      <c r="BK409" s="58"/>
      <c r="BL409" s="58"/>
      <c r="BM409" s="58"/>
      <c r="BN409" s="58"/>
      <c r="BO409" s="58"/>
      <c r="BP409" s="58"/>
      <c r="BQ409" s="58"/>
      <c r="BR409" s="58"/>
      <c r="BS409" s="58"/>
      <c r="BT409" s="58"/>
      <c r="BU409" s="58"/>
      <c r="BV409" s="58"/>
      <c r="BW409" s="58"/>
      <c r="BX409" s="58"/>
      <c r="BY409" s="58"/>
      <c r="BZ409" s="58"/>
      <c r="CA409" s="58"/>
      <c r="CB409" s="58"/>
      <c r="CC409" s="58"/>
      <c r="CD409" s="58"/>
      <c r="CE409" s="58"/>
      <c r="CF409" s="58"/>
      <c r="CG409" s="58"/>
      <c r="CH409" s="58"/>
      <c r="CI409" s="58"/>
      <c r="CJ409" s="58"/>
      <c r="CK409" s="58"/>
      <c r="CL409" s="58"/>
      <c r="CM409" s="58"/>
      <c r="CN409" s="58"/>
      <c r="CO409" s="58"/>
      <c r="CP409" s="58"/>
      <c r="CQ409" s="58"/>
      <c r="CR409" s="58"/>
      <c r="CS409" s="58"/>
      <c r="CT409" s="58"/>
      <c r="CU409" s="58"/>
      <c r="CV409" s="58"/>
      <c r="CW409" s="58"/>
      <c r="CX409" s="58"/>
      <c r="CY409" s="58"/>
      <c r="CZ409" s="58"/>
      <c r="DA409" s="58"/>
      <c r="DB409" s="58"/>
      <c r="DC409" s="58"/>
      <c r="DD409" s="58"/>
      <c r="DE409" s="58"/>
      <c r="DF409" s="58"/>
      <c r="DG409" s="58"/>
      <c r="DH409" s="58"/>
      <c r="DI409" s="58"/>
      <c r="DJ409" s="58"/>
      <c r="DK409" s="58"/>
      <c r="DL409" s="58"/>
      <c r="DM409" s="58"/>
      <c r="DN409" s="58"/>
      <c r="DO409" s="58"/>
      <c r="DP409" s="58"/>
      <c r="DQ409" s="58"/>
      <c r="DR409" s="58"/>
      <c r="DS409" s="58"/>
      <c r="DT409" s="58"/>
      <c r="DU409" s="58"/>
      <c r="DV409" s="58"/>
      <c r="DW409" s="58"/>
      <c r="DX409" s="58"/>
      <c r="DY409" s="58"/>
      <c r="DZ409" s="58"/>
      <c r="EA409" s="58"/>
      <c r="EB409" s="58"/>
      <c r="EC409" s="58"/>
      <c r="ED409" s="58"/>
      <c r="EE409" s="58"/>
      <c r="EF409" s="58"/>
      <c r="EG409" s="58"/>
      <c r="EH409" s="58"/>
      <c r="EI409" s="58"/>
      <c r="EJ409" s="58"/>
      <c r="EK409" s="58"/>
      <c r="EL409" s="58"/>
      <c r="EM409" s="58"/>
      <c r="EN409" s="58"/>
      <c r="EO409" s="58"/>
      <c r="EP409" s="58"/>
      <c r="EQ409" s="58"/>
      <c r="ER409" s="58"/>
      <c r="ES409" s="58"/>
      <c r="ET409" s="58"/>
      <c r="EU409" s="58"/>
      <c r="EV409" s="58"/>
      <c r="EW409" s="58"/>
      <c r="EX409" s="58"/>
      <c r="EY409" s="58"/>
      <c r="EZ409" s="58"/>
      <c r="FA409" s="58"/>
      <c r="FB409" s="58"/>
      <c r="FC409" s="58"/>
      <c r="FD409" s="58"/>
      <c r="FE409" s="58"/>
      <c r="FF409" s="58"/>
      <c r="FG409" s="58"/>
      <c r="FH409" s="58"/>
      <c r="FI409" s="58"/>
      <c r="FJ409" s="58"/>
      <c r="FK409" s="58"/>
      <c r="FL409" s="58"/>
      <c r="FM409" s="58"/>
      <c r="FN409" s="58"/>
      <c r="FO409" s="58"/>
      <c r="FP409" s="58"/>
      <c r="FQ409" s="58"/>
      <c r="FR409" s="58"/>
      <c r="FS409" s="58"/>
      <c r="FT409" s="58"/>
      <c r="FU409" s="58"/>
      <c r="FV409" s="58"/>
      <c r="FW409" s="58"/>
      <c r="FX409" s="58"/>
      <c r="FY409" s="58"/>
      <c r="FZ409" s="58"/>
      <c r="GA409" s="58"/>
      <c r="GB409" s="58"/>
      <c r="GC409" s="58"/>
      <c r="GD409" s="58"/>
      <c r="GE409" s="58"/>
      <c r="GF409" s="58"/>
      <c r="GG409" s="58"/>
      <c r="GH409" s="58"/>
      <c r="GI409" s="58"/>
      <c r="GJ409" s="58"/>
      <c r="GK409" s="58"/>
      <c r="GL409" s="58"/>
      <c r="GM409" s="58"/>
      <c r="GN409" s="58"/>
      <c r="GO409" s="58"/>
      <c r="GP409" s="58"/>
      <c r="GQ409" s="58"/>
      <c r="GR409" s="58"/>
      <c r="GS409" s="58"/>
      <c r="GT409" s="58"/>
      <c r="GU409" s="58"/>
      <c r="GV409" s="58"/>
      <c r="GW409" s="58"/>
      <c r="GX409" s="58"/>
      <c r="GY409" s="58"/>
      <c r="GZ409" s="58"/>
      <c r="HA409" s="58"/>
    </row>
    <row r="410" spans="1:332" s="115" customFormat="1" x14ac:dyDescent="0.2">
      <c r="A410" s="58"/>
      <c r="B410" s="58"/>
      <c r="C410" s="58"/>
      <c r="D410" s="37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  <c r="AA410" s="58"/>
      <c r="AB410" s="58"/>
      <c r="AC410" s="58"/>
      <c r="AD410" s="58"/>
      <c r="AE410" s="58"/>
      <c r="AF410" s="58"/>
      <c r="AG410" s="58"/>
      <c r="AH410" s="58"/>
      <c r="AI410" s="58"/>
      <c r="AJ410" s="58"/>
      <c r="AK410" s="58"/>
      <c r="AL410" s="58"/>
      <c r="AM410" s="58"/>
      <c r="AN410" s="58"/>
      <c r="AO410" s="58"/>
      <c r="AP410" s="58"/>
      <c r="AQ410" s="58"/>
      <c r="AR410" s="58"/>
      <c r="AS410" s="58"/>
      <c r="AT410" s="58"/>
      <c r="AU410" s="58"/>
      <c r="AV410" s="58"/>
      <c r="AW410" s="58"/>
      <c r="AX410" s="58"/>
      <c r="AY410" s="58"/>
      <c r="AZ410" s="58"/>
      <c r="BA410" s="58"/>
      <c r="BB410" s="58"/>
      <c r="BC410" s="58"/>
      <c r="BD410" s="58"/>
      <c r="BE410" s="58"/>
      <c r="BF410" s="58"/>
      <c r="BG410" s="58"/>
      <c r="BH410" s="58"/>
      <c r="BI410" s="58"/>
      <c r="BJ410" s="58"/>
      <c r="BK410" s="58"/>
      <c r="BL410" s="58"/>
      <c r="BM410" s="58"/>
      <c r="BN410" s="58"/>
      <c r="BO410" s="58"/>
      <c r="BP410" s="58"/>
      <c r="BQ410" s="58"/>
      <c r="BR410" s="58"/>
      <c r="BS410" s="58"/>
      <c r="BT410" s="58"/>
      <c r="BU410" s="58"/>
      <c r="BV410" s="58"/>
      <c r="BW410" s="58"/>
      <c r="BX410" s="58"/>
      <c r="BY410" s="58"/>
      <c r="BZ410" s="58"/>
      <c r="CA410" s="58"/>
      <c r="CB410" s="58"/>
      <c r="CC410" s="58"/>
      <c r="CD410" s="58"/>
      <c r="CE410" s="58"/>
      <c r="CF410" s="58"/>
      <c r="CG410" s="58"/>
      <c r="CH410" s="58"/>
      <c r="CI410" s="58"/>
      <c r="CJ410" s="58"/>
      <c r="CK410" s="58"/>
      <c r="CL410" s="58"/>
      <c r="CM410" s="58"/>
      <c r="CN410" s="58"/>
      <c r="CO410" s="58"/>
      <c r="CP410" s="58"/>
      <c r="CQ410" s="58"/>
      <c r="CR410" s="58"/>
      <c r="CS410" s="58"/>
      <c r="CT410" s="58"/>
      <c r="CU410" s="58"/>
      <c r="CV410" s="58"/>
      <c r="CW410" s="58"/>
      <c r="CX410" s="58"/>
      <c r="CY410" s="58"/>
      <c r="CZ410" s="58"/>
      <c r="DA410" s="58"/>
      <c r="DB410" s="58"/>
      <c r="DC410" s="58"/>
      <c r="DD410" s="58"/>
      <c r="DE410" s="58"/>
      <c r="DF410" s="58"/>
      <c r="DG410" s="58"/>
      <c r="DH410" s="58"/>
      <c r="DI410" s="58"/>
      <c r="DJ410" s="58"/>
      <c r="DK410" s="58"/>
      <c r="DL410" s="58"/>
      <c r="DM410" s="58"/>
      <c r="DN410" s="58"/>
      <c r="DO410" s="58"/>
      <c r="DP410" s="58"/>
      <c r="DQ410" s="58"/>
      <c r="DR410" s="58"/>
      <c r="DS410" s="58"/>
      <c r="DT410" s="58"/>
      <c r="DU410" s="58"/>
      <c r="DV410" s="58"/>
      <c r="DW410" s="58"/>
      <c r="DX410" s="58"/>
      <c r="DY410" s="58"/>
      <c r="DZ410" s="58"/>
      <c r="EA410" s="58"/>
      <c r="EB410" s="58"/>
      <c r="EC410" s="58"/>
      <c r="ED410" s="58"/>
      <c r="EE410" s="58"/>
      <c r="EF410" s="58"/>
      <c r="EG410" s="58"/>
      <c r="EH410" s="58"/>
      <c r="EI410" s="58"/>
      <c r="EJ410" s="58"/>
      <c r="EK410" s="58"/>
      <c r="EL410" s="58"/>
      <c r="EM410" s="58"/>
      <c r="EN410" s="58"/>
      <c r="EO410" s="58"/>
      <c r="EP410" s="58"/>
      <c r="EQ410" s="58"/>
      <c r="ER410" s="58"/>
      <c r="ES410" s="58"/>
      <c r="ET410" s="58"/>
      <c r="EU410" s="58"/>
      <c r="EV410" s="58"/>
      <c r="EW410" s="58"/>
      <c r="EX410" s="58"/>
      <c r="EY410" s="58"/>
      <c r="EZ410" s="58"/>
      <c r="FA410" s="58"/>
      <c r="FB410" s="58"/>
      <c r="FC410" s="58"/>
      <c r="FD410" s="58"/>
      <c r="FE410" s="58"/>
      <c r="FF410" s="58"/>
      <c r="FG410" s="58"/>
      <c r="FH410" s="58"/>
      <c r="FI410" s="58"/>
      <c r="FJ410" s="58"/>
      <c r="FK410" s="58"/>
      <c r="FL410" s="58"/>
      <c r="FM410" s="58"/>
      <c r="FN410" s="58"/>
      <c r="FO410" s="58"/>
      <c r="FP410" s="58"/>
      <c r="FQ410" s="58"/>
      <c r="FR410" s="58"/>
      <c r="FS410" s="58"/>
      <c r="FT410" s="58"/>
      <c r="FU410" s="58"/>
      <c r="FV410" s="58"/>
      <c r="FW410" s="58"/>
      <c r="FX410" s="58"/>
      <c r="FY410" s="58"/>
      <c r="FZ410" s="58"/>
      <c r="GA410" s="58"/>
      <c r="GB410" s="58"/>
      <c r="GC410" s="58"/>
      <c r="GD410" s="58"/>
      <c r="GE410" s="58"/>
      <c r="GF410" s="58"/>
      <c r="GG410" s="58"/>
      <c r="GH410" s="58"/>
      <c r="GI410" s="58"/>
      <c r="GJ410" s="58"/>
      <c r="GK410" s="58"/>
      <c r="GL410" s="58"/>
      <c r="GM410" s="58"/>
      <c r="GN410" s="58"/>
      <c r="GO410" s="58"/>
      <c r="GP410" s="58"/>
      <c r="GQ410" s="58"/>
      <c r="GR410" s="58"/>
      <c r="GS410" s="58"/>
      <c r="GT410" s="58"/>
      <c r="GU410" s="58"/>
      <c r="GV410" s="58"/>
      <c r="GW410" s="58"/>
      <c r="GX410" s="58"/>
      <c r="GY410" s="58"/>
      <c r="GZ410" s="58"/>
      <c r="HA410" s="58"/>
      <c r="HB410" s="58"/>
      <c r="HC410" s="58"/>
      <c r="HD410" s="58"/>
      <c r="HE410" s="58"/>
      <c r="HF410" s="58"/>
      <c r="HG410" s="58"/>
      <c r="HH410" s="58"/>
      <c r="HI410" s="58"/>
      <c r="HJ410" s="58"/>
      <c r="HK410" s="58"/>
      <c r="HL410" s="58"/>
      <c r="HM410" s="58"/>
      <c r="HN410" s="58"/>
      <c r="HO410" s="58"/>
      <c r="HP410" s="58"/>
      <c r="HQ410" s="58"/>
      <c r="HR410" s="58"/>
      <c r="HS410" s="58"/>
      <c r="HT410" s="58"/>
      <c r="HU410" s="58"/>
      <c r="HV410" s="58"/>
      <c r="HW410" s="58"/>
      <c r="HX410" s="58"/>
      <c r="HY410" s="58"/>
      <c r="HZ410" s="58"/>
      <c r="IA410" s="58"/>
      <c r="IB410" s="58"/>
      <c r="IC410" s="58"/>
      <c r="ID410" s="58"/>
      <c r="IE410" s="58"/>
      <c r="IF410" s="58"/>
      <c r="IG410" s="58"/>
      <c r="IH410" s="58"/>
      <c r="II410" s="58"/>
      <c r="IJ410" s="58"/>
      <c r="IK410" s="58"/>
      <c r="IL410" s="58"/>
      <c r="IM410" s="58"/>
      <c r="IN410" s="58"/>
      <c r="IO410" s="58"/>
      <c r="IP410" s="58"/>
      <c r="IQ410" s="58"/>
      <c r="IR410" s="58"/>
      <c r="IS410" s="58"/>
      <c r="IT410" s="58"/>
      <c r="IU410" s="58"/>
      <c r="IV410" s="58"/>
      <c r="IW410" s="58"/>
      <c r="IX410" s="58"/>
      <c r="IY410" s="58"/>
      <c r="IZ410" s="58"/>
      <c r="JA410" s="58"/>
      <c r="JB410" s="58"/>
      <c r="JC410" s="58"/>
      <c r="JD410" s="58"/>
      <c r="JE410" s="58"/>
      <c r="JF410" s="58"/>
      <c r="JG410" s="58"/>
      <c r="JH410" s="58"/>
      <c r="JI410" s="58"/>
      <c r="JJ410" s="58"/>
      <c r="JK410" s="58"/>
      <c r="JL410" s="58"/>
      <c r="JM410" s="58"/>
      <c r="JN410" s="58"/>
      <c r="JO410" s="58"/>
      <c r="JP410" s="58"/>
      <c r="JQ410" s="58"/>
      <c r="JR410" s="58"/>
      <c r="JS410" s="58"/>
      <c r="JT410" s="58"/>
      <c r="JU410" s="58"/>
      <c r="JV410" s="58"/>
      <c r="JW410" s="58"/>
      <c r="JX410" s="58"/>
      <c r="JY410" s="58"/>
      <c r="JZ410" s="58"/>
      <c r="KA410" s="58"/>
      <c r="KB410" s="58"/>
      <c r="KC410" s="58"/>
      <c r="KD410" s="58"/>
      <c r="KE410" s="58"/>
      <c r="KF410" s="58"/>
      <c r="KG410" s="58"/>
      <c r="KH410" s="58"/>
      <c r="KI410" s="58"/>
      <c r="KJ410" s="58"/>
      <c r="KK410" s="58"/>
      <c r="KL410" s="58"/>
      <c r="KM410" s="58"/>
      <c r="KN410" s="58"/>
      <c r="KO410" s="58"/>
      <c r="KP410" s="58"/>
      <c r="KQ410" s="58"/>
      <c r="KR410" s="58"/>
      <c r="KS410" s="58"/>
      <c r="KT410" s="58"/>
      <c r="KU410" s="58"/>
      <c r="KV410" s="58"/>
      <c r="KW410" s="58"/>
      <c r="KX410" s="58"/>
      <c r="KY410" s="58"/>
      <c r="KZ410" s="58"/>
      <c r="LA410" s="58"/>
      <c r="LB410" s="58"/>
      <c r="LC410" s="58"/>
      <c r="LD410" s="58"/>
      <c r="LE410" s="58"/>
      <c r="LF410" s="58"/>
      <c r="LG410" s="58"/>
      <c r="LH410" s="58"/>
      <c r="LI410" s="58"/>
      <c r="LJ410" s="58"/>
      <c r="LK410" s="58"/>
      <c r="LL410" s="58"/>
      <c r="LM410" s="58"/>
      <c r="LN410" s="58"/>
      <c r="LO410" s="58"/>
      <c r="LP410" s="58"/>
      <c r="LQ410" s="58"/>
      <c r="LR410" s="58"/>
      <c r="LS410" s="58"/>
      <c r="LT410" s="58"/>
    </row>
    <row r="411" spans="1:332" s="115" customFormat="1" x14ac:dyDescent="0.2">
      <c r="A411" s="58"/>
      <c r="B411" s="58"/>
      <c r="C411" s="58"/>
      <c r="D411" s="37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  <c r="AA411" s="58"/>
      <c r="AB411" s="58"/>
      <c r="AC411" s="58"/>
      <c r="AD411" s="58"/>
      <c r="AE411" s="58"/>
      <c r="AF411" s="58"/>
      <c r="AG411" s="58"/>
      <c r="AH411" s="58"/>
      <c r="AI411" s="58"/>
      <c r="AJ411" s="58"/>
      <c r="AK411" s="58"/>
      <c r="AL411" s="58"/>
      <c r="AM411" s="58"/>
      <c r="AN411" s="58"/>
      <c r="AO411" s="58"/>
      <c r="AP411" s="58"/>
      <c r="AQ411" s="58"/>
      <c r="AR411" s="58"/>
      <c r="AS411" s="58"/>
      <c r="AT411" s="58"/>
      <c r="AU411" s="58"/>
      <c r="AV411" s="58"/>
      <c r="AW411" s="58"/>
      <c r="AX411" s="58"/>
      <c r="AY411" s="58"/>
      <c r="AZ411" s="58"/>
      <c r="BA411" s="58"/>
      <c r="BB411" s="58"/>
      <c r="BC411" s="58"/>
      <c r="BD411" s="58"/>
      <c r="BE411" s="58"/>
      <c r="BF411" s="58"/>
      <c r="BG411" s="58"/>
      <c r="BH411" s="58"/>
      <c r="BI411" s="58"/>
      <c r="BJ411" s="58"/>
      <c r="BK411" s="58"/>
      <c r="BL411" s="58"/>
      <c r="BM411" s="58"/>
      <c r="BN411" s="58"/>
      <c r="BO411" s="58"/>
      <c r="BP411" s="58"/>
      <c r="BQ411" s="58"/>
      <c r="BR411" s="58"/>
      <c r="BS411" s="58"/>
      <c r="BT411" s="58"/>
      <c r="BU411" s="58"/>
      <c r="BV411" s="58"/>
      <c r="BW411" s="58"/>
      <c r="BX411" s="58"/>
      <c r="BY411" s="58"/>
      <c r="BZ411" s="58"/>
      <c r="CA411" s="58"/>
      <c r="CB411" s="58"/>
      <c r="CC411" s="58"/>
      <c r="CD411" s="58"/>
      <c r="CE411" s="58"/>
      <c r="CF411" s="58"/>
      <c r="CG411" s="58"/>
      <c r="CH411" s="58"/>
      <c r="CI411" s="58"/>
      <c r="CJ411" s="58"/>
      <c r="CK411" s="58"/>
      <c r="CL411" s="58"/>
      <c r="CM411" s="58"/>
      <c r="CN411" s="58"/>
      <c r="CO411" s="58"/>
      <c r="CP411" s="58"/>
      <c r="CQ411" s="58"/>
      <c r="CR411" s="58"/>
      <c r="CS411" s="58"/>
      <c r="CT411" s="58"/>
      <c r="CU411" s="58"/>
      <c r="CV411" s="58"/>
      <c r="CW411" s="58"/>
      <c r="CX411" s="58"/>
      <c r="CY411" s="58"/>
      <c r="CZ411" s="58"/>
      <c r="DA411" s="58"/>
      <c r="DB411" s="58"/>
      <c r="DC411" s="58"/>
      <c r="DD411" s="58"/>
      <c r="DE411" s="58"/>
      <c r="DF411" s="58"/>
      <c r="DG411" s="58"/>
      <c r="DH411" s="58"/>
      <c r="DI411" s="58"/>
      <c r="DJ411" s="58"/>
      <c r="DK411" s="58"/>
      <c r="DL411" s="58"/>
      <c r="DM411" s="58"/>
      <c r="DN411" s="58"/>
      <c r="DO411" s="58"/>
      <c r="DP411" s="58"/>
      <c r="DQ411" s="58"/>
      <c r="DR411" s="58"/>
      <c r="DS411" s="58"/>
      <c r="DT411" s="58"/>
      <c r="DU411" s="58"/>
      <c r="DV411" s="58"/>
      <c r="DW411" s="58"/>
      <c r="DX411" s="58"/>
      <c r="DY411" s="58"/>
      <c r="DZ411" s="58"/>
      <c r="EA411" s="58"/>
      <c r="EB411" s="58"/>
      <c r="EC411" s="58"/>
      <c r="ED411" s="58"/>
      <c r="EE411" s="58"/>
      <c r="EF411" s="58"/>
      <c r="EG411" s="58"/>
      <c r="EH411" s="58"/>
      <c r="EI411" s="58"/>
      <c r="EJ411" s="58"/>
      <c r="EK411" s="58"/>
      <c r="EL411" s="58"/>
      <c r="EM411" s="58"/>
      <c r="EN411" s="58"/>
      <c r="EO411" s="58"/>
      <c r="EP411" s="58"/>
      <c r="EQ411" s="58"/>
      <c r="ER411" s="58"/>
      <c r="ES411" s="58"/>
      <c r="ET411" s="58"/>
      <c r="EU411" s="58"/>
      <c r="EV411" s="58"/>
      <c r="EW411" s="58"/>
      <c r="EX411" s="58"/>
      <c r="EY411" s="58"/>
      <c r="EZ411" s="58"/>
      <c r="FA411" s="58"/>
      <c r="FB411" s="58"/>
      <c r="FC411" s="58"/>
      <c r="FD411" s="58"/>
      <c r="FE411" s="58"/>
      <c r="FF411" s="58"/>
      <c r="FG411" s="58"/>
      <c r="FH411" s="58"/>
      <c r="FI411" s="58"/>
      <c r="FJ411" s="58"/>
      <c r="FK411" s="58"/>
      <c r="FL411" s="58"/>
      <c r="FM411" s="58"/>
      <c r="FN411" s="58"/>
      <c r="FO411" s="58"/>
      <c r="FP411" s="58"/>
      <c r="FQ411" s="58"/>
      <c r="FR411" s="58"/>
      <c r="FS411" s="58"/>
      <c r="FT411" s="58"/>
      <c r="FU411" s="58"/>
      <c r="FV411" s="58"/>
      <c r="FW411" s="58"/>
      <c r="FX411" s="58"/>
      <c r="FY411" s="58"/>
      <c r="FZ411" s="58"/>
      <c r="GA411" s="58"/>
      <c r="GB411" s="58"/>
      <c r="GC411" s="58"/>
      <c r="GD411" s="58"/>
      <c r="GE411" s="58"/>
      <c r="GF411" s="58"/>
      <c r="GG411" s="58"/>
      <c r="GH411" s="58"/>
      <c r="GI411" s="58"/>
      <c r="GJ411" s="58"/>
      <c r="GK411" s="58"/>
      <c r="GL411" s="58"/>
      <c r="GM411" s="58"/>
      <c r="GN411" s="58"/>
      <c r="GO411" s="58"/>
      <c r="GP411" s="58"/>
      <c r="GQ411" s="58"/>
      <c r="GR411" s="58"/>
      <c r="GS411" s="58"/>
      <c r="GT411" s="58"/>
      <c r="GU411" s="58"/>
      <c r="GV411" s="58"/>
      <c r="GW411" s="58"/>
      <c r="GX411" s="58"/>
      <c r="GY411" s="58"/>
      <c r="GZ411" s="58"/>
      <c r="HA411" s="58"/>
      <c r="HB411" s="58"/>
      <c r="HC411" s="58"/>
      <c r="HD411" s="58"/>
      <c r="HE411" s="58"/>
      <c r="HF411" s="58"/>
      <c r="HG411" s="58"/>
      <c r="HH411" s="58"/>
      <c r="HI411" s="58"/>
      <c r="HJ411" s="58"/>
      <c r="HK411" s="58"/>
      <c r="HL411" s="58"/>
      <c r="HM411" s="58"/>
      <c r="HN411" s="58"/>
      <c r="HO411" s="58"/>
      <c r="HP411" s="58"/>
      <c r="HQ411" s="58"/>
      <c r="HR411" s="58"/>
      <c r="HS411" s="58"/>
      <c r="HT411" s="58"/>
      <c r="HU411" s="58"/>
      <c r="HV411" s="58"/>
      <c r="HW411" s="58"/>
      <c r="HX411" s="58"/>
      <c r="HY411" s="58"/>
      <c r="HZ411" s="58"/>
      <c r="IA411" s="58"/>
      <c r="IB411" s="58"/>
      <c r="IC411" s="58"/>
      <c r="ID411" s="58"/>
      <c r="IE411" s="58"/>
      <c r="IF411" s="58"/>
      <c r="IG411" s="58"/>
      <c r="IH411" s="58"/>
      <c r="II411" s="58"/>
      <c r="IJ411" s="58"/>
      <c r="IK411" s="58"/>
      <c r="IL411" s="58"/>
      <c r="IM411" s="58"/>
      <c r="IN411" s="58"/>
      <c r="IO411" s="58"/>
      <c r="IP411" s="58"/>
      <c r="IQ411" s="58"/>
      <c r="IR411" s="58"/>
      <c r="IS411" s="58"/>
      <c r="IT411" s="58"/>
      <c r="IU411" s="58"/>
      <c r="IV411" s="58"/>
      <c r="IW411" s="58"/>
      <c r="IX411" s="58"/>
      <c r="IY411" s="58"/>
      <c r="IZ411" s="58"/>
      <c r="JA411" s="58"/>
      <c r="JB411" s="58"/>
      <c r="JC411" s="58"/>
      <c r="JD411" s="58"/>
      <c r="JE411" s="58"/>
      <c r="JF411" s="58"/>
      <c r="JG411" s="58"/>
      <c r="JH411" s="58"/>
      <c r="JI411" s="58"/>
      <c r="JJ411" s="58"/>
      <c r="JK411" s="58"/>
      <c r="JL411" s="58"/>
      <c r="JM411" s="58"/>
      <c r="JN411" s="58"/>
      <c r="JO411" s="58"/>
      <c r="JP411" s="58"/>
      <c r="JQ411" s="58"/>
      <c r="JR411" s="58"/>
      <c r="JS411" s="58"/>
      <c r="JT411" s="58"/>
      <c r="JU411" s="58"/>
      <c r="JV411" s="58"/>
      <c r="JW411" s="58"/>
      <c r="JX411" s="58"/>
      <c r="JY411" s="58"/>
      <c r="JZ411" s="58"/>
      <c r="KA411" s="58"/>
      <c r="KB411" s="58"/>
      <c r="KC411" s="58"/>
      <c r="KD411" s="58"/>
      <c r="KE411" s="58"/>
      <c r="KF411" s="58"/>
      <c r="KG411" s="58"/>
      <c r="KH411" s="58"/>
      <c r="KI411" s="58"/>
      <c r="KJ411" s="58"/>
      <c r="KK411" s="58"/>
      <c r="KL411" s="58"/>
      <c r="KM411" s="58"/>
      <c r="KN411" s="58"/>
      <c r="KO411" s="58"/>
      <c r="KP411" s="58"/>
      <c r="KQ411" s="58"/>
      <c r="KR411" s="58"/>
      <c r="KS411" s="58"/>
      <c r="KT411" s="58"/>
      <c r="KU411" s="58"/>
      <c r="KV411" s="58"/>
      <c r="KW411" s="58"/>
      <c r="KX411" s="58"/>
      <c r="KY411" s="58"/>
      <c r="KZ411" s="58"/>
      <c r="LA411" s="58"/>
      <c r="LB411" s="58"/>
      <c r="LC411" s="58"/>
      <c r="LD411" s="58"/>
      <c r="LE411" s="58"/>
      <c r="LF411" s="58"/>
      <c r="LG411" s="58"/>
      <c r="LH411" s="58"/>
      <c r="LI411" s="58"/>
      <c r="LJ411" s="58"/>
      <c r="LK411" s="58"/>
      <c r="LL411" s="58"/>
      <c r="LM411" s="58"/>
      <c r="LN411" s="58"/>
      <c r="LO411" s="58"/>
      <c r="LP411" s="58"/>
      <c r="LQ411" s="58"/>
      <c r="LR411" s="58"/>
      <c r="LS411" s="58"/>
      <c r="LT411" s="58"/>
    </row>
    <row r="412" spans="1:332" s="115" customFormat="1" x14ac:dyDescent="0.2">
      <c r="A412" s="58"/>
      <c r="B412" s="58"/>
      <c r="C412" s="58"/>
      <c r="D412" s="37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  <c r="AA412" s="58"/>
      <c r="AB412" s="58"/>
      <c r="AC412" s="58"/>
      <c r="AD412" s="58"/>
      <c r="AE412" s="58"/>
      <c r="AF412" s="58"/>
      <c r="AG412" s="58"/>
      <c r="AH412" s="58"/>
      <c r="AI412" s="58"/>
      <c r="AJ412" s="58"/>
      <c r="AK412" s="58"/>
      <c r="AL412" s="58"/>
      <c r="AM412" s="58"/>
      <c r="AN412" s="58"/>
      <c r="AO412" s="58"/>
      <c r="AP412" s="58"/>
      <c r="AQ412" s="58"/>
      <c r="AR412" s="58"/>
      <c r="AS412" s="58"/>
      <c r="AT412" s="58"/>
      <c r="AU412" s="58"/>
      <c r="AV412" s="58"/>
      <c r="AW412" s="58"/>
      <c r="AX412" s="58"/>
      <c r="AY412" s="58"/>
      <c r="AZ412" s="58"/>
      <c r="BA412" s="58"/>
      <c r="BB412" s="58"/>
      <c r="BC412" s="58"/>
      <c r="BD412" s="58"/>
      <c r="BE412" s="58"/>
      <c r="BF412" s="58"/>
      <c r="BG412" s="58"/>
      <c r="BH412" s="58"/>
      <c r="BI412" s="58"/>
      <c r="BJ412" s="58"/>
      <c r="BK412" s="58"/>
      <c r="BL412" s="58"/>
      <c r="BM412" s="58"/>
      <c r="BN412" s="58"/>
      <c r="BO412" s="58"/>
      <c r="BP412" s="58"/>
      <c r="BQ412" s="58"/>
      <c r="BR412" s="58"/>
      <c r="BS412" s="58"/>
      <c r="BT412" s="58"/>
      <c r="BU412" s="58"/>
      <c r="BV412" s="58"/>
      <c r="BW412" s="58"/>
      <c r="BX412" s="58"/>
      <c r="BY412" s="58"/>
      <c r="BZ412" s="58"/>
      <c r="CA412" s="58"/>
      <c r="CB412" s="58"/>
      <c r="CC412" s="58"/>
      <c r="CD412" s="58"/>
      <c r="CE412" s="58"/>
      <c r="CF412" s="58"/>
      <c r="CG412" s="58"/>
      <c r="CH412" s="58"/>
      <c r="CI412" s="58"/>
      <c r="CJ412" s="58"/>
      <c r="CK412" s="58"/>
      <c r="CL412" s="58"/>
      <c r="CM412" s="58"/>
      <c r="CN412" s="58"/>
      <c r="CO412" s="58"/>
      <c r="CP412" s="58"/>
      <c r="CQ412" s="58"/>
      <c r="CR412" s="58"/>
      <c r="CS412" s="58"/>
      <c r="CT412" s="58"/>
      <c r="CU412" s="58"/>
      <c r="CV412" s="58"/>
      <c r="CW412" s="58"/>
      <c r="CX412" s="58"/>
      <c r="CY412" s="58"/>
      <c r="CZ412" s="58"/>
      <c r="DA412" s="58"/>
      <c r="DB412" s="58"/>
      <c r="DC412" s="58"/>
      <c r="DD412" s="58"/>
      <c r="DE412" s="58"/>
      <c r="DF412" s="58"/>
      <c r="DG412" s="58"/>
      <c r="DH412" s="58"/>
      <c r="DI412" s="58"/>
      <c r="DJ412" s="58"/>
      <c r="DK412" s="58"/>
      <c r="DL412" s="58"/>
      <c r="DM412" s="58"/>
      <c r="DN412" s="58"/>
      <c r="DO412" s="58"/>
      <c r="DP412" s="58"/>
      <c r="DQ412" s="58"/>
      <c r="DR412" s="58"/>
      <c r="DS412" s="58"/>
      <c r="DT412" s="58"/>
      <c r="DU412" s="58"/>
      <c r="DV412" s="58"/>
      <c r="DW412" s="58"/>
      <c r="DX412" s="58"/>
      <c r="DY412" s="58"/>
      <c r="DZ412" s="58"/>
      <c r="EA412" s="58"/>
      <c r="EB412" s="58"/>
      <c r="EC412" s="58"/>
      <c r="ED412" s="58"/>
      <c r="EE412" s="58"/>
      <c r="EF412" s="58"/>
      <c r="EG412" s="58"/>
      <c r="EH412" s="58"/>
      <c r="EI412" s="58"/>
      <c r="EJ412" s="58"/>
      <c r="EK412" s="58"/>
      <c r="EL412" s="58"/>
      <c r="EM412" s="58"/>
      <c r="EN412" s="58"/>
      <c r="EO412" s="58"/>
      <c r="EP412" s="58"/>
      <c r="EQ412" s="58"/>
      <c r="ER412" s="58"/>
      <c r="ES412" s="58"/>
      <c r="ET412" s="58"/>
      <c r="EU412" s="58"/>
      <c r="EV412" s="58"/>
      <c r="EW412" s="58"/>
      <c r="EX412" s="58"/>
      <c r="EY412" s="58"/>
      <c r="EZ412" s="58"/>
      <c r="FA412" s="58"/>
      <c r="FB412" s="58"/>
      <c r="FC412" s="58"/>
      <c r="FD412" s="58"/>
      <c r="FE412" s="58"/>
      <c r="FF412" s="58"/>
      <c r="FG412" s="58"/>
      <c r="FH412" s="58"/>
      <c r="FI412" s="58"/>
      <c r="FJ412" s="58"/>
      <c r="FK412" s="58"/>
      <c r="FL412" s="58"/>
      <c r="FM412" s="58"/>
      <c r="FN412" s="58"/>
      <c r="FO412" s="58"/>
      <c r="FP412" s="58"/>
      <c r="FQ412" s="58"/>
      <c r="FR412" s="58"/>
      <c r="FS412" s="58"/>
      <c r="FT412" s="58"/>
      <c r="FU412" s="58"/>
      <c r="FV412" s="58"/>
      <c r="FW412" s="58"/>
      <c r="FX412" s="58"/>
      <c r="FY412" s="58"/>
      <c r="FZ412" s="58"/>
      <c r="GA412" s="58"/>
      <c r="GB412" s="58"/>
      <c r="GC412" s="58"/>
      <c r="GD412" s="58"/>
      <c r="GE412" s="58"/>
      <c r="GF412" s="58"/>
      <c r="GG412" s="58"/>
      <c r="GH412" s="58"/>
      <c r="GI412" s="58"/>
      <c r="GJ412" s="58"/>
      <c r="GK412" s="58"/>
      <c r="GL412" s="58"/>
      <c r="GM412" s="58"/>
      <c r="GN412" s="58"/>
      <c r="GO412" s="58"/>
      <c r="GP412" s="58"/>
      <c r="GQ412" s="58"/>
      <c r="GR412" s="58"/>
      <c r="GS412" s="58"/>
      <c r="GT412" s="58"/>
      <c r="GU412" s="58"/>
      <c r="GV412" s="58"/>
      <c r="GW412" s="58"/>
      <c r="GX412" s="58"/>
      <c r="GY412" s="58"/>
      <c r="GZ412" s="58"/>
      <c r="HA412" s="58"/>
      <c r="HB412" s="58"/>
      <c r="HC412" s="58"/>
      <c r="HD412" s="58"/>
      <c r="HE412" s="58"/>
      <c r="HF412" s="58"/>
      <c r="HG412" s="58"/>
      <c r="HH412" s="58"/>
      <c r="HI412" s="58"/>
      <c r="HJ412" s="58"/>
      <c r="HK412" s="58"/>
      <c r="HL412" s="58"/>
      <c r="HM412" s="58"/>
      <c r="HN412" s="58"/>
      <c r="HO412" s="58"/>
      <c r="HP412" s="58"/>
      <c r="HQ412" s="58"/>
      <c r="HR412" s="58"/>
      <c r="HS412" s="58"/>
      <c r="HT412" s="58"/>
      <c r="HU412" s="58"/>
      <c r="HV412" s="58"/>
      <c r="HW412" s="58"/>
      <c r="HX412" s="58"/>
      <c r="HY412" s="58"/>
      <c r="HZ412" s="58"/>
      <c r="IA412" s="58"/>
      <c r="IB412" s="58"/>
      <c r="IC412" s="58"/>
      <c r="ID412" s="58"/>
      <c r="IE412" s="58"/>
      <c r="IF412" s="58"/>
      <c r="IG412" s="58"/>
      <c r="IH412" s="58"/>
      <c r="II412" s="58"/>
      <c r="IJ412" s="58"/>
      <c r="IK412" s="58"/>
      <c r="IL412" s="58"/>
      <c r="IM412" s="58"/>
      <c r="IN412" s="58"/>
      <c r="IO412" s="58"/>
      <c r="IP412" s="58"/>
      <c r="IQ412" s="58"/>
      <c r="IR412" s="58"/>
      <c r="IS412" s="58"/>
      <c r="IT412" s="58"/>
      <c r="IU412" s="58"/>
      <c r="IV412" s="58"/>
      <c r="IW412" s="58"/>
      <c r="IX412" s="58"/>
      <c r="IY412" s="58"/>
      <c r="IZ412" s="58"/>
      <c r="JA412" s="58"/>
      <c r="JB412" s="58"/>
      <c r="JC412" s="58"/>
      <c r="JD412" s="58"/>
      <c r="JE412" s="58"/>
      <c r="JF412" s="58"/>
      <c r="JG412" s="58"/>
      <c r="JH412" s="58"/>
      <c r="JI412" s="58"/>
      <c r="JJ412" s="58"/>
      <c r="JK412" s="58"/>
      <c r="JL412" s="58"/>
      <c r="JM412" s="58"/>
      <c r="JN412" s="58"/>
      <c r="JO412" s="58"/>
      <c r="JP412" s="58"/>
      <c r="JQ412" s="58"/>
      <c r="JR412" s="58"/>
      <c r="JS412" s="58"/>
      <c r="JT412" s="58"/>
      <c r="JU412" s="58"/>
      <c r="JV412" s="58"/>
      <c r="JW412" s="58"/>
      <c r="JX412" s="58"/>
      <c r="JY412" s="58"/>
      <c r="JZ412" s="58"/>
      <c r="KA412" s="58"/>
      <c r="KB412" s="58"/>
      <c r="KC412" s="58"/>
      <c r="KD412" s="58"/>
      <c r="KE412" s="58"/>
      <c r="KF412" s="58"/>
      <c r="KG412" s="58"/>
      <c r="KH412" s="58"/>
      <c r="KI412" s="58"/>
      <c r="KJ412" s="58"/>
      <c r="KK412" s="58"/>
      <c r="KL412" s="58"/>
      <c r="KM412" s="58"/>
      <c r="KN412" s="58"/>
      <c r="KO412" s="58"/>
      <c r="KP412" s="58"/>
      <c r="KQ412" s="58"/>
      <c r="KR412" s="58"/>
      <c r="KS412" s="58"/>
      <c r="KT412" s="58"/>
      <c r="KU412" s="58"/>
      <c r="KV412" s="58"/>
      <c r="KW412" s="58"/>
      <c r="KX412" s="58"/>
      <c r="KY412" s="58"/>
      <c r="KZ412" s="58"/>
      <c r="LA412" s="58"/>
      <c r="LB412" s="58"/>
      <c r="LC412" s="58"/>
      <c r="LD412" s="58"/>
      <c r="LE412" s="58"/>
      <c r="LF412" s="58"/>
      <c r="LG412" s="58"/>
      <c r="LH412" s="58"/>
      <c r="LI412" s="58"/>
      <c r="LJ412" s="58"/>
      <c r="LK412" s="58"/>
      <c r="LL412" s="58"/>
      <c r="LM412" s="58"/>
      <c r="LN412" s="58"/>
      <c r="LO412" s="58"/>
      <c r="LP412" s="58"/>
      <c r="LQ412" s="58"/>
      <c r="LR412" s="58"/>
      <c r="LS412" s="58"/>
      <c r="LT412" s="58"/>
    </row>
    <row r="413" spans="1:332" s="115" customFormat="1" x14ac:dyDescent="0.2">
      <c r="A413" s="58"/>
      <c r="B413" s="58"/>
      <c r="C413" s="58"/>
      <c r="D413" s="37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  <c r="AA413" s="58"/>
      <c r="AB413" s="58"/>
      <c r="AC413" s="58"/>
      <c r="AD413" s="58"/>
      <c r="AE413" s="58"/>
      <c r="AF413" s="58"/>
      <c r="AG413" s="58"/>
      <c r="AH413" s="58"/>
      <c r="AI413" s="58"/>
      <c r="AJ413" s="58"/>
      <c r="AK413" s="58"/>
      <c r="AL413" s="58"/>
      <c r="AM413" s="58"/>
      <c r="AN413" s="58"/>
      <c r="AO413" s="58"/>
      <c r="AP413" s="58"/>
      <c r="AQ413" s="58"/>
      <c r="AR413" s="58"/>
      <c r="AS413" s="58"/>
      <c r="AT413" s="58"/>
      <c r="AU413" s="58"/>
      <c r="AV413" s="58"/>
      <c r="AW413" s="58"/>
      <c r="AX413" s="58"/>
      <c r="AY413" s="58"/>
      <c r="AZ413" s="58"/>
      <c r="BA413" s="58"/>
      <c r="BB413" s="58"/>
      <c r="BC413" s="58"/>
      <c r="BD413" s="58"/>
      <c r="BE413" s="58"/>
      <c r="BF413" s="58"/>
      <c r="BG413" s="58"/>
      <c r="BH413" s="58"/>
      <c r="BI413" s="58"/>
      <c r="BJ413" s="58"/>
      <c r="BK413" s="58"/>
      <c r="BL413" s="58"/>
      <c r="BM413" s="58"/>
      <c r="BN413" s="58"/>
      <c r="BO413" s="58"/>
      <c r="BP413" s="58"/>
      <c r="BQ413" s="58"/>
      <c r="BR413" s="58"/>
      <c r="BS413" s="58"/>
      <c r="BT413" s="58"/>
      <c r="BU413" s="58"/>
      <c r="BV413" s="58"/>
      <c r="BW413" s="58"/>
      <c r="BX413" s="58"/>
      <c r="BY413" s="58"/>
      <c r="BZ413" s="58"/>
      <c r="CA413" s="58"/>
      <c r="CB413" s="58"/>
      <c r="CC413" s="58"/>
      <c r="CD413" s="58"/>
      <c r="CE413" s="58"/>
      <c r="CF413" s="58"/>
      <c r="CG413" s="58"/>
      <c r="CH413" s="58"/>
      <c r="CI413" s="58"/>
      <c r="CJ413" s="58"/>
      <c r="CK413" s="58"/>
      <c r="CL413" s="58"/>
      <c r="CM413" s="58"/>
      <c r="CN413" s="58"/>
      <c r="CO413" s="58"/>
      <c r="CP413" s="58"/>
      <c r="CQ413" s="58"/>
      <c r="CR413" s="58"/>
      <c r="CS413" s="58"/>
      <c r="CT413" s="58"/>
      <c r="CU413" s="58"/>
      <c r="CV413" s="58"/>
      <c r="CW413" s="58"/>
      <c r="CX413" s="58"/>
      <c r="CY413" s="58"/>
      <c r="CZ413" s="58"/>
      <c r="DA413" s="58"/>
      <c r="DB413" s="58"/>
      <c r="DC413" s="58"/>
      <c r="DD413" s="58"/>
      <c r="DE413" s="58"/>
      <c r="DF413" s="58"/>
      <c r="DG413" s="58"/>
      <c r="DH413" s="58"/>
      <c r="DI413" s="58"/>
      <c r="DJ413" s="58"/>
      <c r="DK413" s="58"/>
      <c r="DL413" s="58"/>
      <c r="DM413" s="58"/>
      <c r="DN413" s="58"/>
      <c r="DO413" s="58"/>
      <c r="DP413" s="58"/>
      <c r="DQ413" s="58"/>
      <c r="DR413" s="58"/>
      <c r="DS413" s="58"/>
      <c r="DT413" s="58"/>
      <c r="DU413" s="58"/>
      <c r="DV413" s="58"/>
      <c r="DW413" s="58"/>
      <c r="DX413" s="58"/>
      <c r="DY413" s="58"/>
      <c r="DZ413" s="58"/>
      <c r="EA413" s="58"/>
      <c r="EB413" s="58"/>
      <c r="EC413" s="58"/>
      <c r="ED413" s="58"/>
      <c r="EE413" s="58"/>
      <c r="EF413" s="58"/>
      <c r="EG413" s="58"/>
      <c r="EH413" s="58"/>
      <c r="EI413" s="58"/>
      <c r="EJ413" s="58"/>
      <c r="EK413" s="58"/>
      <c r="EL413" s="58"/>
      <c r="EM413" s="58"/>
      <c r="EN413" s="58"/>
      <c r="EO413" s="58"/>
      <c r="EP413" s="58"/>
      <c r="EQ413" s="58"/>
      <c r="ER413" s="58"/>
      <c r="ES413" s="58"/>
      <c r="ET413" s="58"/>
      <c r="EU413" s="58"/>
      <c r="EV413" s="58"/>
      <c r="EW413" s="58"/>
      <c r="EX413" s="58"/>
      <c r="EY413" s="58"/>
      <c r="EZ413" s="58"/>
      <c r="FA413" s="58"/>
      <c r="FB413" s="58"/>
      <c r="FC413" s="58"/>
      <c r="FD413" s="58"/>
      <c r="FE413" s="58"/>
      <c r="FF413" s="58"/>
      <c r="FG413" s="58"/>
      <c r="FH413" s="58"/>
      <c r="FI413" s="58"/>
      <c r="FJ413" s="58"/>
      <c r="FK413" s="58"/>
      <c r="FL413" s="58"/>
      <c r="FM413" s="58"/>
      <c r="FN413" s="58"/>
      <c r="FO413" s="58"/>
      <c r="FP413" s="58"/>
      <c r="FQ413" s="58"/>
      <c r="FR413" s="58"/>
      <c r="FS413" s="58"/>
      <c r="FT413" s="58"/>
      <c r="FU413" s="58"/>
      <c r="FV413" s="58"/>
      <c r="FW413" s="58"/>
      <c r="FX413" s="58"/>
      <c r="FY413" s="58"/>
      <c r="FZ413" s="58"/>
      <c r="GA413" s="58"/>
      <c r="GB413" s="58"/>
      <c r="GC413" s="58"/>
      <c r="GD413" s="58"/>
      <c r="GE413" s="58"/>
      <c r="GF413" s="58"/>
      <c r="GG413" s="58"/>
      <c r="GH413" s="58"/>
      <c r="GI413" s="58"/>
      <c r="GJ413" s="58"/>
      <c r="GK413" s="58"/>
      <c r="GL413" s="58"/>
      <c r="GM413" s="58"/>
      <c r="GN413" s="58"/>
      <c r="GO413" s="58"/>
      <c r="GP413" s="58"/>
      <c r="GQ413" s="58"/>
      <c r="GR413" s="58"/>
      <c r="GS413" s="58"/>
      <c r="GT413" s="58"/>
      <c r="GU413" s="58"/>
      <c r="GV413" s="58"/>
      <c r="GW413" s="58"/>
      <c r="GX413" s="58"/>
      <c r="GY413" s="58"/>
      <c r="GZ413" s="58"/>
      <c r="HA413" s="58"/>
      <c r="HB413" s="58"/>
      <c r="HC413" s="58"/>
      <c r="HD413" s="58"/>
      <c r="HE413" s="58"/>
      <c r="HF413" s="58"/>
      <c r="HG413" s="58"/>
      <c r="HH413" s="58"/>
      <c r="HI413" s="58"/>
      <c r="HJ413" s="58"/>
      <c r="HK413" s="58"/>
      <c r="HL413" s="58"/>
      <c r="HM413" s="58"/>
      <c r="HN413" s="58"/>
      <c r="HO413" s="58"/>
      <c r="HP413" s="58"/>
      <c r="HQ413" s="58"/>
      <c r="HR413" s="58"/>
      <c r="HS413" s="58"/>
      <c r="HT413" s="58"/>
      <c r="HU413" s="58"/>
      <c r="HV413" s="58"/>
      <c r="HW413" s="58"/>
      <c r="HX413" s="58"/>
      <c r="HY413" s="58"/>
      <c r="HZ413" s="58"/>
      <c r="IA413" s="58"/>
      <c r="IB413" s="58"/>
      <c r="IC413" s="58"/>
      <c r="ID413" s="58"/>
      <c r="IE413" s="58"/>
      <c r="IF413" s="58"/>
      <c r="IG413" s="58"/>
      <c r="IH413" s="58"/>
      <c r="II413" s="58"/>
      <c r="IJ413" s="58"/>
      <c r="IK413" s="58"/>
      <c r="IL413" s="58"/>
      <c r="IM413" s="58"/>
      <c r="IN413" s="58"/>
      <c r="IO413" s="58"/>
      <c r="IP413" s="58"/>
      <c r="IQ413" s="58"/>
      <c r="IR413" s="58"/>
      <c r="IS413" s="58"/>
      <c r="IT413" s="58"/>
      <c r="IU413" s="58"/>
      <c r="IV413" s="58"/>
      <c r="IW413" s="58"/>
      <c r="IX413" s="58"/>
      <c r="IY413" s="58"/>
      <c r="IZ413" s="58"/>
      <c r="JA413" s="58"/>
      <c r="JB413" s="58"/>
      <c r="JC413" s="58"/>
      <c r="JD413" s="58"/>
      <c r="JE413" s="58"/>
      <c r="JF413" s="58"/>
      <c r="JG413" s="58"/>
      <c r="JH413" s="58"/>
      <c r="JI413" s="58"/>
      <c r="JJ413" s="58"/>
      <c r="JK413" s="58"/>
      <c r="JL413" s="58"/>
      <c r="JM413" s="58"/>
      <c r="JN413" s="58"/>
      <c r="JO413" s="58"/>
      <c r="JP413" s="58"/>
      <c r="JQ413" s="58"/>
      <c r="JR413" s="58"/>
      <c r="JS413" s="58"/>
      <c r="JT413" s="58"/>
      <c r="JU413" s="58"/>
      <c r="JV413" s="58"/>
      <c r="JW413" s="58"/>
      <c r="JX413" s="58"/>
      <c r="JY413" s="58"/>
      <c r="JZ413" s="58"/>
      <c r="KA413" s="58"/>
      <c r="KB413" s="58"/>
      <c r="KC413" s="58"/>
      <c r="KD413" s="58"/>
      <c r="KE413" s="58"/>
      <c r="KF413" s="58"/>
      <c r="KG413" s="58"/>
      <c r="KH413" s="58"/>
      <c r="KI413" s="58"/>
      <c r="KJ413" s="58"/>
      <c r="KK413" s="58"/>
      <c r="KL413" s="58"/>
      <c r="KM413" s="58"/>
      <c r="KN413" s="58"/>
      <c r="KO413" s="58"/>
      <c r="KP413" s="58"/>
      <c r="KQ413" s="58"/>
      <c r="KR413" s="58"/>
      <c r="KS413" s="58"/>
      <c r="KT413" s="58"/>
      <c r="KU413" s="58"/>
      <c r="KV413" s="58"/>
      <c r="KW413" s="58"/>
      <c r="KX413" s="58"/>
      <c r="KY413" s="58"/>
      <c r="KZ413" s="58"/>
      <c r="LA413" s="58"/>
      <c r="LB413" s="58"/>
      <c r="LC413" s="58"/>
      <c r="LD413" s="58"/>
      <c r="LE413" s="58"/>
      <c r="LF413" s="58"/>
      <c r="LG413" s="58"/>
      <c r="LH413" s="58"/>
      <c r="LI413" s="58"/>
      <c r="LJ413" s="58"/>
      <c r="LK413" s="58"/>
      <c r="LL413" s="58"/>
      <c r="LM413" s="58"/>
      <c r="LN413" s="58"/>
      <c r="LO413" s="58"/>
      <c r="LP413" s="58"/>
      <c r="LQ413" s="58"/>
      <c r="LR413" s="58"/>
      <c r="LS413" s="58"/>
      <c r="LT413" s="58"/>
    </row>
    <row r="414" spans="1:332" s="115" customFormat="1" x14ac:dyDescent="0.2">
      <c r="A414" s="58"/>
      <c r="B414" s="58"/>
      <c r="C414" s="58"/>
      <c r="D414" s="37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  <c r="AA414" s="58"/>
      <c r="AB414" s="58"/>
      <c r="AC414" s="58"/>
      <c r="AD414" s="58"/>
      <c r="AE414" s="58"/>
      <c r="AF414" s="58"/>
      <c r="AG414" s="58"/>
      <c r="AH414" s="58"/>
      <c r="AI414" s="58"/>
      <c r="AJ414" s="58"/>
      <c r="AK414" s="58"/>
      <c r="AL414" s="58"/>
      <c r="AM414" s="58"/>
      <c r="AN414" s="58"/>
      <c r="AO414" s="58"/>
      <c r="AP414" s="58"/>
      <c r="AQ414" s="58"/>
      <c r="AR414" s="58"/>
      <c r="AS414" s="58"/>
      <c r="AT414" s="58"/>
      <c r="AU414" s="58"/>
      <c r="AV414" s="58"/>
      <c r="AW414" s="58"/>
      <c r="AX414" s="58"/>
      <c r="AY414" s="58"/>
      <c r="AZ414" s="58"/>
      <c r="BA414" s="58"/>
      <c r="BB414" s="58"/>
      <c r="BC414" s="58"/>
      <c r="BD414" s="58"/>
      <c r="BE414" s="58"/>
      <c r="BF414" s="58"/>
      <c r="BG414" s="58"/>
      <c r="BH414" s="58"/>
      <c r="BI414" s="58"/>
      <c r="BJ414" s="58"/>
      <c r="BK414" s="58"/>
      <c r="BL414" s="58"/>
      <c r="BM414" s="58"/>
      <c r="BN414" s="58"/>
      <c r="BO414" s="58"/>
      <c r="BP414" s="58"/>
      <c r="BQ414" s="58"/>
      <c r="BR414" s="58"/>
      <c r="BS414" s="58"/>
      <c r="BT414" s="58"/>
      <c r="BU414" s="58"/>
      <c r="BV414" s="58"/>
      <c r="BW414" s="58"/>
      <c r="BX414" s="58"/>
      <c r="BY414" s="58"/>
      <c r="BZ414" s="58"/>
      <c r="CA414" s="58"/>
      <c r="CB414" s="58"/>
      <c r="CC414" s="58"/>
      <c r="CD414" s="58"/>
      <c r="CE414" s="58"/>
      <c r="CF414" s="58"/>
      <c r="CG414" s="58"/>
      <c r="CH414" s="58"/>
      <c r="CI414" s="58"/>
      <c r="CJ414" s="58"/>
      <c r="CK414" s="58"/>
      <c r="CL414" s="58"/>
      <c r="CM414" s="58"/>
      <c r="CN414" s="58"/>
      <c r="CO414" s="58"/>
      <c r="CP414" s="58"/>
      <c r="CQ414" s="58"/>
      <c r="CR414" s="58"/>
      <c r="CS414" s="58"/>
      <c r="CT414" s="58"/>
      <c r="CU414" s="58"/>
      <c r="CV414" s="58"/>
      <c r="CW414" s="58"/>
      <c r="CX414" s="58"/>
      <c r="CY414" s="58"/>
      <c r="CZ414" s="58"/>
      <c r="DA414" s="58"/>
      <c r="DB414" s="58"/>
      <c r="DC414" s="58"/>
      <c r="DD414" s="58"/>
      <c r="DE414" s="58"/>
      <c r="DF414" s="58"/>
      <c r="DG414" s="58"/>
      <c r="DH414" s="58"/>
      <c r="DI414" s="58"/>
      <c r="DJ414" s="58"/>
      <c r="DK414" s="58"/>
      <c r="DL414" s="58"/>
      <c r="DM414" s="58"/>
      <c r="DN414" s="58"/>
      <c r="DO414" s="58"/>
      <c r="DP414" s="58"/>
      <c r="DQ414" s="58"/>
      <c r="DR414" s="58"/>
      <c r="DS414" s="58"/>
      <c r="DT414" s="58"/>
      <c r="DU414" s="58"/>
      <c r="DV414" s="58"/>
      <c r="DW414" s="58"/>
      <c r="DX414" s="58"/>
      <c r="DY414" s="58"/>
      <c r="DZ414" s="58"/>
      <c r="EA414" s="58"/>
      <c r="EB414" s="58"/>
      <c r="EC414" s="58"/>
      <c r="ED414" s="58"/>
      <c r="EE414" s="58"/>
      <c r="EF414" s="58"/>
      <c r="EG414" s="58"/>
      <c r="EH414" s="58"/>
      <c r="EI414" s="58"/>
      <c r="EJ414" s="58"/>
      <c r="EK414" s="58"/>
      <c r="EL414" s="58"/>
      <c r="EM414" s="58"/>
      <c r="EN414" s="58"/>
      <c r="EO414" s="58"/>
      <c r="EP414" s="58"/>
      <c r="EQ414" s="58"/>
      <c r="ER414" s="58"/>
      <c r="ES414" s="58"/>
      <c r="ET414" s="58"/>
      <c r="EU414" s="58"/>
      <c r="EV414" s="58"/>
      <c r="EW414" s="58"/>
      <c r="EX414" s="58"/>
      <c r="EY414" s="58"/>
      <c r="EZ414" s="58"/>
      <c r="FA414" s="58"/>
      <c r="FB414" s="58"/>
      <c r="FC414" s="58"/>
      <c r="FD414" s="58"/>
      <c r="FE414" s="58"/>
      <c r="FF414" s="58"/>
      <c r="FG414" s="58"/>
      <c r="FH414" s="58"/>
      <c r="FI414" s="58"/>
      <c r="FJ414" s="58"/>
      <c r="FK414" s="58"/>
      <c r="FL414" s="58"/>
      <c r="FM414" s="58"/>
      <c r="FN414" s="58"/>
      <c r="FO414" s="58"/>
      <c r="FP414" s="58"/>
      <c r="FQ414" s="58"/>
      <c r="FR414" s="58"/>
      <c r="FS414" s="58"/>
      <c r="FT414" s="58"/>
      <c r="FU414" s="58"/>
      <c r="FV414" s="58"/>
      <c r="FW414" s="58"/>
      <c r="FX414" s="58"/>
      <c r="FY414" s="58"/>
      <c r="FZ414" s="58"/>
      <c r="GA414" s="58"/>
      <c r="GB414" s="58"/>
      <c r="GC414" s="58"/>
      <c r="GD414" s="58"/>
      <c r="GE414" s="58"/>
      <c r="GF414" s="58"/>
      <c r="GG414" s="58"/>
      <c r="GH414" s="58"/>
      <c r="GI414" s="58"/>
      <c r="GJ414" s="58"/>
      <c r="GK414" s="58"/>
      <c r="GL414" s="58"/>
      <c r="GM414" s="58"/>
      <c r="GN414" s="58"/>
      <c r="GO414" s="58"/>
      <c r="GP414" s="58"/>
      <c r="GQ414" s="58"/>
      <c r="GR414" s="58"/>
      <c r="GS414" s="58"/>
      <c r="GT414" s="58"/>
      <c r="GU414" s="58"/>
      <c r="GV414" s="58"/>
      <c r="GW414" s="58"/>
      <c r="GX414" s="58"/>
      <c r="GY414" s="58"/>
      <c r="GZ414" s="58"/>
      <c r="HA414" s="58"/>
      <c r="HB414" s="58"/>
      <c r="HC414" s="58"/>
      <c r="HD414" s="58"/>
      <c r="HE414" s="58"/>
      <c r="HF414" s="58"/>
      <c r="HG414" s="58"/>
      <c r="HH414" s="58"/>
      <c r="HI414" s="58"/>
      <c r="HJ414" s="58"/>
      <c r="HK414" s="58"/>
      <c r="HL414" s="58"/>
      <c r="HM414" s="58"/>
      <c r="HN414" s="58"/>
      <c r="HO414" s="58"/>
      <c r="HP414" s="58"/>
      <c r="HQ414" s="58"/>
      <c r="HR414" s="58"/>
      <c r="HS414" s="58"/>
      <c r="HT414" s="58"/>
      <c r="HU414" s="58"/>
      <c r="HV414" s="58"/>
      <c r="HW414" s="58"/>
      <c r="HX414" s="58"/>
      <c r="HY414" s="58"/>
      <c r="HZ414" s="58"/>
      <c r="IA414" s="58"/>
      <c r="IB414" s="58"/>
      <c r="IC414" s="58"/>
      <c r="ID414" s="58"/>
      <c r="IE414" s="58"/>
      <c r="IF414" s="58"/>
      <c r="IG414" s="58"/>
      <c r="IH414" s="58"/>
      <c r="II414" s="58"/>
      <c r="IJ414" s="58"/>
      <c r="IK414" s="58"/>
      <c r="IL414" s="58"/>
      <c r="IM414" s="58"/>
      <c r="IN414" s="58"/>
      <c r="IO414" s="58"/>
      <c r="IP414" s="58"/>
      <c r="IQ414" s="58"/>
      <c r="IR414" s="58"/>
      <c r="IS414" s="58"/>
      <c r="IT414" s="58"/>
      <c r="IU414" s="58"/>
      <c r="IV414" s="58"/>
      <c r="IW414" s="58"/>
      <c r="IX414" s="58"/>
      <c r="IY414" s="58"/>
      <c r="IZ414" s="58"/>
      <c r="JA414" s="58"/>
      <c r="JB414" s="58"/>
      <c r="JC414" s="58"/>
      <c r="JD414" s="58"/>
      <c r="JE414" s="58"/>
      <c r="JF414" s="58"/>
      <c r="JG414" s="58"/>
      <c r="JH414" s="58"/>
      <c r="JI414" s="58"/>
      <c r="JJ414" s="58"/>
      <c r="JK414" s="58"/>
      <c r="JL414" s="58"/>
      <c r="JM414" s="58"/>
      <c r="JN414" s="58"/>
      <c r="JO414" s="58"/>
      <c r="JP414" s="58"/>
      <c r="JQ414" s="58"/>
      <c r="JR414" s="58"/>
      <c r="JS414" s="58"/>
      <c r="JT414" s="58"/>
      <c r="JU414" s="58"/>
      <c r="JV414" s="58"/>
      <c r="JW414" s="58"/>
      <c r="JX414" s="58"/>
      <c r="JY414" s="58"/>
      <c r="JZ414" s="58"/>
      <c r="KA414" s="58"/>
      <c r="KB414" s="58"/>
      <c r="KC414" s="58"/>
      <c r="KD414" s="58"/>
      <c r="KE414" s="58"/>
      <c r="KF414" s="58"/>
      <c r="KG414" s="58"/>
      <c r="KH414" s="58"/>
      <c r="KI414" s="58"/>
      <c r="KJ414" s="58"/>
      <c r="KK414" s="58"/>
      <c r="KL414" s="58"/>
      <c r="KM414" s="58"/>
      <c r="KN414" s="58"/>
      <c r="KO414" s="58"/>
      <c r="KP414" s="58"/>
      <c r="KQ414" s="58"/>
      <c r="KR414" s="58"/>
      <c r="KS414" s="58"/>
      <c r="KT414" s="58"/>
      <c r="KU414" s="58"/>
      <c r="KV414" s="58"/>
      <c r="KW414" s="58"/>
      <c r="KX414" s="58"/>
      <c r="KY414" s="58"/>
      <c r="KZ414" s="58"/>
      <c r="LA414" s="58"/>
      <c r="LB414" s="58"/>
      <c r="LC414" s="58"/>
      <c r="LD414" s="58"/>
      <c r="LE414" s="58"/>
      <c r="LF414" s="58"/>
      <c r="LG414" s="58"/>
      <c r="LH414" s="58"/>
      <c r="LI414" s="58"/>
      <c r="LJ414" s="58"/>
      <c r="LK414" s="58"/>
      <c r="LL414" s="58"/>
      <c r="LM414" s="58"/>
      <c r="LN414" s="58"/>
      <c r="LO414" s="58"/>
      <c r="LP414" s="58"/>
      <c r="LQ414" s="58"/>
      <c r="LR414" s="58"/>
      <c r="LS414" s="58"/>
      <c r="LT414" s="58"/>
    </row>
    <row r="415" spans="1:332" s="115" customFormat="1" x14ac:dyDescent="0.2">
      <c r="A415" s="58"/>
      <c r="B415" s="58"/>
      <c r="C415" s="58"/>
      <c r="D415" s="37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  <c r="AA415" s="58"/>
      <c r="AB415" s="58"/>
      <c r="AC415" s="58"/>
      <c r="AD415" s="58"/>
      <c r="AE415" s="58"/>
      <c r="AF415" s="58"/>
      <c r="AG415" s="58"/>
      <c r="AH415" s="58"/>
      <c r="AI415" s="58"/>
      <c r="AJ415" s="58"/>
      <c r="AK415" s="58"/>
      <c r="AL415" s="58"/>
      <c r="AM415" s="58"/>
      <c r="AN415" s="58"/>
      <c r="AO415" s="58"/>
      <c r="AP415" s="58"/>
      <c r="AQ415" s="58"/>
      <c r="AR415" s="58"/>
      <c r="AS415" s="58"/>
      <c r="AT415" s="58"/>
      <c r="AU415" s="58"/>
      <c r="AV415" s="58"/>
      <c r="AW415" s="58"/>
      <c r="AX415" s="58"/>
      <c r="AY415" s="58"/>
      <c r="AZ415" s="58"/>
      <c r="BA415" s="58"/>
      <c r="BB415" s="58"/>
      <c r="BC415" s="58"/>
      <c r="BD415" s="58"/>
      <c r="BE415" s="58"/>
      <c r="BF415" s="58"/>
      <c r="BG415" s="58"/>
      <c r="BH415" s="58"/>
      <c r="BI415" s="58"/>
      <c r="BJ415" s="58"/>
      <c r="BK415" s="58"/>
      <c r="BL415" s="58"/>
      <c r="BM415" s="58"/>
      <c r="BN415" s="58"/>
      <c r="BO415" s="58"/>
      <c r="BP415" s="58"/>
      <c r="BQ415" s="58"/>
      <c r="BR415" s="58"/>
      <c r="BS415" s="58"/>
      <c r="BT415" s="58"/>
      <c r="BU415" s="58"/>
      <c r="BV415" s="58"/>
      <c r="BW415" s="58"/>
      <c r="BX415" s="58"/>
      <c r="BY415" s="58"/>
      <c r="BZ415" s="58"/>
      <c r="CA415" s="58"/>
      <c r="CB415" s="58"/>
      <c r="CC415" s="58"/>
      <c r="CD415" s="58"/>
      <c r="CE415" s="58"/>
      <c r="CF415" s="58"/>
      <c r="CG415" s="58"/>
      <c r="CH415" s="58"/>
      <c r="CI415" s="58"/>
      <c r="CJ415" s="58"/>
      <c r="CK415" s="58"/>
      <c r="CL415" s="58"/>
      <c r="CM415" s="58"/>
      <c r="CN415" s="58"/>
      <c r="CO415" s="58"/>
      <c r="CP415" s="58"/>
      <c r="CQ415" s="58"/>
      <c r="CR415" s="58"/>
      <c r="CS415" s="58"/>
      <c r="CT415" s="58"/>
      <c r="CU415" s="58"/>
      <c r="CV415" s="58"/>
      <c r="CW415" s="58"/>
      <c r="CX415" s="58"/>
      <c r="CY415" s="58"/>
      <c r="CZ415" s="58"/>
      <c r="DA415" s="58"/>
      <c r="DB415" s="58"/>
      <c r="DC415" s="58"/>
      <c r="DD415" s="58"/>
      <c r="DE415" s="58"/>
      <c r="DF415" s="58"/>
      <c r="DG415" s="58"/>
      <c r="DH415" s="58"/>
      <c r="DI415" s="58"/>
      <c r="DJ415" s="58"/>
      <c r="DK415" s="58"/>
      <c r="DL415" s="58"/>
      <c r="DM415" s="58"/>
      <c r="DN415" s="58"/>
      <c r="DO415" s="58"/>
      <c r="DP415" s="58"/>
      <c r="DQ415" s="58"/>
      <c r="DR415" s="58"/>
      <c r="DS415" s="58"/>
      <c r="DT415" s="58"/>
      <c r="DU415" s="58"/>
      <c r="DV415" s="58"/>
      <c r="DW415" s="58"/>
      <c r="DX415" s="58"/>
      <c r="DY415" s="58"/>
      <c r="DZ415" s="58"/>
      <c r="EA415" s="58"/>
      <c r="EB415" s="58"/>
      <c r="EC415" s="58"/>
      <c r="ED415" s="58"/>
      <c r="EE415" s="58"/>
      <c r="EF415" s="58"/>
      <c r="EG415" s="58"/>
      <c r="EH415" s="58"/>
      <c r="EI415" s="58"/>
      <c r="EJ415" s="58"/>
      <c r="EK415" s="58"/>
      <c r="EL415" s="58"/>
      <c r="EM415" s="58"/>
      <c r="EN415" s="58"/>
      <c r="EO415" s="58"/>
      <c r="EP415" s="58"/>
      <c r="EQ415" s="58"/>
      <c r="ER415" s="58"/>
      <c r="ES415" s="58"/>
      <c r="ET415" s="58"/>
      <c r="EU415" s="58"/>
      <c r="EV415" s="58"/>
      <c r="EW415" s="58"/>
      <c r="EX415" s="58"/>
      <c r="EY415" s="58"/>
      <c r="EZ415" s="58"/>
      <c r="FA415" s="58"/>
      <c r="FB415" s="58"/>
      <c r="FC415" s="58"/>
      <c r="FD415" s="58"/>
      <c r="FE415" s="58"/>
      <c r="FF415" s="58"/>
      <c r="FG415" s="58"/>
      <c r="FH415" s="58"/>
      <c r="FI415" s="58"/>
      <c r="FJ415" s="58"/>
      <c r="FK415" s="58"/>
      <c r="FL415" s="58"/>
      <c r="FM415" s="58"/>
      <c r="FN415" s="58"/>
      <c r="FO415" s="58"/>
      <c r="FP415" s="58"/>
      <c r="FQ415" s="58"/>
      <c r="FR415" s="58"/>
      <c r="FS415" s="58"/>
      <c r="FT415" s="58"/>
      <c r="FU415" s="58"/>
      <c r="FV415" s="58"/>
      <c r="FW415" s="58"/>
      <c r="FX415" s="58"/>
      <c r="FY415" s="58"/>
      <c r="FZ415" s="58"/>
      <c r="GA415" s="58"/>
      <c r="GB415" s="58"/>
      <c r="GC415" s="58"/>
      <c r="GD415" s="58"/>
      <c r="GE415" s="58"/>
      <c r="GF415" s="58"/>
      <c r="GG415" s="58"/>
      <c r="GH415" s="58"/>
      <c r="GI415" s="58"/>
      <c r="GJ415" s="58"/>
      <c r="GK415" s="58"/>
      <c r="GL415" s="58"/>
      <c r="GM415" s="58"/>
      <c r="GN415" s="58"/>
      <c r="GO415" s="58"/>
      <c r="GP415" s="58"/>
      <c r="GQ415" s="58"/>
      <c r="GR415" s="58"/>
      <c r="GS415" s="58"/>
      <c r="GT415" s="58"/>
      <c r="GU415" s="58"/>
      <c r="GV415" s="58"/>
      <c r="GW415" s="58"/>
      <c r="GX415" s="58"/>
      <c r="GY415" s="58"/>
      <c r="GZ415" s="58"/>
      <c r="HA415" s="58"/>
      <c r="HB415" s="58"/>
      <c r="HC415" s="58"/>
      <c r="HD415" s="58"/>
      <c r="HE415" s="58"/>
      <c r="HF415" s="58"/>
      <c r="HG415" s="58"/>
      <c r="HH415" s="58"/>
      <c r="HI415" s="58"/>
      <c r="HJ415" s="58"/>
      <c r="HK415" s="58"/>
      <c r="HL415" s="58"/>
      <c r="HM415" s="58"/>
      <c r="HN415" s="58"/>
      <c r="HO415" s="58"/>
      <c r="HP415" s="58"/>
      <c r="HQ415" s="58"/>
      <c r="HR415" s="58"/>
      <c r="HS415" s="58"/>
      <c r="HT415" s="58"/>
      <c r="HU415" s="58"/>
      <c r="HV415" s="58"/>
      <c r="HW415" s="58"/>
      <c r="HX415" s="58"/>
      <c r="HY415" s="58"/>
      <c r="HZ415" s="58"/>
      <c r="IA415" s="58"/>
      <c r="IB415" s="58"/>
      <c r="IC415" s="58"/>
      <c r="ID415" s="58"/>
      <c r="IE415" s="58"/>
      <c r="IF415" s="58"/>
      <c r="IG415" s="58"/>
      <c r="IH415" s="58"/>
      <c r="II415" s="58"/>
      <c r="IJ415" s="58"/>
      <c r="IK415" s="58"/>
      <c r="IL415" s="58"/>
      <c r="IM415" s="58"/>
      <c r="IN415" s="58"/>
      <c r="IO415" s="58"/>
      <c r="IP415" s="58"/>
      <c r="IQ415" s="58"/>
      <c r="IR415" s="58"/>
      <c r="IS415" s="58"/>
      <c r="IT415" s="58"/>
      <c r="IU415" s="58"/>
      <c r="IV415" s="58"/>
      <c r="IW415" s="58"/>
      <c r="IX415" s="58"/>
      <c r="IY415" s="58"/>
      <c r="IZ415" s="58"/>
      <c r="JA415" s="58"/>
      <c r="JB415" s="58"/>
      <c r="JC415" s="58"/>
      <c r="JD415" s="58"/>
      <c r="JE415" s="58"/>
      <c r="JF415" s="58"/>
      <c r="JG415" s="58"/>
      <c r="JH415" s="58"/>
      <c r="JI415" s="58"/>
      <c r="JJ415" s="58"/>
      <c r="JK415" s="58"/>
      <c r="JL415" s="58"/>
      <c r="JM415" s="58"/>
      <c r="JN415" s="58"/>
      <c r="JO415" s="58"/>
      <c r="JP415" s="58"/>
      <c r="JQ415" s="58"/>
      <c r="JR415" s="58"/>
      <c r="JS415" s="58"/>
      <c r="JT415" s="58"/>
      <c r="JU415" s="58"/>
      <c r="JV415" s="58"/>
      <c r="JW415" s="58"/>
      <c r="JX415" s="58"/>
      <c r="JY415" s="58"/>
      <c r="JZ415" s="58"/>
      <c r="KA415" s="58"/>
      <c r="KB415" s="58"/>
      <c r="KC415" s="58"/>
      <c r="KD415" s="58"/>
      <c r="KE415" s="58"/>
      <c r="KF415" s="58"/>
      <c r="KG415" s="58"/>
      <c r="KH415" s="58"/>
      <c r="KI415" s="58"/>
      <c r="KJ415" s="58"/>
      <c r="KK415" s="58"/>
      <c r="KL415" s="58"/>
      <c r="KM415" s="58"/>
      <c r="KN415" s="58"/>
      <c r="KO415" s="58"/>
      <c r="KP415" s="58"/>
      <c r="KQ415" s="58"/>
      <c r="KR415" s="58"/>
      <c r="KS415" s="58"/>
      <c r="KT415" s="58"/>
      <c r="KU415" s="58"/>
      <c r="KV415" s="58"/>
      <c r="KW415" s="58"/>
      <c r="KX415" s="58"/>
      <c r="KY415" s="58"/>
      <c r="KZ415" s="58"/>
      <c r="LA415" s="58"/>
      <c r="LB415" s="58"/>
      <c r="LC415" s="58"/>
      <c r="LD415" s="58"/>
      <c r="LE415" s="58"/>
      <c r="LF415" s="58"/>
      <c r="LG415" s="58"/>
      <c r="LH415" s="58"/>
      <c r="LI415" s="58"/>
      <c r="LJ415" s="58"/>
      <c r="LK415" s="58"/>
      <c r="LL415" s="58"/>
      <c r="LM415" s="58"/>
      <c r="LN415" s="58"/>
      <c r="LO415" s="58"/>
      <c r="LP415" s="58"/>
      <c r="LQ415" s="58"/>
      <c r="LR415" s="58"/>
      <c r="LS415" s="58"/>
      <c r="LT415" s="58"/>
    </row>
    <row r="416" spans="1:332" s="115" customFormat="1" x14ac:dyDescent="0.2">
      <c r="A416" s="58"/>
      <c r="B416" s="58"/>
      <c r="C416" s="58"/>
      <c r="D416" s="37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  <c r="AA416" s="58"/>
      <c r="AB416" s="58"/>
      <c r="AC416" s="58"/>
      <c r="AD416" s="58"/>
      <c r="AE416" s="58"/>
      <c r="AF416" s="58"/>
      <c r="AG416" s="58"/>
      <c r="AH416" s="58"/>
      <c r="AI416" s="58"/>
      <c r="AJ416" s="58"/>
      <c r="AK416" s="58"/>
      <c r="AL416" s="58"/>
      <c r="AM416" s="58"/>
      <c r="AN416" s="58"/>
      <c r="AO416" s="58"/>
      <c r="AP416" s="58"/>
      <c r="AQ416" s="58"/>
      <c r="AR416" s="58"/>
      <c r="AS416" s="58"/>
      <c r="AT416" s="58"/>
      <c r="AU416" s="58"/>
      <c r="AV416" s="58"/>
      <c r="AW416" s="58"/>
      <c r="AX416" s="58"/>
      <c r="AY416" s="58"/>
      <c r="AZ416" s="58"/>
      <c r="BA416" s="58"/>
      <c r="BB416" s="58"/>
      <c r="BC416" s="58"/>
      <c r="BD416" s="58"/>
      <c r="BE416" s="58"/>
      <c r="BF416" s="58"/>
      <c r="BG416" s="58"/>
      <c r="BH416" s="58"/>
      <c r="BI416" s="58"/>
      <c r="BJ416" s="58"/>
      <c r="BK416" s="58"/>
      <c r="BL416" s="58"/>
      <c r="BM416" s="58"/>
      <c r="BN416" s="58"/>
      <c r="BO416" s="58"/>
      <c r="BP416" s="58"/>
      <c r="BQ416" s="58"/>
      <c r="BR416" s="58"/>
      <c r="BS416" s="58"/>
      <c r="BT416" s="58"/>
      <c r="BU416" s="58"/>
      <c r="BV416" s="58"/>
      <c r="BW416" s="58"/>
      <c r="BX416" s="58"/>
      <c r="BY416" s="58"/>
      <c r="BZ416" s="58"/>
      <c r="CA416" s="58"/>
      <c r="CB416" s="58"/>
      <c r="CC416" s="58"/>
      <c r="CD416" s="58"/>
      <c r="CE416" s="58"/>
      <c r="CF416" s="58"/>
      <c r="CG416" s="58"/>
      <c r="CH416" s="58"/>
      <c r="CI416" s="58"/>
      <c r="CJ416" s="58"/>
      <c r="CK416" s="58"/>
      <c r="CL416" s="58"/>
      <c r="CM416" s="58"/>
      <c r="CN416" s="58"/>
      <c r="CO416" s="58"/>
      <c r="CP416" s="58"/>
      <c r="CQ416" s="58"/>
      <c r="CR416" s="58"/>
      <c r="CS416" s="58"/>
      <c r="CT416" s="58"/>
      <c r="CU416" s="58"/>
      <c r="CV416" s="58"/>
      <c r="CW416" s="58"/>
      <c r="CX416" s="58"/>
      <c r="CY416" s="58"/>
      <c r="CZ416" s="58"/>
      <c r="DA416" s="58"/>
      <c r="DB416" s="58"/>
      <c r="DC416" s="58"/>
      <c r="DD416" s="58"/>
      <c r="DE416" s="58"/>
      <c r="DF416" s="58"/>
      <c r="DG416" s="58"/>
      <c r="DH416" s="58"/>
      <c r="DI416" s="58"/>
      <c r="DJ416" s="58"/>
      <c r="DK416" s="58"/>
      <c r="DL416" s="58"/>
      <c r="DM416" s="58"/>
      <c r="DN416" s="58"/>
      <c r="DO416" s="58"/>
      <c r="DP416" s="58"/>
      <c r="DQ416" s="58"/>
      <c r="DR416" s="58"/>
      <c r="DS416" s="58"/>
      <c r="DT416" s="58"/>
      <c r="DU416" s="58"/>
      <c r="DV416" s="58"/>
      <c r="DW416" s="58"/>
      <c r="DX416" s="58"/>
      <c r="DY416" s="58"/>
      <c r="DZ416" s="58"/>
      <c r="EA416" s="58"/>
      <c r="EB416" s="58"/>
      <c r="EC416" s="58"/>
      <c r="ED416" s="58"/>
      <c r="EE416" s="58"/>
      <c r="EF416" s="58"/>
      <c r="EG416" s="58"/>
      <c r="EH416" s="58"/>
      <c r="EI416" s="58"/>
      <c r="EJ416" s="58"/>
      <c r="EK416" s="58"/>
      <c r="EL416" s="58"/>
      <c r="EM416" s="58"/>
      <c r="EN416" s="58"/>
      <c r="EO416" s="58"/>
      <c r="EP416" s="58"/>
      <c r="EQ416" s="58"/>
      <c r="ER416" s="58"/>
      <c r="ES416" s="58"/>
      <c r="ET416" s="58"/>
      <c r="EU416" s="58"/>
      <c r="EV416" s="58"/>
      <c r="EW416" s="58"/>
      <c r="EX416" s="58"/>
      <c r="EY416" s="58"/>
      <c r="EZ416" s="58"/>
      <c r="FA416" s="58"/>
      <c r="FB416" s="58"/>
      <c r="FC416" s="58"/>
      <c r="FD416" s="58"/>
      <c r="FE416" s="58"/>
      <c r="FF416" s="58"/>
      <c r="FG416" s="58"/>
      <c r="FH416" s="58"/>
      <c r="FI416" s="58"/>
      <c r="FJ416" s="58"/>
      <c r="FK416" s="58"/>
      <c r="FL416" s="58"/>
      <c r="FM416" s="58"/>
      <c r="FN416" s="58"/>
      <c r="FO416" s="58"/>
      <c r="FP416" s="58"/>
      <c r="FQ416" s="58"/>
      <c r="FR416" s="58"/>
      <c r="FS416" s="58"/>
      <c r="FT416" s="58"/>
      <c r="FU416" s="58"/>
      <c r="FV416" s="58"/>
      <c r="FW416" s="58"/>
      <c r="FX416" s="58"/>
      <c r="FY416" s="58"/>
      <c r="FZ416" s="58"/>
      <c r="GA416" s="58"/>
      <c r="GB416" s="58"/>
      <c r="GC416" s="58"/>
      <c r="GD416" s="58"/>
      <c r="GE416" s="58"/>
      <c r="GF416" s="58"/>
      <c r="GG416" s="58"/>
      <c r="GH416" s="58"/>
      <c r="GI416" s="58"/>
      <c r="GJ416" s="58"/>
      <c r="GK416" s="58"/>
      <c r="GL416" s="58"/>
      <c r="GM416" s="58"/>
      <c r="GN416" s="58"/>
      <c r="GO416" s="58"/>
      <c r="GP416" s="58"/>
      <c r="GQ416" s="58"/>
      <c r="GR416" s="58"/>
      <c r="GS416" s="58"/>
      <c r="GT416" s="58"/>
      <c r="GU416" s="58"/>
      <c r="GV416" s="58"/>
      <c r="GW416" s="58"/>
      <c r="GX416" s="58"/>
      <c r="GY416" s="58"/>
      <c r="GZ416" s="58"/>
      <c r="HA416" s="58"/>
      <c r="HB416" s="58"/>
      <c r="HC416" s="58"/>
      <c r="HD416" s="58"/>
      <c r="HE416" s="58"/>
      <c r="HF416" s="58"/>
      <c r="HG416" s="58"/>
      <c r="HH416" s="58"/>
      <c r="HI416" s="58"/>
      <c r="HJ416" s="58"/>
      <c r="HK416" s="58"/>
      <c r="HL416" s="58"/>
      <c r="HM416" s="58"/>
      <c r="HN416" s="58"/>
      <c r="HO416" s="58"/>
      <c r="HP416" s="58"/>
      <c r="HQ416" s="58"/>
      <c r="HR416" s="58"/>
      <c r="HS416" s="58"/>
      <c r="HT416" s="58"/>
      <c r="HU416" s="58"/>
      <c r="HV416" s="58"/>
      <c r="HW416" s="58"/>
      <c r="HX416" s="58"/>
      <c r="HY416" s="58"/>
      <c r="HZ416" s="58"/>
      <c r="IA416" s="58"/>
      <c r="IB416" s="58"/>
      <c r="IC416" s="58"/>
      <c r="ID416" s="58"/>
      <c r="IE416" s="58"/>
      <c r="IF416" s="58"/>
      <c r="IG416" s="58"/>
      <c r="IH416" s="58"/>
      <c r="II416" s="58"/>
      <c r="IJ416" s="58"/>
      <c r="IK416" s="58"/>
      <c r="IL416" s="58"/>
      <c r="IM416" s="58"/>
      <c r="IN416" s="58"/>
      <c r="IO416" s="58"/>
      <c r="IP416" s="58"/>
      <c r="IQ416" s="58"/>
      <c r="IR416" s="58"/>
      <c r="IS416" s="58"/>
      <c r="IT416" s="58"/>
      <c r="IU416" s="58"/>
      <c r="IV416" s="58"/>
      <c r="IW416" s="58"/>
      <c r="IX416" s="58"/>
      <c r="IY416" s="58"/>
      <c r="IZ416" s="58"/>
      <c r="JA416" s="58"/>
      <c r="JB416" s="58"/>
      <c r="JC416" s="58"/>
      <c r="JD416" s="58"/>
      <c r="JE416" s="58"/>
      <c r="JF416" s="58"/>
      <c r="JG416" s="58"/>
      <c r="JH416" s="58"/>
      <c r="JI416" s="58"/>
      <c r="JJ416" s="58"/>
      <c r="JK416" s="58"/>
      <c r="JL416" s="58"/>
      <c r="JM416" s="58"/>
      <c r="JN416" s="58"/>
      <c r="JO416" s="58"/>
      <c r="JP416" s="58"/>
      <c r="JQ416" s="58"/>
      <c r="JR416" s="58"/>
      <c r="JS416" s="58"/>
      <c r="JT416" s="58"/>
      <c r="JU416" s="58"/>
      <c r="JV416" s="58"/>
      <c r="JW416" s="58"/>
      <c r="JX416" s="58"/>
      <c r="JY416" s="58"/>
      <c r="JZ416" s="58"/>
      <c r="KA416" s="58"/>
      <c r="KB416" s="58"/>
      <c r="KC416" s="58"/>
      <c r="KD416" s="58"/>
      <c r="KE416" s="58"/>
      <c r="KF416" s="58"/>
      <c r="KG416" s="58"/>
      <c r="KH416" s="58"/>
      <c r="KI416" s="58"/>
      <c r="KJ416" s="58"/>
      <c r="KK416" s="58"/>
      <c r="KL416" s="58"/>
      <c r="KM416" s="58"/>
      <c r="KN416" s="58"/>
      <c r="KO416" s="58"/>
      <c r="KP416" s="58"/>
      <c r="KQ416" s="58"/>
      <c r="KR416" s="58"/>
      <c r="KS416" s="58"/>
      <c r="KT416" s="58"/>
      <c r="KU416" s="58"/>
      <c r="KV416" s="58"/>
      <c r="KW416" s="58"/>
      <c r="KX416" s="58"/>
      <c r="KY416" s="58"/>
      <c r="KZ416" s="58"/>
      <c r="LA416" s="58"/>
      <c r="LB416" s="58"/>
      <c r="LC416" s="58"/>
      <c r="LD416" s="58"/>
      <c r="LE416" s="58"/>
      <c r="LF416" s="58"/>
      <c r="LG416" s="58"/>
      <c r="LH416" s="58"/>
      <c r="LI416" s="58"/>
      <c r="LJ416" s="58"/>
      <c r="LK416" s="58"/>
      <c r="LL416" s="58"/>
      <c r="LM416" s="58"/>
      <c r="LN416" s="58"/>
      <c r="LO416" s="58"/>
      <c r="LP416" s="58"/>
      <c r="LQ416" s="58"/>
      <c r="LR416" s="58"/>
      <c r="LS416" s="58"/>
      <c r="LT416" s="58"/>
    </row>
    <row r="417" spans="1:343" s="115" customFormat="1" x14ac:dyDescent="0.2">
      <c r="A417" s="58"/>
      <c r="B417" s="58"/>
      <c r="C417" s="58"/>
      <c r="D417" s="37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  <c r="AA417" s="58"/>
      <c r="AB417" s="58"/>
      <c r="AC417" s="58"/>
      <c r="AD417" s="58"/>
      <c r="AE417" s="58"/>
      <c r="AF417" s="58"/>
      <c r="AG417" s="58"/>
      <c r="AH417" s="58"/>
      <c r="AI417" s="58"/>
      <c r="AJ417" s="58"/>
      <c r="AK417" s="58"/>
      <c r="AL417" s="58"/>
      <c r="AM417" s="58"/>
      <c r="AN417" s="58"/>
      <c r="AO417" s="58"/>
      <c r="AP417" s="58"/>
      <c r="AQ417" s="58"/>
      <c r="AR417" s="58"/>
      <c r="AS417" s="58"/>
      <c r="AT417" s="58"/>
      <c r="AU417" s="58"/>
      <c r="AV417" s="58"/>
      <c r="AW417" s="58"/>
      <c r="AX417" s="58"/>
      <c r="AY417" s="58"/>
      <c r="AZ417" s="58"/>
      <c r="BA417" s="58"/>
      <c r="BB417" s="58"/>
      <c r="BC417" s="58"/>
      <c r="BD417" s="58"/>
      <c r="BE417" s="58"/>
      <c r="BF417" s="58"/>
      <c r="BG417" s="58"/>
      <c r="BH417" s="58"/>
      <c r="BI417" s="58"/>
      <c r="BJ417" s="58"/>
      <c r="BK417" s="58"/>
      <c r="BL417" s="58"/>
      <c r="BM417" s="58"/>
      <c r="BN417" s="58"/>
      <c r="BO417" s="58"/>
      <c r="BP417" s="58"/>
      <c r="BQ417" s="58"/>
      <c r="BR417" s="58"/>
      <c r="BS417" s="58"/>
      <c r="BT417" s="58"/>
      <c r="BU417" s="58"/>
      <c r="BV417" s="58"/>
      <c r="BW417" s="58"/>
      <c r="BX417" s="58"/>
      <c r="BY417" s="58"/>
      <c r="BZ417" s="58"/>
      <c r="CA417" s="58"/>
      <c r="CB417" s="58"/>
      <c r="CC417" s="58"/>
      <c r="CD417" s="58"/>
      <c r="CE417" s="58"/>
      <c r="CF417" s="58"/>
      <c r="CG417" s="58"/>
      <c r="CH417" s="58"/>
      <c r="CI417" s="58"/>
      <c r="CJ417" s="58"/>
      <c r="CK417" s="58"/>
      <c r="CL417" s="58"/>
      <c r="CM417" s="58"/>
      <c r="CN417" s="58"/>
      <c r="CO417" s="58"/>
      <c r="CP417" s="58"/>
      <c r="CQ417" s="58"/>
      <c r="CR417" s="58"/>
      <c r="CS417" s="58"/>
      <c r="CT417" s="58"/>
      <c r="CU417" s="58"/>
      <c r="CV417" s="58"/>
      <c r="CW417" s="58"/>
      <c r="CX417" s="58"/>
      <c r="CY417" s="58"/>
      <c r="CZ417" s="58"/>
      <c r="DA417" s="58"/>
      <c r="DB417" s="58"/>
      <c r="DC417" s="58"/>
      <c r="DD417" s="58"/>
      <c r="DE417" s="58"/>
      <c r="DF417" s="58"/>
      <c r="DG417" s="58"/>
      <c r="DH417" s="58"/>
      <c r="DI417" s="58"/>
      <c r="DJ417" s="58"/>
      <c r="DK417" s="58"/>
      <c r="DL417" s="58"/>
      <c r="DM417" s="58"/>
      <c r="DN417" s="58"/>
      <c r="DO417" s="58"/>
      <c r="DP417" s="58"/>
      <c r="DQ417" s="58"/>
      <c r="DR417" s="58"/>
      <c r="DS417" s="58"/>
      <c r="DT417" s="58"/>
      <c r="DU417" s="58"/>
      <c r="DV417" s="58"/>
      <c r="DW417" s="58"/>
      <c r="DX417" s="58"/>
      <c r="DY417" s="58"/>
      <c r="DZ417" s="58"/>
      <c r="EA417" s="58"/>
      <c r="EB417" s="58"/>
      <c r="EC417" s="58"/>
      <c r="ED417" s="58"/>
      <c r="EE417" s="58"/>
      <c r="EF417" s="58"/>
      <c r="EG417" s="58"/>
      <c r="EH417" s="58"/>
      <c r="EI417" s="58"/>
      <c r="EJ417" s="58"/>
      <c r="EK417" s="58"/>
      <c r="EL417" s="58"/>
      <c r="EM417" s="58"/>
      <c r="EN417" s="58"/>
      <c r="EO417" s="58"/>
      <c r="EP417" s="58"/>
      <c r="EQ417" s="58"/>
      <c r="ER417" s="58"/>
      <c r="ES417" s="58"/>
      <c r="ET417" s="58"/>
      <c r="EU417" s="58"/>
      <c r="EV417" s="58"/>
      <c r="EW417" s="58"/>
      <c r="EX417" s="58"/>
      <c r="EY417" s="58"/>
      <c r="EZ417" s="58"/>
      <c r="FA417" s="58"/>
      <c r="FB417" s="58"/>
      <c r="FC417" s="58"/>
      <c r="FD417" s="58"/>
      <c r="FE417" s="58"/>
      <c r="FF417" s="58"/>
      <c r="FG417" s="58"/>
      <c r="FH417" s="58"/>
      <c r="FI417" s="58"/>
      <c r="FJ417" s="58"/>
      <c r="FK417" s="58"/>
      <c r="FL417" s="58"/>
      <c r="FM417" s="58"/>
      <c r="FN417" s="58"/>
      <c r="FO417" s="58"/>
      <c r="FP417" s="58"/>
      <c r="FQ417" s="58"/>
      <c r="FR417" s="58"/>
      <c r="FS417" s="58"/>
      <c r="FT417" s="58"/>
      <c r="FU417" s="58"/>
      <c r="FV417" s="58"/>
      <c r="FW417" s="58"/>
      <c r="FX417" s="58"/>
      <c r="FY417" s="58"/>
      <c r="FZ417" s="58"/>
      <c r="GA417" s="58"/>
      <c r="GB417" s="58"/>
      <c r="GC417" s="58"/>
      <c r="GD417" s="58"/>
      <c r="GE417" s="58"/>
      <c r="GF417" s="58"/>
      <c r="GG417" s="58"/>
      <c r="GH417" s="58"/>
      <c r="GI417" s="58"/>
      <c r="GJ417" s="58"/>
      <c r="GK417" s="58"/>
      <c r="GL417" s="58"/>
      <c r="GM417" s="58"/>
      <c r="GN417" s="58"/>
      <c r="GO417" s="58"/>
      <c r="GP417" s="58"/>
      <c r="GQ417" s="58"/>
      <c r="GR417" s="58"/>
      <c r="GS417" s="58"/>
      <c r="GT417" s="58"/>
      <c r="GU417" s="58"/>
      <c r="GV417" s="58"/>
      <c r="GW417" s="58"/>
      <c r="GX417" s="58"/>
      <c r="GY417" s="58"/>
      <c r="GZ417" s="58"/>
      <c r="HA417" s="58"/>
      <c r="HB417" s="58"/>
      <c r="HC417" s="58"/>
      <c r="HD417" s="58"/>
      <c r="HE417" s="58"/>
      <c r="HF417" s="58"/>
      <c r="HG417" s="58"/>
      <c r="HH417" s="58"/>
      <c r="HI417" s="58"/>
      <c r="HJ417" s="58"/>
      <c r="HK417" s="58"/>
      <c r="HL417" s="58"/>
      <c r="HM417" s="58"/>
      <c r="HN417" s="58"/>
      <c r="HO417" s="58"/>
      <c r="HP417" s="58"/>
      <c r="HQ417" s="58"/>
      <c r="HR417" s="58"/>
      <c r="HS417" s="58"/>
      <c r="HT417" s="58"/>
      <c r="HU417" s="58"/>
      <c r="HV417" s="58"/>
      <c r="HW417" s="58"/>
      <c r="HX417" s="58"/>
      <c r="HY417" s="58"/>
      <c r="HZ417" s="58"/>
      <c r="IA417" s="58"/>
      <c r="IB417" s="58"/>
      <c r="IC417" s="58"/>
      <c r="ID417" s="58"/>
      <c r="IE417" s="58"/>
      <c r="IF417" s="58"/>
      <c r="IG417" s="58"/>
      <c r="IH417" s="58"/>
      <c r="II417" s="58"/>
      <c r="IJ417" s="58"/>
      <c r="IK417" s="58"/>
      <c r="IL417" s="58"/>
      <c r="IM417" s="58"/>
      <c r="IN417" s="58"/>
      <c r="IO417" s="58"/>
      <c r="IP417" s="58"/>
      <c r="IQ417" s="58"/>
      <c r="IR417" s="58"/>
      <c r="IS417" s="58"/>
      <c r="IT417" s="58"/>
      <c r="IU417" s="58"/>
      <c r="IV417" s="58"/>
      <c r="IW417" s="58"/>
      <c r="IX417" s="58"/>
      <c r="IY417" s="58"/>
      <c r="IZ417" s="58"/>
      <c r="JA417" s="58"/>
      <c r="JB417" s="58"/>
      <c r="JC417" s="58"/>
      <c r="JD417" s="58"/>
      <c r="JE417" s="58"/>
      <c r="JF417" s="58"/>
      <c r="JG417" s="58"/>
      <c r="JH417" s="58"/>
      <c r="JI417" s="58"/>
      <c r="JJ417" s="58"/>
      <c r="JK417" s="58"/>
      <c r="JL417" s="58"/>
      <c r="JM417" s="58"/>
      <c r="JN417" s="58"/>
      <c r="JO417" s="58"/>
      <c r="JP417" s="58"/>
      <c r="JQ417" s="58"/>
      <c r="JR417" s="58"/>
      <c r="JS417" s="58"/>
      <c r="JT417" s="58"/>
      <c r="JU417" s="58"/>
      <c r="JV417" s="58"/>
      <c r="JW417" s="58"/>
      <c r="JX417" s="58"/>
      <c r="JY417" s="58"/>
      <c r="JZ417" s="58"/>
      <c r="KA417" s="58"/>
      <c r="KB417" s="58"/>
      <c r="KC417" s="58"/>
      <c r="KD417" s="58"/>
      <c r="KE417" s="58"/>
      <c r="KF417" s="58"/>
      <c r="KG417" s="58"/>
      <c r="KH417" s="58"/>
      <c r="KI417" s="58"/>
      <c r="KJ417" s="58"/>
      <c r="KK417" s="58"/>
      <c r="KL417" s="58"/>
      <c r="KM417" s="58"/>
      <c r="KN417" s="58"/>
      <c r="KO417" s="58"/>
      <c r="KP417" s="58"/>
      <c r="KQ417" s="58"/>
      <c r="KR417" s="58"/>
      <c r="KS417" s="58"/>
      <c r="KT417" s="58"/>
      <c r="KU417" s="58"/>
      <c r="KV417" s="58"/>
      <c r="KW417" s="58"/>
      <c r="KX417" s="58"/>
      <c r="KY417" s="58"/>
      <c r="KZ417" s="58"/>
      <c r="LA417" s="58"/>
      <c r="LB417" s="58"/>
      <c r="LC417" s="58"/>
      <c r="LD417" s="58"/>
      <c r="LE417" s="58"/>
      <c r="LF417" s="58"/>
      <c r="LG417" s="58"/>
      <c r="LH417" s="58"/>
      <c r="LI417" s="58"/>
      <c r="LJ417" s="58"/>
      <c r="LK417" s="58"/>
      <c r="LL417" s="58"/>
      <c r="LM417" s="58"/>
      <c r="LN417" s="58"/>
      <c r="LO417" s="58"/>
      <c r="LP417" s="58"/>
      <c r="LQ417" s="58"/>
      <c r="LR417" s="58"/>
      <c r="LS417" s="58"/>
      <c r="LT417" s="58"/>
    </row>
    <row r="418" spans="1:343" s="115" customFormat="1" x14ac:dyDescent="0.2">
      <c r="A418" s="58"/>
      <c r="B418" s="58"/>
      <c r="C418" s="58"/>
      <c r="D418" s="37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  <c r="AA418" s="58"/>
      <c r="AB418" s="58"/>
      <c r="AC418" s="58"/>
      <c r="AD418" s="58"/>
      <c r="AE418" s="58"/>
      <c r="AF418" s="58"/>
      <c r="AG418" s="58"/>
      <c r="AH418" s="58"/>
      <c r="AI418" s="58"/>
      <c r="AJ418" s="58"/>
      <c r="AK418" s="58"/>
      <c r="AL418" s="58"/>
      <c r="AM418" s="58"/>
      <c r="AN418" s="58"/>
      <c r="AO418" s="58"/>
      <c r="AP418" s="58"/>
      <c r="AQ418" s="58"/>
      <c r="AR418" s="58"/>
      <c r="AS418" s="58"/>
      <c r="AT418" s="58"/>
      <c r="AU418" s="58"/>
      <c r="AV418" s="58"/>
      <c r="AW418" s="58"/>
      <c r="AX418" s="58"/>
      <c r="AY418" s="58"/>
      <c r="AZ418" s="58"/>
      <c r="BA418" s="58"/>
      <c r="BB418" s="58"/>
      <c r="BC418" s="58"/>
      <c r="BD418" s="58"/>
      <c r="BE418" s="58"/>
      <c r="BF418" s="58"/>
      <c r="BG418" s="58"/>
      <c r="BH418" s="58"/>
      <c r="BI418" s="58"/>
      <c r="BJ418" s="58"/>
      <c r="BK418" s="58"/>
      <c r="BL418" s="58"/>
      <c r="BM418" s="58"/>
      <c r="BN418" s="58"/>
      <c r="BO418" s="58"/>
      <c r="BP418" s="58"/>
      <c r="BQ418" s="58"/>
      <c r="BR418" s="58"/>
      <c r="BS418" s="58"/>
      <c r="BT418" s="58"/>
      <c r="BU418" s="58"/>
      <c r="BV418" s="58"/>
      <c r="BW418" s="58"/>
      <c r="BX418" s="58"/>
      <c r="BY418" s="58"/>
      <c r="BZ418" s="58"/>
      <c r="CA418" s="58"/>
      <c r="CB418" s="58"/>
      <c r="CC418" s="58"/>
      <c r="CD418" s="58"/>
      <c r="CE418" s="58"/>
      <c r="CF418" s="58"/>
      <c r="CG418" s="58"/>
      <c r="CH418" s="58"/>
      <c r="CI418" s="58"/>
      <c r="CJ418" s="58"/>
      <c r="CK418" s="58"/>
      <c r="CL418" s="58"/>
      <c r="CM418" s="58"/>
      <c r="CN418" s="58"/>
      <c r="CO418" s="58"/>
      <c r="CP418" s="58"/>
      <c r="CQ418" s="58"/>
      <c r="CR418" s="58"/>
      <c r="CS418" s="58"/>
      <c r="CT418" s="58"/>
      <c r="CU418" s="58"/>
      <c r="CV418" s="58"/>
      <c r="CW418" s="58"/>
      <c r="CX418" s="58"/>
      <c r="CY418" s="58"/>
      <c r="CZ418" s="58"/>
      <c r="DA418" s="58"/>
      <c r="DB418" s="58"/>
      <c r="DC418" s="58"/>
      <c r="DD418" s="58"/>
      <c r="DE418" s="58"/>
      <c r="DF418" s="58"/>
      <c r="DG418" s="58"/>
      <c r="DH418" s="58"/>
      <c r="DI418" s="58"/>
      <c r="DJ418" s="58"/>
      <c r="DK418" s="58"/>
      <c r="DL418" s="58"/>
      <c r="DM418" s="58"/>
      <c r="DN418" s="58"/>
      <c r="DO418" s="58"/>
      <c r="DP418" s="58"/>
      <c r="DQ418" s="58"/>
      <c r="DR418" s="58"/>
      <c r="DS418" s="58"/>
      <c r="DT418" s="58"/>
      <c r="DU418" s="58"/>
      <c r="DV418" s="58"/>
      <c r="DW418" s="58"/>
      <c r="DX418" s="58"/>
      <c r="DY418" s="58"/>
      <c r="DZ418" s="58"/>
      <c r="EA418" s="58"/>
      <c r="EB418" s="58"/>
      <c r="EC418" s="58"/>
      <c r="ED418" s="58"/>
      <c r="EE418" s="58"/>
      <c r="EF418" s="58"/>
      <c r="EG418" s="58"/>
      <c r="EH418" s="58"/>
      <c r="EI418" s="58"/>
      <c r="EJ418" s="58"/>
      <c r="EK418" s="58"/>
      <c r="EL418" s="58"/>
      <c r="EM418" s="58"/>
      <c r="EN418" s="58"/>
      <c r="EO418" s="58"/>
      <c r="EP418" s="58"/>
      <c r="EQ418" s="58"/>
      <c r="ER418" s="58"/>
      <c r="ES418" s="58"/>
      <c r="ET418" s="58"/>
      <c r="EU418" s="58"/>
      <c r="EV418" s="58"/>
      <c r="EW418" s="58"/>
      <c r="EX418" s="58"/>
      <c r="EY418" s="58"/>
      <c r="EZ418" s="58"/>
      <c r="FA418" s="58"/>
      <c r="FB418" s="58"/>
      <c r="FC418" s="58"/>
      <c r="FD418" s="58"/>
      <c r="FE418" s="58"/>
      <c r="FF418" s="58"/>
      <c r="FG418" s="58"/>
      <c r="FH418" s="58"/>
      <c r="FI418" s="58"/>
      <c r="FJ418" s="58"/>
      <c r="FK418" s="58"/>
      <c r="FL418" s="58"/>
      <c r="FM418" s="58"/>
      <c r="FN418" s="58"/>
      <c r="FO418" s="58"/>
      <c r="FP418" s="58"/>
      <c r="FQ418" s="58"/>
      <c r="FR418" s="58"/>
      <c r="FS418" s="58"/>
      <c r="FT418" s="58"/>
      <c r="FU418" s="58"/>
      <c r="FV418" s="58"/>
      <c r="FW418" s="58"/>
      <c r="FX418" s="58"/>
      <c r="FY418" s="58"/>
      <c r="FZ418" s="58"/>
      <c r="GA418" s="58"/>
      <c r="GB418" s="58"/>
      <c r="GC418" s="58"/>
      <c r="GD418" s="58"/>
      <c r="GE418" s="58"/>
      <c r="GF418" s="58"/>
      <c r="GG418" s="58"/>
      <c r="GH418" s="58"/>
      <c r="GI418" s="58"/>
      <c r="GJ418" s="58"/>
      <c r="GK418" s="58"/>
      <c r="GL418" s="58"/>
      <c r="GM418" s="58"/>
      <c r="GN418" s="58"/>
      <c r="GO418" s="58"/>
      <c r="GP418" s="58"/>
      <c r="GQ418" s="58"/>
      <c r="GR418" s="58"/>
      <c r="GS418" s="58"/>
      <c r="GT418" s="58"/>
      <c r="GU418" s="58"/>
      <c r="GV418" s="58"/>
      <c r="GW418" s="58"/>
      <c r="GX418" s="58"/>
      <c r="GY418" s="58"/>
      <c r="GZ418" s="58"/>
      <c r="HA418" s="58"/>
      <c r="HB418" s="58"/>
      <c r="HC418" s="58"/>
      <c r="HD418" s="58"/>
      <c r="HE418" s="58"/>
      <c r="HF418" s="58"/>
      <c r="HG418" s="58"/>
      <c r="HH418" s="58"/>
      <c r="HI418" s="58"/>
      <c r="HJ418" s="58"/>
      <c r="HK418" s="58"/>
      <c r="HL418" s="58"/>
      <c r="HM418" s="58"/>
      <c r="HN418" s="58"/>
      <c r="HO418" s="58"/>
      <c r="HP418" s="58"/>
      <c r="HQ418" s="58"/>
      <c r="HR418" s="58"/>
      <c r="HS418" s="58"/>
      <c r="HT418" s="58"/>
      <c r="HU418" s="58"/>
      <c r="HV418" s="58"/>
      <c r="HW418" s="58"/>
      <c r="HX418" s="58"/>
      <c r="HY418" s="58"/>
      <c r="HZ418" s="58"/>
      <c r="IA418" s="58"/>
      <c r="IB418" s="58"/>
      <c r="IC418" s="58"/>
      <c r="ID418" s="58"/>
      <c r="IE418" s="58"/>
      <c r="IF418" s="58"/>
      <c r="IG418" s="58"/>
      <c r="IH418" s="58"/>
      <c r="II418" s="58"/>
      <c r="IJ418" s="58"/>
      <c r="IK418" s="58"/>
      <c r="IL418" s="58"/>
      <c r="IM418" s="58"/>
      <c r="IN418" s="58"/>
      <c r="IO418" s="58"/>
      <c r="IP418" s="58"/>
      <c r="IQ418" s="58"/>
      <c r="IR418" s="58"/>
      <c r="IS418" s="58"/>
      <c r="IT418" s="58"/>
      <c r="IU418" s="58"/>
      <c r="IV418" s="58"/>
      <c r="IW418" s="58"/>
      <c r="IX418" s="58"/>
      <c r="IY418" s="58"/>
      <c r="IZ418" s="58"/>
      <c r="JA418" s="58"/>
      <c r="JB418" s="58"/>
      <c r="JC418" s="58"/>
      <c r="JD418" s="58"/>
      <c r="JE418" s="58"/>
      <c r="JF418" s="58"/>
      <c r="JG418" s="58"/>
      <c r="JH418" s="58"/>
      <c r="JI418" s="58"/>
      <c r="JJ418" s="58"/>
      <c r="JK418" s="58"/>
      <c r="JL418" s="58"/>
      <c r="JM418" s="58"/>
      <c r="JN418" s="58"/>
      <c r="JO418" s="58"/>
      <c r="JP418" s="58"/>
      <c r="JQ418" s="58"/>
      <c r="JR418" s="58"/>
      <c r="JS418" s="58"/>
      <c r="JT418" s="58"/>
      <c r="JU418" s="58"/>
      <c r="JV418" s="58"/>
      <c r="JW418" s="58"/>
      <c r="JX418" s="58"/>
      <c r="JY418" s="58"/>
      <c r="JZ418" s="58"/>
      <c r="KA418" s="58"/>
      <c r="KB418" s="58"/>
      <c r="KC418" s="58"/>
      <c r="KD418" s="58"/>
      <c r="KE418" s="58"/>
      <c r="KF418" s="58"/>
      <c r="KG418" s="58"/>
      <c r="KH418" s="58"/>
      <c r="KI418" s="58"/>
      <c r="KJ418" s="58"/>
      <c r="KK418" s="58"/>
      <c r="KL418" s="58"/>
      <c r="KM418" s="58"/>
      <c r="KN418" s="58"/>
      <c r="KO418" s="58"/>
      <c r="KP418" s="58"/>
      <c r="KQ418" s="58"/>
      <c r="KR418" s="58"/>
      <c r="KS418" s="58"/>
      <c r="KT418" s="58"/>
      <c r="KU418" s="58"/>
      <c r="KV418" s="58"/>
      <c r="KW418" s="58"/>
      <c r="KX418" s="58"/>
      <c r="KY418" s="58"/>
      <c r="KZ418" s="58"/>
      <c r="LA418" s="58"/>
      <c r="LB418" s="58"/>
      <c r="LC418" s="58"/>
      <c r="LD418" s="58"/>
      <c r="LE418" s="58"/>
      <c r="LF418" s="58"/>
      <c r="LG418" s="58"/>
      <c r="LH418" s="58"/>
      <c r="LI418" s="58"/>
      <c r="LJ418" s="58"/>
      <c r="LK418" s="58"/>
      <c r="LL418" s="58"/>
      <c r="LM418" s="58"/>
      <c r="LN418" s="58"/>
      <c r="LO418" s="58"/>
      <c r="LP418" s="58"/>
      <c r="LQ418" s="58"/>
      <c r="LR418" s="58"/>
      <c r="LS418" s="58"/>
      <c r="LT418" s="58"/>
    </row>
    <row r="419" spans="1:343" s="115" customFormat="1" x14ac:dyDescent="0.2">
      <c r="A419" s="58"/>
      <c r="B419" s="58"/>
      <c r="C419" s="58"/>
      <c r="D419" s="37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  <c r="AA419" s="58"/>
      <c r="AB419" s="58"/>
      <c r="AC419" s="58"/>
      <c r="AD419" s="58"/>
      <c r="AE419" s="58"/>
      <c r="AF419" s="58"/>
      <c r="AG419" s="58"/>
      <c r="AH419" s="58"/>
      <c r="AI419" s="58"/>
      <c r="AJ419" s="58"/>
      <c r="AK419" s="58"/>
      <c r="AL419" s="58"/>
      <c r="AM419" s="58"/>
      <c r="AN419" s="58"/>
      <c r="AO419" s="58"/>
      <c r="AP419" s="58"/>
      <c r="AQ419" s="58"/>
      <c r="AR419" s="58"/>
      <c r="AS419" s="58"/>
      <c r="AT419" s="58"/>
      <c r="AU419" s="58"/>
      <c r="AV419" s="58"/>
      <c r="AW419" s="58"/>
      <c r="AX419" s="58"/>
      <c r="AY419" s="58"/>
      <c r="AZ419" s="58"/>
      <c r="BA419" s="58"/>
      <c r="BB419" s="58"/>
      <c r="BC419" s="58"/>
      <c r="BD419" s="58"/>
      <c r="BE419" s="58"/>
      <c r="BF419" s="58"/>
      <c r="BG419" s="58"/>
      <c r="BH419" s="58"/>
      <c r="BI419" s="58"/>
      <c r="BJ419" s="58"/>
      <c r="BK419" s="58"/>
      <c r="BL419" s="58"/>
      <c r="BM419" s="58"/>
      <c r="BN419" s="58"/>
      <c r="BO419" s="58"/>
      <c r="BP419" s="58"/>
      <c r="BQ419" s="58"/>
      <c r="BR419" s="58"/>
      <c r="BS419" s="58"/>
      <c r="BT419" s="58"/>
      <c r="BU419" s="58"/>
      <c r="BV419" s="58"/>
      <c r="BW419" s="58"/>
      <c r="BX419" s="58"/>
      <c r="BY419" s="58"/>
      <c r="BZ419" s="58"/>
      <c r="CA419" s="58"/>
      <c r="CB419" s="58"/>
      <c r="CC419" s="58"/>
      <c r="CD419" s="58"/>
      <c r="CE419" s="58"/>
      <c r="CF419" s="58"/>
      <c r="CG419" s="58"/>
      <c r="CH419" s="58"/>
      <c r="CI419" s="58"/>
      <c r="CJ419" s="58"/>
      <c r="CK419" s="58"/>
      <c r="CL419" s="58"/>
      <c r="CM419" s="58"/>
      <c r="CN419" s="58"/>
      <c r="CO419" s="58"/>
      <c r="CP419" s="58"/>
      <c r="CQ419" s="58"/>
      <c r="CR419" s="58"/>
      <c r="CS419" s="58"/>
      <c r="CT419" s="58"/>
      <c r="CU419" s="58"/>
      <c r="CV419" s="58"/>
      <c r="CW419" s="58"/>
      <c r="CX419" s="58"/>
      <c r="CY419" s="58"/>
      <c r="CZ419" s="58"/>
      <c r="DA419" s="58"/>
      <c r="DB419" s="58"/>
      <c r="DC419" s="58"/>
      <c r="DD419" s="58"/>
      <c r="DE419" s="58"/>
      <c r="DF419" s="58"/>
      <c r="DG419" s="58"/>
      <c r="DH419" s="58"/>
      <c r="DI419" s="58"/>
      <c r="DJ419" s="58"/>
      <c r="DK419" s="58"/>
      <c r="DL419" s="58"/>
      <c r="DM419" s="58"/>
      <c r="DN419" s="58"/>
      <c r="DO419" s="58"/>
      <c r="DP419" s="58"/>
      <c r="DQ419" s="58"/>
      <c r="DR419" s="58"/>
      <c r="DS419" s="58"/>
      <c r="DT419" s="58"/>
      <c r="DU419" s="58"/>
      <c r="DV419" s="58"/>
      <c r="DW419" s="58"/>
      <c r="DX419" s="58"/>
      <c r="DY419" s="58"/>
      <c r="DZ419" s="58"/>
      <c r="EA419" s="58"/>
      <c r="EB419" s="58"/>
      <c r="EC419" s="58"/>
      <c r="ED419" s="58"/>
      <c r="EE419" s="58"/>
      <c r="EF419" s="58"/>
      <c r="EG419" s="58"/>
      <c r="EH419" s="58"/>
      <c r="EI419" s="58"/>
      <c r="EJ419" s="58"/>
      <c r="EK419" s="58"/>
      <c r="EL419" s="58"/>
      <c r="EM419" s="58"/>
      <c r="EN419" s="58"/>
      <c r="EO419" s="58"/>
      <c r="EP419" s="58"/>
      <c r="EQ419" s="58"/>
      <c r="ER419" s="58"/>
      <c r="ES419" s="58"/>
      <c r="ET419" s="58"/>
      <c r="EU419" s="58"/>
      <c r="EV419" s="58"/>
      <c r="EW419" s="58"/>
      <c r="EX419" s="58"/>
      <c r="EY419" s="58"/>
      <c r="EZ419" s="58"/>
      <c r="FA419" s="58"/>
      <c r="FB419" s="58"/>
      <c r="FC419" s="58"/>
      <c r="FD419" s="58"/>
      <c r="FE419" s="58"/>
      <c r="FF419" s="58"/>
      <c r="FG419" s="58"/>
      <c r="FH419" s="58"/>
      <c r="FI419" s="58"/>
      <c r="FJ419" s="58"/>
      <c r="FK419" s="58"/>
      <c r="FL419" s="58"/>
      <c r="FM419" s="58"/>
      <c r="FN419" s="58"/>
      <c r="FO419" s="58"/>
      <c r="FP419" s="58"/>
      <c r="FQ419" s="58"/>
      <c r="FR419" s="58"/>
      <c r="FS419" s="58"/>
      <c r="FT419" s="58"/>
      <c r="FU419" s="58"/>
      <c r="FV419" s="58"/>
      <c r="FW419" s="58"/>
      <c r="FX419" s="58"/>
      <c r="FY419" s="58"/>
      <c r="FZ419" s="58"/>
      <c r="GA419" s="58"/>
      <c r="GB419" s="58"/>
      <c r="GC419" s="58"/>
      <c r="GD419" s="58"/>
      <c r="GE419" s="58"/>
      <c r="GF419" s="58"/>
      <c r="GG419" s="58"/>
      <c r="GH419" s="58"/>
      <c r="GI419" s="58"/>
      <c r="GJ419" s="58"/>
      <c r="GK419" s="58"/>
      <c r="GL419" s="58"/>
      <c r="GM419" s="58"/>
      <c r="GN419" s="58"/>
      <c r="GO419" s="58"/>
      <c r="GP419" s="58"/>
      <c r="GQ419" s="58"/>
      <c r="GR419" s="58"/>
      <c r="GS419" s="58"/>
      <c r="GT419" s="58"/>
      <c r="GU419" s="58"/>
      <c r="GV419" s="58"/>
      <c r="GW419" s="58"/>
      <c r="GX419" s="58"/>
      <c r="GY419" s="58"/>
      <c r="GZ419" s="58"/>
      <c r="HA419" s="58"/>
      <c r="HB419" s="58"/>
      <c r="HC419" s="58"/>
      <c r="HD419" s="58"/>
      <c r="HE419" s="58"/>
      <c r="HF419" s="58"/>
      <c r="HG419" s="58"/>
      <c r="HH419" s="58"/>
      <c r="HI419" s="58"/>
      <c r="HJ419" s="58"/>
      <c r="HK419" s="58"/>
      <c r="HL419" s="58"/>
      <c r="HM419" s="58"/>
      <c r="HN419" s="58"/>
      <c r="HO419" s="58"/>
      <c r="HP419" s="58"/>
      <c r="HQ419" s="58"/>
      <c r="HR419" s="58"/>
      <c r="HS419" s="58"/>
      <c r="HT419" s="58"/>
      <c r="HU419" s="58"/>
      <c r="HV419" s="58"/>
      <c r="HW419" s="58"/>
      <c r="HX419" s="58"/>
      <c r="HY419" s="58"/>
      <c r="HZ419" s="58"/>
      <c r="IA419" s="58"/>
      <c r="IB419" s="58"/>
      <c r="IC419" s="58"/>
      <c r="ID419" s="58"/>
      <c r="IE419" s="58"/>
      <c r="IF419" s="58"/>
      <c r="IG419" s="58"/>
      <c r="IH419" s="58"/>
      <c r="II419" s="58"/>
      <c r="IJ419" s="58"/>
      <c r="IK419" s="58"/>
      <c r="IL419" s="58"/>
      <c r="IM419" s="58"/>
      <c r="IN419" s="58"/>
      <c r="IO419" s="58"/>
      <c r="IP419" s="58"/>
      <c r="IQ419" s="58"/>
      <c r="IR419" s="58"/>
      <c r="IS419" s="58"/>
      <c r="IT419" s="58"/>
      <c r="IU419" s="58"/>
      <c r="IV419" s="58"/>
      <c r="IW419" s="58"/>
      <c r="IX419" s="58"/>
      <c r="IY419" s="58"/>
      <c r="IZ419" s="58"/>
      <c r="JA419" s="58"/>
      <c r="JB419" s="58"/>
      <c r="JC419" s="58"/>
      <c r="JD419" s="58"/>
      <c r="JE419" s="58"/>
      <c r="JF419" s="58"/>
      <c r="JG419" s="58"/>
      <c r="JH419" s="58"/>
      <c r="JI419" s="58"/>
      <c r="JJ419" s="58"/>
      <c r="JK419" s="58"/>
      <c r="JL419" s="58"/>
      <c r="JM419" s="58"/>
      <c r="JN419" s="58"/>
      <c r="JO419" s="58"/>
      <c r="JP419" s="58"/>
      <c r="JQ419" s="58"/>
      <c r="JR419" s="58"/>
      <c r="JS419" s="58"/>
      <c r="JT419" s="58"/>
      <c r="JU419" s="58"/>
      <c r="JV419" s="58"/>
      <c r="JW419" s="58"/>
      <c r="JX419" s="58"/>
      <c r="JY419" s="58"/>
      <c r="JZ419" s="58"/>
      <c r="KA419" s="58"/>
      <c r="KB419" s="58"/>
      <c r="KC419" s="58"/>
      <c r="KD419" s="58"/>
      <c r="KE419" s="58"/>
      <c r="KF419" s="58"/>
      <c r="KG419" s="58"/>
      <c r="KH419" s="58"/>
      <c r="KI419" s="58"/>
      <c r="KJ419" s="58"/>
      <c r="KK419" s="58"/>
      <c r="KL419" s="58"/>
      <c r="KM419" s="58"/>
      <c r="KN419" s="58"/>
      <c r="KO419" s="58"/>
      <c r="KP419" s="58"/>
      <c r="KQ419" s="58"/>
      <c r="KR419" s="58"/>
      <c r="KS419" s="58"/>
      <c r="KT419" s="58"/>
      <c r="KU419" s="58"/>
      <c r="KV419" s="58"/>
      <c r="KW419" s="58"/>
      <c r="KX419" s="58"/>
      <c r="KY419" s="58"/>
      <c r="KZ419" s="58"/>
      <c r="LA419" s="58"/>
      <c r="LB419" s="58"/>
      <c r="LC419" s="58"/>
      <c r="LD419" s="58"/>
      <c r="LE419" s="58"/>
      <c r="LF419" s="58"/>
      <c r="LG419" s="58"/>
      <c r="LH419" s="58"/>
      <c r="LI419" s="58"/>
      <c r="LJ419" s="58"/>
      <c r="LK419" s="58"/>
      <c r="LL419" s="58"/>
      <c r="LM419" s="58"/>
      <c r="LN419" s="58"/>
      <c r="LO419" s="58"/>
      <c r="LP419" s="58"/>
      <c r="LQ419" s="58"/>
      <c r="LR419" s="58"/>
      <c r="LS419" s="58"/>
      <c r="LT419" s="58"/>
    </row>
    <row r="420" spans="1:343" s="115" customFormat="1" x14ac:dyDescent="0.2">
      <c r="A420" s="58"/>
      <c r="B420" s="58"/>
      <c r="C420" s="58"/>
      <c r="D420" s="37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  <c r="AA420" s="58"/>
      <c r="AB420" s="58"/>
      <c r="AC420" s="58"/>
      <c r="AD420" s="58"/>
      <c r="AE420" s="58"/>
      <c r="AF420" s="58"/>
      <c r="AG420" s="58"/>
      <c r="AH420" s="58"/>
      <c r="AI420" s="58"/>
      <c r="AJ420" s="58"/>
      <c r="AK420" s="58"/>
      <c r="AL420" s="58"/>
      <c r="AM420" s="58"/>
      <c r="AN420" s="58"/>
      <c r="AO420" s="58"/>
      <c r="AP420" s="58"/>
      <c r="AQ420" s="58"/>
      <c r="AR420" s="58"/>
      <c r="AS420" s="58"/>
      <c r="AT420" s="58"/>
      <c r="AU420" s="58"/>
      <c r="AV420" s="58"/>
      <c r="AW420" s="58"/>
      <c r="AX420" s="58"/>
      <c r="AY420" s="58"/>
      <c r="AZ420" s="58"/>
      <c r="BA420" s="58"/>
      <c r="BB420" s="58"/>
      <c r="BC420" s="58"/>
      <c r="BD420" s="58"/>
      <c r="BE420" s="58"/>
      <c r="BF420" s="58"/>
      <c r="BG420" s="58"/>
      <c r="BH420" s="58"/>
      <c r="BI420" s="58"/>
      <c r="BJ420" s="58"/>
      <c r="BK420" s="58"/>
      <c r="BL420" s="58"/>
      <c r="BM420" s="58"/>
      <c r="BN420" s="58"/>
      <c r="BO420" s="58"/>
      <c r="BP420" s="58"/>
      <c r="BQ420" s="58"/>
      <c r="BR420" s="58"/>
      <c r="BS420" s="58"/>
      <c r="BT420" s="58"/>
      <c r="BU420" s="58"/>
      <c r="BV420" s="58"/>
      <c r="BW420" s="58"/>
      <c r="BX420" s="58"/>
      <c r="BY420" s="58"/>
      <c r="BZ420" s="58"/>
      <c r="CA420" s="58"/>
      <c r="CB420" s="58"/>
      <c r="CC420" s="58"/>
      <c r="CD420" s="58"/>
      <c r="CE420" s="58"/>
      <c r="CF420" s="58"/>
      <c r="CG420" s="58"/>
      <c r="CH420" s="58"/>
      <c r="CI420" s="58"/>
      <c r="CJ420" s="58"/>
      <c r="CK420" s="58"/>
      <c r="CL420" s="58"/>
      <c r="CM420" s="58"/>
      <c r="CN420" s="58"/>
      <c r="CO420" s="58"/>
      <c r="CP420" s="58"/>
      <c r="CQ420" s="58"/>
      <c r="CR420" s="58"/>
      <c r="CS420" s="58"/>
      <c r="CT420" s="58"/>
      <c r="CU420" s="58"/>
      <c r="CV420" s="58"/>
      <c r="CW420" s="58"/>
      <c r="CX420" s="58"/>
      <c r="CY420" s="58"/>
      <c r="CZ420" s="58"/>
      <c r="DA420" s="58"/>
      <c r="DB420" s="58"/>
      <c r="DC420" s="58"/>
      <c r="DD420" s="58"/>
      <c r="DE420" s="58"/>
      <c r="DF420" s="58"/>
      <c r="DG420" s="58"/>
      <c r="DH420" s="58"/>
      <c r="DI420" s="58"/>
      <c r="DJ420" s="58"/>
      <c r="DK420" s="58"/>
      <c r="DL420" s="58"/>
      <c r="DM420" s="58"/>
      <c r="DN420" s="58"/>
      <c r="DO420" s="58"/>
      <c r="DP420" s="58"/>
      <c r="DQ420" s="58"/>
      <c r="DR420" s="58"/>
      <c r="DS420" s="58"/>
      <c r="DT420" s="58"/>
      <c r="DU420" s="58"/>
      <c r="DV420" s="58"/>
      <c r="DW420" s="58"/>
      <c r="DX420" s="58"/>
      <c r="DY420" s="58"/>
      <c r="DZ420" s="58"/>
      <c r="EA420" s="58"/>
      <c r="EB420" s="58"/>
      <c r="EC420" s="58"/>
      <c r="ED420" s="58"/>
      <c r="EE420" s="58"/>
      <c r="EF420" s="58"/>
      <c r="EG420" s="58"/>
      <c r="EH420" s="58"/>
      <c r="EI420" s="58"/>
      <c r="EJ420" s="58"/>
      <c r="EK420" s="58"/>
      <c r="EL420" s="58"/>
      <c r="EM420" s="58"/>
      <c r="EN420" s="58"/>
      <c r="EO420" s="58"/>
      <c r="EP420" s="58"/>
      <c r="EQ420" s="58"/>
      <c r="ER420" s="58"/>
      <c r="ES420" s="58"/>
      <c r="ET420" s="58"/>
      <c r="EU420" s="58"/>
      <c r="EV420" s="58"/>
      <c r="EW420" s="58"/>
      <c r="EX420" s="58"/>
      <c r="EY420" s="58"/>
      <c r="EZ420" s="58"/>
      <c r="FA420" s="58"/>
      <c r="FB420" s="58"/>
      <c r="FC420" s="58"/>
      <c r="FD420" s="58"/>
      <c r="FE420" s="58"/>
      <c r="FF420" s="58"/>
      <c r="FG420" s="58"/>
      <c r="FH420" s="58"/>
      <c r="FI420" s="58"/>
      <c r="FJ420" s="58"/>
      <c r="FK420" s="58"/>
      <c r="FL420" s="58"/>
      <c r="FM420" s="58"/>
      <c r="FN420" s="58"/>
      <c r="FO420" s="58"/>
      <c r="FP420" s="58"/>
      <c r="FQ420" s="58"/>
      <c r="FR420" s="58"/>
      <c r="FS420" s="58"/>
      <c r="FT420" s="58"/>
      <c r="FU420" s="58"/>
      <c r="FV420" s="58"/>
      <c r="FW420" s="58"/>
      <c r="FX420" s="58"/>
      <c r="FY420" s="58"/>
      <c r="FZ420" s="58"/>
      <c r="GA420" s="58"/>
      <c r="GB420" s="58"/>
      <c r="GC420" s="58"/>
      <c r="GD420" s="58"/>
      <c r="GE420" s="58"/>
      <c r="GF420" s="58"/>
      <c r="GG420" s="58"/>
      <c r="GH420" s="58"/>
      <c r="GI420" s="58"/>
      <c r="GJ420" s="58"/>
      <c r="GK420" s="58"/>
      <c r="GL420" s="58"/>
      <c r="GM420" s="58"/>
      <c r="GN420" s="58"/>
      <c r="GO420" s="58"/>
      <c r="GP420" s="58"/>
      <c r="GQ420" s="58"/>
      <c r="GR420" s="58"/>
      <c r="GS420" s="58"/>
      <c r="GT420" s="58"/>
      <c r="GU420" s="58"/>
      <c r="GV420" s="58"/>
      <c r="GW420" s="58"/>
      <c r="GX420" s="58"/>
      <c r="GY420" s="58"/>
      <c r="GZ420" s="58"/>
      <c r="HA420" s="58"/>
      <c r="HB420" s="58"/>
      <c r="HC420" s="58"/>
      <c r="HD420" s="58"/>
      <c r="HE420" s="58"/>
      <c r="HF420" s="58"/>
      <c r="HG420" s="58"/>
      <c r="HH420" s="58"/>
      <c r="HI420" s="58"/>
      <c r="HJ420" s="58"/>
      <c r="HK420" s="58"/>
      <c r="HL420" s="58"/>
      <c r="HM420" s="58"/>
      <c r="HN420" s="58"/>
      <c r="HO420" s="58"/>
      <c r="HP420" s="58"/>
      <c r="HQ420" s="58"/>
      <c r="HR420" s="58"/>
      <c r="HS420" s="58"/>
      <c r="HT420" s="58"/>
      <c r="HU420" s="58"/>
      <c r="HV420" s="58"/>
      <c r="HW420" s="58"/>
      <c r="HX420" s="58"/>
      <c r="HY420" s="58"/>
      <c r="HZ420" s="58"/>
      <c r="IA420" s="58"/>
      <c r="IB420" s="58"/>
      <c r="IC420" s="58"/>
      <c r="ID420" s="58"/>
      <c r="IE420" s="58"/>
      <c r="IF420" s="58"/>
      <c r="IG420" s="58"/>
      <c r="IH420" s="58"/>
      <c r="II420" s="58"/>
      <c r="IJ420" s="58"/>
      <c r="IK420" s="58"/>
      <c r="IL420" s="58"/>
      <c r="IM420" s="58"/>
      <c r="IN420" s="58"/>
      <c r="IO420" s="58"/>
      <c r="IP420" s="58"/>
      <c r="IQ420" s="58"/>
      <c r="IR420" s="58"/>
      <c r="IS420" s="58"/>
      <c r="IT420" s="58"/>
      <c r="IU420" s="58"/>
      <c r="IV420" s="58"/>
      <c r="IW420" s="58"/>
      <c r="IX420" s="58"/>
      <c r="IY420" s="58"/>
      <c r="IZ420" s="58"/>
      <c r="JA420" s="58"/>
      <c r="JB420" s="58"/>
      <c r="JC420" s="58"/>
      <c r="JD420" s="58"/>
      <c r="JE420" s="58"/>
      <c r="JF420" s="58"/>
      <c r="JG420" s="58"/>
      <c r="JH420" s="58"/>
      <c r="JI420" s="58"/>
      <c r="JJ420" s="58"/>
      <c r="JK420" s="58"/>
      <c r="JL420" s="58"/>
      <c r="JM420" s="58"/>
      <c r="JN420" s="58"/>
      <c r="JO420" s="58"/>
      <c r="JP420" s="58"/>
      <c r="JQ420" s="58"/>
      <c r="JR420" s="58"/>
      <c r="JS420" s="58"/>
      <c r="JT420" s="58"/>
      <c r="JU420" s="58"/>
      <c r="JV420" s="58"/>
      <c r="JW420" s="58"/>
      <c r="JX420" s="58"/>
      <c r="JY420" s="58"/>
      <c r="JZ420" s="58"/>
      <c r="KA420" s="58"/>
      <c r="KB420" s="58"/>
      <c r="KC420" s="58"/>
      <c r="KD420" s="58"/>
      <c r="KE420" s="58"/>
      <c r="KF420" s="58"/>
      <c r="KG420" s="58"/>
      <c r="KH420" s="58"/>
      <c r="KI420" s="58"/>
      <c r="KJ420" s="58"/>
      <c r="KK420" s="58"/>
      <c r="KL420" s="58"/>
      <c r="KM420" s="58"/>
      <c r="KN420" s="58"/>
      <c r="KO420" s="58"/>
      <c r="KP420" s="58"/>
      <c r="KQ420" s="58"/>
      <c r="KR420" s="58"/>
      <c r="KS420" s="58"/>
      <c r="KT420" s="58"/>
      <c r="KU420" s="58"/>
      <c r="KV420" s="58"/>
      <c r="KW420" s="58"/>
      <c r="KX420" s="58"/>
      <c r="KY420" s="58"/>
      <c r="KZ420" s="58"/>
      <c r="LA420" s="58"/>
      <c r="LB420" s="58"/>
      <c r="LC420" s="58"/>
      <c r="LD420" s="58"/>
      <c r="LE420" s="58"/>
      <c r="LF420" s="58"/>
      <c r="LG420" s="58"/>
      <c r="LH420" s="58"/>
      <c r="LI420" s="58"/>
      <c r="LJ420" s="58"/>
      <c r="LK420" s="58"/>
      <c r="LL420" s="58"/>
      <c r="LM420" s="58"/>
      <c r="LN420" s="58"/>
      <c r="LO420" s="58"/>
      <c r="LP420" s="58"/>
      <c r="LQ420" s="58"/>
      <c r="LR420" s="58"/>
      <c r="LS420" s="58"/>
      <c r="LT420" s="58"/>
    </row>
    <row r="421" spans="1:343" s="115" customFormat="1" x14ac:dyDescent="0.2">
      <c r="A421" s="58"/>
      <c r="B421" s="58"/>
      <c r="C421" s="58"/>
      <c r="D421" s="37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  <c r="AA421" s="58"/>
      <c r="AB421" s="58"/>
      <c r="AC421" s="58"/>
      <c r="AD421" s="58"/>
      <c r="AE421" s="58"/>
      <c r="AF421" s="58"/>
      <c r="AG421" s="58"/>
      <c r="AH421" s="58"/>
      <c r="AI421" s="58"/>
      <c r="AJ421" s="58"/>
      <c r="AK421" s="58"/>
      <c r="AL421" s="58"/>
      <c r="AM421" s="58"/>
      <c r="AN421" s="58"/>
      <c r="AO421" s="58"/>
      <c r="AP421" s="58"/>
      <c r="AQ421" s="58"/>
      <c r="AR421" s="58"/>
      <c r="AS421" s="58"/>
      <c r="AT421" s="58"/>
      <c r="AU421" s="58"/>
      <c r="AV421" s="58"/>
      <c r="AW421" s="58"/>
      <c r="AX421" s="58"/>
      <c r="AY421" s="58"/>
      <c r="AZ421" s="58"/>
      <c r="BA421" s="58"/>
      <c r="BB421" s="58"/>
      <c r="BC421" s="58"/>
      <c r="BD421" s="58"/>
      <c r="BE421" s="58"/>
      <c r="BF421" s="58"/>
      <c r="BG421" s="58"/>
      <c r="BH421" s="58"/>
      <c r="BI421" s="58"/>
      <c r="BJ421" s="58"/>
      <c r="BK421" s="58"/>
      <c r="BL421" s="58"/>
      <c r="BM421" s="58"/>
      <c r="BN421" s="58"/>
      <c r="BO421" s="58"/>
      <c r="BP421" s="58"/>
      <c r="BQ421" s="58"/>
      <c r="BR421" s="58"/>
      <c r="BS421" s="58"/>
      <c r="BT421" s="58"/>
      <c r="BU421" s="58"/>
      <c r="BV421" s="58"/>
      <c r="BW421" s="58"/>
      <c r="BX421" s="58"/>
      <c r="BY421" s="58"/>
      <c r="BZ421" s="58"/>
      <c r="CA421" s="58"/>
      <c r="CB421" s="58"/>
      <c r="CC421" s="58"/>
      <c r="CD421" s="58"/>
      <c r="CE421" s="58"/>
      <c r="CF421" s="58"/>
      <c r="CG421" s="58"/>
      <c r="CH421" s="58"/>
      <c r="CI421" s="58"/>
      <c r="CJ421" s="58"/>
      <c r="CK421" s="58"/>
      <c r="CL421" s="58"/>
      <c r="CM421" s="58"/>
      <c r="CN421" s="58"/>
      <c r="CO421" s="58"/>
      <c r="CP421" s="58"/>
      <c r="CQ421" s="58"/>
      <c r="CR421" s="58"/>
      <c r="CS421" s="58"/>
      <c r="CT421" s="58"/>
      <c r="CU421" s="58"/>
      <c r="CV421" s="58"/>
      <c r="CW421" s="58"/>
      <c r="CX421" s="58"/>
      <c r="CY421" s="58"/>
      <c r="CZ421" s="58"/>
      <c r="DA421" s="58"/>
      <c r="DB421" s="58"/>
      <c r="DC421" s="58"/>
      <c r="DD421" s="58"/>
      <c r="DE421" s="58"/>
      <c r="DF421" s="58"/>
      <c r="DG421" s="58"/>
      <c r="DH421" s="58"/>
      <c r="DI421" s="58"/>
      <c r="DJ421" s="58"/>
      <c r="DK421" s="58"/>
      <c r="DL421" s="58"/>
      <c r="DM421" s="58"/>
      <c r="DN421" s="58"/>
      <c r="DO421" s="58"/>
      <c r="DP421" s="58"/>
      <c r="DQ421" s="58"/>
      <c r="DR421" s="58"/>
      <c r="DS421" s="58"/>
      <c r="DT421" s="58"/>
      <c r="DU421" s="58"/>
      <c r="DV421" s="58"/>
      <c r="DW421" s="58"/>
      <c r="DX421" s="58"/>
      <c r="DY421" s="58"/>
      <c r="DZ421" s="58"/>
      <c r="EA421" s="58"/>
      <c r="EB421" s="58"/>
      <c r="EC421" s="58"/>
      <c r="ED421" s="58"/>
      <c r="EE421" s="58"/>
      <c r="EF421" s="58"/>
      <c r="EG421" s="58"/>
      <c r="EH421" s="58"/>
      <c r="EI421" s="58"/>
      <c r="EJ421" s="58"/>
      <c r="EK421" s="58"/>
      <c r="EL421" s="58"/>
      <c r="EM421" s="58"/>
      <c r="EN421" s="58"/>
      <c r="EO421" s="58"/>
      <c r="EP421" s="58"/>
      <c r="EQ421" s="58"/>
      <c r="ER421" s="58"/>
      <c r="ES421" s="58"/>
      <c r="ET421" s="58"/>
      <c r="EU421" s="58"/>
      <c r="EV421" s="58"/>
      <c r="EW421" s="58"/>
      <c r="EX421" s="58"/>
      <c r="EY421" s="58"/>
      <c r="EZ421" s="58"/>
      <c r="FA421" s="58"/>
      <c r="FB421" s="58"/>
      <c r="FC421" s="58"/>
      <c r="FD421" s="58"/>
      <c r="FE421" s="58"/>
      <c r="FF421" s="58"/>
      <c r="FG421" s="58"/>
      <c r="FH421" s="58"/>
      <c r="FI421" s="58"/>
      <c r="FJ421" s="58"/>
      <c r="FK421" s="58"/>
      <c r="FL421" s="58"/>
      <c r="FM421" s="58"/>
      <c r="FN421" s="58"/>
      <c r="FO421" s="58"/>
      <c r="FP421" s="58"/>
      <c r="FQ421" s="58"/>
      <c r="FR421" s="58"/>
      <c r="FS421" s="58"/>
      <c r="FT421" s="58"/>
      <c r="FU421" s="58"/>
      <c r="FV421" s="58"/>
      <c r="FW421" s="58"/>
      <c r="FX421" s="58"/>
      <c r="FY421" s="58"/>
      <c r="FZ421" s="58"/>
      <c r="GA421" s="58"/>
      <c r="GB421" s="58"/>
      <c r="GC421" s="58"/>
      <c r="GD421" s="58"/>
      <c r="GE421" s="58"/>
      <c r="GF421" s="58"/>
      <c r="GG421" s="58"/>
      <c r="GH421" s="58"/>
      <c r="GI421" s="58"/>
      <c r="GJ421" s="58"/>
      <c r="GK421" s="58"/>
      <c r="GL421" s="58"/>
      <c r="GM421" s="58"/>
      <c r="GN421" s="58"/>
      <c r="GO421" s="58"/>
      <c r="GP421" s="58"/>
      <c r="GQ421" s="58"/>
      <c r="GR421" s="58"/>
      <c r="GS421" s="58"/>
      <c r="GT421" s="58"/>
      <c r="GU421" s="58"/>
      <c r="GV421" s="58"/>
      <c r="GW421" s="58"/>
      <c r="GX421" s="58"/>
      <c r="GY421" s="58"/>
      <c r="GZ421" s="58"/>
      <c r="HA421" s="58"/>
      <c r="HB421" s="58"/>
      <c r="HC421" s="58"/>
      <c r="HD421" s="58"/>
      <c r="HE421" s="58"/>
      <c r="HF421" s="58"/>
      <c r="HG421" s="58"/>
      <c r="HH421" s="58"/>
      <c r="HI421" s="58"/>
      <c r="HJ421" s="58"/>
      <c r="HK421" s="58"/>
      <c r="HL421" s="58"/>
      <c r="HM421" s="58"/>
      <c r="HN421" s="58"/>
      <c r="HO421" s="58"/>
      <c r="HP421" s="58"/>
      <c r="HQ421" s="58"/>
      <c r="HR421" s="58"/>
      <c r="HS421" s="58"/>
      <c r="HT421" s="58"/>
      <c r="HU421" s="58"/>
      <c r="HV421" s="58"/>
      <c r="HW421" s="58"/>
      <c r="HX421" s="58"/>
      <c r="HY421" s="58"/>
      <c r="HZ421" s="58"/>
      <c r="IA421" s="58"/>
      <c r="IB421" s="58"/>
      <c r="IC421" s="58"/>
      <c r="ID421" s="58"/>
      <c r="IE421" s="58"/>
      <c r="IF421" s="58"/>
      <c r="IG421" s="58"/>
      <c r="IH421" s="58"/>
      <c r="II421" s="58"/>
      <c r="IJ421" s="58"/>
      <c r="IK421" s="58"/>
      <c r="IL421" s="58"/>
      <c r="IM421" s="58"/>
      <c r="IN421" s="58"/>
      <c r="IO421" s="58"/>
      <c r="IP421" s="58"/>
      <c r="IQ421" s="58"/>
      <c r="IR421" s="58"/>
      <c r="IS421" s="58"/>
      <c r="IT421" s="58"/>
      <c r="IU421" s="58"/>
      <c r="IV421" s="58"/>
      <c r="IW421" s="58"/>
      <c r="IX421" s="58"/>
      <c r="IY421" s="58"/>
      <c r="IZ421" s="58"/>
      <c r="JA421" s="58"/>
      <c r="JB421" s="58"/>
      <c r="JC421" s="58"/>
      <c r="JD421" s="58"/>
      <c r="JE421" s="58"/>
      <c r="JF421" s="58"/>
      <c r="JG421" s="58"/>
      <c r="JH421" s="58"/>
      <c r="JI421" s="58"/>
      <c r="JJ421" s="58"/>
      <c r="JK421" s="58"/>
      <c r="JL421" s="58"/>
      <c r="JM421" s="58"/>
      <c r="JN421" s="58"/>
      <c r="JO421" s="58"/>
      <c r="JP421" s="58"/>
      <c r="JQ421" s="58"/>
      <c r="JR421" s="58"/>
      <c r="JS421" s="58"/>
      <c r="JT421" s="58"/>
      <c r="JU421" s="58"/>
      <c r="JV421" s="58"/>
      <c r="JW421" s="58"/>
      <c r="JX421" s="58"/>
      <c r="JY421" s="58"/>
      <c r="JZ421" s="58"/>
      <c r="KA421" s="58"/>
      <c r="KB421" s="58"/>
      <c r="KC421" s="58"/>
      <c r="KD421" s="58"/>
      <c r="KE421" s="58"/>
      <c r="KF421" s="58"/>
      <c r="KG421" s="58"/>
      <c r="KH421" s="58"/>
      <c r="KI421" s="58"/>
      <c r="KJ421" s="58"/>
      <c r="KK421" s="58"/>
      <c r="KL421" s="58"/>
      <c r="KM421" s="58"/>
      <c r="KN421" s="58"/>
      <c r="KO421" s="58"/>
      <c r="KP421" s="58"/>
      <c r="KQ421" s="58"/>
      <c r="KR421" s="58"/>
      <c r="KS421" s="58"/>
      <c r="KT421" s="58"/>
      <c r="KU421" s="58"/>
      <c r="KV421" s="58"/>
      <c r="KW421" s="58"/>
      <c r="KX421" s="58"/>
      <c r="KY421" s="58"/>
      <c r="KZ421" s="58"/>
      <c r="LA421" s="58"/>
      <c r="LB421" s="58"/>
      <c r="LC421" s="58"/>
      <c r="LD421" s="58"/>
      <c r="LE421" s="58"/>
      <c r="LF421" s="58"/>
      <c r="LG421" s="58"/>
      <c r="LH421" s="58"/>
      <c r="LI421" s="58"/>
      <c r="LJ421" s="58"/>
      <c r="LK421" s="58"/>
      <c r="LL421" s="58"/>
      <c r="LM421" s="58"/>
      <c r="LN421" s="58"/>
      <c r="LO421" s="58"/>
      <c r="LP421" s="58"/>
      <c r="LQ421" s="58"/>
      <c r="LR421" s="58"/>
      <c r="LS421" s="58"/>
      <c r="LT421" s="58"/>
    </row>
    <row r="422" spans="1:343" s="115" customFormat="1" x14ac:dyDescent="0.2">
      <c r="A422" s="58"/>
      <c r="B422" s="58"/>
      <c r="C422" s="58"/>
      <c r="D422" s="37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  <c r="AA422" s="58"/>
      <c r="AB422" s="58"/>
      <c r="AC422" s="58"/>
      <c r="AD422" s="58"/>
      <c r="AE422" s="58"/>
      <c r="AF422" s="58"/>
      <c r="AG422" s="58"/>
      <c r="AH422" s="58"/>
      <c r="AI422" s="58"/>
      <c r="AJ422" s="58"/>
      <c r="AK422" s="58"/>
      <c r="AL422" s="58"/>
      <c r="AM422" s="58"/>
      <c r="AN422" s="58"/>
      <c r="AO422" s="58"/>
      <c r="AP422" s="58"/>
      <c r="AQ422" s="58"/>
      <c r="AR422" s="58"/>
      <c r="AS422" s="58"/>
      <c r="AT422" s="58"/>
      <c r="AU422" s="58"/>
      <c r="AV422" s="58"/>
      <c r="AW422" s="58"/>
      <c r="AX422" s="58"/>
      <c r="AY422" s="58"/>
      <c r="AZ422" s="58"/>
      <c r="BA422" s="58"/>
      <c r="BB422" s="58"/>
      <c r="BC422" s="58"/>
      <c r="BD422" s="58"/>
      <c r="BE422" s="58"/>
      <c r="BF422" s="58"/>
      <c r="BG422" s="58"/>
      <c r="BH422" s="58"/>
      <c r="BI422" s="58"/>
      <c r="BJ422" s="58"/>
      <c r="BK422" s="58"/>
      <c r="BL422" s="58"/>
      <c r="BM422" s="58"/>
      <c r="BN422" s="58"/>
      <c r="BO422" s="58"/>
      <c r="BP422" s="58"/>
      <c r="BQ422" s="58"/>
      <c r="BR422" s="58"/>
      <c r="BS422" s="58"/>
      <c r="BT422" s="58"/>
      <c r="BU422" s="58"/>
      <c r="BV422" s="58"/>
      <c r="BW422" s="58"/>
      <c r="BX422" s="58"/>
      <c r="BY422" s="58"/>
      <c r="BZ422" s="58"/>
      <c r="CA422" s="58"/>
      <c r="CB422" s="58"/>
      <c r="CC422" s="58"/>
      <c r="CD422" s="58"/>
      <c r="CE422" s="58"/>
      <c r="CF422" s="58"/>
      <c r="CG422" s="58"/>
      <c r="CH422" s="58"/>
      <c r="CI422" s="58"/>
      <c r="CJ422" s="58"/>
      <c r="CK422" s="58"/>
      <c r="CL422" s="58"/>
      <c r="CM422" s="58"/>
      <c r="CN422" s="58"/>
      <c r="CO422" s="58"/>
      <c r="CP422" s="58"/>
      <c r="CQ422" s="58"/>
      <c r="CR422" s="58"/>
      <c r="CS422" s="58"/>
      <c r="CT422" s="58"/>
      <c r="CU422" s="58"/>
      <c r="CV422" s="58"/>
      <c r="CW422" s="58"/>
      <c r="CX422" s="58"/>
      <c r="CY422" s="58"/>
      <c r="CZ422" s="58"/>
      <c r="DA422" s="58"/>
      <c r="DB422" s="58"/>
      <c r="DC422" s="58"/>
      <c r="DD422" s="58"/>
      <c r="DE422" s="58"/>
      <c r="DF422" s="58"/>
      <c r="DG422" s="58"/>
      <c r="DH422" s="58"/>
      <c r="DI422" s="58"/>
      <c r="DJ422" s="58"/>
      <c r="DK422" s="58"/>
      <c r="DL422" s="58"/>
      <c r="DM422" s="58"/>
      <c r="DN422" s="58"/>
      <c r="DO422" s="58"/>
      <c r="DP422" s="58"/>
      <c r="DQ422" s="58"/>
      <c r="DR422" s="58"/>
      <c r="DS422" s="58"/>
      <c r="DT422" s="58"/>
      <c r="DU422" s="58"/>
      <c r="DV422" s="58"/>
      <c r="DW422" s="58"/>
      <c r="DX422" s="58"/>
      <c r="DY422" s="58"/>
      <c r="DZ422" s="58"/>
      <c r="EA422" s="58"/>
      <c r="EB422" s="58"/>
      <c r="EC422" s="58"/>
      <c r="ED422" s="58"/>
      <c r="EE422" s="58"/>
      <c r="EF422" s="58"/>
      <c r="EG422" s="58"/>
      <c r="EH422" s="58"/>
      <c r="EI422" s="58"/>
      <c r="EJ422" s="58"/>
      <c r="EK422" s="58"/>
      <c r="EL422" s="58"/>
      <c r="EM422" s="58"/>
      <c r="EN422" s="58"/>
      <c r="EO422" s="58"/>
      <c r="EP422" s="58"/>
      <c r="EQ422" s="58"/>
      <c r="ER422" s="58"/>
      <c r="ES422" s="58"/>
      <c r="ET422" s="58"/>
      <c r="EU422" s="58"/>
      <c r="EV422" s="58"/>
      <c r="EW422" s="58"/>
      <c r="EX422" s="58"/>
      <c r="EY422" s="58"/>
      <c r="EZ422" s="58"/>
      <c r="FA422" s="58"/>
      <c r="FB422" s="58"/>
      <c r="FC422" s="58"/>
      <c r="FD422" s="58"/>
      <c r="FE422" s="58"/>
      <c r="FF422" s="58"/>
      <c r="FG422" s="58"/>
      <c r="FH422" s="58"/>
      <c r="FI422" s="58"/>
      <c r="FJ422" s="58"/>
      <c r="FK422" s="58"/>
      <c r="FL422" s="58"/>
      <c r="FM422" s="58"/>
      <c r="FN422" s="58"/>
      <c r="FO422" s="58"/>
      <c r="FP422" s="58"/>
      <c r="FQ422" s="58"/>
      <c r="FR422" s="58"/>
      <c r="FS422" s="58"/>
      <c r="FT422" s="58"/>
      <c r="FU422" s="58"/>
      <c r="FV422" s="58"/>
      <c r="FW422" s="58"/>
      <c r="FX422" s="58"/>
      <c r="FY422" s="58"/>
      <c r="FZ422" s="58"/>
      <c r="GA422" s="58"/>
      <c r="GB422" s="58"/>
      <c r="GC422" s="58"/>
      <c r="GD422" s="58"/>
      <c r="GE422" s="58"/>
      <c r="GF422" s="58"/>
      <c r="GG422" s="58"/>
      <c r="GH422" s="58"/>
      <c r="GI422" s="58"/>
      <c r="GJ422" s="58"/>
      <c r="GK422" s="58"/>
      <c r="GL422" s="58"/>
      <c r="GM422" s="58"/>
      <c r="GN422" s="58"/>
      <c r="GO422" s="58"/>
      <c r="GP422" s="58"/>
      <c r="GQ422" s="58"/>
      <c r="GR422" s="58"/>
      <c r="GS422" s="58"/>
      <c r="GT422" s="58"/>
      <c r="GU422" s="58"/>
      <c r="GV422" s="58"/>
      <c r="GW422" s="58"/>
      <c r="GX422" s="58"/>
      <c r="GY422" s="58"/>
      <c r="GZ422" s="58"/>
      <c r="HA422" s="58"/>
      <c r="HB422" s="58"/>
      <c r="HC422" s="58"/>
      <c r="HD422" s="58"/>
      <c r="HE422" s="58"/>
      <c r="HF422" s="58"/>
      <c r="HG422" s="58"/>
      <c r="HH422" s="58"/>
      <c r="HI422" s="58"/>
      <c r="HJ422" s="58"/>
      <c r="HK422" s="58"/>
      <c r="HL422" s="58"/>
      <c r="HM422" s="58"/>
      <c r="HN422" s="58"/>
      <c r="HO422" s="58"/>
      <c r="HP422" s="58"/>
      <c r="HQ422" s="58"/>
      <c r="HR422" s="58"/>
      <c r="HS422" s="58"/>
      <c r="HT422" s="58"/>
      <c r="HU422" s="58"/>
      <c r="HV422" s="58"/>
      <c r="HW422" s="58"/>
      <c r="HX422" s="58"/>
      <c r="HY422" s="58"/>
      <c r="HZ422" s="58"/>
      <c r="IA422" s="58"/>
      <c r="IB422" s="58"/>
      <c r="IC422" s="58"/>
      <c r="ID422" s="58"/>
      <c r="IE422" s="58"/>
      <c r="IF422" s="58"/>
      <c r="IG422" s="58"/>
      <c r="IH422" s="58"/>
      <c r="II422" s="58"/>
      <c r="IJ422" s="58"/>
      <c r="IK422" s="58"/>
      <c r="IL422" s="58"/>
      <c r="IM422" s="58"/>
      <c r="IN422" s="58"/>
      <c r="IO422" s="58"/>
      <c r="IP422" s="58"/>
      <c r="IQ422" s="58"/>
      <c r="IR422" s="58"/>
      <c r="IS422" s="58"/>
      <c r="IT422" s="58"/>
      <c r="IU422" s="58"/>
      <c r="IV422" s="58"/>
      <c r="IW422" s="58"/>
      <c r="IX422" s="58"/>
      <c r="IY422" s="58"/>
      <c r="IZ422" s="58"/>
      <c r="JA422" s="58"/>
      <c r="JB422" s="58"/>
      <c r="JC422" s="58"/>
      <c r="JD422" s="58"/>
      <c r="JE422" s="58"/>
      <c r="JF422" s="58"/>
      <c r="JG422" s="58"/>
      <c r="JH422" s="58"/>
      <c r="JI422" s="58"/>
      <c r="JJ422" s="58"/>
      <c r="JK422" s="58"/>
      <c r="JL422" s="58"/>
      <c r="JM422" s="58"/>
      <c r="JN422" s="58"/>
      <c r="JO422" s="58"/>
      <c r="JP422" s="58"/>
      <c r="JQ422" s="58"/>
      <c r="JR422" s="58"/>
      <c r="JS422" s="58"/>
      <c r="JT422" s="58"/>
      <c r="JU422" s="58"/>
      <c r="JV422" s="58"/>
      <c r="JW422" s="58"/>
      <c r="JX422" s="58"/>
      <c r="JY422" s="58"/>
      <c r="JZ422" s="58"/>
      <c r="KA422" s="58"/>
      <c r="KB422" s="58"/>
      <c r="KC422" s="58"/>
      <c r="KD422" s="58"/>
      <c r="KE422" s="58"/>
      <c r="KF422" s="58"/>
      <c r="KG422" s="58"/>
      <c r="KH422" s="58"/>
      <c r="KI422" s="58"/>
      <c r="KJ422" s="58"/>
      <c r="KK422" s="58"/>
      <c r="KL422" s="58"/>
      <c r="KM422" s="58"/>
      <c r="KN422" s="58"/>
      <c r="KO422" s="58"/>
      <c r="KP422" s="58"/>
      <c r="KQ422" s="58"/>
      <c r="KR422" s="58"/>
      <c r="KS422" s="58"/>
      <c r="KT422" s="58"/>
      <c r="KU422" s="58"/>
      <c r="KV422" s="58"/>
      <c r="KW422" s="58"/>
      <c r="KX422" s="58"/>
      <c r="KY422" s="58"/>
      <c r="KZ422" s="58"/>
      <c r="LA422" s="58"/>
      <c r="LB422" s="58"/>
      <c r="LC422" s="58"/>
      <c r="LD422" s="58"/>
      <c r="LE422" s="58"/>
      <c r="LF422" s="58"/>
      <c r="LG422" s="58"/>
      <c r="LH422" s="58"/>
      <c r="LI422" s="58"/>
      <c r="LJ422" s="58"/>
      <c r="LK422" s="58"/>
      <c r="LL422" s="58"/>
      <c r="LM422" s="58"/>
      <c r="LN422" s="58"/>
      <c r="LO422" s="58"/>
      <c r="LP422" s="58"/>
      <c r="LQ422" s="58"/>
      <c r="LR422" s="58"/>
      <c r="LS422" s="58"/>
      <c r="LT422" s="58"/>
    </row>
    <row r="423" spans="1:343" s="115" customFormat="1" x14ac:dyDescent="0.2">
      <c r="A423" s="58"/>
      <c r="B423" s="58"/>
      <c r="C423" s="58"/>
      <c r="D423" s="37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  <c r="AA423" s="58"/>
      <c r="AB423" s="58"/>
      <c r="AC423" s="58"/>
      <c r="AD423" s="58"/>
      <c r="AE423" s="58"/>
      <c r="AF423" s="58"/>
      <c r="AG423" s="58"/>
      <c r="AH423" s="58"/>
      <c r="AI423" s="58"/>
      <c r="AJ423" s="58"/>
      <c r="AK423" s="58"/>
      <c r="AL423" s="58"/>
      <c r="AM423" s="58"/>
      <c r="AN423" s="58"/>
      <c r="AO423" s="58"/>
      <c r="AP423" s="58"/>
      <c r="AQ423" s="58"/>
      <c r="AR423" s="58"/>
      <c r="AS423" s="58"/>
      <c r="AT423" s="58"/>
      <c r="AU423" s="58"/>
      <c r="AV423" s="58"/>
      <c r="AW423" s="58"/>
      <c r="AX423" s="58"/>
      <c r="AY423" s="58"/>
      <c r="AZ423" s="58"/>
      <c r="BA423" s="58"/>
      <c r="BB423" s="58"/>
      <c r="BC423" s="58"/>
      <c r="BD423" s="58"/>
      <c r="BE423" s="58"/>
      <c r="BF423" s="58"/>
      <c r="BG423" s="58"/>
      <c r="BH423" s="58"/>
      <c r="BI423" s="58"/>
      <c r="BJ423" s="58"/>
      <c r="BK423" s="58"/>
      <c r="BL423" s="58"/>
      <c r="BM423" s="58"/>
      <c r="BN423" s="58"/>
      <c r="BO423" s="58"/>
      <c r="BP423" s="58"/>
      <c r="BQ423" s="58"/>
      <c r="BR423" s="58"/>
      <c r="BS423" s="58"/>
      <c r="BT423" s="58"/>
      <c r="BU423" s="58"/>
      <c r="BV423" s="58"/>
      <c r="BW423" s="58"/>
      <c r="BX423" s="58"/>
      <c r="BY423" s="58"/>
      <c r="BZ423" s="58"/>
      <c r="CA423" s="58"/>
      <c r="CB423" s="58"/>
      <c r="CC423" s="58"/>
      <c r="CD423" s="58"/>
      <c r="CE423" s="58"/>
      <c r="CF423" s="58"/>
      <c r="CG423" s="58"/>
      <c r="CH423" s="58"/>
      <c r="CI423" s="58"/>
      <c r="CJ423" s="58"/>
      <c r="CK423" s="58"/>
      <c r="CL423" s="58"/>
      <c r="CM423" s="58"/>
      <c r="CN423" s="58"/>
      <c r="CO423" s="58"/>
      <c r="CP423" s="58"/>
      <c r="CQ423" s="58"/>
      <c r="CR423" s="58"/>
      <c r="CS423" s="58"/>
      <c r="CT423" s="58"/>
      <c r="CU423" s="58"/>
      <c r="CV423" s="58"/>
      <c r="CW423" s="58"/>
      <c r="CX423" s="58"/>
      <c r="CY423" s="58"/>
      <c r="CZ423" s="58"/>
      <c r="DA423" s="58"/>
      <c r="DB423" s="58"/>
      <c r="DC423" s="58"/>
      <c r="DD423" s="58"/>
      <c r="DE423" s="58"/>
      <c r="DF423" s="58"/>
      <c r="DG423" s="58"/>
      <c r="DH423" s="58"/>
      <c r="DI423" s="58"/>
      <c r="DJ423" s="58"/>
      <c r="DK423" s="58"/>
      <c r="DL423" s="58"/>
      <c r="DM423" s="58"/>
      <c r="DN423" s="58"/>
      <c r="DO423" s="58"/>
      <c r="DP423" s="58"/>
      <c r="DQ423" s="58"/>
      <c r="DR423" s="58"/>
      <c r="DS423" s="58"/>
      <c r="DT423" s="58"/>
      <c r="DU423" s="58"/>
      <c r="DV423" s="58"/>
      <c r="DW423" s="58"/>
      <c r="DX423" s="58"/>
      <c r="DY423" s="58"/>
      <c r="DZ423" s="58"/>
      <c r="EA423" s="58"/>
      <c r="EB423" s="58"/>
      <c r="EC423" s="58"/>
      <c r="ED423" s="58"/>
      <c r="EE423" s="58"/>
      <c r="EF423" s="58"/>
      <c r="EG423" s="58"/>
      <c r="EH423" s="58"/>
      <c r="EI423" s="58"/>
      <c r="EJ423" s="58"/>
      <c r="EK423" s="58"/>
      <c r="EL423" s="58"/>
      <c r="EM423" s="58"/>
      <c r="EN423" s="58"/>
      <c r="EO423" s="58"/>
      <c r="EP423" s="58"/>
      <c r="EQ423" s="58"/>
      <c r="ER423" s="58"/>
      <c r="ES423" s="58"/>
      <c r="ET423" s="58"/>
      <c r="EU423" s="58"/>
      <c r="EV423" s="58"/>
      <c r="EW423" s="58"/>
      <c r="EX423" s="58"/>
      <c r="EY423" s="58"/>
      <c r="EZ423" s="58"/>
      <c r="FA423" s="58"/>
      <c r="FB423" s="58"/>
      <c r="FC423" s="58"/>
      <c r="FD423" s="58"/>
      <c r="FE423" s="58"/>
      <c r="FF423" s="58"/>
      <c r="FG423" s="58"/>
      <c r="FH423" s="58"/>
      <c r="FI423" s="58"/>
      <c r="FJ423" s="58"/>
      <c r="FK423" s="58"/>
      <c r="FL423" s="58"/>
      <c r="FM423" s="58"/>
      <c r="FN423" s="58"/>
      <c r="FO423" s="58"/>
      <c r="FP423" s="58"/>
      <c r="FQ423" s="58"/>
      <c r="FR423" s="58"/>
      <c r="FS423" s="58"/>
      <c r="FT423" s="58"/>
      <c r="FU423" s="58"/>
      <c r="FV423" s="58"/>
      <c r="FW423" s="58"/>
      <c r="FX423" s="58"/>
      <c r="FY423" s="58"/>
      <c r="FZ423" s="58"/>
      <c r="GA423" s="58"/>
      <c r="GB423" s="58"/>
      <c r="GC423" s="58"/>
      <c r="GD423" s="58"/>
      <c r="GE423" s="58"/>
      <c r="GF423" s="58"/>
      <c r="GG423" s="58"/>
      <c r="GH423" s="58"/>
      <c r="GI423" s="58"/>
      <c r="GJ423" s="58"/>
      <c r="GK423" s="58"/>
      <c r="GL423" s="58"/>
      <c r="GM423" s="58"/>
      <c r="GN423" s="58"/>
      <c r="GO423" s="58"/>
      <c r="GP423" s="58"/>
      <c r="GQ423" s="58"/>
      <c r="GR423" s="58"/>
      <c r="GS423" s="58"/>
      <c r="GT423" s="58"/>
      <c r="GU423" s="58"/>
      <c r="GV423" s="58"/>
      <c r="GW423" s="58"/>
      <c r="GX423" s="58"/>
      <c r="GY423" s="58"/>
      <c r="GZ423" s="58"/>
      <c r="HA423" s="58"/>
      <c r="HB423" s="58"/>
      <c r="HC423" s="58"/>
      <c r="HD423" s="58"/>
      <c r="HE423" s="58"/>
      <c r="HF423" s="58"/>
      <c r="HG423" s="58"/>
      <c r="HH423" s="58"/>
      <c r="HI423" s="58"/>
      <c r="HJ423" s="58"/>
      <c r="HK423" s="58"/>
      <c r="HL423" s="58"/>
      <c r="HM423" s="58"/>
      <c r="HN423" s="58"/>
      <c r="HO423" s="58"/>
      <c r="HP423" s="58"/>
      <c r="HQ423" s="58"/>
      <c r="HR423" s="58"/>
      <c r="HS423" s="58"/>
      <c r="HT423" s="58"/>
      <c r="HU423" s="58"/>
      <c r="HV423" s="58"/>
      <c r="HW423" s="58"/>
      <c r="HX423" s="58"/>
      <c r="HY423" s="58"/>
      <c r="HZ423" s="58"/>
      <c r="IA423" s="58"/>
      <c r="IB423" s="58"/>
      <c r="IC423" s="58"/>
      <c r="ID423" s="58"/>
      <c r="IE423" s="58"/>
      <c r="IF423" s="58"/>
      <c r="IG423" s="58"/>
      <c r="IH423" s="58"/>
      <c r="II423" s="58"/>
      <c r="IJ423" s="58"/>
      <c r="IK423" s="58"/>
      <c r="IL423" s="58"/>
      <c r="IM423" s="58"/>
      <c r="IN423" s="58"/>
      <c r="IO423" s="58"/>
      <c r="IP423" s="58"/>
      <c r="IQ423" s="58"/>
      <c r="IR423" s="58"/>
      <c r="IS423" s="58"/>
      <c r="IT423" s="58"/>
      <c r="IU423" s="58"/>
      <c r="IV423" s="58"/>
      <c r="IW423" s="58"/>
      <c r="IX423" s="58"/>
      <c r="IY423" s="58"/>
      <c r="IZ423" s="58"/>
      <c r="JA423" s="58"/>
      <c r="JB423" s="58"/>
      <c r="JC423" s="58"/>
      <c r="JD423" s="58"/>
      <c r="JE423" s="58"/>
      <c r="JF423" s="58"/>
      <c r="JG423" s="58"/>
      <c r="JH423" s="58"/>
      <c r="JI423" s="58"/>
      <c r="JJ423" s="58"/>
      <c r="JK423" s="58"/>
      <c r="JL423" s="58"/>
      <c r="JM423" s="58"/>
      <c r="JN423" s="58"/>
      <c r="JO423" s="58"/>
      <c r="JP423" s="58"/>
      <c r="JQ423" s="58"/>
      <c r="JR423" s="58"/>
      <c r="JS423" s="58"/>
      <c r="JT423" s="58"/>
      <c r="JU423" s="58"/>
      <c r="JV423" s="58"/>
      <c r="JW423" s="58"/>
      <c r="JX423" s="58"/>
      <c r="JY423" s="58"/>
      <c r="JZ423" s="58"/>
      <c r="KA423" s="58"/>
      <c r="KB423" s="58"/>
      <c r="KC423" s="58"/>
      <c r="KD423" s="58"/>
      <c r="KE423" s="58"/>
      <c r="KF423" s="58"/>
      <c r="KG423" s="58"/>
      <c r="KH423" s="58"/>
      <c r="KI423" s="58"/>
      <c r="KJ423" s="58"/>
      <c r="KK423" s="58"/>
      <c r="KL423" s="58"/>
      <c r="KM423" s="58"/>
      <c r="KN423" s="58"/>
      <c r="KO423" s="58"/>
      <c r="KP423" s="58"/>
      <c r="KQ423" s="58"/>
      <c r="KR423" s="58"/>
      <c r="KS423" s="58"/>
      <c r="KT423" s="58"/>
      <c r="KU423" s="58"/>
      <c r="KV423" s="58"/>
      <c r="KW423" s="58"/>
      <c r="KX423" s="58"/>
      <c r="KY423" s="58"/>
      <c r="KZ423" s="58"/>
      <c r="LA423" s="58"/>
      <c r="LB423" s="58"/>
      <c r="LC423" s="58"/>
      <c r="LD423" s="58"/>
      <c r="LE423" s="58"/>
      <c r="LF423" s="58"/>
      <c r="LG423" s="58"/>
      <c r="LH423" s="58"/>
      <c r="LI423" s="58"/>
      <c r="LJ423" s="58"/>
      <c r="LK423" s="58"/>
      <c r="LL423" s="58"/>
      <c r="LM423" s="58"/>
      <c r="LN423" s="58"/>
      <c r="LO423" s="58"/>
      <c r="LP423" s="58"/>
      <c r="LQ423" s="58"/>
      <c r="LR423" s="58"/>
      <c r="LS423" s="58"/>
      <c r="LT423" s="58"/>
    </row>
    <row r="424" spans="1:343" s="115" customFormat="1" x14ac:dyDescent="0.2">
      <c r="A424" s="58"/>
      <c r="B424" s="58"/>
      <c r="C424" s="58"/>
      <c r="D424" s="37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  <c r="AA424" s="58"/>
      <c r="AB424" s="58"/>
      <c r="AC424" s="58"/>
      <c r="AD424" s="58"/>
      <c r="AE424" s="58"/>
      <c r="AF424" s="58"/>
      <c r="AG424" s="58"/>
      <c r="AH424" s="58"/>
      <c r="AI424" s="58"/>
      <c r="AJ424" s="58"/>
      <c r="AK424" s="58"/>
      <c r="AL424" s="58"/>
      <c r="AM424" s="58"/>
      <c r="AN424" s="58"/>
      <c r="AO424" s="58"/>
      <c r="AP424" s="58"/>
      <c r="AQ424" s="58"/>
      <c r="AR424" s="58"/>
      <c r="AS424" s="58"/>
      <c r="AT424" s="58"/>
      <c r="AU424" s="58"/>
      <c r="AV424" s="58"/>
      <c r="AW424" s="58"/>
      <c r="AX424" s="58"/>
      <c r="AY424" s="58"/>
      <c r="AZ424" s="58"/>
      <c r="BA424" s="58"/>
      <c r="BB424" s="58"/>
      <c r="BC424" s="58"/>
      <c r="BD424" s="58"/>
      <c r="BE424" s="58"/>
      <c r="BF424" s="58"/>
      <c r="BG424" s="58"/>
      <c r="BH424" s="58"/>
      <c r="BI424" s="58"/>
      <c r="BJ424" s="58"/>
      <c r="BK424" s="58"/>
      <c r="BL424" s="58"/>
      <c r="BM424" s="58"/>
      <c r="BN424" s="58"/>
      <c r="BO424" s="58"/>
      <c r="BP424" s="58"/>
      <c r="BQ424" s="58"/>
      <c r="BR424" s="58"/>
      <c r="BS424" s="58"/>
      <c r="BT424" s="58"/>
      <c r="BU424" s="58"/>
      <c r="BV424" s="58"/>
      <c r="BW424" s="58"/>
      <c r="BX424" s="58"/>
      <c r="BY424" s="58"/>
      <c r="BZ424" s="58"/>
      <c r="CA424" s="58"/>
      <c r="CB424" s="58"/>
      <c r="CC424" s="58"/>
      <c r="CD424" s="58"/>
      <c r="CE424" s="58"/>
      <c r="CF424" s="58"/>
      <c r="CG424" s="58"/>
      <c r="CH424" s="58"/>
      <c r="CI424" s="58"/>
      <c r="CJ424" s="58"/>
      <c r="CK424" s="58"/>
      <c r="CL424" s="58"/>
      <c r="CM424" s="58"/>
      <c r="CN424" s="58"/>
      <c r="CO424" s="58"/>
      <c r="CP424" s="58"/>
      <c r="CQ424" s="58"/>
      <c r="CR424" s="58"/>
      <c r="CS424" s="58"/>
      <c r="CT424" s="58"/>
      <c r="CU424" s="58"/>
      <c r="CV424" s="58"/>
      <c r="CW424" s="58"/>
      <c r="CX424" s="58"/>
      <c r="CY424" s="58"/>
      <c r="CZ424" s="58"/>
      <c r="DA424" s="58"/>
      <c r="DB424" s="58"/>
      <c r="DC424" s="58"/>
      <c r="DD424" s="58"/>
      <c r="DE424" s="58"/>
      <c r="DF424" s="58"/>
      <c r="DG424" s="58"/>
      <c r="DH424" s="58"/>
      <c r="DI424" s="58"/>
      <c r="DJ424" s="58"/>
      <c r="DK424" s="58"/>
      <c r="DL424" s="58"/>
      <c r="DM424" s="58"/>
      <c r="DN424" s="58"/>
      <c r="DO424" s="58"/>
      <c r="DP424" s="58"/>
      <c r="DQ424" s="58"/>
      <c r="DR424" s="58"/>
      <c r="DS424" s="58"/>
      <c r="DT424" s="58"/>
      <c r="DU424" s="58"/>
      <c r="DV424" s="58"/>
      <c r="DW424" s="58"/>
      <c r="DX424" s="58"/>
      <c r="DY424" s="58"/>
      <c r="DZ424" s="58"/>
      <c r="EA424" s="58"/>
      <c r="EB424" s="58"/>
      <c r="EC424" s="58"/>
      <c r="ED424" s="58"/>
      <c r="EE424" s="58"/>
      <c r="EF424" s="58"/>
      <c r="EG424" s="58"/>
      <c r="EH424" s="58"/>
      <c r="EI424" s="58"/>
      <c r="EJ424" s="58"/>
      <c r="EK424" s="58"/>
      <c r="EL424" s="58"/>
      <c r="EM424" s="58"/>
      <c r="EN424" s="58"/>
      <c r="EO424" s="58"/>
      <c r="EP424" s="58"/>
      <c r="EQ424" s="58"/>
      <c r="ER424" s="58"/>
      <c r="ES424" s="58"/>
      <c r="ET424" s="58"/>
      <c r="EU424" s="58"/>
      <c r="EV424" s="58"/>
      <c r="EW424" s="58"/>
      <c r="EX424" s="58"/>
      <c r="EY424" s="58"/>
      <c r="EZ424" s="58"/>
      <c r="FA424" s="58"/>
      <c r="FB424" s="58"/>
      <c r="FC424" s="58"/>
      <c r="FD424" s="58"/>
      <c r="FE424" s="58"/>
      <c r="FF424" s="58"/>
      <c r="FG424" s="58"/>
      <c r="FH424" s="58"/>
      <c r="FI424" s="58"/>
      <c r="FJ424" s="58"/>
      <c r="FK424" s="58"/>
      <c r="FL424" s="58"/>
      <c r="FM424" s="58"/>
      <c r="FN424" s="58"/>
      <c r="FO424" s="58"/>
      <c r="FP424" s="58"/>
      <c r="FQ424" s="58"/>
      <c r="FR424" s="58"/>
      <c r="FS424" s="58"/>
      <c r="FT424" s="58"/>
      <c r="FU424" s="58"/>
      <c r="FV424" s="58"/>
      <c r="FW424" s="58"/>
      <c r="FX424" s="58"/>
      <c r="FY424" s="58"/>
      <c r="FZ424" s="58"/>
      <c r="GA424" s="58"/>
      <c r="GB424" s="58"/>
      <c r="GC424" s="58"/>
      <c r="GD424" s="58"/>
      <c r="GE424" s="58"/>
      <c r="GF424" s="58"/>
      <c r="GG424" s="58"/>
      <c r="GH424" s="58"/>
      <c r="GI424" s="58"/>
      <c r="GJ424" s="58"/>
      <c r="GK424" s="58"/>
      <c r="GL424" s="58"/>
      <c r="GM424" s="58"/>
      <c r="GN424" s="58"/>
      <c r="GO424" s="58"/>
      <c r="GP424" s="58"/>
      <c r="GQ424" s="58"/>
      <c r="GR424" s="58"/>
      <c r="GS424" s="58"/>
      <c r="GT424" s="58"/>
      <c r="GU424" s="58"/>
      <c r="GV424" s="58"/>
      <c r="GW424" s="58"/>
      <c r="GX424" s="58"/>
      <c r="GY424" s="58"/>
      <c r="GZ424" s="58"/>
      <c r="HA424" s="58"/>
      <c r="HB424" s="58"/>
      <c r="HC424" s="58"/>
      <c r="HD424" s="58"/>
      <c r="HE424" s="58"/>
      <c r="HF424" s="58"/>
      <c r="HG424" s="58"/>
      <c r="HH424" s="58"/>
      <c r="HI424" s="58"/>
      <c r="HJ424" s="58"/>
      <c r="HK424" s="58"/>
      <c r="HL424" s="58"/>
      <c r="HM424" s="58"/>
      <c r="HN424" s="58"/>
      <c r="HO424" s="58"/>
      <c r="HP424" s="58"/>
      <c r="HQ424" s="58"/>
      <c r="HR424" s="58"/>
      <c r="HS424" s="58"/>
      <c r="HT424" s="58"/>
      <c r="HU424" s="58"/>
      <c r="HV424" s="58"/>
      <c r="HW424" s="58"/>
      <c r="HX424" s="58"/>
      <c r="HY424" s="58"/>
      <c r="HZ424" s="58"/>
      <c r="IA424" s="58"/>
      <c r="IB424" s="58"/>
      <c r="IC424" s="58"/>
      <c r="ID424" s="58"/>
      <c r="IE424" s="58"/>
      <c r="IF424" s="58"/>
      <c r="IG424" s="58"/>
      <c r="IH424" s="58"/>
      <c r="II424" s="58"/>
      <c r="IJ424" s="58"/>
      <c r="IK424" s="58"/>
      <c r="IL424" s="58"/>
      <c r="IM424" s="58"/>
      <c r="IN424" s="58"/>
      <c r="IO424" s="58"/>
      <c r="IP424" s="58"/>
      <c r="IQ424" s="58"/>
      <c r="IR424" s="58"/>
      <c r="IS424" s="58"/>
      <c r="IT424" s="58"/>
      <c r="IU424" s="58"/>
      <c r="IV424" s="58"/>
      <c r="IW424" s="58"/>
      <c r="IX424" s="58"/>
      <c r="IY424" s="58"/>
      <c r="IZ424" s="58"/>
      <c r="JA424" s="58"/>
      <c r="JB424" s="58"/>
      <c r="JC424" s="58"/>
      <c r="JD424" s="58"/>
      <c r="JE424" s="58"/>
      <c r="JF424" s="58"/>
      <c r="JG424" s="58"/>
      <c r="JH424" s="58"/>
      <c r="JI424" s="58"/>
      <c r="JJ424" s="58"/>
      <c r="JK424" s="58"/>
      <c r="JL424" s="58"/>
      <c r="JM424" s="58"/>
      <c r="JN424" s="58"/>
      <c r="JO424" s="58"/>
      <c r="JP424" s="58"/>
      <c r="JQ424" s="58"/>
      <c r="JR424" s="58"/>
      <c r="JS424" s="58"/>
      <c r="JT424" s="58"/>
      <c r="JU424" s="58"/>
      <c r="JV424" s="58"/>
      <c r="JW424" s="58"/>
      <c r="JX424" s="58"/>
      <c r="JY424" s="58"/>
      <c r="JZ424" s="58"/>
      <c r="KA424" s="58"/>
      <c r="KB424" s="58"/>
      <c r="KC424" s="58"/>
      <c r="KD424" s="58"/>
      <c r="KE424" s="58"/>
      <c r="KF424" s="58"/>
      <c r="KG424" s="58"/>
      <c r="KH424" s="58"/>
      <c r="KI424" s="58"/>
      <c r="KJ424" s="58"/>
      <c r="KK424" s="58"/>
      <c r="KL424" s="58"/>
      <c r="KM424" s="58"/>
      <c r="KN424" s="58"/>
      <c r="KO424" s="58"/>
      <c r="KP424" s="58"/>
      <c r="KQ424" s="58"/>
      <c r="KR424" s="58"/>
      <c r="KS424" s="58"/>
      <c r="KT424" s="58"/>
      <c r="KU424" s="58"/>
      <c r="KV424" s="58"/>
      <c r="KW424" s="58"/>
      <c r="KX424" s="58"/>
      <c r="KY424" s="58"/>
      <c r="KZ424" s="58"/>
      <c r="LA424" s="58"/>
      <c r="LB424" s="58"/>
      <c r="LC424" s="58"/>
      <c r="LD424" s="58"/>
      <c r="LE424" s="58"/>
      <c r="LF424" s="58"/>
      <c r="LG424" s="58"/>
      <c r="LH424" s="58"/>
      <c r="LI424" s="58"/>
      <c r="LJ424" s="58"/>
      <c r="LK424" s="58"/>
      <c r="LL424" s="58"/>
      <c r="LM424" s="58"/>
      <c r="LN424" s="58"/>
      <c r="LO424" s="58"/>
      <c r="LP424" s="58"/>
      <c r="LQ424" s="58"/>
      <c r="LR424" s="58"/>
      <c r="LS424" s="58"/>
      <c r="LT424" s="58"/>
    </row>
    <row r="425" spans="1:343" s="115" customFormat="1" x14ac:dyDescent="0.2">
      <c r="A425" s="58"/>
      <c r="B425" s="58"/>
      <c r="C425" s="58"/>
      <c r="D425" s="37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  <c r="AA425" s="58"/>
      <c r="AB425" s="58"/>
      <c r="AC425" s="58"/>
      <c r="AD425" s="58"/>
      <c r="AE425" s="58"/>
      <c r="AF425" s="58"/>
      <c r="AG425" s="58"/>
      <c r="AH425" s="58"/>
      <c r="AI425" s="58"/>
      <c r="AJ425" s="58"/>
      <c r="AK425" s="58"/>
      <c r="AL425" s="58"/>
      <c r="AM425" s="58"/>
      <c r="AN425" s="58"/>
      <c r="AO425" s="58"/>
      <c r="AP425" s="58"/>
      <c r="AQ425" s="58"/>
      <c r="AR425" s="58"/>
      <c r="AS425" s="58"/>
      <c r="AT425" s="58"/>
      <c r="AU425" s="58"/>
      <c r="AV425" s="58"/>
      <c r="AW425" s="58"/>
      <c r="AX425" s="58"/>
      <c r="AY425" s="58"/>
      <c r="AZ425" s="58"/>
      <c r="BA425" s="58"/>
      <c r="BB425" s="58"/>
      <c r="BC425" s="58"/>
      <c r="BD425" s="58"/>
      <c r="BE425" s="58"/>
      <c r="BF425" s="58"/>
      <c r="BG425" s="58"/>
      <c r="BH425" s="58"/>
      <c r="BI425" s="58"/>
      <c r="BJ425" s="58"/>
      <c r="BK425" s="58"/>
      <c r="BL425" s="58"/>
      <c r="BM425" s="58"/>
      <c r="BN425" s="58"/>
      <c r="BO425" s="58"/>
      <c r="BP425" s="58"/>
      <c r="BQ425" s="58"/>
      <c r="BR425" s="58"/>
      <c r="BS425" s="58"/>
      <c r="BT425" s="58"/>
      <c r="BU425" s="58"/>
      <c r="BV425" s="58"/>
      <c r="BW425" s="58"/>
      <c r="BX425" s="58"/>
      <c r="BY425" s="58"/>
      <c r="BZ425" s="58"/>
      <c r="CA425" s="58"/>
      <c r="CB425" s="58"/>
      <c r="CC425" s="58"/>
      <c r="CD425" s="58"/>
      <c r="CE425" s="58"/>
      <c r="CF425" s="58"/>
      <c r="CG425" s="58"/>
      <c r="CH425" s="58"/>
      <c r="CI425" s="58"/>
      <c r="CJ425" s="58"/>
      <c r="CK425" s="58"/>
      <c r="CL425" s="58"/>
      <c r="CM425" s="58"/>
      <c r="CN425" s="58"/>
      <c r="CO425" s="58"/>
      <c r="CP425" s="58"/>
      <c r="CQ425" s="58"/>
      <c r="CR425" s="58"/>
      <c r="CS425" s="58"/>
      <c r="CT425" s="58"/>
      <c r="CU425" s="58"/>
      <c r="CV425" s="58"/>
      <c r="CW425" s="58"/>
      <c r="CX425" s="58"/>
      <c r="CY425" s="58"/>
      <c r="CZ425" s="58"/>
      <c r="DA425" s="58"/>
      <c r="DB425" s="58"/>
      <c r="DC425" s="58"/>
      <c r="DD425" s="58"/>
      <c r="DE425" s="58"/>
      <c r="DF425" s="58"/>
      <c r="DG425" s="58"/>
      <c r="DH425" s="58"/>
      <c r="DI425" s="58"/>
      <c r="DJ425" s="58"/>
      <c r="DK425" s="58"/>
      <c r="DL425" s="58"/>
      <c r="DM425" s="58"/>
      <c r="DN425" s="58"/>
      <c r="DO425" s="58"/>
      <c r="DP425" s="58"/>
      <c r="DQ425" s="58"/>
      <c r="DR425" s="58"/>
      <c r="DS425" s="58"/>
      <c r="DT425" s="58"/>
      <c r="DU425" s="58"/>
      <c r="DV425" s="58"/>
      <c r="DW425" s="58"/>
      <c r="DX425" s="58"/>
      <c r="DY425" s="58"/>
      <c r="DZ425" s="58"/>
      <c r="EA425" s="58"/>
      <c r="EB425" s="58"/>
      <c r="EC425" s="58"/>
      <c r="ED425" s="58"/>
      <c r="EE425" s="58"/>
      <c r="EF425" s="58"/>
      <c r="EG425" s="58"/>
      <c r="EH425" s="58"/>
      <c r="EI425" s="58"/>
      <c r="EJ425" s="58"/>
      <c r="EK425" s="58"/>
      <c r="EL425" s="58"/>
      <c r="EM425" s="58"/>
      <c r="EN425" s="58"/>
      <c r="EO425" s="58"/>
      <c r="EP425" s="58"/>
      <c r="EQ425" s="58"/>
      <c r="ER425" s="58"/>
      <c r="ES425" s="58"/>
      <c r="ET425" s="58"/>
      <c r="EU425" s="58"/>
      <c r="EV425" s="58"/>
      <c r="EW425" s="58"/>
      <c r="EX425" s="58"/>
      <c r="EY425" s="58"/>
      <c r="EZ425" s="58"/>
      <c r="FA425" s="58"/>
      <c r="FB425" s="58"/>
      <c r="FC425" s="58"/>
      <c r="FD425" s="58"/>
      <c r="FE425" s="58"/>
      <c r="FF425" s="58"/>
      <c r="FG425" s="58"/>
      <c r="FH425" s="58"/>
      <c r="FI425" s="58"/>
      <c r="FJ425" s="58"/>
      <c r="FK425" s="58"/>
      <c r="FL425" s="58"/>
      <c r="FM425" s="58"/>
      <c r="FN425" s="58"/>
      <c r="FO425" s="58"/>
      <c r="FP425" s="58"/>
      <c r="FQ425" s="58"/>
      <c r="FR425" s="58"/>
      <c r="FS425" s="58"/>
      <c r="FT425" s="58"/>
      <c r="FU425" s="58"/>
      <c r="FV425" s="58"/>
      <c r="FW425" s="58"/>
      <c r="FX425" s="58"/>
      <c r="FY425" s="58"/>
      <c r="FZ425" s="58"/>
      <c r="GA425" s="58"/>
      <c r="GB425" s="58"/>
      <c r="GC425" s="58"/>
      <c r="GD425" s="58"/>
      <c r="GE425" s="58"/>
      <c r="GF425" s="58"/>
      <c r="GG425" s="58"/>
      <c r="GH425" s="58"/>
      <c r="GI425" s="58"/>
      <c r="GJ425" s="58"/>
      <c r="GK425" s="58"/>
      <c r="GL425" s="58"/>
      <c r="GM425" s="58"/>
      <c r="GN425" s="58"/>
      <c r="GO425" s="58"/>
      <c r="GP425" s="58"/>
      <c r="GQ425" s="58"/>
      <c r="GR425" s="58"/>
      <c r="GS425" s="58"/>
      <c r="GT425" s="58"/>
      <c r="GU425" s="58"/>
      <c r="GV425" s="58"/>
      <c r="GW425" s="58"/>
      <c r="GX425" s="58"/>
      <c r="GY425" s="58"/>
      <c r="GZ425" s="58"/>
      <c r="HA425" s="58"/>
      <c r="HB425" s="58"/>
      <c r="HC425" s="58"/>
      <c r="HD425" s="58"/>
      <c r="HE425" s="58"/>
      <c r="HF425" s="58"/>
      <c r="HG425" s="58"/>
      <c r="HH425" s="58"/>
      <c r="HI425" s="58"/>
      <c r="HJ425" s="58"/>
      <c r="HK425" s="58"/>
      <c r="HL425" s="58"/>
      <c r="HM425" s="58"/>
      <c r="HN425" s="58"/>
      <c r="HO425" s="58"/>
      <c r="HP425" s="58"/>
      <c r="HQ425" s="58"/>
      <c r="HR425" s="58"/>
      <c r="HS425" s="58"/>
      <c r="HT425" s="58"/>
      <c r="HU425" s="58"/>
      <c r="HV425" s="58"/>
      <c r="HW425" s="58"/>
      <c r="HX425" s="58"/>
      <c r="HY425" s="58"/>
      <c r="HZ425" s="58"/>
      <c r="IA425" s="58"/>
      <c r="IB425" s="58"/>
      <c r="IC425" s="58"/>
      <c r="ID425" s="58"/>
      <c r="IE425" s="58"/>
      <c r="IF425" s="58"/>
      <c r="IG425" s="58"/>
      <c r="IH425" s="58"/>
      <c r="II425" s="58"/>
      <c r="IJ425" s="58"/>
      <c r="IK425" s="58"/>
      <c r="IL425" s="58"/>
      <c r="IM425" s="58"/>
      <c r="IN425" s="58"/>
      <c r="IO425" s="58"/>
      <c r="IP425" s="58"/>
      <c r="IQ425" s="58"/>
      <c r="IR425" s="58"/>
      <c r="IS425" s="58"/>
      <c r="IT425" s="58"/>
      <c r="IU425" s="58"/>
      <c r="IV425" s="58"/>
      <c r="IW425" s="58"/>
      <c r="IX425" s="58"/>
      <c r="IY425" s="58"/>
      <c r="IZ425" s="58"/>
      <c r="JA425" s="58"/>
      <c r="JB425" s="58"/>
      <c r="JC425" s="58"/>
      <c r="JD425" s="58"/>
      <c r="JE425" s="58"/>
      <c r="JF425" s="58"/>
      <c r="JG425" s="58"/>
      <c r="JH425" s="58"/>
      <c r="JI425" s="58"/>
      <c r="JJ425" s="58"/>
      <c r="JK425" s="58"/>
      <c r="JL425" s="58"/>
      <c r="JM425" s="58"/>
      <c r="JN425" s="58"/>
      <c r="JO425" s="58"/>
      <c r="JP425" s="58"/>
      <c r="JQ425" s="58"/>
      <c r="JR425" s="58"/>
      <c r="JS425" s="58"/>
      <c r="JT425" s="58"/>
      <c r="JU425" s="58"/>
      <c r="JV425" s="58"/>
      <c r="JW425" s="58"/>
      <c r="JX425" s="58"/>
      <c r="JY425" s="58"/>
      <c r="JZ425" s="58"/>
      <c r="KA425" s="58"/>
      <c r="KB425" s="58"/>
      <c r="KC425" s="58"/>
      <c r="KD425" s="58"/>
      <c r="KE425" s="58"/>
      <c r="KF425" s="58"/>
      <c r="KG425" s="58"/>
      <c r="KH425" s="58"/>
      <c r="KI425" s="58"/>
      <c r="KJ425" s="58"/>
      <c r="KK425" s="58"/>
      <c r="KL425" s="58"/>
      <c r="KM425" s="58"/>
      <c r="KN425" s="58"/>
      <c r="KO425" s="58"/>
      <c r="KP425" s="58"/>
      <c r="KQ425" s="58"/>
      <c r="KR425" s="58"/>
      <c r="KS425" s="58"/>
      <c r="KT425" s="58"/>
      <c r="KU425" s="58"/>
      <c r="KV425" s="58"/>
      <c r="KW425" s="58"/>
      <c r="KX425" s="58"/>
      <c r="KY425" s="58"/>
      <c r="KZ425" s="58"/>
      <c r="LA425" s="58"/>
      <c r="LB425" s="58"/>
      <c r="LC425" s="58"/>
      <c r="LD425" s="58"/>
      <c r="LE425" s="58"/>
      <c r="LF425" s="58"/>
      <c r="LG425" s="58"/>
      <c r="LH425" s="58"/>
      <c r="LI425" s="58"/>
      <c r="LJ425" s="58"/>
      <c r="LK425" s="58"/>
      <c r="LL425" s="58"/>
      <c r="LM425" s="58"/>
      <c r="LN425" s="58"/>
      <c r="LO425" s="58"/>
      <c r="LP425" s="58"/>
      <c r="LQ425" s="58"/>
      <c r="LR425" s="58"/>
      <c r="LS425" s="58"/>
      <c r="LT425" s="58"/>
      <c r="LU425" s="58"/>
      <c r="LV425" s="58"/>
      <c r="LW425" s="58"/>
      <c r="LX425" s="58"/>
      <c r="LY425" s="58"/>
      <c r="LZ425" s="58"/>
      <c r="MA425" s="58"/>
      <c r="MB425" s="58"/>
      <c r="MC425" s="58"/>
      <c r="MD425" s="58"/>
      <c r="ME425" s="58"/>
    </row>
    <row r="426" spans="1:343" s="115" customFormat="1" x14ac:dyDescent="0.2">
      <c r="A426" s="58"/>
      <c r="B426" s="58"/>
      <c r="C426" s="58"/>
      <c r="D426" s="37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  <c r="AA426" s="58"/>
      <c r="AB426" s="58"/>
      <c r="AC426" s="58"/>
      <c r="AD426" s="58"/>
      <c r="AE426" s="58"/>
      <c r="AF426" s="58"/>
      <c r="AG426" s="58"/>
      <c r="AH426" s="58"/>
      <c r="AI426" s="58"/>
      <c r="AJ426" s="58"/>
      <c r="AK426" s="58"/>
      <c r="AL426" s="58"/>
      <c r="AM426" s="58"/>
      <c r="AN426" s="58"/>
      <c r="AO426" s="58"/>
      <c r="AP426" s="58"/>
      <c r="AQ426" s="58"/>
      <c r="AR426" s="58"/>
      <c r="AS426" s="58"/>
      <c r="AT426" s="58"/>
      <c r="AU426" s="58"/>
      <c r="AV426" s="58"/>
      <c r="AW426" s="58"/>
      <c r="AX426" s="58"/>
      <c r="AY426" s="58"/>
      <c r="AZ426" s="58"/>
      <c r="BA426" s="58"/>
      <c r="BB426" s="58"/>
      <c r="BC426" s="58"/>
      <c r="BD426" s="58"/>
      <c r="BE426" s="58"/>
      <c r="BF426" s="58"/>
      <c r="BG426" s="58"/>
      <c r="BH426" s="58"/>
      <c r="BI426" s="58"/>
      <c r="BJ426" s="58"/>
      <c r="BK426" s="58"/>
      <c r="BL426" s="58"/>
      <c r="BM426" s="58"/>
      <c r="BN426" s="58"/>
      <c r="BO426" s="58"/>
      <c r="BP426" s="58"/>
      <c r="BQ426" s="58"/>
      <c r="BR426" s="58"/>
      <c r="BS426" s="58"/>
      <c r="BT426" s="58"/>
      <c r="BU426" s="58"/>
      <c r="BV426" s="58"/>
      <c r="BW426" s="58"/>
      <c r="BX426" s="58"/>
      <c r="BY426" s="58"/>
      <c r="BZ426" s="58"/>
      <c r="CA426" s="58"/>
      <c r="CB426" s="58"/>
      <c r="CC426" s="58"/>
      <c r="CD426" s="58"/>
      <c r="CE426" s="58"/>
      <c r="CF426" s="58"/>
      <c r="CG426" s="58"/>
      <c r="CH426" s="58"/>
      <c r="CI426" s="58"/>
      <c r="CJ426" s="58"/>
      <c r="CK426" s="58"/>
      <c r="CL426" s="58"/>
      <c r="CM426" s="58"/>
      <c r="CN426" s="58"/>
      <c r="CO426" s="58"/>
      <c r="CP426" s="58"/>
      <c r="CQ426" s="58"/>
      <c r="CR426" s="58"/>
      <c r="CS426" s="58"/>
      <c r="CT426" s="58"/>
      <c r="CU426" s="58"/>
      <c r="CV426" s="58"/>
      <c r="CW426" s="58"/>
      <c r="CX426" s="58"/>
      <c r="CY426" s="58"/>
      <c r="CZ426" s="58"/>
      <c r="DA426" s="58"/>
      <c r="DB426" s="58"/>
      <c r="DC426" s="58"/>
      <c r="DD426" s="58"/>
      <c r="DE426" s="58"/>
      <c r="DF426" s="58"/>
      <c r="DG426" s="58"/>
      <c r="DH426" s="58"/>
      <c r="DI426" s="58"/>
      <c r="DJ426" s="58"/>
      <c r="DK426" s="58"/>
      <c r="DL426" s="58"/>
      <c r="DM426" s="58"/>
      <c r="DN426" s="58"/>
      <c r="DO426" s="58"/>
      <c r="DP426" s="58"/>
      <c r="DQ426" s="58"/>
      <c r="DR426" s="58"/>
      <c r="DS426" s="58"/>
      <c r="DT426" s="58"/>
      <c r="DU426" s="58"/>
      <c r="DV426" s="58"/>
      <c r="DW426" s="58"/>
      <c r="DX426" s="58"/>
      <c r="DY426" s="58"/>
      <c r="DZ426" s="58"/>
      <c r="EA426" s="58"/>
      <c r="EB426" s="58"/>
      <c r="EC426" s="58"/>
      <c r="ED426" s="58"/>
      <c r="EE426" s="58"/>
      <c r="EF426" s="58"/>
      <c r="EG426" s="58"/>
      <c r="EH426" s="58"/>
      <c r="EI426" s="58"/>
      <c r="EJ426" s="58"/>
      <c r="EK426" s="58"/>
      <c r="EL426" s="58"/>
      <c r="EM426" s="58"/>
      <c r="EN426" s="58"/>
      <c r="EO426" s="58"/>
      <c r="EP426" s="58"/>
      <c r="EQ426" s="58"/>
      <c r="ER426" s="58"/>
      <c r="ES426" s="58"/>
      <c r="ET426" s="58"/>
      <c r="EU426" s="58"/>
      <c r="EV426" s="58"/>
      <c r="EW426" s="58"/>
      <c r="EX426" s="58"/>
      <c r="EY426" s="58"/>
      <c r="EZ426" s="58"/>
      <c r="FA426" s="58"/>
      <c r="FB426" s="58"/>
      <c r="FC426" s="58"/>
      <c r="FD426" s="58"/>
      <c r="FE426" s="58"/>
      <c r="FF426" s="58"/>
      <c r="FG426" s="58"/>
      <c r="FH426" s="58"/>
      <c r="FI426" s="58"/>
      <c r="FJ426" s="58"/>
      <c r="FK426" s="58"/>
      <c r="FL426" s="58"/>
      <c r="FM426" s="58"/>
      <c r="FN426" s="58"/>
      <c r="FO426" s="58"/>
      <c r="FP426" s="58"/>
      <c r="FQ426" s="58"/>
      <c r="FR426" s="58"/>
      <c r="FS426" s="58"/>
      <c r="FT426" s="58"/>
      <c r="FU426" s="58"/>
      <c r="FV426" s="58"/>
      <c r="FW426" s="58"/>
      <c r="FX426" s="58"/>
      <c r="FY426" s="58"/>
      <c r="FZ426" s="58"/>
      <c r="GA426" s="58"/>
      <c r="GB426" s="58"/>
      <c r="GC426" s="58"/>
      <c r="GD426" s="58"/>
      <c r="GE426" s="58"/>
      <c r="GF426" s="58"/>
      <c r="GG426" s="58"/>
      <c r="GH426" s="58"/>
      <c r="GI426" s="58"/>
      <c r="GJ426" s="58"/>
      <c r="GK426" s="58"/>
      <c r="GL426" s="58"/>
      <c r="GM426" s="58"/>
      <c r="GN426" s="58"/>
      <c r="GO426" s="58"/>
      <c r="GP426" s="58"/>
      <c r="GQ426" s="58"/>
      <c r="GR426" s="58"/>
      <c r="GS426" s="58"/>
      <c r="GT426" s="58"/>
      <c r="GU426" s="58"/>
      <c r="GV426" s="58"/>
      <c r="GW426" s="58"/>
      <c r="GX426" s="58"/>
      <c r="GY426" s="58"/>
      <c r="GZ426" s="58"/>
      <c r="HA426" s="58"/>
      <c r="HB426" s="58"/>
      <c r="HC426" s="58"/>
      <c r="HD426" s="58"/>
      <c r="HE426" s="58"/>
      <c r="HF426" s="58"/>
      <c r="HG426" s="58"/>
      <c r="HH426" s="58"/>
      <c r="HI426" s="58"/>
      <c r="HJ426" s="58"/>
      <c r="HK426" s="58"/>
      <c r="HL426" s="58"/>
      <c r="HM426" s="58"/>
      <c r="HN426" s="58"/>
      <c r="HO426" s="58"/>
      <c r="HP426" s="58"/>
      <c r="HQ426" s="58"/>
      <c r="HR426" s="58"/>
      <c r="HS426" s="58"/>
      <c r="HT426" s="58"/>
      <c r="HU426" s="58"/>
      <c r="HV426" s="58"/>
      <c r="HW426" s="58"/>
      <c r="HX426" s="58"/>
      <c r="HY426" s="58"/>
      <c r="HZ426" s="58"/>
      <c r="IA426" s="58"/>
      <c r="IB426" s="58"/>
      <c r="IC426" s="58"/>
      <c r="ID426" s="58"/>
      <c r="IE426" s="58"/>
      <c r="IF426" s="58"/>
      <c r="IG426" s="58"/>
      <c r="IH426" s="58"/>
      <c r="II426" s="58"/>
      <c r="IJ426" s="58"/>
      <c r="IK426" s="58"/>
      <c r="IL426" s="58"/>
      <c r="IM426" s="58"/>
      <c r="IN426" s="58"/>
      <c r="IO426" s="58"/>
      <c r="IP426" s="58"/>
      <c r="IQ426" s="58"/>
      <c r="IR426" s="58"/>
      <c r="IS426" s="58"/>
      <c r="IT426" s="58"/>
      <c r="IU426" s="58"/>
      <c r="IV426" s="58"/>
      <c r="IW426" s="58"/>
      <c r="IX426" s="58"/>
      <c r="IY426" s="58"/>
      <c r="IZ426" s="58"/>
      <c r="JA426" s="58"/>
      <c r="JB426" s="58"/>
      <c r="JC426" s="58"/>
      <c r="JD426" s="58"/>
      <c r="JE426" s="58"/>
      <c r="JF426" s="58"/>
      <c r="JG426" s="58"/>
      <c r="JH426" s="58"/>
      <c r="JI426" s="58"/>
      <c r="JJ426" s="58"/>
      <c r="JK426" s="58"/>
      <c r="JL426" s="58"/>
      <c r="JM426" s="58"/>
      <c r="JN426" s="58"/>
      <c r="JO426" s="58"/>
      <c r="JP426" s="58"/>
      <c r="JQ426" s="58"/>
      <c r="JR426" s="58"/>
      <c r="JS426" s="58"/>
      <c r="JT426" s="58"/>
      <c r="JU426" s="58"/>
      <c r="JV426" s="58"/>
      <c r="JW426" s="58"/>
      <c r="JX426" s="58"/>
      <c r="JY426" s="58"/>
      <c r="JZ426" s="58"/>
      <c r="KA426" s="58"/>
      <c r="KB426" s="58"/>
      <c r="KC426" s="58"/>
      <c r="KD426" s="58"/>
      <c r="KE426" s="58"/>
      <c r="KF426" s="58"/>
      <c r="KG426" s="58"/>
      <c r="KH426" s="58"/>
      <c r="KI426" s="58"/>
      <c r="KJ426" s="58"/>
      <c r="KK426" s="58"/>
      <c r="KL426" s="58"/>
      <c r="KM426" s="58"/>
      <c r="KN426" s="58"/>
      <c r="KO426" s="58"/>
      <c r="KP426" s="58"/>
      <c r="KQ426" s="58"/>
      <c r="KR426" s="58"/>
      <c r="KS426" s="58"/>
      <c r="KT426" s="58"/>
      <c r="KU426" s="58"/>
      <c r="KV426" s="58"/>
      <c r="KW426" s="58"/>
      <c r="KX426" s="58"/>
      <c r="KY426" s="58"/>
      <c r="KZ426" s="58"/>
      <c r="LA426" s="58"/>
      <c r="LB426" s="58"/>
      <c r="LC426" s="58"/>
      <c r="LD426" s="58"/>
      <c r="LE426" s="58"/>
      <c r="LF426" s="58"/>
      <c r="LG426" s="58"/>
      <c r="LH426" s="58"/>
      <c r="LI426" s="58"/>
      <c r="LJ426" s="58"/>
      <c r="LK426" s="58"/>
      <c r="LL426" s="58"/>
      <c r="LM426" s="58"/>
      <c r="LN426" s="58"/>
      <c r="LO426" s="58"/>
      <c r="LP426" s="58"/>
      <c r="LQ426" s="58"/>
      <c r="LR426" s="58"/>
      <c r="LS426" s="58"/>
      <c r="LT426" s="58"/>
      <c r="LU426" s="58"/>
      <c r="LV426" s="58"/>
      <c r="LW426" s="58"/>
      <c r="LX426" s="58"/>
      <c r="LY426" s="58"/>
      <c r="LZ426" s="58"/>
      <c r="MA426" s="58"/>
      <c r="MB426" s="58"/>
      <c r="MC426" s="58"/>
      <c r="MD426" s="58"/>
      <c r="ME426" s="58"/>
    </row>
    <row r="427" spans="1:343" s="115" customFormat="1" x14ac:dyDescent="0.2">
      <c r="A427" s="58"/>
      <c r="B427" s="58"/>
      <c r="C427" s="58"/>
      <c r="D427" s="37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  <c r="AA427" s="58"/>
      <c r="AB427" s="58"/>
      <c r="AC427" s="58"/>
      <c r="AD427" s="58"/>
      <c r="AE427" s="58"/>
      <c r="AF427" s="58"/>
      <c r="AG427" s="58"/>
      <c r="AH427" s="58"/>
      <c r="AI427" s="58"/>
      <c r="AJ427" s="58"/>
      <c r="AK427" s="58"/>
      <c r="AL427" s="58"/>
      <c r="AM427" s="58"/>
      <c r="AN427" s="58"/>
      <c r="AO427" s="58"/>
      <c r="AP427" s="58"/>
      <c r="AQ427" s="58"/>
      <c r="AR427" s="58"/>
      <c r="AS427" s="58"/>
      <c r="AT427" s="58"/>
      <c r="AU427" s="58"/>
      <c r="AV427" s="58"/>
      <c r="AW427" s="58"/>
      <c r="AX427" s="58"/>
      <c r="AY427" s="58"/>
      <c r="AZ427" s="58"/>
      <c r="BA427" s="58"/>
      <c r="BB427" s="58"/>
      <c r="BC427" s="58"/>
      <c r="BD427" s="58"/>
      <c r="BE427" s="58"/>
      <c r="BF427" s="58"/>
      <c r="BG427" s="58"/>
      <c r="BH427" s="58"/>
      <c r="BI427" s="58"/>
      <c r="BJ427" s="58"/>
      <c r="BK427" s="58"/>
      <c r="BL427" s="58"/>
      <c r="BM427" s="58"/>
      <c r="BN427" s="58"/>
      <c r="BO427" s="58"/>
      <c r="BP427" s="58"/>
      <c r="BQ427" s="58"/>
      <c r="BR427" s="58"/>
      <c r="BS427" s="58"/>
      <c r="BT427" s="58"/>
      <c r="BU427" s="58"/>
      <c r="BV427" s="58"/>
      <c r="BW427" s="58"/>
      <c r="BX427" s="58"/>
      <c r="BY427" s="58"/>
      <c r="BZ427" s="58"/>
      <c r="CA427" s="58"/>
      <c r="CB427" s="58"/>
      <c r="CC427" s="58"/>
      <c r="CD427" s="58"/>
      <c r="CE427" s="58"/>
      <c r="CF427" s="58"/>
      <c r="CG427" s="58"/>
      <c r="CH427" s="58"/>
      <c r="CI427" s="58"/>
      <c r="CJ427" s="58"/>
      <c r="CK427" s="58"/>
      <c r="CL427" s="58"/>
      <c r="CM427" s="58"/>
      <c r="CN427" s="58"/>
      <c r="CO427" s="58"/>
      <c r="CP427" s="58"/>
      <c r="CQ427" s="58"/>
      <c r="CR427" s="58"/>
      <c r="CS427" s="58"/>
      <c r="CT427" s="58"/>
      <c r="CU427" s="58"/>
      <c r="CV427" s="58"/>
      <c r="CW427" s="58"/>
      <c r="CX427" s="58"/>
      <c r="CY427" s="58"/>
      <c r="CZ427" s="58"/>
      <c r="DA427" s="58"/>
      <c r="DB427" s="58"/>
      <c r="DC427" s="58"/>
      <c r="DD427" s="58"/>
      <c r="DE427" s="58"/>
      <c r="DF427" s="58"/>
      <c r="DG427" s="58"/>
      <c r="DH427" s="58"/>
      <c r="DI427" s="58"/>
      <c r="DJ427" s="58"/>
      <c r="DK427" s="58"/>
      <c r="DL427" s="58"/>
      <c r="DM427" s="58"/>
      <c r="DN427" s="58"/>
      <c r="DO427" s="58"/>
      <c r="DP427" s="58"/>
      <c r="DQ427" s="58"/>
      <c r="DR427" s="58"/>
      <c r="DS427" s="58"/>
      <c r="DT427" s="58"/>
      <c r="DU427" s="58"/>
      <c r="DV427" s="58"/>
      <c r="DW427" s="58"/>
      <c r="DX427" s="58"/>
      <c r="DY427" s="58"/>
      <c r="DZ427" s="58"/>
      <c r="EA427" s="58"/>
      <c r="EB427" s="58"/>
      <c r="EC427" s="58"/>
      <c r="ED427" s="58"/>
      <c r="EE427" s="58"/>
      <c r="EF427" s="58"/>
      <c r="EG427" s="58"/>
      <c r="EH427" s="58"/>
      <c r="EI427" s="58"/>
      <c r="EJ427" s="58"/>
      <c r="EK427" s="58"/>
      <c r="EL427" s="58"/>
      <c r="EM427" s="58"/>
      <c r="EN427" s="58"/>
      <c r="EO427" s="58"/>
      <c r="EP427" s="58"/>
      <c r="EQ427" s="58"/>
      <c r="ER427" s="58"/>
      <c r="ES427" s="58"/>
      <c r="ET427" s="58"/>
      <c r="EU427" s="58"/>
      <c r="EV427" s="58"/>
      <c r="EW427" s="58"/>
      <c r="EX427" s="58"/>
      <c r="EY427" s="58"/>
      <c r="EZ427" s="58"/>
      <c r="FA427" s="58"/>
      <c r="FB427" s="58"/>
      <c r="FC427" s="58"/>
      <c r="FD427" s="58"/>
      <c r="FE427" s="58"/>
      <c r="FF427" s="58"/>
      <c r="FG427" s="58"/>
      <c r="FH427" s="58"/>
      <c r="FI427" s="58"/>
      <c r="FJ427" s="58"/>
      <c r="FK427" s="58"/>
      <c r="FL427" s="58"/>
      <c r="FM427" s="58"/>
      <c r="FN427" s="58"/>
      <c r="FO427" s="58"/>
      <c r="FP427" s="58"/>
      <c r="FQ427" s="58"/>
      <c r="FR427" s="58"/>
      <c r="FS427" s="58"/>
      <c r="FT427" s="58"/>
      <c r="FU427" s="58"/>
      <c r="FV427" s="58"/>
      <c r="FW427" s="58"/>
      <c r="FX427" s="58"/>
      <c r="FY427" s="58"/>
      <c r="FZ427" s="58"/>
      <c r="GA427" s="58"/>
      <c r="GB427" s="58"/>
      <c r="GC427" s="58"/>
      <c r="GD427" s="58"/>
      <c r="GE427" s="58"/>
      <c r="GF427" s="58"/>
      <c r="GG427" s="58"/>
      <c r="GH427" s="58"/>
      <c r="GI427" s="58"/>
      <c r="GJ427" s="58"/>
      <c r="GK427" s="58"/>
      <c r="GL427" s="58"/>
      <c r="GM427" s="58"/>
      <c r="GN427" s="58"/>
      <c r="GO427" s="58"/>
      <c r="GP427" s="58"/>
      <c r="GQ427" s="58"/>
      <c r="GR427" s="58"/>
      <c r="GS427" s="58"/>
      <c r="GT427" s="58"/>
      <c r="GU427" s="58"/>
      <c r="GV427" s="58"/>
      <c r="GW427" s="58"/>
      <c r="GX427" s="58"/>
      <c r="GY427" s="58"/>
      <c r="GZ427" s="58"/>
      <c r="HA427" s="58"/>
      <c r="HB427" s="58"/>
      <c r="HC427" s="58"/>
      <c r="HD427" s="58"/>
      <c r="HE427" s="58"/>
      <c r="HF427" s="58"/>
      <c r="HG427" s="58"/>
      <c r="HH427" s="58"/>
      <c r="HI427" s="58"/>
      <c r="HJ427" s="58"/>
      <c r="HK427" s="58"/>
      <c r="HL427" s="58"/>
      <c r="HM427" s="58"/>
      <c r="HN427" s="58"/>
      <c r="HO427" s="58"/>
      <c r="HP427" s="58"/>
      <c r="HQ427" s="58"/>
      <c r="HR427" s="58"/>
      <c r="HS427" s="58"/>
      <c r="HT427" s="58"/>
      <c r="HU427" s="58"/>
      <c r="HV427" s="58"/>
      <c r="HW427" s="58"/>
      <c r="HX427" s="58"/>
      <c r="HY427" s="58"/>
      <c r="HZ427" s="58"/>
      <c r="IA427" s="58"/>
      <c r="IB427" s="58"/>
      <c r="IC427" s="58"/>
      <c r="ID427" s="58"/>
      <c r="IE427" s="58"/>
      <c r="IF427" s="58"/>
      <c r="IG427" s="58"/>
      <c r="IH427" s="58"/>
      <c r="II427" s="58"/>
      <c r="IJ427" s="58"/>
      <c r="IK427" s="58"/>
      <c r="IL427" s="58"/>
      <c r="IM427" s="58"/>
      <c r="IN427" s="58"/>
      <c r="IO427" s="58"/>
      <c r="IP427" s="58"/>
      <c r="IQ427" s="58"/>
      <c r="IR427" s="58"/>
      <c r="IS427" s="58"/>
      <c r="IT427" s="58"/>
      <c r="IU427" s="58"/>
      <c r="IV427" s="58"/>
      <c r="IW427" s="58"/>
      <c r="IX427" s="58"/>
      <c r="IY427" s="58"/>
      <c r="IZ427" s="58"/>
      <c r="JA427" s="58"/>
      <c r="JB427" s="58"/>
      <c r="JC427" s="58"/>
      <c r="JD427" s="58"/>
      <c r="JE427" s="58"/>
      <c r="JF427" s="58"/>
      <c r="JG427" s="58"/>
      <c r="JH427" s="58"/>
      <c r="JI427" s="58"/>
      <c r="JJ427" s="58"/>
      <c r="JK427" s="58"/>
      <c r="JL427" s="58"/>
      <c r="JM427" s="58"/>
      <c r="JN427" s="58"/>
      <c r="JO427" s="58"/>
      <c r="JP427" s="58"/>
      <c r="JQ427" s="58"/>
      <c r="JR427" s="58"/>
      <c r="JS427" s="58"/>
      <c r="JT427" s="58"/>
      <c r="JU427" s="58"/>
      <c r="JV427" s="58"/>
      <c r="JW427" s="58"/>
      <c r="JX427" s="58"/>
      <c r="JY427" s="58"/>
      <c r="JZ427" s="58"/>
      <c r="KA427" s="58"/>
      <c r="KB427" s="58"/>
      <c r="KC427" s="58"/>
      <c r="KD427" s="58"/>
      <c r="KE427" s="58"/>
      <c r="KF427" s="58"/>
      <c r="KG427" s="58"/>
      <c r="KH427" s="58"/>
      <c r="KI427" s="58"/>
      <c r="KJ427" s="58"/>
      <c r="KK427" s="58"/>
      <c r="KL427" s="58"/>
      <c r="KM427" s="58"/>
      <c r="KN427" s="58"/>
      <c r="KO427" s="58"/>
      <c r="KP427" s="58"/>
      <c r="KQ427" s="58"/>
      <c r="KR427" s="58"/>
      <c r="KS427" s="58"/>
      <c r="KT427" s="58"/>
      <c r="KU427" s="58"/>
      <c r="KV427" s="58"/>
      <c r="KW427" s="58"/>
      <c r="KX427" s="58"/>
      <c r="KY427" s="58"/>
      <c r="KZ427" s="58"/>
      <c r="LA427" s="58"/>
      <c r="LB427" s="58"/>
      <c r="LC427" s="58"/>
      <c r="LD427" s="58"/>
      <c r="LE427" s="58"/>
      <c r="LF427" s="58"/>
      <c r="LG427" s="58"/>
      <c r="LH427" s="58"/>
      <c r="LI427" s="58"/>
      <c r="LJ427" s="58"/>
      <c r="LK427" s="58"/>
      <c r="LL427" s="58"/>
      <c r="LM427" s="58"/>
      <c r="LN427" s="58"/>
      <c r="LO427" s="58"/>
      <c r="LP427" s="58"/>
      <c r="LQ427" s="58"/>
      <c r="LR427" s="58"/>
      <c r="LS427" s="58"/>
      <c r="LT427" s="58"/>
      <c r="LU427" s="58"/>
      <c r="LV427" s="58"/>
      <c r="LW427" s="58"/>
      <c r="LX427" s="58"/>
      <c r="LY427" s="58"/>
      <c r="LZ427" s="58"/>
      <c r="MA427" s="58"/>
      <c r="MB427" s="58"/>
      <c r="MC427" s="58"/>
      <c r="MD427" s="58"/>
      <c r="ME427" s="58"/>
    </row>
    <row r="428" spans="1:343" s="115" customFormat="1" x14ac:dyDescent="0.2">
      <c r="A428" s="58"/>
      <c r="B428" s="58"/>
      <c r="C428" s="58"/>
      <c r="D428" s="37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  <c r="AA428" s="58"/>
      <c r="AB428" s="58"/>
      <c r="AC428" s="58"/>
      <c r="AD428" s="58"/>
      <c r="AE428" s="58"/>
      <c r="AF428" s="58"/>
      <c r="AG428" s="58"/>
      <c r="AH428" s="58"/>
      <c r="AI428" s="58"/>
      <c r="AJ428" s="58"/>
      <c r="AK428" s="58"/>
      <c r="AL428" s="58"/>
      <c r="AM428" s="58"/>
      <c r="AN428" s="58"/>
      <c r="AO428" s="58"/>
      <c r="AP428" s="58"/>
      <c r="AQ428" s="58"/>
      <c r="AR428" s="58"/>
      <c r="AS428" s="58"/>
      <c r="AT428" s="58"/>
      <c r="AU428" s="58"/>
      <c r="AV428" s="58"/>
      <c r="AW428" s="58"/>
      <c r="AX428" s="58"/>
      <c r="AY428" s="58"/>
      <c r="AZ428" s="58"/>
      <c r="BA428" s="58"/>
      <c r="BB428" s="58"/>
      <c r="BC428" s="58"/>
      <c r="BD428" s="58"/>
      <c r="BE428" s="58"/>
      <c r="BF428" s="58"/>
      <c r="BG428" s="58"/>
      <c r="BH428" s="58"/>
      <c r="BI428" s="58"/>
      <c r="BJ428" s="58"/>
      <c r="BK428" s="58"/>
      <c r="BL428" s="58"/>
      <c r="BM428" s="58"/>
      <c r="BN428" s="58"/>
      <c r="BO428" s="58"/>
      <c r="BP428" s="58"/>
      <c r="BQ428" s="58"/>
      <c r="BR428" s="58"/>
      <c r="BS428" s="58"/>
      <c r="BT428" s="58"/>
      <c r="BU428" s="58"/>
      <c r="BV428" s="58"/>
      <c r="BW428" s="58"/>
      <c r="BX428" s="58"/>
      <c r="BY428" s="58"/>
      <c r="BZ428" s="58"/>
      <c r="CA428" s="58"/>
      <c r="CB428" s="58"/>
      <c r="CC428" s="58"/>
      <c r="CD428" s="58"/>
      <c r="CE428" s="58"/>
      <c r="CF428" s="58"/>
      <c r="CG428" s="58"/>
      <c r="CH428" s="58"/>
      <c r="CI428" s="58"/>
      <c r="CJ428" s="58"/>
      <c r="CK428" s="58"/>
      <c r="CL428" s="58"/>
      <c r="CM428" s="58"/>
      <c r="CN428" s="58"/>
      <c r="CO428" s="58"/>
      <c r="CP428" s="58"/>
      <c r="CQ428" s="58"/>
      <c r="CR428" s="58"/>
      <c r="CS428" s="58"/>
      <c r="CT428" s="58"/>
      <c r="CU428" s="58"/>
      <c r="CV428" s="58"/>
      <c r="CW428" s="58"/>
      <c r="CX428" s="58"/>
      <c r="CY428" s="58"/>
      <c r="CZ428" s="58"/>
      <c r="DA428" s="58"/>
      <c r="DB428" s="58"/>
      <c r="DC428" s="58"/>
      <c r="DD428" s="58"/>
      <c r="DE428" s="58"/>
      <c r="DF428" s="58"/>
      <c r="DG428" s="58"/>
      <c r="DH428" s="58"/>
      <c r="DI428" s="58"/>
      <c r="DJ428" s="58"/>
      <c r="DK428" s="58"/>
      <c r="DL428" s="58"/>
      <c r="DM428" s="58"/>
      <c r="DN428" s="58"/>
      <c r="DO428" s="58"/>
      <c r="DP428" s="58"/>
      <c r="DQ428" s="58"/>
      <c r="DR428" s="58"/>
      <c r="DS428" s="58"/>
      <c r="DT428" s="58"/>
      <c r="DU428" s="58"/>
      <c r="DV428" s="58"/>
      <c r="DW428" s="58"/>
      <c r="DX428" s="58"/>
      <c r="DY428" s="58"/>
      <c r="DZ428" s="58"/>
      <c r="EA428" s="58"/>
      <c r="EB428" s="58"/>
      <c r="EC428" s="58"/>
      <c r="ED428" s="58"/>
      <c r="EE428" s="58"/>
      <c r="EF428" s="58"/>
      <c r="EG428" s="58"/>
      <c r="EH428" s="58"/>
      <c r="EI428" s="58"/>
      <c r="EJ428" s="58"/>
      <c r="EK428" s="58"/>
      <c r="EL428" s="58"/>
      <c r="EM428" s="58"/>
      <c r="EN428" s="58"/>
      <c r="EO428" s="58"/>
      <c r="EP428" s="58"/>
      <c r="EQ428" s="58"/>
      <c r="ER428" s="58"/>
      <c r="ES428" s="58"/>
      <c r="ET428" s="58"/>
      <c r="EU428" s="58"/>
      <c r="EV428" s="58"/>
      <c r="EW428" s="58"/>
      <c r="EX428" s="58"/>
      <c r="EY428" s="58"/>
      <c r="EZ428" s="58"/>
      <c r="FA428" s="58"/>
      <c r="FB428" s="58"/>
      <c r="FC428" s="58"/>
      <c r="FD428" s="58"/>
      <c r="FE428" s="58"/>
      <c r="FF428" s="58"/>
      <c r="FG428" s="58"/>
      <c r="FH428" s="58"/>
      <c r="FI428" s="58"/>
      <c r="FJ428" s="58"/>
      <c r="FK428" s="58"/>
      <c r="FL428" s="58"/>
      <c r="FM428" s="58"/>
      <c r="FN428" s="58"/>
      <c r="FO428" s="58"/>
      <c r="FP428" s="58"/>
      <c r="FQ428" s="58"/>
      <c r="FR428" s="58"/>
      <c r="FS428" s="58"/>
      <c r="FT428" s="58"/>
      <c r="FU428" s="58"/>
      <c r="FV428" s="58"/>
      <c r="FW428" s="58"/>
      <c r="FX428" s="58"/>
      <c r="FY428" s="58"/>
      <c r="FZ428" s="58"/>
      <c r="GA428" s="58"/>
      <c r="GB428" s="58"/>
      <c r="GC428" s="58"/>
      <c r="GD428" s="58"/>
      <c r="GE428" s="58"/>
      <c r="GF428" s="58"/>
      <c r="GG428" s="58"/>
      <c r="GH428" s="58"/>
      <c r="GI428" s="58"/>
      <c r="GJ428" s="58"/>
      <c r="GK428" s="58"/>
      <c r="GL428" s="58"/>
      <c r="GM428" s="58"/>
      <c r="GN428" s="58"/>
      <c r="GO428" s="58"/>
      <c r="GP428" s="58"/>
      <c r="GQ428" s="58"/>
      <c r="GR428" s="58"/>
      <c r="GS428" s="58"/>
      <c r="GT428" s="58"/>
      <c r="GU428" s="58"/>
      <c r="GV428" s="58"/>
      <c r="GW428" s="58"/>
      <c r="GX428" s="58"/>
      <c r="GY428" s="58"/>
      <c r="GZ428" s="58"/>
      <c r="HA428" s="58"/>
      <c r="HB428" s="58"/>
      <c r="HC428" s="58"/>
      <c r="HD428" s="58"/>
      <c r="HE428" s="58"/>
      <c r="HF428" s="58"/>
      <c r="HG428" s="58"/>
      <c r="HH428" s="58"/>
      <c r="HI428" s="58"/>
      <c r="HJ428" s="58"/>
      <c r="HK428" s="58"/>
      <c r="HL428" s="58"/>
      <c r="HM428" s="58"/>
      <c r="HN428" s="58"/>
      <c r="HO428" s="58"/>
      <c r="HP428" s="58"/>
      <c r="HQ428" s="58"/>
      <c r="HR428" s="58"/>
      <c r="HS428" s="58"/>
      <c r="HT428" s="58"/>
      <c r="HU428" s="58"/>
      <c r="HV428" s="58"/>
      <c r="HW428" s="58"/>
      <c r="HX428" s="58"/>
      <c r="HY428" s="58"/>
      <c r="HZ428" s="58"/>
      <c r="IA428" s="58"/>
      <c r="IB428" s="58"/>
      <c r="IC428" s="58"/>
      <c r="ID428" s="58"/>
      <c r="IE428" s="58"/>
      <c r="IF428" s="58"/>
      <c r="IG428" s="58"/>
      <c r="IH428" s="58"/>
      <c r="II428" s="58"/>
      <c r="IJ428" s="58"/>
      <c r="IK428" s="58"/>
      <c r="IL428" s="58"/>
      <c r="IM428" s="58"/>
      <c r="IN428" s="58"/>
      <c r="IO428" s="58"/>
      <c r="IP428" s="58"/>
      <c r="IQ428" s="58"/>
      <c r="IR428" s="58"/>
      <c r="IS428" s="58"/>
      <c r="IT428" s="58"/>
      <c r="IU428" s="58"/>
      <c r="IV428" s="58"/>
      <c r="IW428" s="58"/>
      <c r="IX428" s="58"/>
      <c r="IY428" s="58"/>
      <c r="IZ428" s="58"/>
      <c r="JA428" s="58"/>
      <c r="JB428" s="58"/>
      <c r="JC428" s="58"/>
      <c r="JD428" s="58"/>
      <c r="JE428" s="58"/>
      <c r="JF428" s="58"/>
      <c r="JG428" s="58"/>
      <c r="JH428" s="58"/>
      <c r="JI428" s="58"/>
      <c r="JJ428" s="58"/>
      <c r="JK428" s="58"/>
      <c r="JL428" s="58"/>
      <c r="JM428" s="58"/>
      <c r="JN428" s="58"/>
      <c r="JO428" s="58"/>
      <c r="JP428" s="58"/>
      <c r="JQ428" s="58"/>
      <c r="JR428" s="58"/>
      <c r="JS428" s="58"/>
      <c r="JT428" s="58"/>
      <c r="JU428" s="58"/>
      <c r="JV428" s="58"/>
      <c r="JW428" s="58"/>
      <c r="JX428" s="58"/>
      <c r="JY428" s="58"/>
      <c r="JZ428" s="58"/>
      <c r="KA428" s="58"/>
      <c r="KB428" s="58"/>
      <c r="KC428" s="58"/>
      <c r="KD428" s="58"/>
      <c r="KE428" s="58"/>
      <c r="KF428" s="58"/>
      <c r="KG428" s="58"/>
      <c r="KH428" s="58"/>
      <c r="KI428" s="58"/>
      <c r="KJ428" s="58"/>
      <c r="KK428" s="58"/>
      <c r="KL428" s="58"/>
      <c r="KM428" s="58"/>
      <c r="KN428" s="58"/>
      <c r="KO428" s="58"/>
      <c r="KP428" s="58"/>
      <c r="KQ428" s="58"/>
      <c r="KR428" s="58"/>
      <c r="KS428" s="58"/>
      <c r="KT428" s="58"/>
      <c r="KU428" s="58"/>
      <c r="KV428" s="58"/>
      <c r="KW428" s="58"/>
      <c r="KX428" s="58"/>
      <c r="KY428" s="58"/>
      <c r="KZ428" s="58"/>
      <c r="LA428" s="58"/>
      <c r="LB428" s="58"/>
      <c r="LC428" s="58"/>
      <c r="LD428" s="58"/>
      <c r="LE428" s="58"/>
      <c r="LF428" s="58"/>
      <c r="LG428" s="58"/>
      <c r="LH428" s="58"/>
      <c r="LI428" s="58"/>
      <c r="LJ428" s="58"/>
      <c r="LK428" s="58"/>
      <c r="LL428" s="58"/>
      <c r="LM428" s="58"/>
      <c r="LN428" s="58"/>
      <c r="LO428" s="58"/>
      <c r="LP428" s="58"/>
      <c r="LQ428" s="58"/>
      <c r="LR428" s="58"/>
      <c r="LS428" s="58"/>
      <c r="LT428" s="58"/>
      <c r="LU428" s="58"/>
      <c r="LV428" s="58"/>
      <c r="LW428" s="58"/>
      <c r="LX428" s="58"/>
      <c r="LY428" s="58"/>
      <c r="LZ428" s="58"/>
      <c r="MA428" s="58"/>
      <c r="MB428" s="58"/>
      <c r="MC428" s="58"/>
      <c r="MD428" s="58"/>
      <c r="ME428" s="58"/>
    </row>
    <row r="429" spans="1:343" s="115" customFormat="1" x14ac:dyDescent="0.2">
      <c r="A429" s="58"/>
      <c r="B429" s="58"/>
      <c r="C429" s="58"/>
      <c r="D429" s="37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  <c r="AA429" s="58"/>
      <c r="AB429" s="58"/>
      <c r="AC429" s="58"/>
      <c r="AD429" s="58"/>
      <c r="AE429" s="58"/>
      <c r="AF429" s="58"/>
      <c r="AG429" s="58"/>
      <c r="AH429" s="58"/>
      <c r="AI429" s="58"/>
      <c r="AJ429" s="58"/>
      <c r="AK429" s="58"/>
      <c r="AL429" s="58"/>
      <c r="AM429" s="58"/>
      <c r="AN429" s="58"/>
      <c r="AO429" s="58"/>
      <c r="AP429" s="58"/>
      <c r="AQ429" s="58"/>
      <c r="AR429" s="58"/>
      <c r="AS429" s="58"/>
      <c r="AT429" s="58"/>
      <c r="AU429" s="58"/>
      <c r="AV429" s="58"/>
      <c r="AW429" s="58"/>
      <c r="AX429" s="58"/>
      <c r="AY429" s="58"/>
      <c r="AZ429" s="58"/>
      <c r="BA429" s="58"/>
      <c r="BB429" s="58"/>
      <c r="BC429" s="58"/>
      <c r="BD429" s="58"/>
      <c r="BE429" s="58"/>
      <c r="BF429" s="58"/>
      <c r="BG429" s="58"/>
      <c r="BH429" s="58"/>
      <c r="BI429" s="58"/>
      <c r="BJ429" s="58"/>
      <c r="BK429" s="58"/>
      <c r="BL429" s="58"/>
      <c r="BM429" s="58"/>
      <c r="BN429" s="58"/>
      <c r="BO429" s="58"/>
      <c r="BP429" s="58"/>
      <c r="BQ429" s="58"/>
      <c r="BR429" s="58"/>
      <c r="BS429" s="58"/>
      <c r="BT429" s="58"/>
      <c r="BU429" s="58"/>
      <c r="BV429" s="58"/>
      <c r="BW429" s="58"/>
      <c r="BX429" s="58"/>
      <c r="BY429" s="58"/>
      <c r="BZ429" s="58"/>
      <c r="CA429" s="58"/>
      <c r="CB429" s="58"/>
      <c r="CC429" s="58"/>
      <c r="CD429" s="58"/>
      <c r="CE429" s="58"/>
      <c r="CF429" s="58"/>
      <c r="CG429" s="58"/>
      <c r="CH429" s="58"/>
      <c r="CI429" s="58"/>
      <c r="CJ429" s="58"/>
      <c r="CK429" s="58"/>
      <c r="CL429" s="58"/>
      <c r="CM429" s="58"/>
      <c r="CN429" s="58"/>
      <c r="CO429" s="58"/>
      <c r="CP429" s="58"/>
      <c r="CQ429" s="58"/>
      <c r="CR429" s="58"/>
      <c r="CS429" s="58"/>
      <c r="CT429" s="58"/>
      <c r="CU429" s="58"/>
      <c r="CV429" s="58"/>
      <c r="CW429" s="58"/>
      <c r="CX429" s="58"/>
      <c r="CY429" s="58"/>
      <c r="CZ429" s="58"/>
      <c r="DA429" s="58"/>
      <c r="DB429" s="58"/>
      <c r="DC429" s="58"/>
      <c r="DD429" s="58"/>
      <c r="DE429" s="58"/>
      <c r="DF429" s="58"/>
      <c r="DG429" s="58"/>
      <c r="DH429" s="58"/>
      <c r="DI429" s="58"/>
      <c r="DJ429" s="58"/>
      <c r="DK429" s="58"/>
      <c r="DL429" s="58"/>
      <c r="DM429" s="58"/>
      <c r="DN429" s="58"/>
      <c r="DO429" s="58"/>
      <c r="DP429" s="58"/>
      <c r="DQ429" s="58"/>
      <c r="DR429" s="58"/>
      <c r="DS429" s="58"/>
      <c r="DT429" s="58"/>
      <c r="DU429" s="58"/>
      <c r="DV429" s="58"/>
      <c r="DW429" s="58"/>
      <c r="DX429" s="58"/>
      <c r="DY429" s="58"/>
      <c r="DZ429" s="58"/>
      <c r="EA429" s="58"/>
      <c r="EB429" s="58"/>
      <c r="EC429" s="58"/>
      <c r="ED429" s="58"/>
      <c r="EE429" s="58"/>
      <c r="EF429" s="58"/>
      <c r="EG429" s="58"/>
      <c r="EH429" s="58"/>
      <c r="EI429" s="58"/>
      <c r="EJ429" s="58"/>
      <c r="EK429" s="58"/>
      <c r="EL429" s="58"/>
      <c r="EM429" s="58"/>
      <c r="EN429" s="58"/>
      <c r="EO429" s="58"/>
      <c r="EP429" s="58"/>
      <c r="EQ429" s="58"/>
      <c r="ER429" s="58"/>
      <c r="ES429" s="58"/>
      <c r="ET429" s="58"/>
      <c r="EU429" s="58"/>
      <c r="EV429" s="58"/>
      <c r="EW429" s="58"/>
      <c r="EX429" s="58"/>
      <c r="EY429" s="58"/>
      <c r="EZ429" s="58"/>
      <c r="FA429" s="58"/>
      <c r="FB429" s="58"/>
      <c r="FC429" s="58"/>
      <c r="FD429" s="58"/>
      <c r="FE429" s="58"/>
      <c r="FF429" s="58"/>
      <c r="FG429" s="58"/>
      <c r="FH429" s="58"/>
      <c r="FI429" s="58"/>
      <c r="FJ429" s="58"/>
      <c r="FK429" s="58"/>
      <c r="FL429" s="58"/>
      <c r="FM429" s="58"/>
      <c r="FN429" s="58"/>
      <c r="FO429" s="58"/>
      <c r="FP429" s="58"/>
      <c r="FQ429" s="58"/>
      <c r="FR429" s="58"/>
      <c r="FS429" s="58"/>
      <c r="FT429" s="58"/>
      <c r="FU429" s="58"/>
      <c r="FV429" s="58"/>
      <c r="FW429" s="58"/>
      <c r="FX429" s="58"/>
      <c r="FY429" s="58"/>
      <c r="FZ429" s="58"/>
      <c r="GA429" s="58"/>
      <c r="GB429" s="58"/>
      <c r="GC429" s="58"/>
      <c r="GD429" s="58"/>
      <c r="GE429" s="58"/>
      <c r="GF429" s="58"/>
      <c r="GG429" s="58"/>
      <c r="GH429" s="58"/>
      <c r="GI429" s="58"/>
      <c r="GJ429" s="58"/>
      <c r="GK429" s="58"/>
      <c r="GL429" s="58"/>
      <c r="GM429" s="58"/>
      <c r="GN429" s="58"/>
      <c r="GO429" s="58"/>
      <c r="GP429" s="58"/>
      <c r="GQ429" s="58"/>
      <c r="GR429" s="58"/>
      <c r="GS429" s="58"/>
      <c r="GT429" s="58"/>
      <c r="GU429" s="58"/>
      <c r="GV429" s="58"/>
      <c r="GW429" s="58"/>
      <c r="GX429" s="58"/>
      <c r="GY429" s="58"/>
      <c r="GZ429" s="58"/>
      <c r="HA429" s="58"/>
      <c r="HB429" s="58"/>
      <c r="HC429" s="58"/>
      <c r="HD429" s="58"/>
      <c r="HE429" s="58"/>
      <c r="HF429" s="58"/>
      <c r="HG429" s="58"/>
      <c r="HH429" s="58"/>
      <c r="HI429" s="58"/>
      <c r="HJ429" s="58"/>
      <c r="HK429" s="58"/>
      <c r="HL429" s="58"/>
      <c r="HM429" s="58"/>
      <c r="HN429" s="58"/>
      <c r="HO429" s="58"/>
      <c r="HP429" s="58"/>
      <c r="HQ429" s="58"/>
      <c r="HR429" s="58"/>
      <c r="HS429" s="58"/>
      <c r="HT429" s="58"/>
      <c r="HU429" s="58"/>
      <c r="HV429" s="58"/>
      <c r="HW429" s="58"/>
      <c r="HX429" s="58"/>
      <c r="HY429" s="58"/>
      <c r="HZ429" s="58"/>
      <c r="IA429" s="58"/>
      <c r="IB429" s="58"/>
      <c r="IC429" s="58"/>
      <c r="ID429" s="58"/>
      <c r="IE429" s="58"/>
      <c r="IF429" s="58"/>
      <c r="IG429" s="58"/>
      <c r="IH429" s="58"/>
      <c r="II429" s="58"/>
      <c r="IJ429" s="58"/>
      <c r="IK429" s="58"/>
      <c r="IL429" s="58"/>
      <c r="IM429" s="58"/>
      <c r="IN429" s="58"/>
      <c r="IO429" s="58"/>
      <c r="IP429" s="58"/>
      <c r="IQ429" s="58"/>
      <c r="IR429" s="58"/>
      <c r="IS429" s="58"/>
      <c r="IT429" s="58"/>
      <c r="IU429" s="58"/>
      <c r="IV429" s="58"/>
      <c r="IW429" s="58"/>
      <c r="IX429" s="58"/>
      <c r="IY429" s="58"/>
      <c r="IZ429" s="58"/>
      <c r="JA429" s="58"/>
      <c r="JB429" s="58"/>
      <c r="JC429" s="58"/>
      <c r="JD429" s="58"/>
      <c r="JE429" s="58"/>
      <c r="JF429" s="58"/>
      <c r="JG429" s="58"/>
      <c r="JH429" s="58"/>
      <c r="JI429" s="58"/>
      <c r="JJ429" s="58"/>
      <c r="JK429" s="58"/>
      <c r="JL429" s="58"/>
      <c r="JM429" s="58"/>
      <c r="JN429" s="58"/>
      <c r="JO429" s="58"/>
      <c r="JP429" s="58"/>
      <c r="JQ429" s="58"/>
      <c r="JR429" s="58"/>
      <c r="JS429" s="58"/>
      <c r="JT429" s="58"/>
      <c r="JU429" s="58"/>
      <c r="JV429" s="58"/>
      <c r="JW429" s="58"/>
      <c r="JX429" s="58"/>
      <c r="JY429" s="58"/>
      <c r="JZ429" s="58"/>
      <c r="KA429" s="58"/>
      <c r="KB429" s="58"/>
      <c r="KC429" s="58"/>
      <c r="KD429" s="58"/>
      <c r="KE429" s="58"/>
      <c r="KF429" s="58"/>
      <c r="KG429" s="58"/>
      <c r="KH429" s="58"/>
      <c r="KI429" s="58"/>
      <c r="KJ429" s="58"/>
      <c r="KK429" s="58"/>
      <c r="KL429" s="58"/>
      <c r="KM429" s="58"/>
      <c r="KN429" s="58"/>
      <c r="KO429" s="58"/>
      <c r="KP429" s="58"/>
      <c r="KQ429" s="58"/>
      <c r="KR429" s="58"/>
      <c r="KS429" s="58"/>
      <c r="KT429" s="58"/>
      <c r="KU429" s="58"/>
      <c r="KV429" s="58"/>
      <c r="KW429" s="58"/>
      <c r="KX429" s="58"/>
      <c r="KY429" s="58"/>
      <c r="KZ429" s="58"/>
      <c r="LA429" s="58"/>
      <c r="LB429" s="58"/>
      <c r="LC429" s="58"/>
      <c r="LD429" s="58"/>
      <c r="LE429" s="58"/>
      <c r="LF429" s="58"/>
      <c r="LG429" s="58"/>
      <c r="LH429" s="58"/>
      <c r="LI429" s="58"/>
      <c r="LJ429" s="58"/>
      <c r="LK429" s="58"/>
      <c r="LL429" s="58"/>
      <c r="LM429" s="58"/>
      <c r="LN429" s="58"/>
      <c r="LO429" s="58"/>
      <c r="LP429" s="58"/>
      <c r="LQ429" s="58"/>
      <c r="LR429" s="58"/>
      <c r="LS429" s="58"/>
      <c r="LT429" s="58"/>
      <c r="LU429" s="58"/>
      <c r="LV429" s="58"/>
      <c r="LW429" s="58"/>
      <c r="LX429" s="58"/>
      <c r="LY429" s="58"/>
      <c r="LZ429" s="58"/>
      <c r="MA429" s="58"/>
      <c r="MB429" s="58"/>
      <c r="MC429" s="58"/>
      <c r="MD429" s="58"/>
      <c r="ME429" s="58"/>
    </row>
    <row r="430" spans="1:343" s="115" customFormat="1" x14ac:dyDescent="0.2">
      <c r="A430" s="58"/>
      <c r="B430" s="58"/>
      <c r="C430" s="58"/>
      <c r="D430" s="37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  <c r="AA430" s="58"/>
      <c r="AB430" s="58"/>
      <c r="AC430" s="58"/>
      <c r="AD430" s="58"/>
      <c r="AE430" s="58"/>
      <c r="AF430" s="58"/>
      <c r="AG430" s="58"/>
      <c r="AH430" s="58"/>
      <c r="AI430" s="58"/>
      <c r="AJ430" s="58"/>
      <c r="AK430" s="58"/>
      <c r="AL430" s="58"/>
      <c r="AM430" s="58"/>
      <c r="AN430" s="58"/>
      <c r="AO430" s="58"/>
      <c r="AP430" s="58"/>
      <c r="AQ430" s="58"/>
      <c r="AR430" s="58"/>
      <c r="AS430" s="58"/>
      <c r="AT430" s="58"/>
      <c r="AU430" s="58"/>
      <c r="AV430" s="58"/>
      <c r="AW430" s="58"/>
      <c r="AX430" s="58"/>
      <c r="AY430" s="58"/>
      <c r="AZ430" s="58"/>
      <c r="BA430" s="58"/>
      <c r="BB430" s="58"/>
      <c r="BC430" s="58"/>
      <c r="BD430" s="58"/>
      <c r="BE430" s="58"/>
      <c r="BF430" s="58"/>
      <c r="BG430" s="58"/>
      <c r="BH430" s="58"/>
      <c r="BI430" s="58"/>
      <c r="BJ430" s="58"/>
      <c r="BK430" s="58"/>
      <c r="BL430" s="58"/>
      <c r="BM430" s="58"/>
      <c r="BN430" s="58"/>
      <c r="BO430" s="58"/>
      <c r="BP430" s="58"/>
      <c r="BQ430" s="58"/>
      <c r="BR430" s="58"/>
      <c r="BS430" s="58"/>
      <c r="BT430" s="58"/>
      <c r="BU430" s="58"/>
      <c r="BV430" s="58"/>
      <c r="BW430" s="58"/>
      <c r="BX430" s="58"/>
      <c r="BY430" s="58"/>
      <c r="BZ430" s="58"/>
      <c r="CA430" s="58"/>
      <c r="CB430" s="58"/>
      <c r="CC430" s="58"/>
      <c r="CD430" s="58"/>
      <c r="CE430" s="58"/>
      <c r="CF430" s="58"/>
      <c r="CG430" s="58"/>
      <c r="CH430" s="58"/>
      <c r="CI430" s="58"/>
      <c r="CJ430" s="58"/>
      <c r="CK430" s="58"/>
      <c r="CL430" s="58"/>
      <c r="CM430" s="58"/>
      <c r="CN430" s="58"/>
      <c r="CO430" s="58"/>
      <c r="CP430" s="58"/>
      <c r="CQ430" s="58"/>
      <c r="CR430" s="58"/>
      <c r="CS430" s="58"/>
      <c r="CT430" s="58"/>
      <c r="CU430" s="58"/>
      <c r="CV430" s="58"/>
      <c r="CW430" s="58"/>
      <c r="CX430" s="58"/>
      <c r="CY430" s="58"/>
      <c r="CZ430" s="58"/>
      <c r="DA430" s="58"/>
      <c r="DB430" s="58"/>
      <c r="DC430" s="58"/>
      <c r="DD430" s="58"/>
      <c r="DE430" s="58"/>
      <c r="DF430" s="58"/>
      <c r="DG430" s="58"/>
      <c r="DH430" s="58"/>
      <c r="DI430" s="58"/>
      <c r="DJ430" s="58"/>
      <c r="DK430" s="58"/>
      <c r="DL430" s="58"/>
      <c r="DM430" s="58"/>
      <c r="DN430" s="58"/>
      <c r="DO430" s="58"/>
      <c r="DP430" s="58"/>
      <c r="DQ430" s="58"/>
      <c r="DR430" s="58"/>
      <c r="DS430" s="58"/>
      <c r="DT430" s="58"/>
      <c r="DU430" s="58"/>
      <c r="DV430" s="58"/>
      <c r="DW430" s="58"/>
      <c r="DX430" s="58"/>
      <c r="DY430" s="58"/>
      <c r="DZ430" s="58"/>
      <c r="EA430" s="58"/>
      <c r="EB430" s="58"/>
      <c r="EC430" s="58"/>
      <c r="ED430" s="58"/>
      <c r="EE430" s="58"/>
      <c r="EF430" s="58"/>
      <c r="EG430" s="58"/>
      <c r="EH430" s="58"/>
      <c r="EI430" s="58"/>
      <c r="EJ430" s="58"/>
      <c r="EK430" s="58"/>
      <c r="EL430" s="58"/>
      <c r="EM430" s="58"/>
      <c r="EN430" s="58"/>
      <c r="EO430" s="58"/>
      <c r="EP430" s="58"/>
      <c r="EQ430" s="58"/>
      <c r="ER430" s="58"/>
      <c r="ES430" s="58"/>
      <c r="ET430" s="58"/>
      <c r="EU430" s="58"/>
      <c r="EV430" s="58"/>
      <c r="EW430" s="58"/>
      <c r="EX430" s="58"/>
      <c r="EY430" s="58"/>
      <c r="EZ430" s="58"/>
      <c r="FA430" s="58"/>
      <c r="FB430" s="58"/>
      <c r="FC430" s="58"/>
      <c r="FD430" s="58"/>
      <c r="FE430" s="58"/>
      <c r="FF430" s="58"/>
      <c r="FG430" s="58"/>
      <c r="FH430" s="58"/>
      <c r="FI430" s="58"/>
      <c r="FJ430" s="58"/>
      <c r="FK430" s="58"/>
      <c r="FL430" s="58"/>
      <c r="FM430" s="58"/>
      <c r="FN430" s="58"/>
      <c r="FO430" s="58"/>
      <c r="FP430" s="58"/>
      <c r="FQ430" s="58"/>
      <c r="FR430" s="58"/>
      <c r="FS430" s="58"/>
      <c r="FT430" s="58"/>
      <c r="FU430" s="58"/>
      <c r="FV430" s="58"/>
      <c r="FW430" s="58"/>
      <c r="FX430" s="58"/>
      <c r="FY430" s="58"/>
      <c r="FZ430" s="58"/>
      <c r="GA430" s="58"/>
      <c r="GB430" s="58"/>
      <c r="GC430" s="58"/>
      <c r="GD430" s="58"/>
      <c r="GE430" s="58"/>
      <c r="GF430" s="58"/>
      <c r="GG430" s="58"/>
      <c r="GH430" s="58"/>
      <c r="GI430" s="58"/>
      <c r="GJ430" s="58"/>
      <c r="GK430" s="58"/>
      <c r="GL430" s="58"/>
      <c r="GM430" s="58"/>
      <c r="GN430" s="58"/>
      <c r="GO430" s="58"/>
      <c r="GP430" s="58"/>
      <c r="GQ430" s="58"/>
      <c r="GR430" s="58"/>
      <c r="GS430" s="58"/>
      <c r="GT430" s="58"/>
      <c r="GU430" s="58"/>
      <c r="GV430" s="58"/>
      <c r="GW430" s="58"/>
      <c r="GX430" s="58"/>
      <c r="GY430" s="58"/>
      <c r="GZ430" s="58"/>
      <c r="HA430" s="58"/>
      <c r="HB430" s="58"/>
      <c r="HC430" s="58"/>
      <c r="HD430" s="58"/>
      <c r="HE430" s="58"/>
      <c r="HF430" s="58"/>
      <c r="HG430" s="58"/>
      <c r="HH430" s="58"/>
      <c r="HI430" s="58"/>
      <c r="HJ430" s="58"/>
      <c r="HK430" s="58"/>
      <c r="HL430" s="58"/>
      <c r="HM430" s="58"/>
      <c r="HN430" s="58"/>
      <c r="HO430" s="58"/>
      <c r="HP430" s="58"/>
      <c r="HQ430" s="58"/>
      <c r="HR430" s="58"/>
      <c r="HS430" s="58"/>
      <c r="HT430" s="58"/>
      <c r="HU430" s="58"/>
      <c r="HV430" s="58"/>
      <c r="HW430" s="58"/>
      <c r="HX430" s="58"/>
      <c r="HY430" s="58"/>
      <c r="HZ430" s="58"/>
      <c r="IA430" s="58"/>
      <c r="IB430" s="58"/>
      <c r="IC430" s="58"/>
      <c r="ID430" s="58"/>
      <c r="IE430" s="58"/>
      <c r="IF430" s="58"/>
      <c r="IG430" s="58"/>
      <c r="IH430" s="58"/>
      <c r="II430" s="58"/>
      <c r="IJ430" s="58"/>
      <c r="IK430" s="58"/>
      <c r="IL430" s="58"/>
      <c r="IM430" s="58"/>
      <c r="IN430" s="58"/>
      <c r="IO430" s="58"/>
      <c r="IP430" s="58"/>
      <c r="IQ430" s="58"/>
      <c r="IR430" s="58"/>
      <c r="IS430" s="58"/>
      <c r="IT430" s="58"/>
      <c r="IU430" s="58"/>
      <c r="IV430" s="58"/>
      <c r="IW430" s="58"/>
      <c r="IX430" s="58"/>
      <c r="IY430" s="58"/>
      <c r="IZ430" s="58"/>
      <c r="JA430" s="58"/>
      <c r="JB430" s="58"/>
      <c r="JC430" s="58"/>
      <c r="JD430" s="58"/>
      <c r="JE430" s="58"/>
      <c r="JF430" s="58"/>
      <c r="JG430" s="58"/>
      <c r="JH430" s="58"/>
      <c r="JI430" s="58"/>
      <c r="JJ430" s="58"/>
      <c r="JK430" s="58"/>
      <c r="JL430" s="58"/>
      <c r="JM430" s="58"/>
      <c r="JN430" s="58"/>
      <c r="JO430" s="58"/>
      <c r="JP430" s="58"/>
      <c r="JQ430" s="58"/>
      <c r="JR430" s="58"/>
      <c r="JS430" s="58"/>
      <c r="JT430" s="58"/>
      <c r="JU430" s="58"/>
      <c r="JV430" s="58"/>
      <c r="JW430" s="58"/>
      <c r="JX430" s="58"/>
      <c r="JY430" s="58"/>
      <c r="JZ430" s="58"/>
      <c r="KA430" s="58"/>
      <c r="KB430" s="58"/>
      <c r="KC430" s="58"/>
      <c r="KD430" s="58"/>
      <c r="KE430" s="58"/>
      <c r="KF430" s="58"/>
      <c r="KG430" s="58"/>
      <c r="KH430" s="58"/>
      <c r="KI430" s="58"/>
      <c r="KJ430" s="58"/>
      <c r="KK430" s="58"/>
      <c r="KL430" s="58"/>
      <c r="KM430" s="58"/>
      <c r="KN430" s="58"/>
      <c r="KO430" s="58"/>
      <c r="KP430" s="58"/>
      <c r="KQ430" s="58"/>
      <c r="KR430" s="58"/>
      <c r="KS430" s="58"/>
      <c r="KT430" s="58"/>
      <c r="KU430" s="58"/>
      <c r="KV430" s="58"/>
      <c r="KW430" s="58"/>
      <c r="KX430" s="58"/>
      <c r="KY430" s="58"/>
      <c r="KZ430" s="58"/>
      <c r="LA430" s="58"/>
      <c r="LB430" s="58"/>
      <c r="LC430" s="58"/>
      <c r="LD430" s="58"/>
      <c r="LE430" s="58"/>
      <c r="LF430" s="58"/>
      <c r="LG430" s="58"/>
      <c r="LH430" s="58"/>
      <c r="LI430" s="58"/>
      <c r="LJ430" s="58"/>
      <c r="LK430" s="58"/>
      <c r="LL430" s="58"/>
      <c r="LM430" s="58"/>
      <c r="LN430" s="58"/>
      <c r="LO430" s="58"/>
      <c r="LP430" s="58"/>
      <c r="LQ430" s="58"/>
      <c r="LR430" s="58"/>
      <c r="LS430" s="58"/>
      <c r="LT430" s="58"/>
      <c r="LU430" s="58"/>
      <c r="LV430" s="58"/>
      <c r="LW430" s="58"/>
      <c r="LX430" s="58"/>
      <c r="LY430" s="58"/>
      <c r="LZ430" s="58"/>
      <c r="MA430" s="58"/>
      <c r="MB430" s="58"/>
      <c r="MC430" s="58"/>
      <c r="MD430" s="58"/>
      <c r="ME430" s="58"/>
    </row>
    <row r="431" spans="1:343" s="115" customFormat="1" x14ac:dyDescent="0.2">
      <c r="A431" s="58"/>
      <c r="B431" s="58"/>
      <c r="C431" s="58"/>
      <c r="D431" s="37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  <c r="AA431" s="58"/>
      <c r="AB431" s="58"/>
      <c r="AC431" s="58"/>
      <c r="AD431" s="58"/>
      <c r="AE431" s="58"/>
      <c r="AF431" s="58"/>
      <c r="AG431" s="58"/>
      <c r="AH431" s="58"/>
      <c r="AI431" s="58"/>
      <c r="AJ431" s="58"/>
      <c r="AK431" s="58"/>
      <c r="AL431" s="58"/>
      <c r="AM431" s="58"/>
      <c r="AN431" s="58"/>
      <c r="AO431" s="58"/>
      <c r="AP431" s="58"/>
      <c r="AQ431" s="58"/>
      <c r="AR431" s="58"/>
      <c r="AS431" s="58"/>
      <c r="AT431" s="58"/>
      <c r="AU431" s="58"/>
      <c r="AV431" s="58"/>
      <c r="AW431" s="58"/>
      <c r="AX431" s="58"/>
      <c r="AY431" s="58"/>
      <c r="AZ431" s="58"/>
      <c r="BA431" s="58"/>
      <c r="BB431" s="58"/>
      <c r="BC431" s="58"/>
      <c r="BD431" s="58"/>
      <c r="BE431" s="58"/>
      <c r="BF431" s="58"/>
      <c r="BG431" s="58"/>
      <c r="BH431" s="58"/>
      <c r="BI431" s="58"/>
      <c r="BJ431" s="58"/>
      <c r="BK431" s="58"/>
      <c r="BL431" s="58"/>
      <c r="BM431" s="58"/>
      <c r="BN431" s="58"/>
      <c r="BO431" s="58"/>
      <c r="BP431" s="58"/>
      <c r="BQ431" s="58"/>
      <c r="BR431" s="58"/>
      <c r="BS431" s="58"/>
      <c r="BT431" s="58"/>
      <c r="BU431" s="58"/>
      <c r="BV431" s="58"/>
      <c r="BW431" s="58"/>
      <c r="BX431" s="58"/>
      <c r="BY431" s="58"/>
      <c r="BZ431" s="58"/>
      <c r="CA431" s="58"/>
      <c r="CB431" s="58"/>
      <c r="CC431" s="58"/>
      <c r="CD431" s="58"/>
      <c r="CE431" s="58"/>
      <c r="CF431" s="58"/>
      <c r="CG431" s="58"/>
      <c r="CH431" s="58"/>
      <c r="CI431" s="58"/>
      <c r="CJ431" s="58"/>
      <c r="CK431" s="58"/>
      <c r="CL431" s="58"/>
      <c r="CM431" s="58"/>
      <c r="CN431" s="58"/>
      <c r="CO431" s="58"/>
      <c r="CP431" s="58"/>
      <c r="CQ431" s="58"/>
      <c r="CR431" s="58"/>
      <c r="CS431" s="58"/>
      <c r="CT431" s="58"/>
      <c r="CU431" s="58"/>
      <c r="CV431" s="58"/>
      <c r="CW431" s="58"/>
      <c r="CX431" s="58"/>
      <c r="CY431" s="58"/>
      <c r="CZ431" s="58"/>
      <c r="DA431" s="58"/>
      <c r="DB431" s="58"/>
      <c r="DC431" s="58"/>
      <c r="DD431" s="58"/>
      <c r="DE431" s="58"/>
      <c r="DF431" s="58"/>
      <c r="DG431" s="58"/>
      <c r="DH431" s="58"/>
      <c r="DI431" s="58"/>
      <c r="DJ431" s="58"/>
      <c r="DK431" s="58"/>
      <c r="DL431" s="58"/>
      <c r="DM431" s="58"/>
      <c r="DN431" s="58"/>
      <c r="DO431" s="58"/>
      <c r="DP431" s="58"/>
      <c r="DQ431" s="58"/>
      <c r="DR431" s="58"/>
      <c r="DS431" s="58"/>
      <c r="DT431" s="58"/>
      <c r="DU431" s="58"/>
      <c r="DV431" s="58"/>
      <c r="DW431" s="58"/>
      <c r="DX431" s="58"/>
      <c r="DY431" s="58"/>
      <c r="DZ431" s="58"/>
      <c r="EA431" s="58"/>
      <c r="EB431" s="58"/>
      <c r="EC431" s="58"/>
      <c r="ED431" s="58"/>
      <c r="EE431" s="58"/>
      <c r="EF431" s="58"/>
      <c r="EG431" s="58"/>
      <c r="EH431" s="58"/>
      <c r="EI431" s="58"/>
      <c r="EJ431" s="58"/>
      <c r="EK431" s="58"/>
      <c r="EL431" s="58"/>
      <c r="EM431" s="58"/>
      <c r="EN431" s="58"/>
      <c r="EO431" s="58"/>
      <c r="EP431" s="58"/>
      <c r="EQ431" s="58"/>
      <c r="ER431" s="58"/>
      <c r="ES431" s="58"/>
      <c r="ET431" s="58"/>
      <c r="EU431" s="58"/>
      <c r="EV431" s="58"/>
      <c r="EW431" s="58"/>
      <c r="EX431" s="58"/>
      <c r="EY431" s="58"/>
      <c r="EZ431" s="58"/>
      <c r="FA431" s="58"/>
      <c r="FB431" s="58"/>
      <c r="FC431" s="58"/>
      <c r="FD431" s="58"/>
      <c r="FE431" s="58"/>
      <c r="FF431" s="58"/>
      <c r="FG431" s="58"/>
      <c r="FH431" s="58"/>
      <c r="FI431" s="58"/>
      <c r="FJ431" s="58"/>
      <c r="FK431" s="58"/>
      <c r="FL431" s="58"/>
      <c r="FM431" s="58"/>
      <c r="FN431" s="58"/>
      <c r="FO431" s="58"/>
      <c r="FP431" s="58"/>
      <c r="FQ431" s="58"/>
      <c r="FR431" s="58"/>
      <c r="FS431" s="58"/>
      <c r="FT431" s="58"/>
      <c r="FU431" s="58"/>
      <c r="FV431" s="58"/>
      <c r="FW431" s="58"/>
      <c r="FX431" s="58"/>
      <c r="FY431" s="58"/>
      <c r="FZ431" s="58"/>
      <c r="GA431" s="58"/>
      <c r="GB431" s="58"/>
      <c r="GC431" s="58"/>
      <c r="GD431" s="58"/>
      <c r="GE431" s="58"/>
      <c r="GF431" s="58"/>
      <c r="GG431" s="58"/>
      <c r="GH431" s="58"/>
      <c r="GI431" s="58"/>
      <c r="GJ431" s="58"/>
      <c r="GK431" s="58"/>
      <c r="GL431" s="58"/>
      <c r="GM431" s="58"/>
      <c r="GN431" s="58"/>
      <c r="GO431" s="58"/>
      <c r="GP431" s="58"/>
      <c r="GQ431" s="58"/>
      <c r="GR431" s="58"/>
      <c r="GS431" s="58"/>
      <c r="GT431" s="58"/>
      <c r="GU431" s="58"/>
      <c r="GV431" s="58"/>
      <c r="GW431" s="58"/>
      <c r="GX431" s="58"/>
      <c r="GY431" s="58"/>
      <c r="GZ431" s="58"/>
      <c r="HA431" s="58"/>
      <c r="HB431" s="58"/>
      <c r="HC431" s="58"/>
      <c r="HD431" s="58"/>
      <c r="HE431" s="58"/>
      <c r="HF431" s="58"/>
      <c r="HG431" s="58"/>
      <c r="HH431" s="58"/>
      <c r="HI431" s="58"/>
      <c r="HJ431" s="58"/>
      <c r="HK431" s="58"/>
      <c r="HL431" s="58"/>
      <c r="HM431" s="58"/>
      <c r="HN431" s="58"/>
      <c r="HO431" s="58"/>
      <c r="HP431" s="58"/>
      <c r="HQ431" s="58"/>
      <c r="HR431" s="58"/>
      <c r="HS431" s="58"/>
      <c r="HT431" s="58"/>
      <c r="HU431" s="58"/>
      <c r="HV431" s="58"/>
      <c r="HW431" s="58"/>
      <c r="HX431" s="58"/>
      <c r="HY431" s="58"/>
      <c r="HZ431" s="58"/>
      <c r="IA431" s="58"/>
      <c r="IB431" s="58"/>
      <c r="IC431" s="58"/>
      <c r="ID431" s="58"/>
      <c r="IE431" s="58"/>
      <c r="IF431" s="58"/>
      <c r="IG431" s="58"/>
      <c r="IH431" s="58"/>
      <c r="II431" s="58"/>
      <c r="IJ431" s="58"/>
      <c r="IK431" s="58"/>
      <c r="IL431" s="58"/>
      <c r="IM431" s="58"/>
      <c r="IN431" s="58"/>
      <c r="IO431" s="58"/>
      <c r="IP431" s="58"/>
      <c r="IQ431" s="58"/>
      <c r="IR431" s="58"/>
      <c r="IS431" s="58"/>
      <c r="IT431" s="58"/>
      <c r="IU431" s="58"/>
      <c r="IV431" s="58"/>
      <c r="IW431" s="58"/>
      <c r="IX431" s="58"/>
      <c r="IY431" s="58"/>
      <c r="IZ431" s="58"/>
      <c r="JA431" s="58"/>
      <c r="JB431" s="58"/>
      <c r="JC431" s="58"/>
      <c r="JD431" s="58"/>
      <c r="JE431" s="58"/>
      <c r="JF431" s="58"/>
      <c r="JG431" s="58"/>
      <c r="JH431" s="58"/>
      <c r="JI431" s="58"/>
      <c r="JJ431" s="58"/>
      <c r="JK431" s="58"/>
      <c r="JL431" s="58"/>
      <c r="JM431" s="58"/>
      <c r="JN431" s="58"/>
      <c r="JO431" s="58"/>
      <c r="JP431" s="58"/>
      <c r="JQ431" s="58"/>
      <c r="JR431" s="58"/>
      <c r="JS431" s="58"/>
      <c r="JT431" s="58"/>
      <c r="JU431" s="58"/>
      <c r="JV431" s="58"/>
      <c r="JW431" s="58"/>
      <c r="JX431" s="58"/>
      <c r="JY431" s="58"/>
      <c r="JZ431" s="58"/>
      <c r="KA431" s="58"/>
      <c r="KB431" s="58"/>
      <c r="KC431" s="58"/>
      <c r="KD431" s="58"/>
      <c r="KE431" s="58"/>
      <c r="KF431" s="58"/>
      <c r="KG431" s="58"/>
      <c r="KH431" s="58"/>
      <c r="KI431" s="58"/>
      <c r="KJ431" s="58"/>
      <c r="KK431" s="58"/>
      <c r="KL431" s="58"/>
      <c r="KM431" s="58"/>
      <c r="KN431" s="58"/>
      <c r="KO431" s="58"/>
      <c r="KP431" s="58"/>
      <c r="KQ431" s="58"/>
      <c r="KR431" s="58"/>
      <c r="KS431" s="58"/>
      <c r="KT431" s="58"/>
      <c r="KU431" s="58"/>
      <c r="KV431" s="58"/>
      <c r="KW431" s="58"/>
      <c r="KX431" s="58"/>
      <c r="KY431" s="58"/>
      <c r="KZ431" s="58"/>
      <c r="LA431" s="58"/>
      <c r="LB431" s="58"/>
      <c r="LC431" s="58"/>
      <c r="LD431" s="58"/>
      <c r="LE431" s="58"/>
      <c r="LF431" s="58"/>
      <c r="LG431" s="58"/>
      <c r="LH431" s="58"/>
      <c r="LI431" s="58"/>
      <c r="LJ431" s="58"/>
      <c r="LK431" s="58"/>
      <c r="LL431" s="58"/>
      <c r="LM431" s="58"/>
      <c r="LN431" s="58"/>
      <c r="LO431" s="58"/>
      <c r="LP431" s="58"/>
      <c r="LQ431" s="58"/>
      <c r="LR431" s="58"/>
      <c r="LS431" s="58"/>
      <c r="LT431" s="58"/>
      <c r="LU431" s="58"/>
      <c r="LV431" s="58"/>
      <c r="LW431" s="58"/>
      <c r="LX431" s="58"/>
      <c r="LY431" s="58"/>
      <c r="LZ431" s="58"/>
      <c r="MA431" s="58"/>
      <c r="MB431" s="58"/>
      <c r="MC431" s="58"/>
      <c r="MD431" s="58"/>
      <c r="ME431" s="58"/>
    </row>
    <row r="432" spans="1:343" s="115" customFormat="1" x14ac:dyDescent="0.2">
      <c r="A432" s="58"/>
      <c r="B432" s="58"/>
      <c r="C432" s="58"/>
      <c r="D432" s="37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  <c r="AA432" s="58"/>
      <c r="AB432" s="58"/>
      <c r="AC432" s="58"/>
      <c r="AD432" s="58"/>
      <c r="AE432" s="58"/>
      <c r="AF432" s="58"/>
      <c r="AG432" s="58"/>
      <c r="AH432" s="58"/>
      <c r="AI432" s="58"/>
      <c r="AJ432" s="58"/>
      <c r="AK432" s="58"/>
      <c r="AL432" s="58"/>
      <c r="AM432" s="58"/>
      <c r="AN432" s="58"/>
      <c r="AO432" s="58"/>
      <c r="AP432" s="58"/>
      <c r="AQ432" s="58"/>
      <c r="AR432" s="58"/>
      <c r="AS432" s="58"/>
      <c r="AT432" s="58"/>
      <c r="AU432" s="58"/>
      <c r="AV432" s="58"/>
      <c r="AW432" s="58"/>
      <c r="AX432" s="58"/>
      <c r="AY432" s="58"/>
      <c r="AZ432" s="58"/>
      <c r="BA432" s="58"/>
      <c r="BB432" s="58"/>
      <c r="BC432" s="58"/>
      <c r="BD432" s="58"/>
      <c r="BE432" s="58"/>
      <c r="BF432" s="58"/>
      <c r="BG432" s="58"/>
      <c r="BH432" s="58"/>
      <c r="BI432" s="58"/>
      <c r="BJ432" s="58"/>
      <c r="BK432" s="58"/>
      <c r="BL432" s="58"/>
      <c r="BM432" s="58"/>
      <c r="BN432" s="58"/>
      <c r="BO432" s="58"/>
      <c r="BP432" s="58"/>
      <c r="BQ432" s="58"/>
      <c r="BR432" s="58"/>
      <c r="BS432" s="58"/>
      <c r="BT432" s="58"/>
      <c r="BU432" s="58"/>
      <c r="BV432" s="58"/>
      <c r="BW432" s="58"/>
      <c r="BX432" s="58"/>
      <c r="BY432" s="58"/>
      <c r="BZ432" s="58"/>
      <c r="CA432" s="58"/>
      <c r="CB432" s="58"/>
      <c r="CC432" s="58"/>
      <c r="CD432" s="58"/>
      <c r="CE432" s="58"/>
      <c r="CF432" s="58"/>
      <c r="CG432" s="58"/>
      <c r="CH432" s="58"/>
      <c r="CI432" s="58"/>
      <c r="CJ432" s="58"/>
      <c r="CK432" s="58"/>
      <c r="CL432" s="58"/>
      <c r="CM432" s="58"/>
      <c r="CN432" s="58"/>
      <c r="CO432" s="58"/>
      <c r="CP432" s="58"/>
      <c r="CQ432" s="58"/>
      <c r="CR432" s="58"/>
      <c r="CS432" s="58"/>
      <c r="CT432" s="58"/>
      <c r="CU432" s="58"/>
      <c r="CV432" s="58"/>
      <c r="CW432" s="58"/>
      <c r="CX432" s="58"/>
      <c r="CY432" s="58"/>
      <c r="CZ432" s="58"/>
      <c r="DA432" s="58"/>
      <c r="DB432" s="58"/>
      <c r="DC432" s="58"/>
      <c r="DD432" s="58"/>
      <c r="DE432" s="58"/>
      <c r="DF432" s="58"/>
      <c r="DG432" s="58"/>
      <c r="DH432" s="58"/>
      <c r="DI432" s="58"/>
      <c r="DJ432" s="58"/>
      <c r="DK432" s="58"/>
      <c r="DL432" s="58"/>
      <c r="DM432" s="58"/>
      <c r="DN432" s="58"/>
      <c r="DO432" s="58"/>
      <c r="DP432" s="58"/>
      <c r="DQ432" s="58"/>
      <c r="DR432" s="58"/>
      <c r="DS432" s="58"/>
      <c r="DT432" s="58"/>
      <c r="DU432" s="58"/>
      <c r="DV432" s="58"/>
      <c r="DW432" s="58"/>
      <c r="DX432" s="58"/>
      <c r="DY432" s="58"/>
      <c r="DZ432" s="58"/>
      <c r="EA432" s="58"/>
      <c r="EB432" s="58"/>
      <c r="EC432" s="58"/>
      <c r="ED432" s="58"/>
      <c r="EE432" s="58"/>
      <c r="EF432" s="58"/>
      <c r="EG432" s="58"/>
      <c r="EH432" s="58"/>
      <c r="EI432" s="58"/>
      <c r="EJ432" s="58"/>
      <c r="EK432" s="58"/>
      <c r="EL432" s="58"/>
      <c r="EM432" s="58"/>
      <c r="EN432" s="58"/>
      <c r="EO432" s="58"/>
      <c r="EP432" s="58"/>
      <c r="EQ432" s="58"/>
      <c r="ER432" s="58"/>
      <c r="ES432" s="58"/>
      <c r="ET432" s="58"/>
      <c r="EU432" s="58"/>
      <c r="EV432" s="58"/>
      <c r="EW432" s="58"/>
      <c r="EX432" s="58"/>
      <c r="EY432" s="58"/>
      <c r="EZ432" s="58"/>
      <c r="FA432" s="58"/>
      <c r="FB432" s="58"/>
      <c r="FC432" s="58"/>
      <c r="FD432" s="58"/>
      <c r="FE432" s="58"/>
      <c r="FF432" s="58"/>
      <c r="FG432" s="58"/>
      <c r="FH432" s="58"/>
      <c r="FI432" s="58"/>
      <c r="FJ432" s="58"/>
      <c r="FK432" s="58"/>
      <c r="FL432" s="58"/>
      <c r="FM432" s="58"/>
      <c r="FN432" s="58"/>
      <c r="FO432" s="58"/>
      <c r="FP432" s="58"/>
      <c r="FQ432" s="58"/>
      <c r="FR432" s="58"/>
      <c r="FS432" s="58"/>
      <c r="FT432" s="58"/>
      <c r="FU432" s="58"/>
      <c r="FV432" s="58"/>
      <c r="FW432" s="58"/>
      <c r="FX432" s="58"/>
      <c r="FY432" s="58"/>
      <c r="FZ432" s="58"/>
      <c r="GA432" s="58"/>
      <c r="GB432" s="58"/>
      <c r="GC432" s="58"/>
      <c r="GD432" s="58"/>
      <c r="GE432" s="58"/>
      <c r="GF432" s="58"/>
      <c r="GG432" s="58"/>
      <c r="GH432" s="58"/>
      <c r="GI432" s="58"/>
      <c r="GJ432" s="58"/>
      <c r="GK432" s="58"/>
      <c r="GL432" s="58"/>
      <c r="GM432" s="58"/>
      <c r="GN432" s="58"/>
      <c r="GO432" s="58"/>
      <c r="GP432" s="58"/>
      <c r="GQ432" s="58"/>
      <c r="GR432" s="58"/>
      <c r="GS432" s="58"/>
      <c r="GT432" s="58"/>
      <c r="GU432" s="58"/>
      <c r="GV432" s="58"/>
      <c r="GW432" s="58"/>
      <c r="GX432" s="58"/>
      <c r="GY432" s="58"/>
      <c r="GZ432" s="58"/>
      <c r="HA432" s="58"/>
      <c r="HB432" s="58"/>
      <c r="HC432" s="58"/>
      <c r="HD432" s="58"/>
      <c r="HE432" s="58"/>
      <c r="HF432" s="58"/>
      <c r="HG432" s="58"/>
      <c r="HH432" s="58"/>
      <c r="HI432" s="58"/>
      <c r="HJ432" s="58"/>
      <c r="HK432" s="58"/>
      <c r="HL432" s="58"/>
      <c r="HM432" s="58"/>
      <c r="HN432" s="58"/>
      <c r="HO432" s="58"/>
      <c r="HP432" s="58"/>
      <c r="HQ432" s="58"/>
      <c r="HR432" s="58"/>
      <c r="HS432" s="58"/>
      <c r="HT432" s="58"/>
      <c r="HU432" s="58"/>
      <c r="HV432" s="58"/>
      <c r="HW432" s="58"/>
      <c r="HX432" s="58"/>
      <c r="HY432" s="58"/>
      <c r="HZ432" s="58"/>
      <c r="IA432" s="58"/>
      <c r="IB432" s="58"/>
      <c r="IC432" s="58"/>
      <c r="ID432" s="58"/>
      <c r="IE432" s="58"/>
      <c r="IF432" s="58"/>
      <c r="IG432" s="58"/>
      <c r="IH432" s="58"/>
      <c r="II432" s="58"/>
      <c r="IJ432" s="58"/>
      <c r="IK432" s="58"/>
      <c r="IL432" s="58"/>
      <c r="IM432" s="58"/>
      <c r="IN432" s="58"/>
      <c r="IO432" s="58"/>
      <c r="IP432" s="58"/>
      <c r="IQ432" s="58"/>
      <c r="IR432" s="58"/>
      <c r="IS432" s="58"/>
      <c r="IT432" s="58"/>
      <c r="IU432" s="58"/>
      <c r="IV432" s="58"/>
      <c r="IW432" s="58"/>
      <c r="IX432" s="58"/>
      <c r="IY432" s="58"/>
      <c r="IZ432" s="58"/>
      <c r="JA432" s="58"/>
      <c r="JB432" s="58"/>
      <c r="JC432" s="58"/>
      <c r="JD432" s="58"/>
      <c r="JE432" s="58"/>
      <c r="JF432" s="58"/>
      <c r="JG432" s="58"/>
      <c r="JH432" s="58"/>
      <c r="JI432" s="58"/>
      <c r="JJ432" s="58"/>
      <c r="JK432" s="58"/>
      <c r="JL432" s="58"/>
      <c r="JM432" s="58"/>
      <c r="JN432" s="58"/>
      <c r="JO432" s="58"/>
      <c r="JP432" s="58"/>
      <c r="JQ432" s="58"/>
      <c r="JR432" s="58"/>
      <c r="JS432" s="58"/>
      <c r="JT432" s="58"/>
      <c r="JU432" s="58"/>
      <c r="JV432" s="58"/>
      <c r="JW432" s="58"/>
      <c r="JX432" s="58"/>
      <c r="JY432" s="58"/>
      <c r="JZ432" s="58"/>
      <c r="KA432" s="58"/>
      <c r="KB432" s="58"/>
      <c r="KC432" s="58"/>
      <c r="KD432" s="58"/>
      <c r="KE432" s="58"/>
      <c r="KF432" s="58"/>
      <c r="KG432" s="58"/>
      <c r="KH432" s="58"/>
      <c r="KI432" s="58"/>
      <c r="KJ432" s="58"/>
      <c r="KK432" s="58"/>
      <c r="KL432" s="58"/>
      <c r="KM432" s="58"/>
      <c r="KN432" s="58"/>
      <c r="KO432" s="58"/>
      <c r="KP432" s="58"/>
      <c r="KQ432" s="58"/>
      <c r="KR432" s="58"/>
      <c r="KS432" s="58"/>
      <c r="KT432" s="58"/>
      <c r="KU432" s="58"/>
      <c r="KV432" s="58"/>
      <c r="KW432" s="58"/>
      <c r="KX432" s="58"/>
      <c r="KY432" s="58"/>
      <c r="KZ432" s="58"/>
      <c r="LA432" s="58"/>
      <c r="LB432" s="58"/>
      <c r="LC432" s="58"/>
      <c r="LD432" s="58"/>
      <c r="LE432" s="58"/>
      <c r="LF432" s="58"/>
      <c r="LG432" s="58"/>
      <c r="LH432" s="58"/>
      <c r="LI432" s="58"/>
      <c r="LJ432" s="58"/>
      <c r="LK432" s="58"/>
      <c r="LL432" s="58"/>
      <c r="LM432" s="58"/>
      <c r="LN432" s="58"/>
      <c r="LO432" s="58"/>
      <c r="LP432" s="58"/>
      <c r="LQ432" s="58"/>
      <c r="LR432" s="58"/>
      <c r="LS432" s="58"/>
      <c r="LT432" s="58"/>
      <c r="LU432" s="58"/>
      <c r="LV432" s="58"/>
      <c r="LW432" s="58"/>
      <c r="LX432" s="58"/>
      <c r="LY432" s="58"/>
      <c r="LZ432" s="58"/>
      <c r="MA432" s="58"/>
      <c r="MB432" s="58"/>
      <c r="MC432" s="58"/>
      <c r="MD432" s="58"/>
      <c r="ME432" s="58"/>
    </row>
    <row r="433" spans="1:592" s="115" customFormat="1" x14ac:dyDescent="0.2">
      <c r="A433" s="58"/>
      <c r="B433" s="58"/>
      <c r="C433" s="58"/>
      <c r="D433" s="37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  <c r="AA433" s="58"/>
      <c r="AB433" s="58"/>
      <c r="AC433" s="58"/>
      <c r="AD433" s="58"/>
      <c r="AE433" s="58"/>
      <c r="AF433" s="58"/>
      <c r="AG433" s="58"/>
      <c r="AH433" s="58"/>
      <c r="AI433" s="58"/>
      <c r="AJ433" s="58"/>
      <c r="AK433" s="58"/>
      <c r="AL433" s="58"/>
      <c r="AM433" s="58"/>
      <c r="AN433" s="58"/>
      <c r="AO433" s="58"/>
      <c r="AP433" s="58"/>
      <c r="AQ433" s="58"/>
      <c r="AR433" s="58"/>
      <c r="AS433" s="58"/>
      <c r="AT433" s="58"/>
      <c r="AU433" s="58"/>
      <c r="AV433" s="58"/>
      <c r="AW433" s="58"/>
      <c r="AX433" s="58"/>
      <c r="AY433" s="58"/>
      <c r="AZ433" s="58"/>
      <c r="BA433" s="58"/>
      <c r="BB433" s="58"/>
      <c r="BC433" s="58"/>
      <c r="BD433" s="58"/>
      <c r="BE433" s="58"/>
      <c r="BF433" s="58"/>
      <c r="BG433" s="58"/>
      <c r="BH433" s="58"/>
      <c r="BI433" s="58"/>
      <c r="BJ433" s="58"/>
      <c r="BK433" s="58"/>
      <c r="BL433" s="58"/>
      <c r="BM433" s="58"/>
      <c r="BN433" s="58"/>
      <c r="BO433" s="58"/>
      <c r="BP433" s="58"/>
      <c r="BQ433" s="58"/>
      <c r="BR433" s="58"/>
      <c r="BS433" s="58"/>
      <c r="BT433" s="58"/>
      <c r="BU433" s="58"/>
      <c r="BV433" s="58"/>
      <c r="BW433" s="58"/>
      <c r="BX433" s="58"/>
      <c r="BY433" s="58"/>
      <c r="BZ433" s="58"/>
      <c r="CA433" s="58"/>
      <c r="CB433" s="58"/>
      <c r="CC433" s="58"/>
      <c r="CD433" s="58"/>
      <c r="CE433" s="58"/>
      <c r="CF433" s="58"/>
      <c r="CG433" s="58"/>
      <c r="CH433" s="58"/>
      <c r="CI433" s="58"/>
      <c r="CJ433" s="58"/>
      <c r="CK433" s="58"/>
      <c r="CL433" s="58"/>
      <c r="CM433" s="58"/>
      <c r="CN433" s="58"/>
      <c r="CO433" s="58"/>
      <c r="CP433" s="58"/>
      <c r="CQ433" s="58"/>
      <c r="CR433" s="58"/>
      <c r="CS433" s="58"/>
      <c r="CT433" s="58"/>
      <c r="CU433" s="58"/>
      <c r="CV433" s="58"/>
      <c r="CW433" s="58"/>
      <c r="CX433" s="58"/>
      <c r="CY433" s="58"/>
      <c r="CZ433" s="58"/>
      <c r="DA433" s="58"/>
      <c r="DB433" s="58"/>
      <c r="DC433" s="58"/>
      <c r="DD433" s="58"/>
      <c r="DE433" s="58"/>
      <c r="DF433" s="58"/>
      <c r="DG433" s="58"/>
      <c r="DH433" s="58"/>
      <c r="DI433" s="58"/>
      <c r="DJ433" s="58"/>
      <c r="DK433" s="58"/>
      <c r="DL433" s="58"/>
      <c r="DM433" s="58"/>
      <c r="DN433" s="58"/>
      <c r="DO433" s="58"/>
      <c r="DP433" s="58"/>
      <c r="DQ433" s="58"/>
      <c r="DR433" s="58"/>
      <c r="DS433" s="58"/>
      <c r="DT433" s="58"/>
      <c r="DU433" s="58"/>
      <c r="DV433" s="58"/>
      <c r="DW433" s="58"/>
      <c r="DX433" s="58"/>
      <c r="DY433" s="58"/>
      <c r="DZ433" s="58"/>
      <c r="EA433" s="58"/>
      <c r="EB433" s="58"/>
      <c r="EC433" s="58"/>
      <c r="ED433" s="58"/>
      <c r="EE433" s="58"/>
      <c r="EF433" s="58"/>
      <c r="EG433" s="58"/>
      <c r="EH433" s="58"/>
      <c r="EI433" s="58"/>
      <c r="EJ433" s="58"/>
      <c r="EK433" s="58"/>
      <c r="EL433" s="58"/>
      <c r="EM433" s="58"/>
      <c r="EN433" s="58"/>
      <c r="EO433" s="58"/>
      <c r="EP433" s="58"/>
      <c r="EQ433" s="58"/>
      <c r="ER433" s="58"/>
      <c r="ES433" s="58"/>
      <c r="ET433" s="58"/>
      <c r="EU433" s="58"/>
      <c r="EV433" s="58"/>
      <c r="EW433" s="58"/>
      <c r="EX433" s="58"/>
      <c r="EY433" s="58"/>
      <c r="EZ433" s="58"/>
      <c r="FA433" s="58"/>
      <c r="FB433" s="58"/>
      <c r="FC433" s="58"/>
      <c r="FD433" s="58"/>
      <c r="FE433" s="58"/>
      <c r="FF433" s="58"/>
      <c r="FG433" s="58"/>
      <c r="FH433" s="58"/>
      <c r="FI433" s="58"/>
      <c r="FJ433" s="58"/>
      <c r="FK433" s="58"/>
      <c r="FL433" s="58"/>
      <c r="FM433" s="58"/>
      <c r="FN433" s="58"/>
      <c r="FO433" s="58"/>
      <c r="FP433" s="58"/>
      <c r="FQ433" s="58"/>
      <c r="FR433" s="58"/>
      <c r="FS433" s="58"/>
      <c r="FT433" s="58"/>
      <c r="FU433" s="58"/>
      <c r="FV433" s="58"/>
      <c r="FW433" s="58"/>
      <c r="FX433" s="58"/>
      <c r="FY433" s="58"/>
      <c r="FZ433" s="58"/>
      <c r="GA433" s="58"/>
      <c r="GB433" s="58"/>
      <c r="GC433" s="58"/>
      <c r="GD433" s="58"/>
      <c r="GE433" s="58"/>
      <c r="GF433" s="58"/>
      <c r="GG433" s="58"/>
      <c r="GH433" s="58"/>
      <c r="GI433" s="58"/>
      <c r="GJ433" s="58"/>
      <c r="GK433" s="58"/>
      <c r="GL433" s="58"/>
      <c r="GM433" s="58"/>
      <c r="GN433" s="58"/>
      <c r="GO433" s="58"/>
      <c r="GP433" s="58"/>
      <c r="GQ433" s="58"/>
      <c r="GR433" s="58"/>
      <c r="GS433" s="58"/>
      <c r="GT433" s="58"/>
      <c r="GU433" s="58"/>
      <c r="GV433" s="58"/>
      <c r="GW433" s="58"/>
      <c r="GX433" s="58"/>
      <c r="GY433" s="58"/>
      <c r="GZ433" s="58"/>
      <c r="HA433" s="58"/>
      <c r="HB433" s="58"/>
      <c r="HC433" s="58"/>
      <c r="HD433" s="58"/>
      <c r="HE433" s="58"/>
      <c r="HF433" s="58"/>
      <c r="HG433" s="58"/>
      <c r="HH433" s="58"/>
      <c r="HI433" s="58"/>
      <c r="HJ433" s="58"/>
      <c r="HK433" s="58"/>
      <c r="HL433" s="58"/>
      <c r="HM433" s="58"/>
      <c r="HN433" s="58"/>
      <c r="HO433" s="58"/>
      <c r="HP433" s="58"/>
      <c r="HQ433" s="58"/>
      <c r="HR433" s="58"/>
      <c r="HS433" s="58"/>
      <c r="HT433" s="58"/>
      <c r="HU433" s="58"/>
      <c r="HV433" s="58"/>
      <c r="HW433" s="58"/>
      <c r="HX433" s="58"/>
      <c r="HY433" s="58"/>
      <c r="HZ433" s="58"/>
      <c r="IA433" s="58"/>
      <c r="IB433" s="58"/>
      <c r="IC433" s="58"/>
      <c r="ID433" s="58"/>
      <c r="IE433" s="58"/>
      <c r="IF433" s="58"/>
      <c r="IG433" s="58"/>
      <c r="IH433" s="58"/>
      <c r="II433" s="58"/>
      <c r="IJ433" s="58"/>
      <c r="IK433" s="58"/>
      <c r="IL433" s="58"/>
      <c r="IM433" s="58"/>
      <c r="IN433" s="58"/>
      <c r="IO433" s="58"/>
      <c r="IP433" s="58"/>
      <c r="IQ433" s="58"/>
      <c r="IR433" s="58"/>
      <c r="IS433" s="58"/>
      <c r="IT433" s="58"/>
      <c r="IU433" s="58"/>
      <c r="IV433" s="58"/>
      <c r="IW433" s="58"/>
      <c r="IX433" s="58"/>
      <c r="IY433" s="58"/>
      <c r="IZ433" s="58"/>
      <c r="JA433" s="58"/>
      <c r="JB433" s="58"/>
      <c r="JC433" s="58"/>
      <c r="JD433" s="58"/>
      <c r="JE433" s="58"/>
      <c r="JF433" s="58"/>
      <c r="JG433" s="58"/>
      <c r="JH433" s="58"/>
      <c r="JI433" s="58"/>
      <c r="JJ433" s="58"/>
      <c r="JK433" s="58"/>
      <c r="JL433" s="58"/>
      <c r="JM433" s="58"/>
      <c r="JN433" s="58"/>
      <c r="JO433" s="58"/>
      <c r="JP433" s="58"/>
      <c r="JQ433" s="58"/>
      <c r="JR433" s="58"/>
      <c r="JS433" s="58"/>
      <c r="JT433" s="58"/>
      <c r="JU433" s="58"/>
      <c r="JV433" s="58"/>
      <c r="JW433" s="58"/>
      <c r="JX433" s="58"/>
      <c r="JY433" s="58"/>
      <c r="JZ433" s="58"/>
      <c r="KA433" s="58"/>
      <c r="KB433" s="58"/>
      <c r="KC433" s="58"/>
      <c r="KD433" s="58"/>
      <c r="KE433" s="58"/>
      <c r="KF433" s="58"/>
      <c r="KG433" s="58"/>
      <c r="KH433" s="58"/>
      <c r="KI433" s="58"/>
      <c r="KJ433" s="58"/>
      <c r="KK433" s="58"/>
      <c r="KL433" s="58"/>
      <c r="KM433" s="58"/>
      <c r="KN433" s="58"/>
      <c r="KO433" s="58"/>
      <c r="KP433" s="58"/>
      <c r="KQ433" s="58"/>
      <c r="KR433" s="58"/>
      <c r="KS433" s="58"/>
      <c r="KT433" s="58"/>
      <c r="KU433" s="58"/>
      <c r="KV433" s="58"/>
      <c r="KW433" s="58"/>
      <c r="KX433" s="58"/>
      <c r="KY433" s="58"/>
      <c r="KZ433" s="58"/>
      <c r="LA433" s="58"/>
      <c r="LB433" s="58"/>
      <c r="LC433" s="58"/>
      <c r="LD433" s="58"/>
      <c r="LE433" s="58"/>
      <c r="LF433" s="58"/>
      <c r="LG433" s="58"/>
      <c r="LH433" s="58"/>
      <c r="LI433" s="58"/>
      <c r="LJ433" s="58"/>
      <c r="LK433" s="58"/>
      <c r="LL433" s="58"/>
      <c r="LM433" s="58"/>
      <c r="LN433" s="58"/>
      <c r="LO433" s="58"/>
      <c r="LP433" s="58"/>
      <c r="LQ433" s="58"/>
      <c r="LR433" s="58"/>
      <c r="LS433" s="58"/>
      <c r="LT433" s="58"/>
      <c r="LU433" s="58"/>
      <c r="LV433" s="58"/>
      <c r="LW433" s="58"/>
      <c r="LX433" s="58"/>
      <c r="LY433" s="58"/>
      <c r="LZ433" s="58"/>
      <c r="MA433" s="58"/>
      <c r="MB433" s="58"/>
      <c r="MC433" s="58"/>
      <c r="MD433" s="58"/>
      <c r="ME433" s="58"/>
    </row>
    <row r="434" spans="1:592" s="115" customFormat="1" x14ac:dyDescent="0.2">
      <c r="A434" s="58"/>
      <c r="B434" s="58"/>
      <c r="C434" s="58"/>
      <c r="D434" s="37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  <c r="AA434" s="58"/>
      <c r="AB434" s="58"/>
      <c r="AC434" s="58"/>
      <c r="AD434" s="58"/>
      <c r="AE434" s="58"/>
      <c r="AF434" s="58"/>
      <c r="AG434" s="58"/>
      <c r="AH434" s="58"/>
      <c r="AI434" s="58"/>
      <c r="AJ434" s="58"/>
      <c r="AK434" s="58"/>
      <c r="AL434" s="58"/>
      <c r="AM434" s="58"/>
      <c r="AN434" s="58"/>
      <c r="AO434" s="58"/>
      <c r="AP434" s="58"/>
      <c r="AQ434" s="58"/>
      <c r="AR434" s="58"/>
      <c r="AS434" s="58"/>
      <c r="AT434" s="58"/>
      <c r="AU434" s="58"/>
      <c r="AV434" s="58"/>
      <c r="AW434" s="58"/>
      <c r="AX434" s="58"/>
      <c r="AY434" s="58"/>
      <c r="AZ434" s="58"/>
      <c r="BA434" s="58"/>
      <c r="BB434" s="58"/>
      <c r="BC434" s="58"/>
      <c r="BD434" s="58"/>
      <c r="BE434" s="58"/>
      <c r="BF434" s="58"/>
      <c r="BG434" s="58"/>
      <c r="BH434" s="58"/>
      <c r="BI434" s="58"/>
      <c r="BJ434" s="58"/>
      <c r="BK434" s="58"/>
      <c r="BL434" s="58"/>
      <c r="BM434" s="58"/>
      <c r="BN434" s="58"/>
      <c r="BO434" s="58"/>
      <c r="BP434" s="58"/>
      <c r="BQ434" s="58"/>
      <c r="BR434" s="58"/>
      <c r="BS434" s="58"/>
      <c r="BT434" s="58"/>
      <c r="BU434" s="58"/>
      <c r="BV434" s="58"/>
      <c r="BW434" s="58"/>
      <c r="BX434" s="58"/>
      <c r="BY434" s="58"/>
      <c r="BZ434" s="58"/>
      <c r="CA434" s="58"/>
      <c r="CB434" s="58"/>
      <c r="CC434" s="58"/>
      <c r="CD434" s="58"/>
      <c r="CE434" s="58"/>
      <c r="CF434" s="58"/>
      <c r="CG434" s="58"/>
      <c r="CH434" s="58"/>
      <c r="CI434" s="58"/>
      <c r="CJ434" s="58"/>
      <c r="CK434" s="58"/>
      <c r="CL434" s="58"/>
      <c r="CM434" s="58"/>
      <c r="CN434" s="58"/>
      <c r="CO434" s="58"/>
      <c r="CP434" s="58"/>
      <c r="CQ434" s="58"/>
      <c r="CR434" s="58"/>
      <c r="CS434" s="58"/>
      <c r="CT434" s="58"/>
      <c r="CU434" s="58"/>
      <c r="CV434" s="58"/>
      <c r="CW434" s="58"/>
      <c r="CX434" s="58"/>
      <c r="CY434" s="58"/>
      <c r="CZ434" s="58"/>
      <c r="DA434" s="58"/>
      <c r="DB434" s="58"/>
      <c r="DC434" s="58"/>
      <c r="DD434" s="58"/>
      <c r="DE434" s="58"/>
      <c r="DF434" s="58"/>
      <c r="DG434" s="58"/>
      <c r="DH434" s="58"/>
      <c r="DI434" s="58"/>
      <c r="DJ434" s="58"/>
      <c r="DK434" s="58"/>
      <c r="DL434" s="58"/>
      <c r="DM434" s="58"/>
      <c r="DN434" s="58"/>
      <c r="DO434" s="58"/>
      <c r="DP434" s="58"/>
      <c r="DQ434" s="58"/>
      <c r="DR434" s="58"/>
      <c r="DS434" s="58"/>
      <c r="DT434" s="58"/>
      <c r="DU434" s="58"/>
      <c r="DV434" s="58"/>
      <c r="DW434" s="58"/>
      <c r="DX434" s="58"/>
      <c r="DY434" s="58"/>
      <c r="DZ434" s="58"/>
      <c r="EA434" s="58"/>
      <c r="EB434" s="58"/>
      <c r="EC434" s="58"/>
      <c r="ED434" s="58"/>
      <c r="EE434" s="58"/>
      <c r="EF434" s="58"/>
      <c r="EG434" s="58"/>
      <c r="EH434" s="58"/>
      <c r="EI434" s="58"/>
      <c r="EJ434" s="58"/>
      <c r="EK434" s="58"/>
      <c r="EL434" s="58"/>
      <c r="EM434" s="58"/>
      <c r="EN434" s="58"/>
      <c r="EO434" s="58"/>
      <c r="EP434" s="58"/>
      <c r="EQ434" s="58"/>
      <c r="ER434" s="58"/>
      <c r="ES434" s="58"/>
      <c r="ET434" s="58"/>
      <c r="EU434" s="58"/>
      <c r="EV434" s="58"/>
      <c r="EW434" s="58"/>
      <c r="EX434" s="58"/>
      <c r="EY434" s="58"/>
      <c r="EZ434" s="58"/>
      <c r="FA434" s="58"/>
      <c r="FB434" s="58"/>
      <c r="FC434" s="58"/>
      <c r="FD434" s="58"/>
      <c r="FE434" s="58"/>
      <c r="FF434" s="58"/>
      <c r="FG434" s="58"/>
      <c r="FH434" s="58"/>
      <c r="FI434" s="58"/>
      <c r="FJ434" s="58"/>
      <c r="FK434" s="58"/>
      <c r="FL434" s="58"/>
      <c r="FM434" s="58"/>
      <c r="FN434" s="58"/>
      <c r="FO434" s="58"/>
      <c r="FP434" s="58"/>
      <c r="FQ434" s="58"/>
      <c r="FR434" s="58"/>
      <c r="FS434" s="58"/>
      <c r="FT434" s="58"/>
      <c r="FU434" s="58"/>
      <c r="FV434" s="58"/>
      <c r="FW434" s="58"/>
      <c r="FX434" s="58"/>
      <c r="FY434" s="58"/>
      <c r="FZ434" s="58"/>
      <c r="GA434" s="58"/>
      <c r="GB434" s="58"/>
      <c r="GC434" s="58"/>
      <c r="GD434" s="58"/>
      <c r="GE434" s="58"/>
      <c r="GF434" s="58"/>
      <c r="GG434" s="58"/>
      <c r="GH434" s="58"/>
      <c r="GI434" s="58"/>
      <c r="GJ434" s="58"/>
      <c r="GK434" s="58"/>
      <c r="GL434" s="58"/>
      <c r="GM434" s="58"/>
      <c r="GN434" s="58"/>
      <c r="GO434" s="58"/>
      <c r="GP434" s="58"/>
      <c r="GQ434" s="58"/>
      <c r="GR434" s="58"/>
      <c r="GS434" s="58"/>
      <c r="GT434" s="58"/>
      <c r="GU434" s="58"/>
      <c r="GV434" s="58"/>
      <c r="GW434" s="58"/>
      <c r="GX434" s="58"/>
      <c r="GY434" s="58"/>
      <c r="GZ434" s="58"/>
      <c r="HA434" s="58"/>
      <c r="HB434" s="58"/>
      <c r="HC434" s="58"/>
      <c r="HD434" s="58"/>
      <c r="HE434" s="58"/>
      <c r="HF434" s="58"/>
      <c r="HG434" s="58"/>
      <c r="HH434" s="58"/>
      <c r="HI434" s="58"/>
      <c r="HJ434" s="58"/>
      <c r="HK434" s="58"/>
      <c r="HL434" s="58"/>
      <c r="HM434" s="58"/>
      <c r="HN434" s="58"/>
      <c r="HO434" s="58"/>
      <c r="HP434" s="58"/>
      <c r="HQ434" s="58"/>
      <c r="HR434" s="58"/>
      <c r="HS434" s="58"/>
      <c r="HT434" s="58"/>
      <c r="HU434" s="58"/>
      <c r="HV434" s="58"/>
      <c r="HW434" s="58"/>
      <c r="HX434" s="58"/>
      <c r="HY434" s="58"/>
      <c r="HZ434" s="58"/>
      <c r="IA434" s="58"/>
      <c r="IB434" s="58"/>
      <c r="IC434" s="58"/>
      <c r="ID434" s="58"/>
      <c r="IE434" s="58"/>
      <c r="IF434" s="58"/>
      <c r="IG434" s="58"/>
      <c r="IH434" s="58"/>
      <c r="II434" s="58"/>
      <c r="IJ434" s="58"/>
      <c r="IK434" s="58"/>
      <c r="IL434" s="58"/>
      <c r="IM434" s="58"/>
      <c r="IN434" s="58"/>
      <c r="IO434" s="58"/>
      <c r="IP434" s="58"/>
      <c r="IQ434" s="58"/>
      <c r="IR434" s="58"/>
      <c r="IS434" s="58"/>
      <c r="IT434" s="58"/>
      <c r="IU434" s="58"/>
      <c r="IV434" s="58"/>
      <c r="IW434" s="58"/>
      <c r="IX434" s="58"/>
      <c r="IY434" s="58"/>
      <c r="IZ434" s="58"/>
      <c r="JA434" s="58"/>
      <c r="JB434" s="58"/>
      <c r="JC434" s="58"/>
      <c r="JD434" s="58"/>
      <c r="JE434" s="58"/>
      <c r="JF434" s="58"/>
      <c r="JG434" s="58"/>
      <c r="JH434" s="58"/>
      <c r="JI434" s="58"/>
      <c r="JJ434" s="58"/>
      <c r="JK434" s="58"/>
      <c r="JL434" s="58"/>
      <c r="JM434" s="58"/>
      <c r="JN434" s="58"/>
      <c r="JO434" s="58"/>
      <c r="JP434" s="58"/>
      <c r="JQ434" s="58"/>
      <c r="JR434" s="58"/>
      <c r="JS434" s="58"/>
      <c r="JT434" s="58"/>
      <c r="JU434" s="58"/>
      <c r="JV434" s="58"/>
      <c r="JW434" s="58"/>
      <c r="JX434" s="58"/>
      <c r="JY434" s="58"/>
      <c r="JZ434" s="58"/>
      <c r="KA434" s="58"/>
      <c r="KB434" s="58"/>
      <c r="KC434" s="58"/>
      <c r="KD434" s="58"/>
      <c r="KE434" s="58"/>
      <c r="KF434" s="58"/>
      <c r="KG434" s="58"/>
      <c r="KH434" s="58"/>
      <c r="KI434" s="58"/>
      <c r="KJ434" s="58"/>
      <c r="KK434" s="58"/>
      <c r="KL434" s="58"/>
      <c r="KM434" s="58"/>
      <c r="KN434" s="58"/>
      <c r="KO434" s="58"/>
      <c r="KP434" s="58"/>
      <c r="KQ434" s="58"/>
      <c r="KR434" s="58"/>
      <c r="KS434" s="58"/>
      <c r="KT434" s="58"/>
      <c r="KU434" s="58"/>
      <c r="KV434" s="58"/>
      <c r="KW434" s="58"/>
      <c r="KX434" s="58"/>
      <c r="KY434" s="58"/>
      <c r="KZ434" s="58"/>
      <c r="LA434" s="58"/>
      <c r="LB434" s="58"/>
      <c r="LC434" s="58"/>
      <c r="LD434" s="58"/>
      <c r="LE434" s="58"/>
      <c r="LF434" s="58"/>
      <c r="LG434" s="58"/>
      <c r="LH434" s="58"/>
      <c r="LI434" s="58"/>
      <c r="LJ434" s="58"/>
      <c r="LK434" s="58"/>
      <c r="LL434" s="58"/>
      <c r="LM434" s="58"/>
      <c r="LN434" s="58"/>
      <c r="LO434" s="58"/>
      <c r="LP434" s="58"/>
      <c r="LQ434" s="58"/>
      <c r="LR434" s="58"/>
      <c r="LS434" s="58"/>
      <c r="LT434" s="58"/>
      <c r="LU434" s="58"/>
      <c r="LV434" s="58"/>
      <c r="LW434" s="58"/>
      <c r="LX434" s="58"/>
      <c r="LY434" s="58"/>
      <c r="LZ434" s="58"/>
      <c r="MA434" s="58"/>
      <c r="MB434" s="58"/>
      <c r="MC434" s="58"/>
      <c r="MD434" s="58"/>
      <c r="ME434" s="58"/>
    </row>
    <row r="435" spans="1:592" s="115" customFormat="1" x14ac:dyDescent="0.2">
      <c r="A435" s="58"/>
      <c r="B435" s="58"/>
      <c r="C435" s="58"/>
      <c r="D435" s="37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  <c r="AA435" s="58"/>
      <c r="AB435" s="58"/>
      <c r="AC435" s="58"/>
      <c r="AD435" s="58"/>
      <c r="AE435" s="58"/>
      <c r="AF435" s="58"/>
      <c r="AG435" s="58"/>
      <c r="AH435" s="58"/>
      <c r="AI435" s="58"/>
      <c r="AJ435" s="58"/>
      <c r="AK435" s="58"/>
      <c r="AL435" s="58"/>
      <c r="AM435" s="58"/>
      <c r="AN435" s="58"/>
      <c r="AO435" s="58"/>
      <c r="AP435" s="58"/>
      <c r="AQ435" s="58"/>
      <c r="AR435" s="58"/>
      <c r="AS435" s="58"/>
      <c r="AT435" s="58"/>
      <c r="AU435" s="58"/>
      <c r="AV435" s="58"/>
      <c r="AW435" s="58"/>
      <c r="AX435" s="58"/>
      <c r="AY435" s="58"/>
      <c r="AZ435" s="58"/>
      <c r="BA435" s="58"/>
      <c r="BB435" s="58"/>
      <c r="BC435" s="58"/>
      <c r="BD435" s="58"/>
      <c r="BE435" s="58"/>
      <c r="BF435" s="58"/>
      <c r="BG435" s="58"/>
      <c r="BH435" s="58"/>
      <c r="BI435" s="58"/>
      <c r="BJ435" s="58"/>
      <c r="BK435" s="58"/>
      <c r="BL435" s="58"/>
      <c r="BM435" s="58"/>
      <c r="BN435" s="58"/>
      <c r="BO435" s="58"/>
      <c r="BP435" s="58"/>
      <c r="BQ435" s="58"/>
      <c r="BR435" s="58"/>
      <c r="BS435" s="58"/>
      <c r="BT435" s="58"/>
      <c r="BU435" s="58"/>
      <c r="BV435" s="58"/>
      <c r="BW435" s="58"/>
      <c r="BX435" s="58"/>
      <c r="BY435" s="58"/>
      <c r="BZ435" s="58"/>
      <c r="CA435" s="58"/>
      <c r="CB435" s="58"/>
      <c r="CC435" s="58"/>
      <c r="CD435" s="58"/>
      <c r="CE435" s="58"/>
      <c r="CF435" s="58"/>
      <c r="CG435" s="58"/>
      <c r="CH435" s="58"/>
      <c r="CI435" s="58"/>
      <c r="CJ435" s="58"/>
      <c r="CK435" s="58"/>
      <c r="CL435" s="58"/>
      <c r="CM435" s="58"/>
      <c r="CN435" s="58"/>
      <c r="CO435" s="58"/>
      <c r="CP435" s="58"/>
      <c r="CQ435" s="58"/>
      <c r="CR435" s="58"/>
      <c r="CS435" s="58"/>
      <c r="CT435" s="58"/>
      <c r="CU435" s="58"/>
      <c r="CV435" s="58"/>
      <c r="CW435" s="58"/>
      <c r="CX435" s="58"/>
      <c r="CY435" s="58"/>
      <c r="CZ435" s="58"/>
      <c r="DA435" s="58"/>
      <c r="DB435" s="58"/>
      <c r="DC435" s="58"/>
      <c r="DD435" s="58"/>
      <c r="DE435" s="58"/>
      <c r="DF435" s="58"/>
      <c r="DG435" s="58"/>
      <c r="DH435" s="58"/>
      <c r="DI435" s="58"/>
      <c r="DJ435" s="58"/>
      <c r="DK435" s="58"/>
      <c r="DL435" s="58"/>
      <c r="DM435" s="58"/>
      <c r="DN435" s="58"/>
      <c r="DO435" s="58"/>
      <c r="DP435" s="58"/>
      <c r="DQ435" s="58"/>
      <c r="DR435" s="58"/>
      <c r="DS435" s="58"/>
      <c r="DT435" s="58"/>
      <c r="DU435" s="58"/>
      <c r="DV435" s="58"/>
      <c r="DW435" s="58"/>
      <c r="DX435" s="58"/>
      <c r="DY435" s="58"/>
      <c r="DZ435" s="58"/>
      <c r="EA435" s="58"/>
      <c r="EB435" s="58"/>
      <c r="EC435" s="58"/>
      <c r="ED435" s="58"/>
      <c r="EE435" s="58"/>
      <c r="EF435" s="58"/>
      <c r="EG435" s="58"/>
      <c r="EH435" s="58"/>
      <c r="EI435" s="58"/>
      <c r="EJ435" s="58"/>
      <c r="EK435" s="58"/>
      <c r="EL435" s="58"/>
      <c r="EM435" s="58"/>
      <c r="EN435" s="58"/>
      <c r="EO435" s="58"/>
      <c r="EP435" s="58"/>
      <c r="EQ435" s="58"/>
      <c r="ER435" s="58"/>
      <c r="ES435" s="58"/>
      <c r="ET435" s="58"/>
      <c r="EU435" s="58"/>
      <c r="EV435" s="58"/>
      <c r="EW435" s="58"/>
      <c r="EX435" s="58"/>
      <c r="EY435" s="58"/>
      <c r="EZ435" s="58"/>
      <c r="FA435" s="58"/>
      <c r="FB435" s="58"/>
      <c r="FC435" s="58"/>
      <c r="FD435" s="58"/>
      <c r="FE435" s="58"/>
      <c r="FF435" s="58"/>
      <c r="FG435" s="58"/>
      <c r="FH435" s="58"/>
      <c r="FI435" s="58"/>
      <c r="FJ435" s="58"/>
      <c r="FK435" s="58"/>
      <c r="FL435" s="58"/>
      <c r="FM435" s="58"/>
      <c r="FN435" s="58"/>
      <c r="FO435" s="58"/>
      <c r="FP435" s="58"/>
      <c r="FQ435" s="58"/>
      <c r="FR435" s="58"/>
      <c r="FS435" s="58"/>
      <c r="FT435" s="58"/>
      <c r="FU435" s="58"/>
      <c r="FV435" s="58"/>
      <c r="FW435" s="58"/>
      <c r="FX435" s="58"/>
      <c r="FY435" s="58"/>
      <c r="FZ435" s="58"/>
      <c r="GA435" s="58"/>
      <c r="GB435" s="58"/>
      <c r="GC435" s="58"/>
      <c r="GD435" s="58"/>
      <c r="GE435" s="58"/>
      <c r="GF435" s="58"/>
      <c r="GG435" s="58"/>
      <c r="GH435" s="58"/>
      <c r="GI435" s="58"/>
      <c r="GJ435" s="58"/>
      <c r="GK435" s="58"/>
      <c r="GL435" s="58"/>
      <c r="GM435" s="58"/>
      <c r="GN435" s="58"/>
      <c r="GO435" s="58"/>
      <c r="GP435" s="58"/>
      <c r="GQ435" s="58"/>
      <c r="GR435" s="58"/>
      <c r="GS435" s="58"/>
      <c r="GT435" s="58"/>
      <c r="GU435" s="58"/>
      <c r="GV435" s="58"/>
      <c r="GW435" s="58"/>
      <c r="GX435" s="58"/>
      <c r="GY435" s="58"/>
      <c r="GZ435" s="58"/>
      <c r="HA435" s="58"/>
      <c r="HB435" s="58"/>
      <c r="HC435" s="58"/>
      <c r="HD435" s="58"/>
      <c r="HE435" s="58"/>
      <c r="HF435" s="58"/>
      <c r="HG435" s="58"/>
      <c r="HH435" s="58"/>
      <c r="HI435" s="58"/>
      <c r="HJ435" s="58"/>
      <c r="HK435" s="58"/>
      <c r="HL435" s="58"/>
      <c r="HM435" s="58"/>
      <c r="HN435" s="58"/>
      <c r="HO435" s="58"/>
      <c r="HP435" s="58"/>
      <c r="HQ435" s="58"/>
      <c r="HR435" s="58"/>
      <c r="HS435" s="58"/>
      <c r="HT435" s="58"/>
      <c r="HU435" s="58"/>
      <c r="HV435" s="58"/>
      <c r="HW435" s="58"/>
      <c r="HX435" s="58"/>
      <c r="HY435" s="58"/>
      <c r="HZ435" s="58"/>
      <c r="IA435" s="58"/>
      <c r="IB435" s="58"/>
      <c r="IC435" s="58"/>
      <c r="ID435" s="58"/>
      <c r="IE435" s="58"/>
      <c r="IF435" s="58"/>
      <c r="IG435" s="58"/>
      <c r="IH435" s="58"/>
      <c r="II435" s="58"/>
      <c r="IJ435" s="58"/>
      <c r="IK435" s="58"/>
      <c r="IL435" s="58"/>
      <c r="IM435" s="58"/>
      <c r="IN435" s="58"/>
      <c r="IO435" s="58"/>
      <c r="IP435" s="58"/>
      <c r="IQ435" s="58"/>
      <c r="IR435" s="58"/>
      <c r="IS435" s="58"/>
      <c r="IT435" s="58"/>
      <c r="IU435" s="58"/>
      <c r="IV435" s="58"/>
      <c r="IW435" s="58"/>
      <c r="IX435" s="58"/>
      <c r="IY435" s="58"/>
      <c r="IZ435" s="58"/>
      <c r="JA435" s="58"/>
      <c r="JB435" s="58"/>
      <c r="JC435" s="58"/>
      <c r="JD435" s="58"/>
      <c r="JE435" s="58"/>
      <c r="JF435" s="58"/>
      <c r="JG435" s="58"/>
      <c r="JH435" s="58"/>
      <c r="JI435" s="58"/>
      <c r="JJ435" s="58"/>
      <c r="JK435" s="58"/>
      <c r="JL435" s="58"/>
      <c r="JM435" s="58"/>
      <c r="JN435" s="58"/>
      <c r="JO435" s="58"/>
      <c r="JP435" s="58"/>
      <c r="JQ435" s="58"/>
      <c r="JR435" s="58"/>
      <c r="JS435" s="58"/>
      <c r="JT435" s="58"/>
      <c r="JU435" s="58"/>
      <c r="JV435" s="58"/>
      <c r="JW435" s="58"/>
      <c r="JX435" s="58"/>
      <c r="JY435" s="58"/>
      <c r="JZ435" s="58"/>
      <c r="KA435" s="58"/>
      <c r="KB435" s="58"/>
      <c r="KC435" s="58"/>
      <c r="KD435" s="58"/>
      <c r="KE435" s="58"/>
      <c r="KF435" s="58"/>
      <c r="KG435" s="58"/>
      <c r="KH435" s="58"/>
      <c r="KI435" s="58"/>
      <c r="KJ435" s="58"/>
      <c r="KK435" s="58"/>
      <c r="KL435" s="58"/>
      <c r="KM435" s="58"/>
      <c r="KN435" s="58"/>
      <c r="KO435" s="58"/>
      <c r="KP435" s="58"/>
      <c r="KQ435" s="58"/>
      <c r="KR435" s="58"/>
      <c r="KS435" s="58"/>
      <c r="KT435" s="58"/>
      <c r="KU435" s="58"/>
      <c r="KV435" s="58"/>
      <c r="KW435" s="58"/>
      <c r="KX435" s="58"/>
      <c r="KY435" s="58"/>
      <c r="KZ435" s="58"/>
      <c r="LA435" s="58"/>
      <c r="LB435" s="58"/>
      <c r="LC435" s="58"/>
      <c r="LD435" s="58"/>
      <c r="LE435" s="58"/>
      <c r="LF435" s="58"/>
      <c r="LG435" s="58"/>
      <c r="LH435" s="58"/>
      <c r="LI435" s="58"/>
      <c r="LJ435" s="58"/>
      <c r="LK435" s="58"/>
      <c r="LL435" s="58"/>
      <c r="LM435" s="58"/>
      <c r="LN435" s="58"/>
      <c r="LO435" s="58"/>
      <c r="LP435" s="58"/>
      <c r="LQ435" s="58"/>
      <c r="LR435" s="58"/>
      <c r="LS435" s="58"/>
      <c r="LT435" s="58"/>
      <c r="LU435" s="58"/>
      <c r="LV435" s="58"/>
      <c r="LW435" s="58"/>
      <c r="LX435" s="58"/>
      <c r="LY435" s="58"/>
      <c r="LZ435" s="58"/>
      <c r="MA435" s="58"/>
      <c r="MB435" s="58"/>
      <c r="MC435" s="58"/>
      <c r="MD435" s="58"/>
      <c r="ME435" s="58"/>
    </row>
    <row r="436" spans="1:592" s="115" customFormat="1" x14ac:dyDescent="0.2">
      <c r="A436" s="58"/>
      <c r="B436" s="58"/>
      <c r="C436" s="58"/>
      <c r="D436" s="37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  <c r="AA436" s="58"/>
      <c r="AB436" s="58"/>
      <c r="AC436" s="58"/>
      <c r="AD436" s="58"/>
      <c r="AE436" s="58"/>
      <c r="AF436" s="58"/>
      <c r="AG436" s="58"/>
      <c r="AH436" s="58"/>
      <c r="AI436" s="58"/>
      <c r="AJ436" s="58"/>
      <c r="AK436" s="58"/>
      <c r="AL436" s="58"/>
      <c r="AM436" s="58"/>
      <c r="AN436" s="58"/>
      <c r="AO436" s="58"/>
      <c r="AP436" s="58"/>
      <c r="AQ436" s="58"/>
      <c r="AR436" s="58"/>
      <c r="AS436" s="58"/>
      <c r="AT436" s="58"/>
      <c r="AU436" s="58"/>
      <c r="AV436" s="58"/>
      <c r="AW436" s="58"/>
      <c r="AX436" s="58"/>
      <c r="AY436" s="58"/>
      <c r="AZ436" s="58"/>
      <c r="BA436" s="58"/>
      <c r="BB436" s="58"/>
      <c r="BC436" s="58"/>
      <c r="BD436" s="58"/>
      <c r="BE436" s="58"/>
      <c r="BF436" s="58"/>
      <c r="BG436" s="58"/>
      <c r="BH436" s="58"/>
      <c r="BI436" s="58"/>
      <c r="BJ436" s="58"/>
      <c r="BK436" s="58"/>
      <c r="BL436" s="58"/>
      <c r="BM436" s="58"/>
      <c r="BN436" s="58"/>
      <c r="BO436" s="58"/>
      <c r="BP436" s="58"/>
      <c r="BQ436" s="58"/>
      <c r="BR436" s="58"/>
      <c r="BS436" s="58"/>
      <c r="BT436" s="58"/>
      <c r="BU436" s="58"/>
      <c r="BV436" s="58"/>
      <c r="BW436" s="58"/>
      <c r="BX436" s="58"/>
      <c r="BY436" s="58"/>
      <c r="BZ436" s="58"/>
      <c r="CA436" s="58"/>
      <c r="CB436" s="58"/>
      <c r="CC436" s="58"/>
      <c r="CD436" s="58"/>
      <c r="CE436" s="58"/>
      <c r="CF436" s="58"/>
      <c r="CG436" s="58"/>
      <c r="CH436" s="58"/>
      <c r="CI436" s="58"/>
      <c r="CJ436" s="58"/>
      <c r="CK436" s="58"/>
      <c r="CL436" s="58"/>
      <c r="CM436" s="58"/>
      <c r="CN436" s="58"/>
      <c r="CO436" s="58"/>
      <c r="CP436" s="58"/>
      <c r="CQ436" s="58"/>
      <c r="CR436" s="58"/>
      <c r="CS436" s="58"/>
      <c r="CT436" s="58"/>
      <c r="CU436" s="58"/>
      <c r="CV436" s="58"/>
      <c r="CW436" s="58"/>
      <c r="CX436" s="58"/>
      <c r="CY436" s="58"/>
      <c r="CZ436" s="58"/>
      <c r="DA436" s="58"/>
      <c r="DB436" s="58"/>
      <c r="DC436" s="58"/>
      <c r="DD436" s="58"/>
      <c r="DE436" s="58"/>
      <c r="DF436" s="58"/>
      <c r="DG436" s="58"/>
      <c r="DH436" s="58"/>
      <c r="DI436" s="58"/>
      <c r="DJ436" s="58"/>
      <c r="DK436" s="58"/>
      <c r="DL436" s="58"/>
      <c r="DM436" s="58"/>
      <c r="DN436" s="58"/>
      <c r="DO436" s="58"/>
      <c r="DP436" s="58"/>
      <c r="DQ436" s="58"/>
      <c r="DR436" s="58"/>
      <c r="DS436" s="58"/>
      <c r="DT436" s="58"/>
      <c r="DU436" s="58"/>
      <c r="DV436" s="58"/>
      <c r="DW436" s="58"/>
      <c r="DX436" s="58"/>
      <c r="DY436" s="58"/>
      <c r="DZ436" s="58"/>
      <c r="EA436" s="58"/>
      <c r="EB436" s="58"/>
      <c r="EC436" s="58"/>
      <c r="ED436" s="58"/>
      <c r="EE436" s="58"/>
      <c r="EF436" s="58"/>
      <c r="EG436" s="58"/>
      <c r="EH436" s="58"/>
      <c r="EI436" s="58"/>
      <c r="EJ436" s="58"/>
      <c r="EK436" s="58"/>
      <c r="EL436" s="58"/>
      <c r="EM436" s="58"/>
      <c r="EN436" s="58"/>
      <c r="EO436" s="58"/>
      <c r="EP436" s="58"/>
      <c r="EQ436" s="58"/>
      <c r="ER436" s="58"/>
      <c r="ES436" s="58"/>
      <c r="ET436" s="58"/>
      <c r="EU436" s="58"/>
      <c r="EV436" s="58"/>
      <c r="EW436" s="58"/>
      <c r="EX436" s="58"/>
      <c r="EY436" s="58"/>
      <c r="EZ436" s="58"/>
      <c r="FA436" s="58"/>
      <c r="FB436" s="58"/>
      <c r="FC436" s="58"/>
      <c r="FD436" s="58"/>
      <c r="FE436" s="58"/>
      <c r="FF436" s="58"/>
      <c r="FG436" s="58"/>
      <c r="FH436" s="58"/>
      <c r="FI436" s="58"/>
      <c r="FJ436" s="58"/>
      <c r="FK436" s="58"/>
      <c r="FL436" s="58"/>
      <c r="FM436" s="58"/>
      <c r="FN436" s="58"/>
      <c r="FO436" s="58"/>
      <c r="FP436" s="58"/>
      <c r="FQ436" s="58"/>
      <c r="FR436" s="58"/>
      <c r="FS436" s="58"/>
      <c r="FT436" s="58"/>
      <c r="FU436" s="58"/>
      <c r="FV436" s="58"/>
      <c r="FW436" s="58"/>
      <c r="FX436" s="58"/>
      <c r="FY436" s="58"/>
      <c r="FZ436" s="58"/>
      <c r="GA436" s="58"/>
      <c r="GB436" s="58"/>
      <c r="GC436" s="58"/>
      <c r="GD436" s="58"/>
      <c r="GE436" s="58"/>
      <c r="GF436" s="58"/>
      <c r="GG436" s="58"/>
      <c r="GH436" s="58"/>
      <c r="GI436" s="58"/>
      <c r="GJ436" s="58"/>
      <c r="GK436" s="58"/>
      <c r="GL436" s="58"/>
      <c r="GM436" s="58"/>
      <c r="GN436" s="58"/>
      <c r="GO436" s="58"/>
      <c r="GP436" s="58"/>
      <c r="GQ436" s="58"/>
      <c r="GR436" s="58"/>
      <c r="GS436" s="58"/>
      <c r="GT436" s="58"/>
      <c r="GU436" s="58"/>
      <c r="GV436" s="58"/>
      <c r="GW436" s="58"/>
      <c r="GX436" s="58"/>
      <c r="GY436" s="58"/>
      <c r="GZ436" s="58"/>
      <c r="HA436" s="58"/>
      <c r="HB436" s="58"/>
      <c r="HC436" s="58"/>
      <c r="HD436" s="58"/>
      <c r="HE436" s="58"/>
      <c r="HF436" s="58"/>
      <c r="HG436" s="58"/>
      <c r="HH436" s="58"/>
      <c r="HI436" s="58"/>
      <c r="HJ436" s="58"/>
      <c r="HK436" s="58"/>
      <c r="HL436" s="58"/>
      <c r="HM436" s="58"/>
      <c r="HN436" s="58"/>
      <c r="HO436" s="58"/>
      <c r="HP436" s="58"/>
      <c r="HQ436" s="58"/>
      <c r="HR436" s="58"/>
      <c r="HS436" s="58"/>
      <c r="HT436" s="58"/>
      <c r="HU436" s="58"/>
      <c r="HV436" s="58"/>
      <c r="HW436" s="58"/>
      <c r="HX436" s="58"/>
      <c r="HY436" s="58"/>
      <c r="HZ436" s="58"/>
      <c r="IA436" s="58"/>
      <c r="IB436" s="58"/>
      <c r="IC436" s="58"/>
      <c r="ID436" s="58"/>
      <c r="IE436" s="58"/>
      <c r="IF436" s="58"/>
      <c r="IG436" s="58"/>
      <c r="IH436" s="58"/>
      <c r="II436" s="58"/>
      <c r="IJ436" s="58"/>
      <c r="IK436" s="58"/>
      <c r="IL436" s="58"/>
      <c r="IM436" s="58"/>
      <c r="IN436" s="58"/>
      <c r="IO436" s="58"/>
      <c r="IP436" s="58"/>
      <c r="IQ436" s="58"/>
      <c r="IR436" s="58"/>
      <c r="IS436" s="58"/>
      <c r="IT436" s="58"/>
      <c r="IU436" s="58"/>
      <c r="IV436" s="58"/>
      <c r="IW436" s="58"/>
      <c r="IX436" s="58"/>
      <c r="IY436" s="58"/>
      <c r="IZ436" s="58"/>
      <c r="JA436" s="58"/>
      <c r="JB436" s="58"/>
      <c r="JC436" s="58"/>
      <c r="JD436" s="58"/>
      <c r="JE436" s="58"/>
      <c r="JF436" s="58"/>
      <c r="JG436" s="58"/>
      <c r="JH436" s="58"/>
      <c r="JI436" s="58"/>
      <c r="JJ436" s="58"/>
      <c r="JK436" s="58"/>
      <c r="JL436" s="58"/>
      <c r="JM436" s="58"/>
      <c r="JN436" s="58"/>
      <c r="JO436" s="58"/>
      <c r="JP436" s="58"/>
      <c r="JQ436" s="58"/>
      <c r="JR436" s="58"/>
      <c r="JS436" s="58"/>
      <c r="JT436" s="58"/>
      <c r="JU436" s="58"/>
      <c r="JV436" s="58"/>
      <c r="JW436" s="58"/>
      <c r="JX436" s="58"/>
      <c r="JY436" s="58"/>
      <c r="JZ436" s="58"/>
      <c r="KA436" s="58"/>
      <c r="KB436" s="58"/>
      <c r="KC436" s="58"/>
      <c r="KD436" s="58"/>
      <c r="KE436" s="58"/>
      <c r="KF436" s="58"/>
      <c r="KG436" s="58"/>
      <c r="KH436" s="58"/>
      <c r="KI436" s="58"/>
      <c r="KJ436" s="58"/>
      <c r="KK436" s="58"/>
      <c r="KL436" s="58"/>
      <c r="KM436" s="58"/>
      <c r="KN436" s="58"/>
      <c r="KO436" s="58"/>
      <c r="KP436" s="58"/>
      <c r="KQ436" s="58"/>
      <c r="KR436" s="58"/>
      <c r="KS436" s="58"/>
      <c r="KT436" s="58"/>
      <c r="KU436" s="58"/>
      <c r="KV436" s="58"/>
      <c r="KW436" s="58"/>
      <c r="KX436" s="58"/>
      <c r="KY436" s="58"/>
      <c r="KZ436" s="58"/>
      <c r="LA436" s="58"/>
      <c r="LB436" s="58"/>
      <c r="LC436" s="58"/>
      <c r="LD436" s="58"/>
      <c r="LE436" s="58"/>
      <c r="LF436" s="58"/>
      <c r="LG436" s="58"/>
      <c r="LH436" s="58"/>
      <c r="LI436" s="58"/>
      <c r="LJ436" s="58"/>
      <c r="LK436" s="58"/>
      <c r="LL436" s="58"/>
      <c r="LM436" s="58"/>
      <c r="LN436" s="58"/>
      <c r="LO436" s="58"/>
      <c r="LP436" s="58"/>
      <c r="LQ436" s="58"/>
      <c r="LR436" s="58"/>
      <c r="LS436" s="58"/>
      <c r="LT436" s="58"/>
      <c r="LU436" s="58"/>
      <c r="LV436" s="58"/>
      <c r="LW436" s="58"/>
      <c r="LX436" s="58"/>
      <c r="LY436" s="58"/>
      <c r="LZ436" s="58"/>
      <c r="MA436" s="58"/>
      <c r="MB436" s="58"/>
      <c r="MC436" s="58"/>
      <c r="MD436" s="58"/>
      <c r="ME436" s="58"/>
      <c r="MF436" s="58"/>
      <c r="MG436" s="58"/>
      <c r="MH436" s="58"/>
      <c r="MI436" s="58"/>
      <c r="MJ436" s="58"/>
      <c r="MK436" s="58"/>
      <c r="ML436" s="58"/>
      <c r="MM436" s="58"/>
      <c r="MN436" s="58"/>
      <c r="MO436" s="58"/>
      <c r="MP436" s="58"/>
      <c r="MQ436" s="58"/>
      <c r="MR436" s="58"/>
      <c r="MS436" s="58"/>
      <c r="MT436" s="58"/>
      <c r="MU436" s="58"/>
      <c r="MV436" s="58"/>
      <c r="MW436" s="58"/>
      <c r="MX436" s="58"/>
      <c r="MY436" s="58"/>
      <c r="MZ436" s="58"/>
      <c r="NA436" s="58"/>
      <c r="NB436" s="58"/>
      <c r="NC436" s="58"/>
      <c r="ND436" s="58"/>
      <c r="NE436" s="58"/>
      <c r="NF436" s="58"/>
      <c r="NG436" s="58"/>
      <c r="NH436" s="58"/>
      <c r="NI436" s="58"/>
      <c r="NJ436" s="58"/>
      <c r="NK436" s="58"/>
      <c r="NL436" s="58"/>
      <c r="NM436" s="58"/>
      <c r="NN436" s="58"/>
      <c r="NO436" s="58"/>
      <c r="NP436" s="58"/>
      <c r="NQ436" s="58"/>
      <c r="NR436" s="58"/>
      <c r="NS436" s="58"/>
      <c r="NT436" s="58"/>
      <c r="NU436" s="58"/>
      <c r="NV436" s="58"/>
      <c r="NW436" s="58"/>
      <c r="NX436" s="58"/>
      <c r="NY436" s="58"/>
      <c r="NZ436" s="58"/>
      <c r="OA436" s="58"/>
      <c r="OB436" s="58"/>
      <c r="OC436" s="58"/>
      <c r="OD436" s="58"/>
      <c r="OE436" s="58"/>
      <c r="OF436" s="58"/>
      <c r="OG436" s="58"/>
      <c r="OH436" s="58"/>
      <c r="OI436" s="58"/>
      <c r="OJ436" s="58"/>
      <c r="OK436" s="58"/>
      <c r="OL436" s="58"/>
      <c r="OM436" s="58"/>
      <c r="ON436" s="58"/>
      <c r="OO436" s="58"/>
      <c r="OP436" s="58"/>
      <c r="OQ436" s="58"/>
      <c r="OR436" s="58"/>
      <c r="OS436" s="58"/>
      <c r="OT436" s="58"/>
      <c r="OU436" s="58"/>
      <c r="OV436" s="58"/>
      <c r="OW436" s="58"/>
      <c r="OX436" s="58"/>
      <c r="OY436" s="58"/>
      <c r="OZ436" s="58"/>
      <c r="PA436" s="58"/>
      <c r="PB436" s="58"/>
      <c r="PC436" s="58"/>
      <c r="PD436" s="58"/>
      <c r="PE436" s="58"/>
      <c r="PF436" s="58"/>
      <c r="PG436" s="58"/>
      <c r="PH436" s="58"/>
      <c r="PI436" s="58"/>
      <c r="PJ436" s="58"/>
      <c r="PK436" s="58"/>
      <c r="PL436" s="58"/>
      <c r="PM436" s="58"/>
      <c r="PN436" s="58"/>
      <c r="PO436" s="58"/>
      <c r="PP436" s="58"/>
      <c r="PQ436" s="58"/>
      <c r="PR436" s="58"/>
      <c r="PS436" s="58"/>
      <c r="PT436" s="58"/>
      <c r="PU436" s="58"/>
      <c r="PV436" s="58"/>
      <c r="PW436" s="58"/>
      <c r="PX436" s="58"/>
      <c r="PY436" s="58"/>
      <c r="PZ436" s="58"/>
      <c r="QA436" s="58"/>
      <c r="QB436" s="58"/>
      <c r="QC436" s="58"/>
      <c r="QD436" s="58"/>
      <c r="QE436" s="58"/>
      <c r="QF436" s="58"/>
      <c r="QG436" s="58"/>
      <c r="QH436" s="58"/>
      <c r="QI436" s="58"/>
      <c r="QJ436" s="58"/>
      <c r="QK436" s="58"/>
      <c r="QL436" s="58"/>
      <c r="QM436" s="58"/>
      <c r="QN436" s="58"/>
      <c r="QO436" s="58"/>
      <c r="QP436" s="58"/>
      <c r="QQ436" s="58"/>
      <c r="QR436" s="58"/>
      <c r="QS436" s="58"/>
      <c r="QT436" s="58"/>
      <c r="QU436" s="58"/>
      <c r="QV436" s="58"/>
      <c r="QW436" s="58"/>
      <c r="QX436" s="58"/>
      <c r="QY436" s="58"/>
      <c r="QZ436" s="58"/>
      <c r="RA436" s="58"/>
      <c r="RB436" s="58"/>
      <c r="RC436" s="58"/>
      <c r="RD436" s="58"/>
      <c r="RE436" s="58"/>
      <c r="RF436" s="58"/>
      <c r="RG436" s="58"/>
      <c r="RH436" s="58"/>
      <c r="RI436" s="58"/>
      <c r="RJ436" s="58"/>
      <c r="RK436" s="58"/>
      <c r="RL436" s="58"/>
      <c r="RM436" s="58"/>
      <c r="RN436" s="58"/>
      <c r="RO436" s="58"/>
      <c r="RP436" s="58"/>
      <c r="RQ436" s="58"/>
      <c r="RR436" s="58"/>
      <c r="RS436" s="58"/>
      <c r="RT436" s="58"/>
      <c r="RU436" s="58"/>
      <c r="RV436" s="58"/>
      <c r="RW436" s="58"/>
      <c r="RX436" s="58"/>
      <c r="RY436" s="58"/>
      <c r="RZ436" s="58"/>
      <c r="SA436" s="58"/>
      <c r="SB436" s="58"/>
      <c r="SC436" s="58"/>
      <c r="SD436" s="58"/>
      <c r="SE436" s="58"/>
      <c r="SF436" s="58"/>
      <c r="SG436" s="58"/>
      <c r="SH436" s="58"/>
      <c r="SI436" s="58"/>
      <c r="SJ436" s="58"/>
      <c r="SK436" s="58"/>
      <c r="SL436" s="58"/>
      <c r="SM436" s="58"/>
      <c r="SN436" s="58"/>
      <c r="SO436" s="58"/>
      <c r="SP436" s="58"/>
      <c r="SQ436" s="58"/>
      <c r="SR436" s="58"/>
      <c r="SS436" s="58"/>
      <c r="ST436" s="58"/>
      <c r="SU436" s="58"/>
      <c r="SV436" s="58"/>
      <c r="SW436" s="58"/>
      <c r="SX436" s="58"/>
      <c r="SY436" s="58"/>
      <c r="SZ436" s="58"/>
      <c r="TA436" s="58"/>
      <c r="TB436" s="58"/>
      <c r="TC436" s="58"/>
      <c r="TD436" s="58"/>
      <c r="TE436" s="58"/>
      <c r="TF436" s="58"/>
      <c r="TG436" s="58"/>
      <c r="TH436" s="58"/>
      <c r="TI436" s="58"/>
      <c r="TJ436" s="58"/>
      <c r="TK436" s="58"/>
      <c r="TL436" s="58"/>
      <c r="TM436" s="58"/>
      <c r="TN436" s="58"/>
      <c r="TO436" s="58"/>
      <c r="TP436" s="58"/>
      <c r="TQ436" s="58"/>
      <c r="TR436" s="58"/>
      <c r="TS436" s="58"/>
      <c r="TT436" s="58"/>
      <c r="TU436" s="58"/>
      <c r="TV436" s="58"/>
      <c r="TW436" s="58"/>
      <c r="TX436" s="58"/>
      <c r="TY436" s="58"/>
      <c r="TZ436" s="58"/>
      <c r="UA436" s="58"/>
      <c r="UB436" s="58"/>
      <c r="UC436" s="58"/>
      <c r="UD436" s="58"/>
      <c r="UE436" s="58"/>
      <c r="UF436" s="58"/>
      <c r="UG436" s="58"/>
      <c r="UH436" s="58"/>
      <c r="UI436" s="58"/>
      <c r="UJ436" s="58"/>
      <c r="UK436" s="58"/>
      <c r="UL436" s="58"/>
      <c r="UM436" s="58"/>
      <c r="UN436" s="58"/>
      <c r="UO436" s="58"/>
      <c r="UP436" s="58"/>
      <c r="UQ436" s="58"/>
      <c r="UR436" s="58"/>
      <c r="US436" s="58"/>
      <c r="UT436" s="58"/>
      <c r="UU436" s="58"/>
      <c r="UV436" s="58"/>
      <c r="UW436" s="58"/>
      <c r="UX436" s="58"/>
      <c r="UY436" s="58"/>
      <c r="UZ436" s="58"/>
      <c r="VA436" s="58"/>
      <c r="VB436" s="58"/>
      <c r="VC436" s="58"/>
      <c r="VD436" s="58"/>
      <c r="VE436" s="58"/>
      <c r="VF436" s="58"/>
      <c r="VG436" s="58"/>
      <c r="VH436" s="58"/>
      <c r="VI436" s="58"/>
      <c r="VJ436" s="58"/>
      <c r="VK436" s="58"/>
      <c r="VL436" s="58"/>
      <c r="VM436" s="58"/>
      <c r="VN436" s="58"/>
      <c r="VO436" s="58"/>
      <c r="VP436" s="58"/>
      <c r="VQ436" s="58"/>
      <c r="VR436" s="58"/>
      <c r="VS436" s="58"/>
      <c r="VT436" s="58"/>
    </row>
    <row r="437" spans="1:592" s="115" customFormat="1" x14ac:dyDescent="0.2">
      <c r="A437" s="58"/>
      <c r="B437" s="58"/>
      <c r="C437" s="58"/>
      <c r="D437" s="37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  <c r="AA437" s="58"/>
      <c r="AB437" s="58"/>
      <c r="AC437" s="58"/>
      <c r="AD437" s="58"/>
      <c r="AE437" s="58"/>
      <c r="AF437" s="58"/>
      <c r="AG437" s="58"/>
      <c r="AH437" s="58"/>
      <c r="AI437" s="58"/>
      <c r="AJ437" s="58"/>
      <c r="AK437" s="58"/>
      <c r="AL437" s="58"/>
      <c r="AM437" s="58"/>
      <c r="AN437" s="58"/>
      <c r="AO437" s="58"/>
      <c r="AP437" s="58"/>
      <c r="AQ437" s="58"/>
      <c r="AR437" s="58"/>
      <c r="AS437" s="58"/>
      <c r="AT437" s="58"/>
      <c r="AU437" s="58"/>
      <c r="AV437" s="58"/>
      <c r="AW437" s="58"/>
      <c r="AX437" s="58"/>
      <c r="AY437" s="58"/>
      <c r="AZ437" s="58"/>
      <c r="BA437" s="58"/>
      <c r="BB437" s="58"/>
      <c r="BC437" s="58"/>
      <c r="BD437" s="58"/>
      <c r="BE437" s="58"/>
      <c r="BF437" s="58"/>
      <c r="BG437" s="58"/>
      <c r="BH437" s="58"/>
      <c r="BI437" s="58"/>
      <c r="BJ437" s="58"/>
      <c r="BK437" s="58"/>
      <c r="BL437" s="58"/>
      <c r="BM437" s="58"/>
      <c r="BN437" s="58"/>
      <c r="BO437" s="58"/>
      <c r="BP437" s="58"/>
      <c r="BQ437" s="58"/>
      <c r="BR437" s="58"/>
      <c r="BS437" s="58"/>
      <c r="BT437" s="58"/>
      <c r="BU437" s="58"/>
      <c r="BV437" s="58"/>
      <c r="BW437" s="58"/>
      <c r="BX437" s="58"/>
      <c r="BY437" s="58"/>
      <c r="BZ437" s="58"/>
      <c r="CA437" s="58"/>
      <c r="CB437" s="58"/>
      <c r="CC437" s="58"/>
      <c r="CD437" s="58"/>
      <c r="CE437" s="58"/>
      <c r="CF437" s="58"/>
      <c r="CG437" s="58"/>
      <c r="CH437" s="58"/>
      <c r="CI437" s="58"/>
      <c r="CJ437" s="58"/>
      <c r="CK437" s="58"/>
      <c r="CL437" s="58"/>
      <c r="CM437" s="58"/>
      <c r="CN437" s="58"/>
      <c r="CO437" s="58"/>
      <c r="CP437" s="58"/>
      <c r="CQ437" s="58"/>
      <c r="CR437" s="58"/>
      <c r="CS437" s="58"/>
      <c r="CT437" s="58"/>
      <c r="CU437" s="58"/>
      <c r="CV437" s="58"/>
      <c r="CW437" s="58"/>
      <c r="CX437" s="58"/>
      <c r="CY437" s="58"/>
      <c r="CZ437" s="58"/>
      <c r="DA437" s="58"/>
      <c r="DB437" s="58"/>
      <c r="DC437" s="58"/>
      <c r="DD437" s="58"/>
      <c r="DE437" s="58"/>
      <c r="DF437" s="58"/>
      <c r="DG437" s="58"/>
      <c r="DH437" s="58"/>
      <c r="DI437" s="58"/>
      <c r="DJ437" s="58"/>
      <c r="DK437" s="58"/>
      <c r="DL437" s="58"/>
      <c r="DM437" s="58"/>
      <c r="DN437" s="58"/>
      <c r="DO437" s="58"/>
      <c r="DP437" s="58"/>
      <c r="DQ437" s="58"/>
      <c r="DR437" s="58"/>
      <c r="DS437" s="58"/>
      <c r="DT437" s="58"/>
      <c r="DU437" s="58"/>
      <c r="DV437" s="58"/>
      <c r="DW437" s="58"/>
      <c r="DX437" s="58"/>
      <c r="DY437" s="58"/>
      <c r="DZ437" s="58"/>
      <c r="EA437" s="58"/>
      <c r="EB437" s="58"/>
      <c r="EC437" s="58"/>
      <c r="ED437" s="58"/>
      <c r="EE437" s="58"/>
      <c r="EF437" s="58"/>
      <c r="EG437" s="58"/>
      <c r="EH437" s="58"/>
      <c r="EI437" s="58"/>
      <c r="EJ437" s="58"/>
      <c r="EK437" s="58"/>
      <c r="EL437" s="58"/>
      <c r="EM437" s="58"/>
      <c r="EN437" s="58"/>
      <c r="EO437" s="58"/>
      <c r="EP437" s="58"/>
      <c r="EQ437" s="58"/>
      <c r="ER437" s="58"/>
      <c r="ES437" s="58"/>
      <c r="ET437" s="58"/>
      <c r="EU437" s="58"/>
      <c r="EV437" s="58"/>
      <c r="EW437" s="58"/>
      <c r="EX437" s="58"/>
      <c r="EY437" s="58"/>
      <c r="EZ437" s="58"/>
      <c r="FA437" s="58"/>
      <c r="FB437" s="58"/>
      <c r="FC437" s="58"/>
      <c r="FD437" s="58"/>
      <c r="FE437" s="58"/>
      <c r="FF437" s="58"/>
      <c r="FG437" s="58"/>
      <c r="FH437" s="58"/>
      <c r="FI437" s="58"/>
      <c r="FJ437" s="58"/>
      <c r="FK437" s="58"/>
      <c r="FL437" s="58"/>
      <c r="FM437" s="58"/>
      <c r="FN437" s="58"/>
      <c r="FO437" s="58"/>
      <c r="FP437" s="58"/>
      <c r="FQ437" s="58"/>
      <c r="FR437" s="58"/>
      <c r="FS437" s="58"/>
      <c r="FT437" s="58"/>
      <c r="FU437" s="58"/>
      <c r="FV437" s="58"/>
      <c r="FW437" s="58"/>
      <c r="FX437" s="58"/>
      <c r="FY437" s="58"/>
      <c r="FZ437" s="58"/>
      <c r="GA437" s="58"/>
      <c r="GB437" s="58"/>
      <c r="GC437" s="58"/>
      <c r="GD437" s="58"/>
      <c r="GE437" s="58"/>
      <c r="GF437" s="58"/>
      <c r="GG437" s="58"/>
      <c r="GH437" s="58"/>
      <c r="GI437" s="58"/>
      <c r="GJ437" s="58"/>
      <c r="GK437" s="58"/>
      <c r="GL437" s="58"/>
      <c r="GM437" s="58"/>
      <c r="GN437" s="58"/>
      <c r="GO437" s="58"/>
      <c r="GP437" s="58"/>
      <c r="GQ437" s="58"/>
      <c r="GR437" s="58"/>
      <c r="GS437" s="58"/>
      <c r="GT437" s="58"/>
      <c r="GU437" s="58"/>
      <c r="GV437" s="58"/>
      <c r="GW437" s="58"/>
      <c r="GX437" s="58"/>
      <c r="GY437" s="58"/>
      <c r="GZ437" s="58"/>
      <c r="HA437" s="58"/>
      <c r="HB437" s="58"/>
      <c r="HC437" s="58"/>
      <c r="HD437" s="58"/>
      <c r="HE437" s="58"/>
      <c r="HF437" s="58"/>
      <c r="HG437" s="58"/>
      <c r="HH437" s="58"/>
      <c r="HI437" s="58"/>
      <c r="HJ437" s="58"/>
      <c r="HK437" s="58"/>
      <c r="HL437" s="58"/>
      <c r="HM437" s="58"/>
      <c r="HN437" s="58"/>
      <c r="HO437" s="58"/>
      <c r="HP437" s="58"/>
      <c r="HQ437" s="58"/>
      <c r="HR437" s="58"/>
      <c r="HS437" s="58"/>
      <c r="HT437" s="58"/>
      <c r="HU437" s="58"/>
      <c r="HV437" s="58"/>
      <c r="HW437" s="58"/>
      <c r="HX437" s="58"/>
      <c r="HY437" s="58"/>
      <c r="HZ437" s="58"/>
      <c r="IA437" s="58"/>
      <c r="IB437" s="58"/>
      <c r="IC437" s="58"/>
      <c r="ID437" s="58"/>
      <c r="IE437" s="58"/>
      <c r="IF437" s="58"/>
      <c r="IG437" s="58"/>
      <c r="IH437" s="58"/>
      <c r="II437" s="58"/>
      <c r="IJ437" s="58"/>
      <c r="IK437" s="58"/>
      <c r="IL437" s="58"/>
      <c r="IM437" s="58"/>
      <c r="IN437" s="58"/>
      <c r="IO437" s="58"/>
      <c r="IP437" s="58"/>
      <c r="IQ437" s="58"/>
      <c r="IR437" s="58"/>
      <c r="IS437" s="58"/>
      <c r="IT437" s="58"/>
      <c r="IU437" s="58"/>
      <c r="IV437" s="58"/>
      <c r="IW437" s="58"/>
      <c r="IX437" s="58"/>
      <c r="IY437" s="58"/>
      <c r="IZ437" s="58"/>
      <c r="JA437" s="58"/>
      <c r="JB437" s="58"/>
      <c r="JC437" s="58"/>
      <c r="JD437" s="58"/>
      <c r="JE437" s="58"/>
      <c r="JF437" s="58"/>
      <c r="JG437" s="58"/>
      <c r="JH437" s="58"/>
      <c r="JI437" s="58"/>
      <c r="JJ437" s="58"/>
      <c r="JK437" s="58"/>
      <c r="JL437" s="58"/>
      <c r="JM437" s="58"/>
      <c r="JN437" s="58"/>
      <c r="JO437" s="58"/>
      <c r="JP437" s="58"/>
      <c r="JQ437" s="58"/>
      <c r="JR437" s="58"/>
      <c r="JS437" s="58"/>
      <c r="JT437" s="58"/>
      <c r="JU437" s="58"/>
      <c r="JV437" s="58"/>
      <c r="JW437" s="58"/>
      <c r="JX437" s="58"/>
      <c r="JY437" s="58"/>
      <c r="JZ437" s="58"/>
      <c r="KA437" s="58"/>
      <c r="KB437" s="58"/>
      <c r="KC437" s="58"/>
      <c r="KD437" s="58"/>
      <c r="KE437" s="58"/>
      <c r="KF437" s="58"/>
      <c r="KG437" s="58"/>
      <c r="KH437" s="58"/>
      <c r="KI437" s="58"/>
      <c r="KJ437" s="58"/>
      <c r="KK437" s="58"/>
      <c r="KL437" s="58"/>
      <c r="KM437" s="58"/>
      <c r="KN437" s="58"/>
      <c r="KO437" s="58"/>
      <c r="KP437" s="58"/>
      <c r="KQ437" s="58"/>
      <c r="KR437" s="58"/>
      <c r="KS437" s="58"/>
      <c r="KT437" s="58"/>
      <c r="KU437" s="58"/>
      <c r="KV437" s="58"/>
      <c r="KW437" s="58"/>
      <c r="KX437" s="58"/>
      <c r="KY437" s="58"/>
      <c r="KZ437" s="58"/>
      <c r="LA437" s="58"/>
      <c r="LB437" s="58"/>
      <c r="LC437" s="58"/>
      <c r="LD437" s="58"/>
      <c r="LE437" s="58"/>
      <c r="LF437" s="58"/>
      <c r="LG437" s="58"/>
      <c r="LH437" s="58"/>
      <c r="LI437" s="58"/>
      <c r="LJ437" s="58"/>
      <c r="LK437" s="58"/>
      <c r="LL437" s="58"/>
      <c r="LM437" s="58"/>
      <c r="LN437" s="58"/>
      <c r="LO437" s="58"/>
      <c r="LP437" s="58"/>
      <c r="LQ437" s="58"/>
      <c r="LR437" s="58"/>
      <c r="LS437" s="58"/>
      <c r="LT437" s="58"/>
      <c r="LU437" s="58"/>
      <c r="LV437" s="58"/>
      <c r="LW437" s="58"/>
      <c r="LX437" s="58"/>
      <c r="LY437" s="58"/>
      <c r="LZ437" s="58"/>
      <c r="MA437" s="58"/>
      <c r="MB437" s="58"/>
      <c r="MC437" s="58"/>
      <c r="MD437" s="58"/>
      <c r="ME437" s="58"/>
      <c r="MF437" s="58"/>
      <c r="MG437" s="58"/>
      <c r="MH437" s="58"/>
      <c r="MI437" s="58"/>
      <c r="MJ437" s="58"/>
      <c r="MK437" s="58"/>
      <c r="ML437" s="58"/>
      <c r="MM437" s="58"/>
      <c r="MN437" s="58"/>
      <c r="MO437" s="58"/>
      <c r="MP437" s="58"/>
      <c r="MQ437" s="58"/>
      <c r="MR437" s="58"/>
      <c r="MS437" s="58"/>
      <c r="MT437" s="58"/>
      <c r="MU437" s="58"/>
      <c r="MV437" s="58"/>
      <c r="MW437" s="58"/>
      <c r="MX437" s="58"/>
      <c r="MY437" s="58"/>
      <c r="MZ437" s="58"/>
      <c r="NA437" s="58"/>
      <c r="NB437" s="58"/>
      <c r="NC437" s="58"/>
      <c r="ND437" s="58"/>
      <c r="NE437" s="58"/>
      <c r="NF437" s="58"/>
      <c r="NG437" s="58"/>
      <c r="NH437" s="58"/>
      <c r="NI437" s="58"/>
      <c r="NJ437" s="58"/>
      <c r="NK437" s="58"/>
      <c r="NL437" s="58"/>
      <c r="NM437" s="58"/>
      <c r="NN437" s="58"/>
      <c r="NO437" s="58"/>
      <c r="NP437" s="58"/>
      <c r="NQ437" s="58"/>
      <c r="NR437" s="58"/>
      <c r="NS437" s="58"/>
      <c r="NT437" s="58"/>
      <c r="NU437" s="58"/>
      <c r="NV437" s="58"/>
      <c r="NW437" s="58"/>
      <c r="NX437" s="58"/>
      <c r="NY437" s="58"/>
      <c r="NZ437" s="58"/>
      <c r="OA437" s="58"/>
      <c r="OB437" s="58"/>
      <c r="OC437" s="58"/>
      <c r="OD437" s="58"/>
      <c r="OE437" s="58"/>
      <c r="OF437" s="58"/>
      <c r="OG437" s="58"/>
      <c r="OH437" s="58"/>
      <c r="OI437" s="58"/>
      <c r="OJ437" s="58"/>
      <c r="OK437" s="58"/>
      <c r="OL437" s="58"/>
      <c r="OM437" s="58"/>
      <c r="ON437" s="58"/>
      <c r="OO437" s="58"/>
      <c r="OP437" s="58"/>
      <c r="OQ437" s="58"/>
      <c r="OR437" s="58"/>
      <c r="OS437" s="58"/>
      <c r="OT437" s="58"/>
      <c r="OU437" s="58"/>
      <c r="OV437" s="58"/>
      <c r="OW437" s="58"/>
      <c r="OX437" s="58"/>
      <c r="OY437" s="58"/>
      <c r="OZ437" s="58"/>
      <c r="PA437" s="58"/>
      <c r="PB437" s="58"/>
      <c r="PC437" s="58"/>
      <c r="PD437" s="58"/>
      <c r="PE437" s="58"/>
      <c r="PF437" s="58"/>
      <c r="PG437" s="58"/>
      <c r="PH437" s="58"/>
      <c r="PI437" s="58"/>
      <c r="PJ437" s="58"/>
      <c r="PK437" s="58"/>
      <c r="PL437" s="58"/>
      <c r="PM437" s="58"/>
      <c r="PN437" s="58"/>
      <c r="PO437" s="58"/>
      <c r="PP437" s="58"/>
      <c r="PQ437" s="58"/>
      <c r="PR437" s="58"/>
      <c r="PS437" s="58"/>
      <c r="PT437" s="58"/>
      <c r="PU437" s="58"/>
      <c r="PV437" s="58"/>
      <c r="PW437" s="58"/>
      <c r="PX437" s="58"/>
      <c r="PY437" s="58"/>
      <c r="PZ437" s="58"/>
      <c r="QA437" s="58"/>
      <c r="QB437" s="58"/>
      <c r="QC437" s="58"/>
      <c r="QD437" s="58"/>
      <c r="QE437" s="58"/>
      <c r="QF437" s="58"/>
      <c r="QG437" s="58"/>
      <c r="QH437" s="58"/>
      <c r="QI437" s="58"/>
      <c r="QJ437" s="58"/>
      <c r="QK437" s="58"/>
      <c r="QL437" s="58"/>
      <c r="QM437" s="58"/>
      <c r="QN437" s="58"/>
      <c r="QO437" s="58"/>
      <c r="QP437" s="58"/>
      <c r="QQ437" s="58"/>
      <c r="QR437" s="58"/>
      <c r="QS437" s="58"/>
      <c r="QT437" s="58"/>
      <c r="QU437" s="58"/>
      <c r="QV437" s="58"/>
      <c r="QW437" s="58"/>
      <c r="QX437" s="58"/>
      <c r="QY437" s="58"/>
      <c r="QZ437" s="58"/>
      <c r="RA437" s="58"/>
      <c r="RB437" s="58"/>
      <c r="RC437" s="58"/>
      <c r="RD437" s="58"/>
      <c r="RE437" s="58"/>
      <c r="RF437" s="58"/>
      <c r="RG437" s="58"/>
      <c r="RH437" s="58"/>
      <c r="RI437" s="58"/>
      <c r="RJ437" s="58"/>
      <c r="RK437" s="58"/>
      <c r="RL437" s="58"/>
      <c r="RM437" s="58"/>
      <c r="RN437" s="58"/>
      <c r="RO437" s="58"/>
      <c r="RP437" s="58"/>
      <c r="RQ437" s="58"/>
      <c r="RR437" s="58"/>
      <c r="RS437" s="58"/>
      <c r="RT437" s="58"/>
      <c r="RU437" s="58"/>
      <c r="RV437" s="58"/>
      <c r="RW437" s="58"/>
      <c r="RX437" s="58"/>
      <c r="RY437" s="58"/>
      <c r="RZ437" s="58"/>
      <c r="SA437" s="58"/>
      <c r="SB437" s="58"/>
      <c r="SC437" s="58"/>
      <c r="SD437" s="58"/>
      <c r="SE437" s="58"/>
      <c r="SF437" s="58"/>
      <c r="SG437" s="58"/>
      <c r="SH437" s="58"/>
      <c r="SI437" s="58"/>
      <c r="SJ437" s="58"/>
      <c r="SK437" s="58"/>
      <c r="SL437" s="58"/>
      <c r="SM437" s="58"/>
      <c r="SN437" s="58"/>
      <c r="SO437" s="58"/>
      <c r="SP437" s="58"/>
      <c r="SQ437" s="58"/>
      <c r="SR437" s="58"/>
      <c r="SS437" s="58"/>
      <c r="ST437" s="58"/>
      <c r="SU437" s="58"/>
      <c r="SV437" s="58"/>
      <c r="SW437" s="58"/>
      <c r="SX437" s="58"/>
      <c r="SY437" s="58"/>
      <c r="SZ437" s="58"/>
      <c r="TA437" s="58"/>
      <c r="TB437" s="58"/>
      <c r="TC437" s="58"/>
      <c r="TD437" s="58"/>
      <c r="TE437" s="58"/>
      <c r="TF437" s="58"/>
      <c r="TG437" s="58"/>
      <c r="TH437" s="58"/>
      <c r="TI437" s="58"/>
      <c r="TJ437" s="58"/>
      <c r="TK437" s="58"/>
      <c r="TL437" s="58"/>
      <c r="TM437" s="58"/>
      <c r="TN437" s="58"/>
      <c r="TO437" s="58"/>
      <c r="TP437" s="58"/>
      <c r="TQ437" s="58"/>
      <c r="TR437" s="58"/>
      <c r="TS437" s="58"/>
      <c r="TT437" s="58"/>
      <c r="TU437" s="58"/>
      <c r="TV437" s="58"/>
      <c r="TW437" s="58"/>
      <c r="TX437" s="58"/>
      <c r="TY437" s="58"/>
      <c r="TZ437" s="58"/>
      <c r="UA437" s="58"/>
      <c r="UB437" s="58"/>
      <c r="UC437" s="58"/>
      <c r="UD437" s="58"/>
      <c r="UE437" s="58"/>
      <c r="UF437" s="58"/>
      <c r="UG437" s="58"/>
      <c r="UH437" s="58"/>
      <c r="UI437" s="58"/>
      <c r="UJ437" s="58"/>
      <c r="UK437" s="58"/>
      <c r="UL437" s="58"/>
      <c r="UM437" s="58"/>
      <c r="UN437" s="58"/>
      <c r="UO437" s="58"/>
      <c r="UP437" s="58"/>
      <c r="UQ437" s="58"/>
      <c r="UR437" s="58"/>
      <c r="US437" s="58"/>
      <c r="UT437" s="58"/>
      <c r="UU437" s="58"/>
      <c r="UV437" s="58"/>
      <c r="UW437" s="58"/>
      <c r="UX437" s="58"/>
      <c r="UY437" s="58"/>
      <c r="UZ437" s="58"/>
      <c r="VA437" s="58"/>
      <c r="VB437" s="58"/>
      <c r="VC437" s="58"/>
      <c r="VD437" s="58"/>
      <c r="VE437" s="58"/>
      <c r="VF437" s="58"/>
      <c r="VG437" s="58"/>
      <c r="VH437" s="58"/>
      <c r="VI437" s="58"/>
      <c r="VJ437" s="58"/>
      <c r="VK437" s="58"/>
      <c r="VL437" s="58"/>
      <c r="VM437" s="58"/>
      <c r="VN437" s="58"/>
      <c r="VO437" s="58"/>
      <c r="VP437" s="58"/>
      <c r="VQ437" s="58"/>
      <c r="VR437" s="58"/>
      <c r="VS437" s="58"/>
      <c r="VT437" s="58"/>
    </row>
    <row r="438" spans="1:592" s="115" customFormat="1" x14ac:dyDescent="0.2">
      <c r="A438" s="58"/>
      <c r="B438" s="58"/>
      <c r="C438" s="58"/>
      <c r="D438" s="37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  <c r="AA438" s="58"/>
      <c r="AB438" s="58"/>
      <c r="AC438" s="58"/>
      <c r="AD438" s="58"/>
      <c r="AE438" s="58"/>
      <c r="AF438" s="58"/>
      <c r="AG438" s="58"/>
      <c r="AH438" s="58"/>
      <c r="AI438" s="58"/>
      <c r="AJ438" s="58"/>
      <c r="AK438" s="58"/>
      <c r="AL438" s="58"/>
      <c r="AM438" s="58"/>
      <c r="AN438" s="58"/>
      <c r="AO438" s="58"/>
      <c r="AP438" s="58"/>
      <c r="AQ438" s="58"/>
      <c r="AR438" s="58"/>
      <c r="AS438" s="58"/>
      <c r="AT438" s="58"/>
      <c r="AU438" s="58"/>
      <c r="AV438" s="58"/>
      <c r="AW438" s="58"/>
      <c r="AX438" s="58"/>
      <c r="AY438" s="58"/>
      <c r="AZ438" s="58"/>
      <c r="BA438" s="58"/>
      <c r="BB438" s="58"/>
      <c r="BC438" s="58"/>
      <c r="BD438" s="58"/>
      <c r="BE438" s="58"/>
      <c r="BF438" s="58"/>
      <c r="BG438" s="58"/>
      <c r="BH438" s="58"/>
      <c r="BI438" s="58"/>
      <c r="BJ438" s="58"/>
      <c r="BK438" s="58"/>
      <c r="BL438" s="58"/>
      <c r="BM438" s="58"/>
      <c r="BN438" s="58"/>
      <c r="BO438" s="58"/>
      <c r="BP438" s="58"/>
      <c r="BQ438" s="58"/>
      <c r="BR438" s="58"/>
      <c r="BS438" s="58"/>
      <c r="BT438" s="58"/>
      <c r="BU438" s="58"/>
      <c r="BV438" s="58"/>
      <c r="BW438" s="58"/>
      <c r="BX438" s="58"/>
      <c r="BY438" s="58"/>
      <c r="BZ438" s="58"/>
      <c r="CA438" s="58"/>
      <c r="CB438" s="58"/>
      <c r="CC438" s="58"/>
      <c r="CD438" s="58"/>
      <c r="CE438" s="58"/>
      <c r="CF438" s="58"/>
      <c r="CG438" s="58"/>
      <c r="CH438" s="58"/>
      <c r="CI438" s="58"/>
      <c r="CJ438" s="58"/>
      <c r="CK438" s="58"/>
      <c r="CL438" s="58"/>
      <c r="CM438" s="58"/>
      <c r="CN438" s="58"/>
      <c r="CO438" s="58"/>
      <c r="CP438" s="58"/>
      <c r="CQ438" s="58"/>
      <c r="CR438" s="58"/>
      <c r="CS438" s="58"/>
      <c r="CT438" s="58"/>
      <c r="CU438" s="58"/>
      <c r="CV438" s="58"/>
      <c r="CW438" s="58"/>
      <c r="CX438" s="58"/>
      <c r="CY438" s="58"/>
      <c r="CZ438" s="58"/>
      <c r="DA438" s="58"/>
      <c r="DB438" s="58"/>
      <c r="DC438" s="58"/>
      <c r="DD438" s="58"/>
      <c r="DE438" s="58"/>
      <c r="DF438" s="58"/>
      <c r="DG438" s="58"/>
      <c r="DH438" s="58"/>
      <c r="DI438" s="58"/>
      <c r="DJ438" s="58"/>
      <c r="DK438" s="58"/>
      <c r="DL438" s="58"/>
      <c r="DM438" s="58"/>
      <c r="DN438" s="58"/>
      <c r="DO438" s="58"/>
      <c r="DP438" s="58"/>
      <c r="DQ438" s="58"/>
      <c r="DR438" s="58"/>
      <c r="DS438" s="58"/>
      <c r="DT438" s="58"/>
      <c r="DU438" s="58"/>
      <c r="DV438" s="58"/>
      <c r="DW438" s="58"/>
      <c r="DX438" s="58"/>
      <c r="DY438" s="58"/>
      <c r="DZ438" s="58"/>
      <c r="EA438" s="58"/>
      <c r="EB438" s="58"/>
      <c r="EC438" s="58"/>
      <c r="ED438" s="58"/>
      <c r="EE438" s="58"/>
      <c r="EF438" s="58"/>
      <c r="EG438" s="58"/>
      <c r="EH438" s="58"/>
      <c r="EI438" s="58"/>
      <c r="EJ438" s="58"/>
      <c r="EK438" s="58"/>
      <c r="EL438" s="58"/>
      <c r="EM438" s="58"/>
      <c r="EN438" s="58"/>
      <c r="EO438" s="58"/>
      <c r="EP438" s="58"/>
      <c r="EQ438" s="58"/>
      <c r="ER438" s="58"/>
      <c r="ES438" s="58"/>
      <c r="ET438" s="58"/>
      <c r="EU438" s="58"/>
      <c r="EV438" s="58"/>
      <c r="EW438" s="58"/>
      <c r="EX438" s="58"/>
      <c r="EY438" s="58"/>
      <c r="EZ438" s="58"/>
      <c r="FA438" s="58"/>
      <c r="FB438" s="58"/>
      <c r="FC438" s="58"/>
      <c r="FD438" s="58"/>
      <c r="FE438" s="58"/>
      <c r="FF438" s="58"/>
      <c r="FG438" s="58"/>
      <c r="FH438" s="58"/>
      <c r="FI438" s="58"/>
      <c r="FJ438" s="58"/>
      <c r="FK438" s="58"/>
      <c r="FL438" s="58"/>
      <c r="FM438" s="58"/>
      <c r="FN438" s="58"/>
      <c r="FO438" s="58"/>
      <c r="FP438" s="58"/>
      <c r="FQ438" s="58"/>
      <c r="FR438" s="58"/>
      <c r="FS438" s="58"/>
      <c r="FT438" s="58"/>
      <c r="FU438" s="58"/>
      <c r="FV438" s="58"/>
      <c r="FW438" s="58"/>
      <c r="FX438" s="58"/>
      <c r="FY438" s="58"/>
      <c r="FZ438" s="58"/>
      <c r="GA438" s="58"/>
      <c r="GB438" s="58"/>
      <c r="GC438" s="58"/>
      <c r="GD438" s="58"/>
      <c r="GE438" s="58"/>
      <c r="GF438" s="58"/>
      <c r="GG438" s="58"/>
      <c r="GH438" s="58"/>
      <c r="GI438" s="58"/>
      <c r="GJ438" s="58"/>
      <c r="GK438" s="58"/>
      <c r="GL438" s="58"/>
      <c r="GM438" s="58"/>
      <c r="GN438" s="58"/>
      <c r="GO438" s="58"/>
      <c r="GP438" s="58"/>
      <c r="GQ438" s="58"/>
      <c r="GR438" s="58"/>
      <c r="GS438" s="58"/>
      <c r="GT438" s="58"/>
      <c r="GU438" s="58"/>
      <c r="GV438" s="58"/>
      <c r="GW438" s="58"/>
      <c r="GX438" s="58"/>
      <c r="GY438" s="58"/>
      <c r="GZ438" s="58"/>
      <c r="HA438" s="58"/>
      <c r="HB438" s="58"/>
      <c r="HC438" s="58"/>
      <c r="HD438" s="58"/>
      <c r="HE438" s="58"/>
      <c r="HF438" s="58"/>
      <c r="HG438" s="58"/>
      <c r="HH438" s="58"/>
      <c r="HI438" s="58"/>
      <c r="HJ438" s="58"/>
      <c r="HK438" s="58"/>
      <c r="HL438" s="58"/>
      <c r="HM438" s="58"/>
      <c r="HN438" s="58"/>
      <c r="HO438" s="58"/>
      <c r="HP438" s="58"/>
      <c r="HQ438" s="58"/>
      <c r="HR438" s="58"/>
      <c r="HS438" s="58"/>
      <c r="HT438" s="58"/>
      <c r="HU438" s="58"/>
      <c r="HV438" s="58"/>
      <c r="HW438" s="58"/>
      <c r="HX438" s="58"/>
      <c r="HY438" s="58"/>
      <c r="HZ438" s="58"/>
      <c r="IA438" s="58"/>
      <c r="IB438" s="58"/>
      <c r="IC438" s="58"/>
      <c r="ID438" s="58"/>
      <c r="IE438" s="58"/>
      <c r="IF438" s="58"/>
      <c r="IG438" s="58"/>
      <c r="IH438" s="58"/>
      <c r="II438" s="58"/>
      <c r="IJ438" s="58"/>
      <c r="IK438" s="58"/>
      <c r="IL438" s="58"/>
      <c r="IM438" s="58"/>
      <c r="IN438" s="58"/>
      <c r="IO438" s="58"/>
      <c r="IP438" s="58"/>
      <c r="IQ438" s="58"/>
      <c r="IR438" s="58"/>
      <c r="IS438" s="58"/>
      <c r="IT438" s="58"/>
      <c r="IU438" s="58"/>
      <c r="IV438" s="58"/>
      <c r="IW438" s="58"/>
      <c r="IX438" s="58"/>
      <c r="IY438" s="58"/>
      <c r="IZ438" s="58"/>
      <c r="JA438" s="58"/>
      <c r="JB438" s="58"/>
      <c r="JC438" s="58"/>
      <c r="JD438" s="58"/>
      <c r="JE438" s="58"/>
      <c r="JF438" s="58"/>
      <c r="JG438" s="58"/>
      <c r="JH438" s="58"/>
      <c r="JI438" s="58"/>
      <c r="JJ438" s="58"/>
      <c r="JK438" s="58"/>
      <c r="JL438" s="58"/>
      <c r="JM438" s="58"/>
      <c r="JN438" s="58"/>
      <c r="JO438" s="58"/>
      <c r="JP438" s="58"/>
      <c r="JQ438" s="58"/>
      <c r="JR438" s="58"/>
      <c r="JS438" s="58"/>
      <c r="JT438" s="58"/>
      <c r="JU438" s="58"/>
      <c r="JV438" s="58"/>
      <c r="JW438" s="58"/>
      <c r="JX438" s="58"/>
      <c r="JY438" s="58"/>
      <c r="JZ438" s="58"/>
      <c r="KA438" s="58"/>
      <c r="KB438" s="58"/>
      <c r="KC438" s="58"/>
      <c r="KD438" s="58"/>
      <c r="KE438" s="58"/>
      <c r="KF438" s="58"/>
      <c r="KG438" s="58"/>
      <c r="KH438" s="58"/>
      <c r="KI438" s="58"/>
      <c r="KJ438" s="58"/>
      <c r="KK438" s="58"/>
      <c r="KL438" s="58"/>
      <c r="KM438" s="58"/>
      <c r="KN438" s="58"/>
      <c r="KO438" s="58"/>
      <c r="KP438" s="58"/>
      <c r="KQ438" s="58"/>
      <c r="KR438" s="58"/>
      <c r="KS438" s="58"/>
      <c r="KT438" s="58"/>
      <c r="KU438" s="58"/>
      <c r="KV438" s="58"/>
      <c r="KW438" s="58"/>
      <c r="KX438" s="58"/>
      <c r="KY438" s="58"/>
      <c r="KZ438" s="58"/>
      <c r="LA438" s="58"/>
      <c r="LB438" s="58"/>
      <c r="LC438" s="58"/>
      <c r="LD438" s="58"/>
      <c r="LE438" s="58"/>
      <c r="LF438" s="58"/>
      <c r="LG438" s="58"/>
      <c r="LH438" s="58"/>
      <c r="LI438" s="58"/>
      <c r="LJ438" s="58"/>
      <c r="LK438" s="58"/>
      <c r="LL438" s="58"/>
      <c r="LM438" s="58"/>
      <c r="LN438" s="58"/>
      <c r="LO438" s="58"/>
      <c r="LP438" s="58"/>
      <c r="LQ438" s="58"/>
      <c r="LR438" s="58"/>
      <c r="LS438" s="58"/>
      <c r="LT438" s="58"/>
      <c r="LU438" s="58"/>
      <c r="LV438" s="58"/>
      <c r="LW438" s="58"/>
      <c r="LX438" s="58"/>
      <c r="LY438" s="58"/>
      <c r="LZ438" s="58"/>
      <c r="MA438" s="58"/>
      <c r="MB438" s="58"/>
      <c r="MC438" s="58"/>
      <c r="MD438" s="58"/>
      <c r="ME438" s="58"/>
      <c r="MF438" s="58"/>
      <c r="MG438" s="58"/>
      <c r="MH438" s="58"/>
      <c r="MI438" s="58"/>
      <c r="MJ438" s="58"/>
      <c r="MK438" s="58"/>
      <c r="ML438" s="58"/>
      <c r="MM438" s="58"/>
      <c r="MN438" s="58"/>
      <c r="MO438" s="58"/>
      <c r="MP438" s="58"/>
      <c r="MQ438" s="58"/>
      <c r="MR438" s="58"/>
      <c r="MS438" s="58"/>
      <c r="MT438" s="58"/>
      <c r="MU438" s="58"/>
      <c r="MV438" s="58"/>
      <c r="MW438" s="58"/>
      <c r="MX438" s="58"/>
      <c r="MY438" s="58"/>
      <c r="MZ438" s="58"/>
      <c r="NA438" s="58"/>
      <c r="NB438" s="58"/>
      <c r="NC438" s="58"/>
      <c r="ND438" s="58"/>
      <c r="NE438" s="58"/>
      <c r="NF438" s="58"/>
      <c r="NG438" s="58"/>
      <c r="NH438" s="58"/>
      <c r="NI438" s="58"/>
      <c r="NJ438" s="58"/>
      <c r="NK438" s="58"/>
      <c r="NL438" s="58"/>
      <c r="NM438" s="58"/>
      <c r="NN438" s="58"/>
      <c r="NO438" s="58"/>
      <c r="NP438" s="58"/>
      <c r="NQ438" s="58"/>
      <c r="NR438" s="58"/>
      <c r="NS438" s="58"/>
      <c r="NT438" s="58"/>
      <c r="NU438" s="58"/>
      <c r="NV438" s="58"/>
      <c r="NW438" s="58"/>
      <c r="NX438" s="58"/>
      <c r="NY438" s="58"/>
      <c r="NZ438" s="58"/>
      <c r="OA438" s="58"/>
      <c r="OB438" s="58"/>
      <c r="OC438" s="58"/>
      <c r="OD438" s="58"/>
      <c r="OE438" s="58"/>
      <c r="OF438" s="58"/>
      <c r="OG438" s="58"/>
      <c r="OH438" s="58"/>
      <c r="OI438" s="58"/>
      <c r="OJ438" s="58"/>
      <c r="OK438" s="58"/>
      <c r="OL438" s="58"/>
      <c r="OM438" s="58"/>
      <c r="ON438" s="58"/>
      <c r="OO438" s="58"/>
      <c r="OP438" s="58"/>
      <c r="OQ438" s="58"/>
      <c r="OR438" s="58"/>
      <c r="OS438" s="58"/>
      <c r="OT438" s="58"/>
      <c r="OU438" s="58"/>
      <c r="OV438" s="58"/>
      <c r="OW438" s="58"/>
      <c r="OX438" s="58"/>
      <c r="OY438" s="58"/>
      <c r="OZ438" s="58"/>
      <c r="PA438" s="58"/>
      <c r="PB438" s="58"/>
      <c r="PC438" s="58"/>
      <c r="PD438" s="58"/>
      <c r="PE438" s="58"/>
      <c r="PF438" s="58"/>
      <c r="PG438" s="58"/>
      <c r="PH438" s="58"/>
      <c r="PI438" s="58"/>
      <c r="PJ438" s="58"/>
      <c r="PK438" s="58"/>
      <c r="PL438" s="58"/>
      <c r="PM438" s="58"/>
      <c r="PN438" s="58"/>
      <c r="PO438" s="58"/>
      <c r="PP438" s="58"/>
      <c r="PQ438" s="58"/>
      <c r="PR438" s="58"/>
      <c r="PS438" s="58"/>
      <c r="PT438" s="58"/>
      <c r="PU438" s="58"/>
      <c r="PV438" s="58"/>
      <c r="PW438" s="58"/>
      <c r="PX438" s="58"/>
      <c r="PY438" s="58"/>
      <c r="PZ438" s="58"/>
      <c r="QA438" s="58"/>
      <c r="QB438" s="58"/>
      <c r="QC438" s="58"/>
      <c r="QD438" s="58"/>
      <c r="QE438" s="58"/>
      <c r="QF438" s="58"/>
      <c r="QG438" s="58"/>
      <c r="QH438" s="58"/>
      <c r="QI438" s="58"/>
      <c r="QJ438" s="58"/>
      <c r="QK438" s="58"/>
      <c r="QL438" s="58"/>
      <c r="QM438" s="58"/>
      <c r="QN438" s="58"/>
      <c r="QO438" s="58"/>
      <c r="QP438" s="58"/>
      <c r="QQ438" s="58"/>
      <c r="QR438" s="58"/>
      <c r="QS438" s="58"/>
      <c r="QT438" s="58"/>
      <c r="QU438" s="58"/>
      <c r="QV438" s="58"/>
      <c r="QW438" s="58"/>
      <c r="QX438" s="58"/>
      <c r="QY438" s="58"/>
      <c r="QZ438" s="58"/>
      <c r="RA438" s="58"/>
      <c r="RB438" s="58"/>
      <c r="RC438" s="58"/>
      <c r="RD438" s="58"/>
      <c r="RE438" s="58"/>
      <c r="RF438" s="58"/>
      <c r="RG438" s="58"/>
      <c r="RH438" s="58"/>
      <c r="RI438" s="58"/>
      <c r="RJ438" s="58"/>
      <c r="RK438" s="58"/>
      <c r="RL438" s="58"/>
      <c r="RM438" s="58"/>
      <c r="RN438" s="58"/>
      <c r="RO438" s="58"/>
      <c r="RP438" s="58"/>
      <c r="RQ438" s="58"/>
      <c r="RR438" s="58"/>
      <c r="RS438" s="58"/>
      <c r="RT438" s="58"/>
      <c r="RU438" s="58"/>
      <c r="RV438" s="58"/>
      <c r="RW438" s="58"/>
      <c r="RX438" s="58"/>
      <c r="RY438" s="58"/>
      <c r="RZ438" s="58"/>
      <c r="SA438" s="58"/>
      <c r="SB438" s="58"/>
      <c r="SC438" s="58"/>
      <c r="SD438" s="58"/>
      <c r="SE438" s="58"/>
      <c r="SF438" s="58"/>
      <c r="SG438" s="58"/>
      <c r="SH438" s="58"/>
      <c r="SI438" s="58"/>
      <c r="SJ438" s="58"/>
      <c r="SK438" s="58"/>
      <c r="SL438" s="58"/>
      <c r="SM438" s="58"/>
      <c r="SN438" s="58"/>
      <c r="SO438" s="58"/>
      <c r="SP438" s="58"/>
      <c r="SQ438" s="58"/>
      <c r="SR438" s="58"/>
      <c r="SS438" s="58"/>
      <c r="ST438" s="58"/>
      <c r="SU438" s="58"/>
      <c r="SV438" s="58"/>
      <c r="SW438" s="58"/>
      <c r="SX438" s="58"/>
      <c r="SY438" s="58"/>
      <c r="SZ438" s="58"/>
      <c r="TA438" s="58"/>
      <c r="TB438" s="58"/>
      <c r="TC438" s="58"/>
      <c r="TD438" s="58"/>
      <c r="TE438" s="58"/>
      <c r="TF438" s="58"/>
      <c r="TG438" s="58"/>
      <c r="TH438" s="58"/>
      <c r="TI438" s="58"/>
      <c r="TJ438" s="58"/>
      <c r="TK438" s="58"/>
      <c r="TL438" s="58"/>
      <c r="TM438" s="58"/>
      <c r="TN438" s="58"/>
      <c r="TO438" s="58"/>
      <c r="TP438" s="58"/>
      <c r="TQ438" s="58"/>
      <c r="TR438" s="58"/>
      <c r="TS438" s="58"/>
      <c r="TT438" s="58"/>
      <c r="TU438" s="58"/>
      <c r="TV438" s="58"/>
      <c r="TW438" s="58"/>
      <c r="TX438" s="58"/>
      <c r="TY438" s="58"/>
      <c r="TZ438" s="58"/>
      <c r="UA438" s="58"/>
      <c r="UB438" s="58"/>
      <c r="UC438" s="58"/>
      <c r="UD438" s="58"/>
      <c r="UE438" s="58"/>
      <c r="UF438" s="58"/>
      <c r="UG438" s="58"/>
      <c r="UH438" s="58"/>
      <c r="UI438" s="58"/>
      <c r="UJ438" s="58"/>
      <c r="UK438" s="58"/>
      <c r="UL438" s="58"/>
      <c r="UM438" s="58"/>
      <c r="UN438" s="58"/>
      <c r="UO438" s="58"/>
      <c r="UP438" s="58"/>
      <c r="UQ438" s="58"/>
      <c r="UR438" s="58"/>
      <c r="US438" s="58"/>
      <c r="UT438" s="58"/>
      <c r="UU438" s="58"/>
      <c r="UV438" s="58"/>
      <c r="UW438" s="58"/>
      <c r="UX438" s="58"/>
      <c r="UY438" s="58"/>
      <c r="UZ438" s="58"/>
      <c r="VA438" s="58"/>
      <c r="VB438" s="58"/>
      <c r="VC438" s="58"/>
      <c r="VD438" s="58"/>
      <c r="VE438" s="58"/>
      <c r="VF438" s="58"/>
      <c r="VG438" s="58"/>
      <c r="VH438" s="58"/>
      <c r="VI438" s="58"/>
      <c r="VJ438" s="58"/>
      <c r="VK438" s="58"/>
      <c r="VL438" s="58"/>
      <c r="VM438" s="58"/>
      <c r="VN438" s="58"/>
      <c r="VO438" s="58"/>
      <c r="VP438" s="58"/>
      <c r="VQ438" s="58"/>
      <c r="VR438" s="58"/>
      <c r="VS438" s="58"/>
      <c r="VT438" s="58"/>
    </row>
    <row r="439" spans="1:592" s="115" customFormat="1" x14ac:dyDescent="0.2">
      <c r="A439" s="58"/>
      <c r="B439" s="58"/>
      <c r="C439" s="58"/>
      <c r="D439" s="37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  <c r="AA439" s="58"/>
      <c r="AB439" s="58"/>
      <c r="AC439" s="58"/>
      <c r="AD439" s="58"/>
      <c r="AE439" s="58"/>
      <c r="AF439" s="58"/>
      <c r="AG439" s="58"/>
      <c r="AH439" s="58"/>
      <c r="AI439" s="58"/>
      <c r="AJ439" s="58"/>
      <c r="AK439" s="58"/>
      <c r="AL439" s="58"/>
      <c r="AM439" s="58"/>
      <c r="AN439" s="58"/>
      <c r="AO439" s="58"/>
      <c r="AP439" s="58"/>
      <c r="AQ439" s="58"/>
      <c r="AR439" s="58"/>
      <c r="AS439" s="58"/>
      <c r="AT439" s="58"/>
      <c r="AU439" s="58"/>
      <c r="AV439" s="58"/>
      <c r="AW439" s="58"/>
      <c r="AX439" s="58"/>
      <c r="AY439" s="58"/>
      <c r="AZ439" s="58"/>
      <c r="BA439" s="58"/>
      <c r="BB439" s="58"/>
      <c r="BC439" s="58"/>
      <c r="BD439" s="58"/>
      <c r="BE439" s="58"/>
      <c r="BF439" s="58"/>
      <c r="BG439" s="58"/>
      <c r="BH439" s="58"/>
      <c r="BI439" s="58"/>
      <c r="BJ439" s="58"/>
      <c r="BK439" s="58"/>
      <c r="BL439" s="58"/>
      <c r="BM439" s="58"/>
      <c r="BN439" s="58"/>
      <c r="BO439" s="58"/>
      <c r="BP439" s="58"/>
      <c r="BQ439" s="58"/>
      <c r="BR439" s="58"/>
      <c r="BS439" s="58"/>
      <c r="BT439" s="58"/>
      <c r="BU439" s="58"/>
      <c r="BV439" s="58"/>
      <c r="BW439" s="58"/>
      <c r="BX439" s="58"/>
      <c r="BY439" s="58"/>
      <c r="BZ439" s="58"/>
      <c r="CA439" s="58"/>
      <c r="CB439" s="58"/>
      <c r="CC439" s="58"/>
      <c r="CD439" s="58"/>
      <c r="CE439" s="58"/>
      <c r="CF439" s="58"/>
      <c r="CG439" s="58"/>
      <c r="CH439" s="58"/>
      <c r="CI439" s="58"/>
      <c r="CJ439" s="58"/>
      <c r="CK439" s="58"/>
      <c r="CL439" s="58"/>
      <c r="CM439" s="58"/>
      <c r="CN439" s="58"/>
      <c r="CO439" s="58"/>
      <c r="CP439" s="58"/>
      <c r="CQ439" s="58"/>
      <c r="CR439" s="58"/>
      <c r="CS439" s="58"/>
      <c r="CT439" s="58"/>
      <c r="CU439" s="58"/>
      <c r="CV439" s="58"/>
      <c r="CW439" s="58"/>
      <c r="CX439" s="58"/>
      <c r="CY439" s="58"/>
      <c r="CZ439" s="58"/>
      <c r="DA439" s="58"/>
      <c r="DB439" s="58"/>
      <c r="DC439" s="58"/>
      <c r="DD439" s="58"/>
      <c r="DE439" s="58"/>
      <c r="DF439" s="58"/>
      <c r="DG439" s="58"/>
      <c r="DH439" s="58"/>
      <c r="DI439" s="58"/>
      <c r="DJ439" s="58"/>
      <c r="DK439" s="58"/>
      <c r="DL439" s="58"/>
      <c r="DM439" s="58"/>
      <c r="DN439" s="58"/>
      <c r="DO439" s="58"/>
      <c r="DP439" s="58"/>
      <c r="DQ439" s="58"/>
      <c r="DR439" s="58"/>
      <c r="DS439" s="58"/>
      <c r="DT439" s="58"/>
      <c r="DU439" s="58"/>
      <c r="DV439" s="58"/>
      <c r="DW439" s="58"/>
      <c r="DX439" s="58"/>
      <c r="DY439" s="58"/>
      <c r="DZ439" s="58"/>
      <c r="EA439" s="58"/>
      <c r="EB439" s="58"/>
      <c r="EC439" s="58"/>
      <c r="ED439" s="58"/>
      <c r="EE439" s="58"/>
      <c r="EF439" s="58"/>
      <c r="EG439" s="58"/>
      <c r="EH439" s="58"/>
      <c r="EI439" s="58"/>
      <c r="EJ439" s="58"/>
      <c r="EK439" s="58"/>
      <c r="EL439" s="58"/>
      <c r="EM439" s="58"/>
      <c r="EN439" s="58"/>
      <c r="EO439" s="58"/>
      <c r="EP439" s="58"/>
      <c r="EQ439" s="58"/>
      <c r="ER439" s="58"/>
      <c r="ES439" s="58"/>
      <c r="ET439" s="58"/>
      <c r="EU439" s="58"/>
      <c r="EV439" s="58"/>
      <c r="EW439" s="58"/>
      <c r="EX439" s="58"/>
      <c r="EY439" s="58"/>
      <c r="EZ439" s="58"/>
      <c r="FA439" s="58"/>
      <c r="FB439" s="58"/>
      <c r="FC439" s="58"/>
      <c r="FD439" s="58"/>
      <c r="FE439" s="58"/>
      <c r="FF439" s="58"/>
      <c r="FG439" s="58"/>
      <c r="FH439" s="58"/>
      <c r="FI439" s="58"/>
      <c r="FJ439" s="58"/>
      <c r="FK439" s="58"/>
      <c r="FL439" s="58"/>
      <c r="FM439" s="58"/>
      <c r="FN439" s="58"/>
      <c r="FO439" s="58"/>
      <c r="FP439" s="58"/>
      <c r="FQ439" s="58"/>
      <c r="FR439" s="58"/>
      <c r="FS439" s="58"/>
      <c r="FT439" s="58"/>
      <c r="FU439" s="58"/>
      <c r="FV439" s="58"/>
      <c r="FW439" s="58"/>
      <c r="FX439" s="58"/>
      <c r="FY439" s="58"/>
      <c r="FZ439" s="58"/>
      <c r="GA439" s="58"/>
      <c r="GB439" s="58"/>
      <c r="GC439" s="58"/>
      <c r="GD439" s="58"/>
      <c r="GE439" s="58"/>
      <c r="GF439" s="58"/>
      <c r="GG439" s="58"/>
      <c r="GH439" s="58"/>
      <c r="GI439" s="58"/>
      <c r="GJ439" s="58"/>
      <c r="GK439" s="58"/>
      <c r="GL439" s="58"/>
      <c r="GM439" s="58"/>
      <c r="GN439" s="58"/>
      <c r="GO439" s="58"/>
      <c r="GP439" s="58"/>
      <c r="GQ439" s="58"/>
      <c r="GR439" s="58"/>
      <c r="GS439" s="58"/>
      <c r="GT439" s="58"/>
      <c r="GU439" s="58"/>
      <c r="GV439" s="58"/>
      <c r="GW439" s="58"/>
      <c r="GX439" s="58"/>
      <c r="GY439" s="58"/>
      <c r="GZ439" s="58"/>
      <c r="HA439" s="58"/>
      <c r="HB439" s="58"/>
      <c r="HC439" s="58"/>
      <c r="HD439" s="58"/>
      <c r="HE439" s="58"/>
      <c r="HF439" s="58"/>
      <c r="HG439" s="58"/>
      <c r="HH439" s="58"/>
      <c r="HI439" s="58"/>
      <c r="HJ439" s="58"/>
      <c r="HK439" s="58"/>
      <c r="HL439" s="58"/>
      <c r="HM439" s="58"/>
      <c r="HN439" s="58"/>
      <c r="HO439" s="58"/>
      <c r="HP439" s="58"/>
      <c r="HQ439" s="58"/>
      <c r="HR439" s="58"/>
      <c r="HS439" s="58"/>
      <c r="HT439" s="58"/>
      <c r="HU439" s="58"/>
      <c r="HV439" s="58"/>
      <c r="HW439" s="58"/>
      <c r="HX439" s="58"/>
      <c r="HY439" s="58"/>
      <c r="HZ439" s="58"/>
      <c r="IA439" s="58"/>
      <c r="IB439" s="58"/>
      <c r="IC439" s="58"/>
      <c r="ID439" s="58"/>
      <c r="IE439" s="58"/>
      <c r="IF439" s="58"/>
      <c r="IG439" s="58"/>
      <c r="IH439" s="58"/>
      <c r="II439" s="58"/>
      <c r="IJ439" s="58"/>
      <c r="IK439" s="58"/>
      <c r="IL439" s="58"/>
      <c r="IM439" s="58"/>
      <c r="IN439" s="58"/>
      <c r="IO439" s="58"/>
      <c r="IP439" s="58"/>
      <c r="IQ439" s="58"/>
      <c r="IR439" s="58"/>
      <c r="IS439" s="58"/>
      <c r="IT439" s="58"/>
      <c r="IU439" s="58"/>
      <c r="IV439" s="58"/>
      <c r="IW439" s="58"/>
      <c r="IX439" s="58"/>
      <c r="IY439" s="58"/>
      <c r="IZ439" s="58"/>
      <c r="JA439" s="58"/>
      <c r="JB439" s="58"/>
      <c r="JC439" s="58"/>
      <c r="JD439" s="58"/>
      <c r="JE439" s="58"/>
      <c r="JF439" s="58"/>
      <c r="JG439" s="58"/>
      <c r="JH439" s="58"/>
      <c r="JI439" s="58"/>
      <c r="JJ439" s="58"/>
      <c r="JK439" s="58"/>
      <c r="JL439" s="58"/>
      <c r="JM439" s="58"/>
      <c r="JN439" s="58"/>
      <c r="JO439" s="58"/>
      <c r="JP439" s="58"/>
      <c r="JQ439" s="58"/>
      <c r="JR439" s="58"/>
      <c r="JS439" s="58"/>
      <c r="JT439" s="58"/>
      <c r="JU439" s="58"/>
      <c r="JV439" s="58"/>
      <c r="JW439" s="58"/>
      <c r="JX439" s="58"/>
      <c r="JY439" s="58"/>
      <c r="JZ439" s="58"/>
      <c r="KA439" s="58"/>
      <c r="KB439" s="58"/>
      <c r="KC439" s="58"/>
      <c r="KD439" s="58"/>
      <c r="KE439" s="58"/>
      <c r="KF439" s="58"/>
      <c r="KG439" s="58"/>
      <c r="KH439" s="58"/>
      <c r="KI439" s="58"/>
      <c r="KJ439" s="58"/>
      <c r="KK439" s="58"/>
      <c r="KL439" s="58"/>
      <c r="KM439" s="58"/>
      <c r="KN439" s="58"/>
      <c r="KO439" s="58"/>
      <c r="KP439" s="58"/>
      <c r="KQ439" s="58"/>
      <c r="KR439" s="58"/>
      <c r="KS439" s="58"/>
      <c r="KT439" s="58"/>
      <c r="KU439" s="58"/>
      <c r="KV439" s="58"/>
      <c r="KW439" s="58"/>
      <c r="KX439" s="58"/>
      <c r="KY439" s="58"/>
      <c r="KZ439" s="58"/>
      <c r="LA439" s="58"/>
      <c r="LB439" s="58"/>
      <c r="LC439" s="58"/>
      <c r="LD439" s="58"/>
      <c r="LE439" s="58"/>
      <c r="LF439" s="58"/>
      <c r="LG439" s="58"/>
      <c r="LH439" s="58"/>
      <c r="LI439" s="58"/>
      <c r="LJ439" s="58"/>
      <c r="LK439" s="58"/>
      <c r="LL439" s="58"/>
      <c r="LM439" s="58"/>
      <c r="LN439" s="58"/>
      <c r="LO439" s="58"/>
      <c r="LP439" s="58"/>
      <c r="LQ439" s="58"/>
      <c r="LR439" s="58"/>
      <c r="LS439" s="58"/>
      <c r="LT439" s="58"/>
      <c r="LU439" s="58"/>
      <c r="LV439" s="58"/>
      <c r="LW439" s="58"/>
      <c r="LX439" s="58"/>
      <c r="LY439" s="58"/>
      <c r="LZ439" s="58"/>
      <c r="MA439" s="58"/>
      <c r="MB439" s="58"/>
      <c r="MC439" s="58"/>
      <c r="MD439" s="58"/>
      <c r="ME439" s="58"/>
      <c r="MF439" s="58"/>
      <c r="MG439" s="58"/>
      <c r="MH439" s="58"/>
      <c r="MI439" s="58"/>
      <c r="MJ439" s="58"/>
      <c r="MK439" s="58"/>
      <c r="ML439" s="58"/>
      <c r="MM439" s="58"/>
      <c r="MN439" s="58"/>
      <c r="MO439" s="58"/>
      <c r="MP439" s="58"/>
      <c r="MQ439" s="58"/>
      <c r="MR439" s="58"/>
      <c r="MS439" s="58"/>
      <c r="MT439" s="58"/>
      <c r="MU439" s="58"/>
      <c r="MV439" s="58"/>
      <c r="MW439" s="58"/>
      <c r="MX439" s="58"/>
      <c r="MY439" s="58"/>
      <c r="MZ439" s="58"/>
      <c r="NA439" s="58"/>
      <c r="NB439" s="58"/>
      <c r="NC439" s="58"/>
      <c r="ND439" s="58"/>
      <c r="NE439" s="58"/>
      <c r="NF439" s="58"/>
      <c r="NG439" s="58"/>
      <c r="NH439" s="58"/>
      <c r="NI439" s="58"/>
      <c r="NJ439" s="58"/>
      <c r="NK439" s="58"/>
      <c r="NL439" s="58"/>
      <c r="NM439" s="58"/>
      <c r="NN439" s="58"/>
      <c r="NO439" s="58"/>
      <c r="NP439" s="58"/>
      <c r="NQ439" s="58"/>
      <c r="NR439" s="58"/>
      <c r="NS439" s="58"/>
      <c r="NT439" s="58"/>
      <c r="NU439" s="58"/>
      <c r="NV439" s="58"/>
      <c r="NW439" s="58"/>
      <c r="NX439" s="58"/>
      <c r="NY439" s="58"/>
      <c r="NZ439" s="58"/>
      <c r="OA439" s="58"/>
      <c r="OB439" s="58"/>
      <c r="OC439" s="58"/>
      <c r="OD439" s="58"/>
      <c r="OE439" s="58"/>
      <c r="OF439" s="58"/>
      <c r="OG439" s="58"/>
      <c r="OH439" s="58"/>
      <c r="OI439" s="58"/>
      <c r="OJ439" s="58"/>
      <c r="OK439" s="58"/>
      <c r="OL439" s="58"/>
      <c r="OM439" s="58"/>
      <c r="ON439" s="58"/>
      <c r="OO439" s="58"/>
      <c r="OP439" s="58"/>
      <c r="OQ439" s="58"/>
      <c r="OR439" s="58"/>
      <c r="OS439" s="58"/>
      <c r="OT439" s="58"/>
      <c r="OU439" s="58"/>
      <c r="OV439" s="58"/>
      <c r="OW439" s="58"/>
      <c r="OX439" s="58"/>
      <c r="OY439" s="58"/>
      <c r="OZ439" s="58"/>
      <c r="PA439" s="58"/>
      <c r="PB439" s="58"/>
      <c r="PC439" s="58"/>
      <c r="PD439" s="58"/>
      <c r="PE439" s="58"/>
      <c r="PF439" s="58"/>
      <c r="PG439" s="58"/>
      <c r="PH439" s="58"/>
      <c r="PI439" s="58"/>
      <c r="PJ439" s="58"/>
      <c r="PK439" s="58"/>
      <c r="PL439" s="58"/>
      <c r="PM439" s="58"/>
      <c r="PN439" s="58"/>
      <c r="PO439" s="58"/>
      <c r="PP439" s="58"/>
      <c r="PQ439" s="58"/>
      <c r="PR439" s="58"/>
      <c r="PS439" s="58"/>
      <c r="PT439" s="58"/>
      <c r="PU439" s="58"/>
      <c r="PV439" s="58"/>
      <c r="PW439" s="58"/>
      <c r="PX439" s="58"/>
      <c r="PY439" s="58"/>
      <c r="PZ439" s="58"/>
      <c r="QA439" s="58"/>
      <c r="QB439" s="58"/>
      <c r="QC439" s="58"/>
      <c r="QD439" s="58"/>
      <c r="QE439" s="58"/>
      <c r="QF439" s="58"/>
      <c r="QG439" s="58"/>
      <c r="QH439" s="58"/>
      <c r="QI439" s="58"/>
      <c r="QJ439" s="58"/>
      <c r="QK439" s="58"/>
      <c r="QL439" s="58"/>
      <c r="QM439" s="58"/>
      <c r="QN439" s="58"/>
      <c r="QO439" s="58"/>
      <c r="QP439" s="58"/>
      <c r="QQ439" s="58"/>
      <c r="QR439" s="58"/>
      <c r="QS439" s="58"/>
      <c r="QT439" s="58"/>
      <c r="QU439" s="58"/>
      <c r="QV439" s="58"/>
      <c r="QW439" s="58"/>
      <c r="QX439" s="58"/>
      <c r="QY439" s="58"/>
      <c r="QZ439" s="58"/>
      <c r="RA439" s="58"/>
      <c r="RB439" s="58"/>
      <c r="RC439" s="58"/>
      <c r="RD439" s="58"/>
      <c r="RE439" s="58"/>
      <c r="RF439" s="58"/>
      <c r="RG439" s="58"/>
      <c r="RH439" s="58"/>
      <c r="RI439" s="58"/>
      <c r="RJ439" s="58"/>
      <c r="RK439" s="58"/>
      <c r="RL439" s="58"/>
      <c r="RM439" s="58"/>
      <c r="RN439" s="58"/>
      <c r="RO439" s="58"/>
      <c r="RP439" s="58"/>
      <c r="RQ439" s="58"/>
      <c r="RR439" s="58"/>
      <c r="RS439" s="58"/>
      <c r="RT439" s="58"/>
      <c r="RU439" s="58"/>
      <c r="RV439" s="58"/>
      <c r="RW439" s="58"/>
      <c r="RX439" s="58"/>
      <c r="RY439" s="58"/>
      <c r="RZ439" s="58"/>
      <c r="SA439" s="58"/>
      <c r="SB439" s="58"/>
      <c r="SC439" s="58"/>
      <c r="SD439" s="58"/>
      <c r="SE439" s="58"/>
      <c r="SF439" s="58"/>
      <c r="SG439" s="58"/>
      <c r="SH439" s="58"/>
      <c r="SI439" s="58"/>
      <c r="SJ439" s="58"/>
      <c r="SK439" s="58"/>
      <c r="SL439" s="58"/>
      <c r="SM439" s="58"/>
      <c r="SN439" s="58"/>
      <c r="SO439" s="58"/>
      <c r="SP439" s="58"/>
      <c r="SQ439" s="58"/>
      <c r="SR439" s="58"/>
      <c r="SS439" s="58"/>
      <c r="ST439" s="58"/>
      <c r="SU439" s="58"/>
      <c r="SV439" s="58"/>
      <c r="SW439" s="58"/>
      <c r="SX439" s="58"/>
      <c r="SY439" s="58"/>
      <c r="SZ439" s="58"/>
      <c r="TA439" s="58"/>
      <c r="TB439" s="58"/>
      <c r="TC439" s="58"/>
      <c r="TD439" s="58"/>
      <c r="TE439" s="58"/>
      <c r="TF439" s="58"/>
      <c r="TG439" s="58"/>
      <c r="TH439" s="58"/>
      <c r="TI439" s="58"/>
      <c r="TJ439" s="58"/>
      <c r="TK439" s="58"/>
      <c r="TL439" s="58"/>
      <c r="TM439" s="58"/>
      <c r="TN439" s="58"/>
      <c r="TO439" s="58"/>
      <c r="TP439" s="58"/>
      <c r="TQ439" s="58"/>
      <c r="TR439" s="58"/>
      <c r="TS439" s="58"/>
      <c r="TT439" s="58"/>
      <c r="TU439" s="58"/>
      <c r="TV439" s="58"/>
      <c r="TW439" s="58"/>
      <c r="TX439" s="58"/>
      <c r="TY439" s="58"/>
      <c r="TZ439" s="58"/>
      <c r="UA439" s="58"/>
      <c r="UB439" s="58"/>
      <c r="UC439" s="58"/>
      <c r="UD439" s="58"/>
      <c r="UE439" s="58"/>
      <c r="UF439" s="58"/>
      <c r="UG439" s="58"/>
      <c r="UH439" s="58"/>
      <c r="UI439" s="58"/>
      <c r="UJ439" s="58"/>
      <c r="UK439" s="58"/>
      <c r="UL439" s="58"/>
      <c r="UM439" s="58"/>
      <c r="UN439" s="58"/>
      <c r="UO439" s="58"/>
      <c r="UP439" s="58"/>
      <c r="UQ439" s="58"/>
      <c r="UR439" s="58"/>
      <c r="US439" s="58"/>
      <c r="UT439" s="58"/>
      <c r="UU439" s="58"/>
      <c r="UV439" s="58"/>
      <c r="UW439" s="58"/>
      <c r="UX439" s="58"/>
      <c r="UY439" s="58"/>
      <c r="UZ439" s="58"/>
      <c r="VA439" s="58"/>
      <c r="VB439" s="58"/>
      <c r="VC439" s="58"/>
      <c r="VD439" s="58"/>
      <c r="VE439" s="58"/>
      <c r="VF439" s="58"/>
      <c r="VG439" s="58"/>
      <c r="VH439" s="58"/>
      <c r="VI439" s="58"/>
      <c r="VJ439" s="58"/>
      <c r="VK439" s="58"/>
      <c r="VL439" s="58"/>
      <c r="VM439" s="58"/>
      <c r="VN439" s="58"/>
      <c r="VO439" s="58"/>
      <c r="VP439" s="58"/>
      <c r="VQ439" s="58"/>
      <c r="VR439" s="58"/>
      <c r="VS439" s="58"/>
      <c r="VT439" s="58"/>
    </row>
    <row r="440" spans="1:592" s="115" customFormat="1" x14ac:dyDescent="0.2">
      <c r="A440" s="58"/>
      <c r="B440" s="58"/>
      <c r="C440" s="58"/>
      <c r="D440" s="37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  <c r="AA440" s="58"/>
      <c r="AB440" s="58"/>
      <c r="AC440" s="58"/>
      <c r="AD440" s="58"/>
      <c r="AE440" s="58"/>
      <c r="AF440" s="58"/>
      <c r="AG440" s="58"/>
      <c r="AH440" s="58"/>
      <c r="AI440" s="58"/>
      <c r="AJ440" s="58"/>
      <c r="AK440" s="58"/>
      <c r="AL440" s="58"/>
      <c r="AM440" s="58"/>
      <c r="AN440" s="58"/>
      <c r="AO440" s="58"/>
      <c r="AP440" s="58"/>
      <c r="AQ440" s="58"/>
      <c r="AR440" s="58"/>
      <c r="AS440" s="58"/>
      <c r="AT440" s="58"/>
      <c r="AU440" s="58"/>
      <c r="AV440" s="58"/>
      <c r="AW440" s="58"/>
      <c r="AX440" s="58"/>
      <c r="AY440" s="58"/>
      <c r="AZ440" s="58"/>
      <c r="BA440" s="58"/>
      <c r="BB440" s="58"/>
      <c r="BC440" s="58"/>
      <c r="BD440" s="58"/>
      <c r="BE440" s="58"/>
      <c r="BF440" s="58"/>
      <c r="BG440" s="58"/>
      <c r="BH440" s="58"/>
      <c r="BI440" s="58"/>
      <c r="BJ440" s="58"/>
      <c r="BK440" s="58"/>
      <c r="BL440" s="58"/>
      <c r="BM440" s="58"/>
      <c r="BN440" s="58"/>
      <c r="BO440" s="58"/>
      <c r="BP440" s="58"/>
      <c r="BQ440" s="58"/>
      <c r="BR440" s="58"/>
      <c r="BS440" s="58"/>
      <c r="BT440" s="58"/>
      <c r="BU440" s="58"/>
      <c r="BV440" s="58"/>
      <c r="BW440" s="58"/>
      <c r="BX440" s="58"/>
      <c r="BY440" s="58"/>
      <c r="BZ440" s="58"/>
      <c r="CA440" s="58"/>
      <c r="CB440" s="58"/>
      <c r="CC440" s="58"/>
      <c r="CD440" s="58"/>
      <c r="CE440" s="58"/>
      <c r="CF440" s="58"/>
      <c r="CG440" s="58"/>
      <c r="CH440" s="58"/>
      <c r="CI440" s="58"/>
      <c r="CJ440" s="58"/>
      <c r="CK440" s="58"/>
      <c r="CL440" s="58"/>
      <c r="CM440" s="58"/>
      <c r="CN440" s="58"/>
      <c r="CO440" s="58"/>
      <c r="CP440" s="58"/>
      <c r="CQ440" s="58"/>
      <c r="CR440" s="58"/>
      <c r="CS440" s="58"/>
      <c r="CT440" s="58"/>
      <c r="CU440" s="58"/>
      <c r="CV440" s="58"/>
      <c r="CW440" s="58"/>
      <c r="CX440" s="58"/>
      <c r="CY440" s="58"/>
      <c r="CZ440" s="58"/>
      <c r="DA440" s="58"/>
      <c r="DB440" s="58"/>
      <c r="DC440" s="58"/>
      <c r="DD440" s="58"/>
      <c r="DE440" s="58"/>
      <c r="DF440" s="58"/>
      <c r="DG440" s="58"/>
      <c r="DH440" s="58"/>
      <c r="DI440" s="58"/>
      <c r="DJ440" s="58"/>
      <c r="DK440" s="58"/>
      <c r="DL440" s="58"/>
      <c r="DM440" s="58"/>
      <c r="DN440" s="58"/>
      <c r="DO440" s="58"/>
      <c r="DP440" s="58"/>
      <c r="DQ440" s="58"/>
      <c r="DR440" s="58"/>
      <c r="DS440" s="58"/>
      <c r="DT440" s="58"/>
      <c r="DU440" s="58"/>
      <c r="DV440" s="58"/>
      <c r="DW440" s="58"/>
      <c r="DX440" s="58"/>
      <c r="DY440" s="58"/>
      <c r="DZ440" s="58"/>
      <c r="EA440" s="58"/>
      <c r="EB440" s="58"/>
      <c r="EC440" s="58"/>
      <c r="ED440" s="58"/>
      <c r="EE440" s="58"/>
      <c r="EF440" s="58"/>
      <c r="EG440" s="58"/>
      <c r="EH440" s="58"/>
      <c r="EI440" s="58"/>
      <c r="EJ440" s="58"/>
      <c r="EK440" s="58"/>
      <c r="EL440" s="58"/>
      <c r="EM440" s="58"/>
      <c r="EN440" s="58"/>
      <c r="EO440" s="58"/>
      <c r="EP440" s="58"/>
      <c r="EQ440" s="58"/>
      <c r="ER440" s="58"/>
      <c r="ES440" s="58"/>
      <c r="ET440" s="58"/>
      <c r="EU440" s="58"/>
      <c r="EV440" s="58"/>
      <c r="EW440" s="58"/>
      <c r="EX440" s="58"/>
      <c r="EY440" s="58"/>
      <c r="EZ440" s="58"/>
      <c r="FA440" s="58"/>
      <c r="FB440" s="58"/>
      <c r="FC440" s="58"/>
      <c r="FD440" s="58"/>
      <c r="FE440" s="58"/>
      <c r="FF440" s="58"/>
      <c r="FG440" s="58"/>
      <c r="FH440" s="58"/>
      <c r="FI440" s="58"/>
      <c r="FJ440" s="58"/>
      <c r="FK440" s="58"/>
      <c r="FL440" s="58"/>
      <c r="FM440" s="58"/>
      <c r="FN440" s="58"/>
      <c r="FO440" s="58"/>
      <c r="FP440" s="58"/>
      <c r="FQ440" s="58"/>
      <c r="FR440" s="58"/>
      <c r="FS440" s="58"/>
      <c r="FT440" s="58"/>
      <c r="FU440" s="58"/>
      <c r="FV440" s="58"/>
      <c r="FW440" s="58"/>
      <c r="FX440" s="58"/>
      <c r="FY440" s="58"/>
      <c r="FZ440" s="58"/>
      <c r="GA440" s="58"/>
      <c r="GB440" s="58"/>
      <c r="GC440" s="58"/>
      <c r="GD440" s="58"/>
      <c r="GE440" s="58"/>
      <c r="GF440" s="58"/>
      <c r="GG440" s="58"/>
      <c r="GH440" s="58"/>
      <c r="GI440" s="58"/>
      <c r="GJ440" s="58"/>
      <c r="GK440" s="58"/>
      <c r="GL440" s="58"/>
      <c r="GM440" s="58"/>
      <c r="GN440" s="58"/>
      <c r="GO440" s="58"/>
      <c r="GP440" s="58"/>
      <c r="GQ440" s="58"/>
      <c r="GR440" s="58"/>
      <c r="GS440" s="58"/>
      <c r="GT440" s="58"/>
      <c r="GU440" s="58"/>
      <c r="GV440" s="58"/>
      <c r="GW440" s="58"/>
      <c r="GX440" s="58"/>
      <c r="GY440" s="58"/>
      <c r="GZ440" s="58"/>
      <c r="HA440" s="58"/>
      <c r="HB440" s="58"/>
      <c r="HC440" s="58"/>
      <c r="HD440" s="58"/>
      <c r="HE440" s="58"/>
      <c r="HF440" s="58"/>
      <c r="HG440" s="58"/>
      <c r="HH440" s="58"/>
      <c r="HI440" s="58"/>
      <c r="HJ440" s="58"/>
      <c r="HK440" s="58"/>
      <c r="HL440" s="58"/>
      <c r="HM440" s="58"/>
      <c r="HN440" s="58"/>
      <c r="HO440" s="58"/>
      <c r="HP440" s="58"/>
      <c r="HQ440" s="58"/>
      <c r="HR440" s="58"/>
      <c r="HS440" s="58"/>
      <c r="HT440" s="58"/>
      <c r="HU440" s="58"/>
      <c r="HV440" s="58"/>
      <c r="HW440" s="58"/>
      <c r="HX440" s="58"/>
      <c r="HY440" s="58"/>
      <c r="HZ440" s="58"/>
      <c r="IA440" s="58"/>
      <c r="IB440" s="58"/>
      <c r="IC440" s="58"/>
      <c r="ID440" s="58"/>
      <c r="IE440" s="58"/>
      <c r="IF440" s="58"/>
      <c r="IG440" s="58"/>
      <c r="IH440" s="58"/>
      <c r="II440" s="58"/>
      <c r="IJ440" s="58"/>
      <c r="IK440" s="58"/>
      <c r="IL440" s="58"/>
      <c r="IM440" s="58"/>
      <c r="IN440" s="58"/>
      <c r="IO440" s="58"/>
      <c r="IP440" s="58"/>
      <c r="IQ440" s="58"/>
      <c r="IR440" s="58"/>
      <c r="IS440" s="58"/>
      <c r="IT440" s="58"/>
      <c r="IU440" s="58"/>
      <c r="IV440" s="58"/>
      <c r="IW440" s="58"/>
      <c r="IX440" s="58"/>
      <c r="IY440" s="58"/>
      <c r="IZ440" s="58"/>
      <c r="JA440" s="58"/>
      <c r="JB440" s="58"/>
      <c r="JC440" s="58"/>
      <c r="JD440" s="58"/>
      <c r="JE440" s="58"/>
      <c r="JF440" s="58"/>
      <c r="JG440" s="58"/>
      <c r="JH440" s="58"/>
      <c r="JI440" s="58"/>
      <c r="JJ440" s="58"/>
      <c r="JK440" s="58"/>
      <c r="JL440" s="58"/>
      <c r="JM440" s="58"/>
      <c r="JN440" s="58"/>
      <c r="JO440" s="58"/>
      <c r="JP440" s="58"/>
      <c r="JQ440" s="58"/>
      <c r="JR440" s="58"/>
      <c r="JS440" s="58"/>
      <c r="JT440" s="58"/>
      <c r="JU440" s="58"/>
      <c r="JV440" s="58"/>
      <c r="JW440" s="58"/>
      <c r="JX440" s="58"/>
      <c r="JY440" s="58"/>
      <c r="JZ440" s="58"/>
      <c r="KA440" s="58"/>
      <c r="KB440" s="58"/>
      <c r="KC440" s="58"/>
      <c r="KD440" s="58"/>
      <c r="KE440" s="58"/>
      <c r="KF440" s="58"/>
      <c r="KG440" s="58"/>
      <c r="KH440" s="58"/>
      <c r="KI440" s="58"/>
      <c r="KJ440" s="58"/>
      <c r="KK440" s="58"/>
      <c r="KL440" s="58"/>
      <c r="KM440" s="58"/>
      <c r="KN440" s="58"/>
      <c r="KO440" s="58"/>
      <c r="KP440" s="58"/>
      <c r="KQ440" s="58"/>
      <c r="KR440" s="58"/>
      <c r="KS440" s="58"/>
      <c r="KT440" s="58"/>
      <c r="KU440" s="58"/>
      <c r="KV440" s="58"/>
      <c r="KW440" s="58"/>
      <c r="KX440" s="58"/>
      <c r="KY440" s="58"/>
      <c r="KZ440" s="58"/>
      <c r="LA440" s="58"/>
      <c r="LB440" s="58"/>
      <c r="LC440" s="58"/>
      <c r="LD440" s="58"/>
      <c r="LE440" s="58"/>
      <c r="LF440" s="58"/>
      <c r="LG440" s="58"/>
      <c r="LH440" s="58"/>
      <c r="LI440" s="58"/>
      <c r="LJ440" s="58"/>
      <c r="LK440" s="58"/>
      <c r="LL440" s="58"/>
      <c r="LM440" s="58"/>
      <c r="LN440" s="58"/>
      <c r="LO440" s="58"/>
      <c r="LP440" s="58"/>
      <c r="LQ440" s="58"/>
      <c r="LR440" s="58"/>
      <c r="LS440" s="58"/>
      <c r="LT440" s="58"/>
      <c r="LU440" s="58"/>
      <c r="LV440" s="58"/>
      <c r="LW440" s="58"/>
      <c r="LX440" s="58"/>
      <c r="LY440" s="58"/>
      <c r="LZ440" s="58"/>
      <c r="MA440" s="58"/>
      <c r="MB440" s="58"/>
      <c r="MC440" s="58"/>
      <c r="MD440" s="58"/>
      <c r="ME440" s="58"/>
      <c r="MF440" s="58"/>
      <c r="MG440" s="58"/>
      <c r="MH440" s="58"/>
      <c r="MI440" s="58"/>
      <c r="MJ440" s="58"/>
      <c r="MK440" s="58"/>
      <c r="ML440" s="58"/>
      <c r="MM440" s="58"/>
      <c r="MN440" s="58"/>
      <c r="MO440" s="58"/>
      <c r="MP440" s="58"/>
      <c r="MQ440" s="58"/>
      <c r="MR440" s="58"/>
      <c r="MS440" s="58"/>
      <c r="MT440" s="58"/>
      <c r="MU440" s="58"/>
      <c r="MV440" s="58"/>
      <c r="MW440" s="58"/>
      <c r="MX440" s="58"/>
      <c r="MY440" s="58"/>
      <c r="MZ440" s="58"/>
      <c r="NA440" s="58"/>
      <c r="NB440" s="58"/>
      <c r="NC440" s="58"/>
      <c r="ND440" s="58"/>
      <c r="NE440" s="58"/>
      <c r="NF440" s="58"/>
      <c r="NG440" s="58"/>
      <c r="NH440" s="58"/>
      <c r="NI440" s="58"/>
      <c r="NJ440" s="58"/>
      <c r="NK440" s="58"/>
      <c r="NL440" s="58"/>
      <c r="NM440" s="58"/>
      <c r="NN440" s="58"/>
      <c r="NO440" s="58"/>
      <c r="NP440" s="58"/>
      <c r="NQ440" s="58"/>
      <c r="NR440" s="58"/>
      <c r="NS440" s="58"/>
      <c r="NT440" s="58"/>
      <c r="NU440" s="58"/>
      <c r="NV440" s="58"/>
      <c r="NW440" s="58"/>
      <c r="NX440" s="58"/>
      <c r="NY440" s="58"/>
      <c r="NZ440" s="58"/>
      <c r="OA440" s="58"/>
      <c r="OB440" s="58"/>
      <c r="OC440" s="58"/>
      <c r="OD440" s="58"/>
      <c r="OE440" s="58"/>
      <c r="OF440" s="58"/>
      <c r="OG440" s="58"/>
      <c r="OH440" s="58"/>
      <c r="OI440" s="58"/>
      <c r="OJ440" s="58"/>
      <c r="OK440" s="58"/>
      <c r="OL440" s="58"/>
      <c r="OM440" s="58"/>
      <c r="ON440" s="58"/>
      <c r="OO440" s="58"/>
      <c r="OP440" s="58"/>
      <c r="OQ440" s="58"/>
      <c r="OR440" s="58"/>
      <c r="OS440" s="58"/>
      <c r="OT440" s="58"/>
      <c r="OU440" s="58"/>
      <c r="OV440" s="58"/>
      <c r="OW440" s="58"/>
      <c r="OX440" s="58"/>
      <c r="OY440" s="58"/>
      <c r="OZ440" s="58"/>
      <c r="PA440" s="58"/>
      <c r="PB440" s="58"/>
      <c r="PC440" s="58"/>
      <c r="PD440" s="58"/>
      <c r="PE440" s="58"/>
      <c r="PF440" s="58"/>
      <c r="PG440" s="58"/>
      <c r="PH440" s="58"/>
      <c r="PI440" s="58"/>
      <c r="PJ440" s="58"/>
      <c r="PK440" s="58"/>
      <c r="PL440" s="58"/>
      <c r="PM440" s="58"/>
      <c r="PN440" s="58"/>
      <c r="PO440" s="58"/>
      <c r="PP440" s="58"/>
      <c r="PQ440" s="58"/>
      <c r="PR440" s="58"/>
      <c r="PS440" s="58"/>
      <c r="PT440" s="58"/>
      <c r="PU440" s="58"/>
      <c r="PV440" s="58"/>
      <c r="PW440" s="58"/>
      <c r="PX440" s="58"/>
      <c r="PY440" s="58"/>
      <c r="PZ440" s="58"/>
      <c r="QA440" s="58"/>
      <c r="QB440" s="58"/>
      <c r="QC440" s="58"/>
      <c r="QD440" s="58"/>
      <c r="QE440" s="58"/>
      <c r="QF440" s="58"/>
      <c r="QG440" s="58"/>
      <c r="QH440" s="58"/>
      <c r="QI440" s="58"/>
      <c r="QJ440" s="58"/>
      <c r="QK440" s="58"/>
      <c r="QL440" s="58"/>
      <c r="QM440" s="58"/>
      <c r="QN440" s="58"/>
      <c r="QO440" s="58"/>
      <c r="QP440" s="58"/>
      <c r="QQ440" s="58"/>
      <c r="QR440" s="58"/>
      <c r="QS440" s="58"/>
      <c r="QT440" s="58"/>
      <c r="QU440" s="58"/>
      <c r="QV440" s="58"/>
      <c r="QW440" s="58"/>
      <c r="QX440" s="58"/>
      <c r="QY440" s="58"/>
      <c r="QZ440" s="58"/>
      <c r="RA440" s="58"/>
      <c r="RB440" s="58"/>
      <c r="RC440" s="58"/>
      <c r="RD440" s="58"/>
      <c r="RE440" s="58"/>
      <c r="RF440" s="58"/>
      <c r="RG440" s="58"/>
      <c r="RH440" s="58"/>
      <c r="RI440" s="58"/>
      <c r="RJ440" s="58"/>
      <c r="RK440" s="58"/>
      <c r="RL440" s="58"/>
      <c r="RM440" s="58"/>
      <c r="RN440" s="58"/>
      <c r="RO440" s="58"/>
      <c r="RP440" s="58"/>
      <c r="RQ440" s="58"/>
      <c r="RR440" s="58"/>
      <c r="RS440" s="58"/>
      <c r="RT440" s="58"/>
      <c r="RU440" s="58"/>
      <c r="RV440" s="58"/>
      <c r="RW440" s="58"/>
      <c r="RX440" s="58"/>
      <c r="RY440" s="58"/>
      <c r="RZ440" s="58"/>
      <c r="SA440" s="58"/>
      <c r="SB440" s="58"/>
      <c r="SC440" s="58"/>
      <c r="SD440" s="58"/>
      <c r="SE440" s="58"/>
      <c r="SF440" s="58"/>
      <c r="SG440" s="58"/>
      <c r="SH440" s="58"/>
      <c r="SI440" s="58"/>
      <c r="SJ440" s="58"/>
      <c r="SK440" s="58"/>
      <c r="SL440" s="58"/>
      <c r="SM440" s="58"/>
      <c r="SN440" s="58"/>
      <c r="SO440" s="58"/>
      <c r="SP440" s="58"/>
      <c r="SQ440" s="58"/>
      <c r="SR440" s="58"/>
      <c r="SS440" s="58"/>
      <c r="ST440" s="58"/>
      <c r="SU440" s="58"/>
      <c r="SV440" s="58"/>
      <c r="SW440" s="58"/>
      <c r="SX440" s="58"/>
      <c r="SY440" s="58"/>
      <c r="SZ440" s="58"/>
      <c r="TA440" s="58"/>
      <c r="TB440" s="58"/>
      <c r="TC440" s="58"/>
      <c r="TD440" s="58"/>
      <c r="TE440" s="58"/>
      <c r="TF440" s="58"/>
      <c r="TG440" s="58"/>
      <c r="TH440" s="58"/>
      <c r="TI440" s="58"/>
      <c r="TJ440" s="58"/>
      <c r="TK440" s="58"/>
      <c r="TL440" s="58"/>
      <c r="TM440" s="58"/>
      <c r="TN440" s="58"/>
      <c r="TO440" s="58"/>
      <c r="TP440" s="58"/>
      <c r="TQ440" s="58"/>
      <c r="TR440" s="58"/>
      <c r="TS440" s="58"/>
      <c r="TT440" s="58"/>
      <c r="TU440" s="58"/>
      <c r="TV440" s="58"/>
      <c r="TW440" s="58"/>
      <c r="TX440" s="58"/>
      <c r="TY440" s="58"/>
      <c r="TZ440" s="58"/>
      <c r="UA440" s="58"/>
      <c r="UB440" s="58"/>
      <c r="UC440" s="58"/>
      <c r="UD440" s="58"/>
      <c r="UE440" s="58"/>
      <c r="UF440" s="58"/>
      <c r="UG440" s="58"/>
      <c r="UH440" s="58"/>
      <c r="UI440" s="58"/>
      <c r="UJ440" s="58"/>
      <c r="UK440" s="58"/>
      <c r="UL440" s="58"/>
      <c r="UM440" s="58"/>
      <c r="UN440" s="58"/>
      <c r="UO440" s="58"/>
      <c r="UP440" s="58"/>
      <c r="UQ440" s="58"/>
      <c r="UR440" s="58"/>
      <c r="US440" s="58"/>
      <c r="UT440" s="58"/>
      <c r="UU440" s="58"/>
      <c r="UV440" s="58"/>
      <c r="UW440" s="58"/>
      <c r="UX440" s="58"/>
      <c r="UY440" s="58"/>
      <c r="UZ440" s="58"/>
      <c r="VA440" s="58"/>
      <c r="VB440" s="58"/>
      <c r="VC440" s="58"/>
      <c r="VD440" s="58"/>
      <c r="VE440" s="58"/>
      <c r="VF440" s="58"/>
      <c r="VG440" s="58"/>
      <c r="VH440" s="58"/>
      <c r="VI440" s="58"/>
      <c r="VJ440" s="58"/>
      <c r="VK440" s="58"/>
      <c r="VL440" s="58"/>
      <c r="VM440" s="58"/>
      <c r="VN440" s="58"/>
      <c r="VO440" s="58"/>
      <c r="VP440" s="58"/>
      <c r="VQ440" s="58"/>
      <c r="VR440" s="58"/>
      <c r="VS440" s="58"/>
      <c r="VT440" s="58"/>
    </row>
  </sheetData>
  <mergeCells count="10">
    <mergeCell ref="B46:D46"/>
    <mergeCell ref="C95:D95"/>
    <mergeCell ref="A1:E1"/>
    <mergeCell ref="A2:F2"/>
    <mergeCell ref="B7:B8"/>
    <mergeCell ref="D7:D8"/>
    <mergeCell ref="C6:C9"/>
    <mergeCell ref="E6:E9"/>
    <mergeCell ref="F6:F9"/>
    <mergeCell ref="A7:A8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Հավաք</vt:lpstr>
      <vt:lpstr>1-1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2026-02-22T20:35:25Z</dcterms:modified>
</cp:coreProperties>
</file>