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3" r:id="rId5"/>
  </sheets>
  <definedNames>
    <definedName name="_xlnm._FilterDatabase" localSheetId="4" hidden="1">Ծավալաթերթ!$B$1:$B$399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3" l="1"/>
  <c r="D43" i="23"/>
  <c r="D42" i="23"/>
  <c r="D41" i="23"/>
  <c r="F37" i="23"/>
  <c r="F35" i="23"/>
  <c r="F34" i="23"/>
  <c r="F33" i="23"/>
  <c r="F32" i="23"/>
  <c r="F30" i="23"/>
  <c r="F26" i="23"/>
  <c r="F21" i="23"/>
  <c r="F16" i="23"/>
  <c r="F15" i="23"/>
  <c r="F12" i="23"/>
  <c r="E3" i="18"/>
  <c r="A3" i="20"/>
  <c r="E48" i="18"/>
  <c r="E47" i="18"/>
  <c r="E46" i="18"/>
  <c r="F43" i="23" l="1"/>
  <c r="F27" i="23"/>
  <c r="F19" i="23"/>
  <c r="F23" i="23"/>
  <c r="F39" i="23"/>
  <c r="F41" i="23"/>
  <c r="I33" i="18"/>
  <c r="H33" i="18"/>
  <c r="F13" i="23" l="1"/>
  <c r="F24" i="23"/>
  <c r="F40" i="23"/>
  <c r="F22" i="23"/>
  <c r="F38" i="23"/>
  <c r="F20" i="23"/>
  <c r="F18" i="23"/>
  <c r="F42" i="23"/>
  <c r="F28" i="23"/>
  <c r="F29" i="23"/>
  <c r="L9" i="6"/>
  <c r="N10" i="6"/>
  <c r="L12" i="6"/>
  <c r="L8" i="6"/>
  <c r="F44" i="23" l="1"/>
  <c r="F45" i="23" s="1"/>
  <c r="F46" i="23" s="1"/>
  <c r="C3" i="23" s="1"/>
  <c r="F36" i="18"/>
  <c r="Q7" i="18"/>
  <c r="O33" i="18" s="1"/>
  <c r="I48" i="18"/>
  <c r="H48" i="18"/>
  <c r="H42" i="18"/>
  <c r="Q33" i="18" l="1"/>
  <c r="P33" i="18"/>
  <c r="R33" i="18" s="1"/>
  <c r="I42" i="18"/>
  <c r="I38" i="18"/>
  <c r="H38" i="18"/>
  <c r="H36" i="18"/>
  <c r="H35" i="18"/>
  <c r="I32" i="18"/>
  <c r="H32" i="18"/>
  <c r="I31" i="18"/>
  <c r="H31" i="18"/>
  <c r="I29" i="18"/>
  <c r="H29" i="18"/>
  <c r="P42" i="18" l="1"/>
  <c r="R42" i="18" s="1"/>
  <c r="N39" i="18" l="1"/>
  <c r="F37" i="18"/>
  <c r="H37" i="18" s="1"/>
  <c r="P37" i="18" s="1"/>
  <c r="R37" i="18" s="1"/>
  <c r="P36" i="18" l="1"/>
  <c r="R36" i="18" s="1"/>
  <c r="P35" i="18"/>
  <c r="R35" i="18" s="1"/>
  <c r="I18" i="18" l="1"/>
  <c r="H18" i="18"/>
  <c r="I19" i="18"/>
  <c r="H19" i="18"/>
  <c r="I16" i="18"/>
  <c r="H16" i="18"/>
  <c r="I15" i="18"/>
  <c r="H15" i="18"/>
  <c r="O46" i="18" l="1"/>
  <c r="O47" i="18"/>
  <c r="O45" i="18"/>
  <c r="O43" i="18"/>
  <c r="O48" i="18"/>
  <c r="O44" i="18"/>
  <c r="O15" i="18"/>
  <c r="Q15" i="18" s="1"/>
  <c r="O38" i="18"/>
  <c r="O29" i="18"/>
  <c r="O32" i="18"/>
  <c r="O31" i="18"/>
  <c r="O30" i="18"/>
  <c r="O26" i="18"/>
  <c r="O18" i="18"/>
  <c r="O16" i="18"/>
  <c r="O22" i="18"/>
  <c r="O21" i="18"/>
  <c r="O23" i="18"/>
  <c r="O25" i="18"/>
  <c r="O27" i="18"/>
  <c r="O19" i="18"/>
  <c r="O24" i="18"/>
  <c r="L7" i="6"/>
  <c r="L6" i="6"/>
  <c r="K14" i="6" s="1"/>
  <c r="Q43" i="18" l="1"/>
  <c r="P43" i="18"/>
  <c r="R43" i="18" s="1"/>
  <c r="P45" i="18"/>
  <c r="R45" i="18" s="1"/>
  <c r="Q45" i="18"/>
  <c r="P46" i="18"/>
  <c r="R46" i="18" s="1"/>
  <c r="Q46" i="18"/>
  <c r="Q48" i="18"/>
  <c r="P48" i="18"/>
  <c r="R48" i="18" s="1"/>
  <c r="P47" i="18"/>
  <c r="R47" i="18" s="1"/>
  <c r="Q47" i="18"/>
  <c r="Q44" i="18"/>
  <c r="P44" i="18"/>
  <c r="R44" i="18" s="1"/>
  <c r="Q31" i="18"/>
  <c r="P31" i="18"/>
  <c r="R31" i="18" s="1"/>
  <c r="R51" i="18" s="1"/>
  <c r="P15" i="18"/>
  <c r="R15" i="18" s="1"/>
  <c r="Q30" i="18"/>
  <c r="P30" i="18"/>
  <c r="R30" i="18" s="1"/>
  <c r="Q32" i="18"/>
  <c r="P32" i="18"/>
  <c r="R32" i="18" s="1"/>
  <c r="Q29" i="18"/>
  <c r="P29" i="18"/>
  <c r="R29" i="18" s="1"/>
  <c r="P38" i="18"/>
  <c r="R38" i="18" s="1"/>
  <c r="Q38" i="18"/>
  <c r="P22" i="18"/>
  <c r="R22" i="18" s="1"/>
  <c r="Q22" i="18"/>
  <c r="Q19" i="18"/>
  <c r="P19" i="18"/>
  <c r="R19" i="18" s="1"/>
  <c r="Q27" i="18"/>
  <c r="P27" i="18"/>
  <c r="R27" i="18" s="1"/>
  <c r="P25" i="18"/>
  <c r="R25" i="18" s="1"/>
  <c r="Q25" i="18"/>
  <c r="Q23" i="18"/>
  <c r="P23" i="18"/>
  <c r="R23" i="18" s="1"/>
  <c r="P21" i="18"/>
  <c r="R21" i="18" s="1"/>
  <c r="Q21" i="18"/>
  <c r="Q16" i="18"/>
  <c r="P16" i="18"/>
  <c r="R16" i="18" s="1"/>
  <c r="P24" i="18"/>
  <c r="R24" i="18" s="1"/>
  <c r="Q24" i="18"/>
  <c r="Q18" i="18"/>
  <c r="P18" i="18"/>
  <c r="R18" i="18" s="1"/>
  <c r="Q26" i="18"/>
  <c r="P26" i="18"/>
  <c r="R26" i="18" s="1"/>
  <c r="A3" i="6"/>
  <c r="R52" i="18" l="1"/>
  <c r="R53" i="18" s="1"/>
  <c r="R54" i="18" s="1"/>
  <c r="R55" i="18" s="1"/>
  <c r="E5" i="18" s="1"/>
  <c r="K20" i="6"/>
  <c r="D8" i="20" l="1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3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<sst xmlns="http://schemas.openxmlformats.org/spreadsheetml/2006/main" count="348" uniqueCount="204">
  <si>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</si>
  <si>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</si>
  <si>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</si>
  <si>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</si>
  <si>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</si>
  <si>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</si>
  <si>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</si>
  <si>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</si>
  <si>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</si>
  <si>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</si>
  <si>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</si>
  <si>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</si>
  <si>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</si>
  <si>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</si>
  <si>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</si>
  <si>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</si>
  <si>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</si>
  <si>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</si>
  <si>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</si>
  <si>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</si>
  <si>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</si>
  <si>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</si>
  <si>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</si>
  <si>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</si>
  <si>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</si>
  <si>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</si>
  <si>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</si>
  <si>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</si>
  <si>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</si>
  <si>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</si>
  <si>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</si>
  <si>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</si>
  <si>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</si>
  <si>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</si>
  <si>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</si>
  <si>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</si>
  <si>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</si>
  <si>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</si>
  <si>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</si>
  <si>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</si>
  <si>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</si>
  <si>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</si>
  <si>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</si>
  <si>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</si>
  <si>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</si>
  <si>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</si>
  <si>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</si>
  <si>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</si>
  <si>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</si>
  <si>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</si>
  <si>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</si>
  <si>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</si>
  <si>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</si>
  <si>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</si>
  <si>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</si>
  <si>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</si>
  <si>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</si>
  <si>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</si>
  <si>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</si>
  <si>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</si>
  <si>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</si>
  <si>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</si>
  <si>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</si>
  <si>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</si>
  <si>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</si>
  <si>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</si>
  <si>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</si>
  <si>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</si>
  <si>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</si>
  <si>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</si>
  <si>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</si>
  <si>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</si>
  <si>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</si>
  <si>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</si>
  <si>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</si>
  <si>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</si>
  <si>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</si>
  <si>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</si>
  <si>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</si>
  <si>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</si>
  <si>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</si>
  <si>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</si>
  <si>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</si>
  <si>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</si>
  <si>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</si>
  <si>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</si>
  <si>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</si>
  <si>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</si>
  <si>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</si>
  <si>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</si>
  <si>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</si>
  <si>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</si>
  <si>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</si>
  <si>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</si>
  <si>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</si>
  <si>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</si>
  <si>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</si>
  <si>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</si>
  <si>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</si>
  <si>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</si>
  <si>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</si>
  <si>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</si>
  <si>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</si>
  <si>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</si>
  <si>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</si>
  <si>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</si>
  <si>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</si>
  <si>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</si>
  <si>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</si>
  <si>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</si>
  <si>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</si>
  <si>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</si>
  <si>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</si>
  <si>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</si>
  <si>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</si>
  <si>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</si>
  <si>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</si>
  <si>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</si>
  <si>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</si>
  <si>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</si>
  <si>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</si>
  <si>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</si>
  <si>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</si>
  <si>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</si>
  <si>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</si>
  <si>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</si>
  <si>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</si>
  <si>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</si>
  <si>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</si>
  <si>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</si>
  <si>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</si>
  <si>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</si>
  <si>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</si>
  <si>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</si>
  <si>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</si>
  <si>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</si>
  <si>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</si>
  <si>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</si>
  <si>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</si>
  <si>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</si>
  <si>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</si>
  <si>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</si>
  <si>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</si>
  <si>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</si>
  <si>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</si>
  <si>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</si>
  <si>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</si>
  <si>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</si>
  <si>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</si>
  <si>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</si>
  <si>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</si>
  <si>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</si>
  <si>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</si>
  <si>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</si>
  <si>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</si>
  <si>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</si>
  <si>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</si>
  <si>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</si>
  <si>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</si>
  <si>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</si>
  <si>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</si>
  <si>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</si>
  <si>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</si>
  <si>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</si>
  <si>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</si>
  <si>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</si>
  <si>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</si>
  <si>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</si>
  <si>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</si>
  <si>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</si>
  <si>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</si>
  <si>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</si>
  <si>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</si>
  <si>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</si>
  <si>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</si>
  <si>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</si>
  <si>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</si>
  <si>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</si>
  <si>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</si>
  <si>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</si>
  <si>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</si>
  <si>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</si>
  <si>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</si>
  <si>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r>
      <t>Ինքնակրող մեկուսացված հաղորդալարի անցկացում               2*25 + 1*35 - 0.66/1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</si>
  <si>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Լուսադիոդային լուսատու   45Վտ</t>
  </si>
  <si>
    <t>Լուսադիոդային լուսատու   25Վտ</t>
  </si>
  <si>
    <t>Հաղորդալար 2*25 + 1*35 - 0.66/1 մմ²  СИП-2А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</si>
  <si>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</si>
  <si>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</si>
  <si>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</si>
  <si>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</si>
  <si>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</si>
  <si>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</si>
  <si>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</si>
  <si>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</si>
  <si>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</si>
  <si>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Հաղորդալար 1*10մմ</t>
  </si>
  <si>
    <t>ՀՀ Շիրակի մարզի Աշոցք համայնքի Արփենի բնակավայրի 1-ին, 2-րդ, 4-րդ, 5-րդ և 6-րդ փողոցների լուսավորության համակարգի կառուցում</t>
  </si>
  <si>
    <t>ՀՀ Շիրակի մարզի Աշոցք համայնքի Արփենի բնակավայրի 1-ին, 2-րդ, 4-րդ, 5-րդ  և 6-րդ փողոցնե-</t>
  </si>
  <si>
    <t>րի լուսավորության համակարգի կառուցման նախագծա-նախահաշվային փաստաթղթերը</t>
  </si>
  <si>
    <t>կազմված են համաձայն շինարարական աշխատանքների գործող  գների  հաշվարկների  մեթո-</t>
  </si>
  <si>
    <t xml:space="preserve">դական ցուցումների հիման վրա, որը հաստատված է թիվ թ 68,69 առ 21.08.2001թ. և թ 1656-Ն  </t>
  </si>
  <si>
    <t>առ 17.10.2024թ ՀՀ ՔաղաքաշինությանՆախարարության  հրամանների:</t>
  </si>
  <si>
    <r>
      <t>Հաղորդալար 1*10մմ</t>
    </r>
    <r>
      <rPr>
        <sz val="12"/>
        <rFont val="Calibri"/>
        <family val="2"/>
        <charset val="204"/>
      </rPr>
      <t>²  ПВ-3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</si>
</sst>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3"/>
      <color theme="1"/>
      <name val="Arial Armenian"/>
      <family val="2"/>
    </font>
    <font>
      <sz val="12"/>
      <name val="Calibri"/>
      <family val="2"/>
      <charset val="204"/>
    </font>
    <font>
      <b/>
      <sz val="11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20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5" fillId="0" borderId="0" xfId="0" applyFont="1"/>
    <xf numFmtId="2" fontId="25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L11" sqref="L11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65" t="s">
        <v>64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34" customFormat="1" ht="92.25" customHeight="1" x14ac:dyDescent="0.25">
      <c r="A3" s="166" t="s">
        <v>197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s="34" customFormat="1" ht="19.5" customHeight="1" x14ac:dyDescent="0.25">
      <c r="A4" s="164" t="s">
        <v>198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s="34" customFormat="1" ht="19.5" customHeight="1" x14ac:dyDescent="0.25">
      <c r="A5" s="167" t="s">
        <v>199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0" s="34" customFormat="1" ht="16.5" customHeight="1" x14ac:dyDescent="0.25">
      <c r="A6" s="164" t="s">
        <v>200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10" s="34" customFormat="1" ht="19.5" customHeight="1" x14ac:dyDescent="0.25">
      <c r="A7" s="162" t="s">
        <v>201</v>
      </c>
      <c r="B7" s="162"/>
      <c r="C7" s="162"/>
      <c r="D7" s="162"/>
      <c r="E7" s="162"/>
      <c r="F7" s="162"/>
      <c r="G7" s="162"/>
      <c r="H7" s="162"/>
      <c r="I7" s="162"/>
      <c r="J7" s="162"/>
    </row>
    <row r="8" spans="1:10" s="34" customFormat="1" ht="19.5" customHeight="1" x14ac:dyDescent="0.25">
      <c r="A8" s="81" t="s">
        <v>202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62" t="s">
        <v>124</v>
      </c>
      <c r="B9" s="162"/>
      <c r="C9" s="162"/>
      <c r="D9" s="162"/>
      <c r="E9" s="162"/>
      <c r="F9" s="162"/>
      <c r="G9" s="162"/>
      <c r="H9" s="162"/>
      <c r="I9" s="162"/>
      <c r="J9" s="162"/>
    </row>
    <row r="10" spans="1:10" s="34" customFormat="1" ht="19.5" customHeight="1" x14ac:dyDescent="0.25">
      <c r="A10" s="162" t="s">
        <v>65</v>
      </c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10" s="34" customFormat="1" ht="19.5" customHeight="1" x14ac:dyDescent="0.25">
      <c r="A11" s="162" t="s">
        <v>66</v>
      </c>
      <c r="B11" s="162"/>
      <c r="C11" s="162"/>
      <c r="D11" s="162"/>
      <c r="E11" s="162"/>
      <c r="F11" s="162"/>
      <c r="G11" s="162"/>
      <c r="H11" s="162"/>
      <c r="I11" s="162"/>
      <c r="J11" s="162"/>
    </row>
    <row r="12" spans="1:10" s="34" customFormat="1" ht="19.5" customHeight="1" x14ac:dyDescent="0.25">
      <c r="A12" s="162" t="s">
        <v>67</v>
      </c>
      <c r="B12" s="162"/>
      <c r="C12" s="162"/>
      <c r="D12" s="162"/>
      <c r="E12" s="162"/>
      <c r="F12" s="162"/>
      <c r="G12" s="162"/>
      <c r="H12" s="162"/>
      <c r="I12" s="162"/>
      <c r="J12" s="162"/>
    </row>
    <row r="13" spans="1:10" s="34" customFormat="1" ht="19.5" customHeight="1" x14ac:dyDescent="0.25">
      <c r="A13" s="162" t="s">
        <v>178</v>
      </c>
      <c r="B13" s="162"/>
      <c r="C13" s="162"/>
      <c r="D13" s="162"/>
      <c r="E13" s="162"/>
      <c r="F13" s="162"/>
      <c r="G13" s="162"/>
      <c r="H13" s="162"/>
      <c r="I13" s="162"/>
      <c r="J13" s="162"/>
    </row>
    <row r="14" spans="1:10" s="34" customFormat="1" ht="19.5" customHeight="1" x14ac:dyDescent="0.25">
      <c r="A14" s="162" t="s">
        <v>68</v>
      </c>
      <c r="B14" s="162"/>
      <c r="C14" s="162"/>
      <c r="D14" s="162"/>
      <c r="E14" s="162"/>
      <c r="F14" s="162"/>
      <c r="G14" s="162"/>
      <c r="H14" s="162"/>
      <c r="I14" s="162"/>
      <c r="J14" s="162"/>
    </row>
    <row r="15" spans="1:10" s="34" customFormat="1" ht="19.5" customHeight="1" x14ac:dyDescent="0.25">
      <c r="A15" s="162" t="s">
        <v>69</v>
      </c>
      <c r="B15" s="162"/>
      <c r="C15" s="162"/>
      <c r="D15" s="162"/>
      <c r="E15" s="162"/>
      <c r="F15" s="162"/>
      <c r="G15" s="162"/>
      <c r="H15" s="162"/>
      <c r="I15" s="162"/>
      <c r="J15" s="162"/>
    </row>
    <row r="16" spans="1:10" s="34" customFormat="1" ht="19.5" customHeight="1" x14ac:dyDescent="0.25">
      <c r="A16" s="162" t="s">
        <v>121</v>
      </c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0" s="34" customFormat="1" ht="19.5" customHeight="1" x14ac:dyDescent="0.25">
      <c r="A17" s="162" t="s">
        <v>122</v>
      </c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0" s="34" customFormat="1" ht="19.5" customHeight="1" x14ac:dyDescent="0.25">
      <c r="A18" s="162" t="s">
        <v>70</v>
      </c>
      <c r="B18" s="162"/>
      <c r="C18" s="162"/>
      <c r="D18" s="162"/>
      <c r="E18" s="162"/>
      <c r="F18" s="162"/>
      <c r="G18" s="162"/>
      <c r="H18" s="162"/>
      <c r="I18" s="162"/>
      <c r="J18" s="162"/>
    </row>
    <row r="19" spans="1:10" s="34" customFormat="1" ht="19.5" customHeight="1" x14ac:dyDescent="0.25">
      <c r="A19" s="162" t="s">
        <v>71</v>
      </c>
      <c r="B19" s="162"/>
      <c r="C19" s="162"/>
      <c r="D19" s="162"/>
      <c r="E19" s="162"/>
      <c r="F19" s="162"/>
      <c r="G19" s="162"/>
      <c r="H19" s="162"/>
      <c r="I19" s="162"/>
      <c r="J19" s="162"/>
    </row>
    <row r="20" spans="1:10" s="34" customFormat="1" ht="19.5" customHeight="1" x14ac:dyDescent="0.25">
      <c r="A20" s="162" t="s">
        <v>194</v>
      </c>
      <c r="B20" s="162"/>
      <c r="C20" s="162"/>
      <c r="D20" s="162"/>
      <c r="E20" s="162"/>
      <c r="F20" s="162"/>
      <c r="G20" s="162"/>
      <c r="H20" s="162"/>
      <c r="I20" s="162"/>
      <c r="J20" s="162"/>
    </row>
    <row r="21" spans="1:10" s="34" customFormat="1" ht="19.5" customHeight="1" x14ac:dyDescent="0.25">
      <c r="A21" s="162" t="s">
        <v>72</v>
      </c>
      <c r="B21" s="162"/>
      <c r="C21" s="162"/>
      <c r="D21" s="162"/>
      <c r="E21" s="162"/>
      <c r="F21" s="162"/>
      <c r="G21" s="162"/>
      <c r="H21" s="162"/>
      <c r="I21" s="162"/>
      <c r="J21" s="162"/>
    </row>
    <row r="22" spans="1:10" s="34" customFormat="1" ht="19.5" customHeight="1" x14ac:dyDescent="0.25">
      <c r="A22" s="162" t="s">
        <v>195</v>
      </c>
      <c r="B22" s="162"/>
      <c r="C22" s="162"/>
      <c r="D22" s="162"/>
      <c r="E22" s="162"/>
      <c r="F22" s="162"/>
      <c r="G22" s="162"/>
      <c r="H22" s="162"/>
      <c r="I22" s="162"/>
      <c r="J22" s="162"/>
    </row>
    <row r="23" spans="1:10" s="34" customFormat="1" ht="19.5" customHeight="1" x14ac:dyDescent="0.25">
      <c r="A23" s="162" t="s">
        <v>73</v>
      </c>
      <c r="B23" s="162"/>
      <c r="C23" s="162"/>
      <c r="D23" s="162"/>
      <c r="E23" s="162"/>
      <c r="F23" s="162"/>
      <c r="G23" s="162"/>
      <c r="H23" s="162"/>
      <c r="I23" s="162"/>
      <c r="J23" s="162"/>
    </row>
    <row r="24" spans="1:10" s="34" customFormat="1" ht="19.5" customHeight="1" x14ac:dyDescent="0.25">
      <c r="A24" s="162" t="s">
        <v>123</v>
      </c>
      <c r="B24" s="162"/>
      <c r="C24" s="162"/>
      <c r="D24" s="162"/>
      <c r="E24" s="162"/>
      <c r="F24" s="162"/>
      <c r="G24" s="162"/>
      <c r="H24" s="162"/>
      <c r="I24" s="162"/>
      <c r="J24" s="162"/>
    </row>
    <row r="25" spans="1:10" s="34" customFormat="1" ht="19.5" customHeight="1" x14ac:dyDescent="0.25">
      <c r="A25" s="162" t="s">
        <v>104</v>
      </c>
      <c r="B25" s="162"/>
      <c r="C25" s="162"/>
      <c r="D25" s="162"/>
      <c r="E25" s="162"/>
      <c r="F25" s="162"/>
      <c r="G25" s="162"/>
      <c r="H25" s="162"/>
      <c r="I25" s="162"/>
      <c r="J25" s="162"/>
    </row>
    <row r="26" spans="1:10" s="34" customFormat="1" ht="19.5" customHeight="1" x14ac:dyDescent="0.25">
      <c r="A26" s="162" t="s">
        <v>74</v>
      </c>
      <c r="B26" s="162"/>
      <c r="C26" s="162"/>
      <c r="D26" s="162"/>
      <c r="E26" s="162"/>
      <c r="F26" s="162"/>
      <c r="G26" s="162"/>
      <c r="H26" s="162"/>
      <c r="I26" s="162"/>
      <c r="J26" s="162"/>
    </row>
    <row r="27" spans="1:10" s="34" customFormat="1" ht="19.5" customHeight="1" x14ac:dyDescent="0.25">
      <c r="A27" s="162" t="s">
        <v>75</v>
      </c>
      <c r="B27" s="162"/>
      <c r="C27" s="162"/>
      <c r="D27" s="162"/>
      <c r="E27" s="162"/>
      <c r="F27" s="162"/>
      <c r="G27" s="162"/>
      <c r="H27" s="162"/>
      <c r="I27" s="162"/>
      <c r="J27" s="162"/>
    </row>
    <row r="28" spans="1:10" x14ac:dyDescent="0.25">
      <c r="A28" s="163" t="s">
        <v>76</v>
      </c>
      <c r="B28" s="163"/>
      <c r="C28" s="163"/>
      <c r="D28" s="163"/>
      <c r="E28" s="163"/>
      <c r="F28" s="163"/>
      <c r="G28" s="163"/>
      <c r="H28" s="163"/>
      <c r="I28" s="163"/>
      <c r="J28" s="163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10876.280668474412</v>
      </c>
      <c r="H29" s="35" t="s">
        <v>78</v>
      </c>
      <c r="I29" s="35"/>
      <c r="J29" s="35"/>
    </row>
    <row r="31" spans="1:10" ht="24" customHeight="1" x14ac:dyDescent="0.25">
      <c r="A31" s="161" t="s">
        <v>113</v>
      </c>
      <c r="B31" s="161"/>
      <c r="C31" s="161"/>
      <c r="D31" s="161"/>
      <c r="E31" s="161"/>
      <c r="F31" s="161"/>
      <c r="G31" s="161"/>
      <c r="H31" s="161"/>
      <c r="I31" s="161"/>
      <c r="J31" s="161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51"/>
  <sheetViews>
    <sheetView tabSelected="1" topLeftCell="A5" workbookViewId="0">
      <selection activeCell="I5" sqref="I5:P32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6" s="2" customFormat="1" x14ac:dyDescent="0.25">
      <c r="A2" s="169" t="s">
        <v>22</v>
      </c>
      <c r="B2" s="169"/>
      <c r="C2" s="169"/>
      <c r="D2" s="169"/>
      <c r="E2" s="169"/>
      <c r="F2" s="169"/>
      <c r="G2" s="169"/>
      <c r="H2" s="169"/>
    </row>
    <row r="3" spans="1:16" s="2" customFormat="1" ht="88.5" customHeight="1" x14ac:dyDescent="0.25">
      <c r="A3" s="166" t="str">
        <f>+Բացատրագիր!A3</f>
        <v>ՀՀ Շիրակի մարզի Աշոցք համայնքի Արփենի բնակավայրի 1-ին, 2-րդ, 4-րդ, 5-րդ և 6-րդ փողոցների լուսավորության համակարգի կառուցում</v>
      </c>
      <c r="B3" s="166"/>
      <c r="C3" s="166"/>
      <c r="D3" s="166"/>
      <c r="E3" s="166"/>
      <c r="F3" s="166"/>
      <c r="G3" s="166"/>
      <c r="H3" s="166"/>
    </row>
    <row r="4" spans="1:16" ht="15.75" thickBot="1" x14ac:dyDescent="0.25">
      <c r="F4" s="170">
        <f>H42</f>
        <v>10876.280668474412</v>
      </c>
      <c r="G4" s="171"/>
    </row>
    <row r="5" spans="1:16" ht="30" x14ac:dyDescent="0.2">
      <c r="A5" s="13" t="s">
        <v>23</v>
      </c>
      <c r="B5" s="4" t="s">
        <v>24</v>
      </c>
      <c r="C5" s="4" t="s">
        <v>25</v>
      </c>
      <c r="D5" s="172" t="s">
        <v>26</v>
      </c>
      <c r="E5" s="172"/>
      <c r="F5" s="172"/>
      <c r="G5" s="172"/>
      <c r="H5" s="111" t="s">
        <v>27</v>
      </c>
      <c r="I5" s="201"/>
      <c r="J5" s="201"/>
      <c r="K5" s="201"/>
      <c r="L5" s="201"/>
      <c r="M5" s="201"/>
      <c r="N5" s="201"/>
      <c r="O5" s="201"/>
      <c r="P5" s="201"/>
    </row>
    <row r="6" spans="1:16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201"/>
      <c r="J6" s="201" t="s">
        <v>125</v>
      </c>
      <c r="K6" s="201"/>
      <c r="L6" s="201">
        <f>13.3/100+1</f>
        <v>1.133</v>
      </c>
      <c r="M6" s="201"/>
      <c r="N6" s="201"/>
      <c r="O6" s="201"/>
      <c r="P6" s="201"/>
    </row>
    <row r="7" spans="1:16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201"/>
      <c r="J7" s="201"/>
      <c r="K7" s="201"/>
      <c r="L7" s="201">
        <f>11/100+1</f>
        <v>1.1100000000000001</v>
      </c>
      <c r="M7" s="201"/>
      <c r="N7" s="201"/>
      <c r="O7" s="201"/>
      <c r="P7" s="201"/>
    </row>
    <row r="8" spans="1:16" x14ac:dyDescent="0.2">
      <c r="A8" s="20"/>
      <c r="B8" s="20"/>
      <c r="C8" s="5" t="s">
        <v>35</v>
      </c>
      <c r="D8" s="20"/>
      <c r="E8" s="20"/>
      <c r="F8" s="20"/>
      <c r="G8" s="20"/>
      <c r="H8" s="20"/>
      <c r="I8" s="201"/>
      <c r="J8" s="201"/>
      <c r="K8" s="201"/>
      <c r="L8" s="201">
        <f>2.4/100+1</f>
        <v>1.024</v>
      </c>
      <c r="M8" s="201"/>
      <c r="N8" s="201"/>
      <c r="O8" s="201"/>
      <c r="P8" s="201"/>
    </row>
    <row r="9" spans="1:16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Արփենի բնակավայրի 1-ին, 2-րդ, 4-րդ, 5-րդ և 6-րդ փողոցների լուսավորության համակարգի կառուցում</v>
      </c>
      <c r="D9" s="23">
        <f>+Հավաք!H9</f>
        <v>8176.8812997690229</v>
      </c>
      <c r="E9" s="23"/>
      <c r="F9" s="23"/>
      <c r="G9" s="21"/>
      <c r="H9" s="23">
        <f>SUM(D9:G9)</f>
        <v>8176.8812997690229</v>
      </c>
      <c r="I9" s="201"/>
      <c r="J9" s="201"/>
      <c r="K9" s="201"/>
      <c r="L9" s="201">
        <f>2.63/100+1</f>
        <v>1.0263</v>
      </c>
      <c r="M9" s="201"/>
      <c r="N9" s="201"/>
      <c r="O9" s="201"/>
      <c r="P9" s="201"/>
    </row>
    <row r="10" spans="1:16" x14ac:dyDescent="0.2">
      <c r="A10" s="21"/>
      <c r="B10" s="21"/>
      <c r="C10" s="24" t="s">
        <v>37</v>
      </c>
      <c r="D10" s="23">
        <f>SUM(D9)</f>
        <v>8176.8812997690229</v>
      </c>
      <c r="E10" s="23"/>
      <c r="F10" s="23"/>
      <c r="G10" s="21"/>
      <c r="H10" s="23">
        <f>SUM(H9)</f>
        <v>8176.8812997690229</v>
      </c>
      <c r="I10" s="201"/>
      <c r="J10" s="201"/>
      <c r="K10" s="201"/>
      <c r="L10" s="201"/>
      <c r="M10" s="201"/>
      <c r="N10" s="201">
        <f>0.48+2+0.15</f>
        <v>2.63</v>
      </c>
      <c r="O10" s="201"/>
      <c r="P10" s="201"/>
    </row>
    <row r="11" spans="1:16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201"/>
      <c r="J11" s="201"/>
      <c r="K11" s="201"/>
      <c r="L11" s="201"/>
      <c r="M11" s="201"/>
      <c r="N11" s="201"/>
      <c r="O11" s="201"/>
      <c r="P11" s="201"/>
    </row>
    <row r="12" spans="1:16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201"/>
      <c r="J12" s="201"/>
      <c r="K12" s="201"/>
      <c r="L12" s="201">
        <f>1.5/100+1</f>
        <v>1.0149999999999999</v>
      </c>
      <c r="M12" s="201"/>
      <c r="N12" s="201"/>
      <c r="O12" s="201"/>
      <c r="P12" s="201"/>
    </row>
    <row r="13" spans="1:16" x14ac:dyDescent="0.2">
      <c r="A13" s="21"/>
      <c r="B13" s="21"/>
      <c r="C13" s="24" t="s">
        <v>40</v>
      </c>
      <c r="D13" s="23">
        <f>D12+D10</f>
        <v>8176.8812997690229</v>
      </c>
      <c r="E13" s="23"/>
      <c r="F13" s="23"/>
      <c r="G13" s="21"/>
      <c r="H13" s="23">
        <f>H12+H10</f>
        <v>8176.8812997690229</v>
      </c>
      <c r="I13" s="201"/>
      <c r="J13" s="201"/>
      <c r="K13" s="201"/>
      <c r="L13" s="201"/>
      <c r="M13" s="201"/>
      <c r="N13" s="201"/>
      <c r="O13" s="201"/>
      <c r="P13" s="201"/>
    </row>
    <row r="14" spans="1:16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201"/>
      <c r="J14" s="201"/>
      <c r="K14" s="201">
        <f>+L6*L7*L8*L9*L12</f>
        <v>1.3415078441318398</v>
      </c>
      <c r="L14" s="201"/>
      <c r="M14" s="201"/>
      <c r="N14" s="201"/>
      <c r="O14" s="201"/>
      <c r="P14" s="201"/>
    </row>
    <row r="15" spans="1:16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201"/>
      <c r="J15" s="201"/>
      <c r="K15" s="201"/>
      <c r="L15" s="201"/>
      <c r="M15" s="201"/>
      <c r="N15" s="201"/>
      <c r="O15" s="201"/>
      <c r="P15" s="201"/>
    </row>
    <row r="16" spans="1:16" x14ac:dyDescent="0.2">
      <c r="A16" s="21"/>
      <c r="B16" s="21"/>
      <c r="C16" s="24" t="s">
        <v>43</v>
      </c>
      <c r="D16" s="23">
        <f>D15+D13</f>
        <v>8176.8812997690229</v>
      </c>
      <c r="E16" s="23"/>
      <c r="F16" s="23"/>
      <c r="G16" s="21"/>
      <c r="H16" s="23">
        <f>H15+H13</f>
        <v>8176.8812997690229</v>
      </c>
      <c r="I16" s="201"/>
      <c r="J16" s="201"/>
      <c r="K16" s="201"/>
      <c r="L16" s="201"/>
      <c r="M16" s="201"/>
      <c r="N16" s="201"/>
      <c r="O16" s="201"/>
      <c r="P16" s="201"/>
    </row>
    <row r="17" spans="1:16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201"/>
      <c r="J17" s="201"/>
      <c r="K17" s="201"/>
      <c r="L17" s="201"/>
      <c r="M17" s="201"/>
      <c r="N17" s="201"/>
      <c r="O17" s="201"/>
      <c r="P17" s="201"/>
    </row>
    <row r="18" spans="1:16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196.24515119445655</v>
      </c>
      <c r="E18" s="23"/>
      <c r="F18" s="23"/>
      <c r="G18" s="23"/>
      <c r="H18" s="23">
        <f>SUM(D18:G18)</f>
        <v>196.24515119445655</v>
      </c>
      <c r="I18" s="201"/>
      <c r="J18" s="201"/>
      <c r="K18" s="202">
        <f>+H26</f>
        <v>8593.3396766238202</v>
      </c>
      <c r="L18" s="201"/>
      <c r="M18" s="201"/>
      <c r="N18" s="201"/>
      <c r="O18" s="201"/>
      <c r="P18" s="201"/>
    </row>
    <row r="19" spans="1:16" x14ac:dyDescent="0.2">
      <c r="A19" s="21"/>
      <c r="B19" s="21"/>
      <c r="C19" s="24" t="s">
        <v>46</v>
      </c>
      <c r="D19" s="23">
        <f>SUM(D18)</f>
        <v>196.24515119445655</v>
      </c>
      <c r="E19" s="23"/>
      <c r="F19" s="23"/>
      <c r="G19" s="21"/>
      <c r="H19" s="23">
        <f>SUM(H18)</f>
        <v>196.24515119445655</v>
      </c>
      <c r="I19" s="201"/>
      <c r="J19" s="201"/>
      <c r="K19" s="201">
        <f>+H34/2</f>
        <v>131.99369743294187</v>
      </c>
      <c r="L19" s="201"/>
      <c r="M19" s="201"/>
      <c r="N19" s="201"/>
      <c r="O19" s="201"/>
      <c r="P19" s="201"/>
    </row>
    <row r="20" spans="1:16" x14ac:dyDescent="0.2">
      <c r="A20" s="21"/>
      <c r="B20" s="21"/>
      <c r="C20" s="24" t="s">
        <v>47</v>
      </c>
      <c r="D20" s="23">
        <f>D19+D16</f>
        <v>8373.1264509634802</v>
      </c>
      <c r="E20" s="23"/>
      <c r="F20" s="23"/>
      <c r="G20" s="21"/>
      <c r="H20" s="23">
        <f>H19+H16</f>
        <v>8373.1264509634802</v>
      </c>
      <c r="I20" s="201"/>
      <c r="J20" s="201"/>
      <c r="K20" s="202">
        <f>+H37</f>
        <v>0</v>
      </c>
      <c r="L20" s="201"/>
      <c r="M20" s="201"/>
      <c r="N20" s="201"/>
      <c r="O20" s="201"/>
      <c r="P20" s="201"/>
    </row>
    <row r="21" spans="1:16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201"/>
      <c r="J21" s="201"/>
      <c r="K21" s="202">
        <f>SUM(K18:K20)</f>
        <v>8725.3333740567614</v>
      </c>
      <c r="L21" s="201"/>
      <c r="M21" s="201"/>
      <c r="N21" s="201"/>
      <c r="O21" s="201"/>
      <c r="P21" s="201"/>
    </row>
    <row r="22" spans="1:16" ht="30" x14ac:dyDescent="0.2">
      <c r="A22" s="21">
        <v>3</v>
      </c>
      <c r="B22" s="29">
        <v>4.7999999999999996E-3</v>
      </c>
      <c r="C22" s="28" t="s">
        <v>49</v>
      </c>
      <c r="D22" s="23">
        <f>D20*B22</f>
        <v>40.191006964624698</v>
      </c>
      <c r="E22" s="23"/>
      <c r="F22" s="23"/>
      <c r="G22" s="23"/>
      <c r="H22" s="23">
        <f>SUM(D22:G22)</f>
        <v>40.191006964624698</v>
      </c>
      <c r="I22" s="201"/>
      <c r="J22" s="201"/>
      <c r="K22" s="201"/>
      <c r="L22" s="201"/>
      <c r="M22" s="201"/>
      <c r="N22" s="201"/>
      <c r="O22" s="201"/>
      <c r="P22" s="201"/>
    </row>
    <row r="23" spans="1:16" ht="48" customHeight="1" x14ac:dyDescent="0.2">
      <c r="A23" s="21">
        <v>4</v>
      </c>
      <c r="B23" s="30">
        <v>0.02</v>
      </c>
      <c r="C23" s="28" t="s">
        <v>83</v>
      </c>
      <c r="D23" s="23">
        <f>D20*B23</f>
        <v>167.4625290192696</v>
      </c>
      <c r="E23" s="23"/>
      <c r="F23" s="23"/>
      <c r="G23" s="23"/>
      <c r="H23" s="23">
        <f>SUM(D23:G23)</f>
        <v>167.4625290192696</v>
      </c>
      <c r="I23" s="201"/>
      <c r="J23" s="201">
        <f>+K21*1.2</f>
        <v>10470.400048868114</v>
      </c>
      <c r="K23" s="201"/>
      <c r="L23" s="201"/>
      <c r="M23" s="202"/>
      <c r="N23" s="201"/>
      <c r="O23" s="201"/>
      <c r="P23" s="201"/>
    </row>
    <row r="24" spans="1:16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12.55968967644522</v>
      </c>
      <c r="H24" s="23">
        <f>SUM(D24:G24)</f>
        <v>12.55968967644522</v>
      </c>
      <c r="I24" s="201"/>
      <c r="J24" s="201"/>
      <c r="K24" s="201"/>
      <c r="L24" s="201"/>
      <c r="M24" s="201"/>
      <c r="N24" s="201"/>
      <c r="O24" s="201"/>
      <c r="P24" s="201"/>
    </row>
    <row r="25" spans="1:16" x14ac:dyDescent="0.2">
      <c r="A25" s="21"/>
      <c r="B25" s="21"/>
      <c r="C25" s="24" t="s">
        <v>51</v>
      </c>
      <c r="D25" s="23">
        <f>SUM(D22:D24)</f>
        <v>207.6535359838943</v>
      </c>
      <c r="E25" s="23"/>
      <c r="F25" s="23"/>
      <c r="G25" s="23">
        <f>SUM(G22:G24)</f>
        <v>12.55968967644522</v>
      </c>
      <c r="H25" s="23">
        <f>SUM(H22:H24)</f>
        <v>220.21322566033953</v>
      </c>
      <c r="I25" s="201"/>
      <c r="J25" s="201"/>
      <c r="K25" s="201"/>
      <c r="L25" s="201"/>
      <c r="M25" s="201"/>
      <c r="N25" s="201"/>
      <c r="O25" s="201"/>
      <c r="P25" s="201"/>
    </row>
    <row r="26" spans="1:16" x14ac:dyDescent="0.2">
      <c r="A26" s="21"/>
      <c r="B26" s="21"/>
      <c r="C26" s="24" t="s">
        <v>52</v>
      </c>
      <c r="D26" s="23">
        <f>D25+D20</f>
        <v>8580.7799869473747</v>
      </c>
      <c r="E26" s="23"/>
      <c r="F26" s="23"/>
      <c r="G26" s="23">
        <f>G25+G20</f>
        <v>12.55968967644522</v>
      </c>
      <c r="H26" s="23">
        <f>H25+H20</f>
        <v>8593.3396766238202</v>
      </c>
      <c r="I26" s="201"/>
      <c r="J26" s="201"/>
      <c r="K26" s="202"/>
      <c r="L26" s="201"/>
      <c r="M26" s="201"/>
      <c r="N26" s="202"/>
      <c r="O26" s="201"/>
      <c r="P26" s="201"/>
    </row>
    <row r="27" spans="1:16" x14ac:dyDescent="0.2">
      <c r="A27" s="21"/>
      <c r="B27" s="21"/>
      <c r="C27" s="25" t="s">
        <v>53</v>
      </c>
      <c r="D27" s="21"/>
      <c r="E27" s="21"/>
      <c r="F27" s="21"/>
      <c r="G27" s="21"/>
      <c r="H27" s="21"/>
      <c r="I27" s="201"/>
      <c r="J27" s="201"/>
      <c r="K27" s="202"/>
      <c r="L27" s="201"/>
      <c r="M27" s="201"/>
      <c r="N27" s="201"/>
      <c r="O27" s="201"/>
      <c r="P27" s="201"/>
    </row>
    <row r="28" spans="1:16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154.68011417922875</v>
      </c>
      <c r="H28" s="23">
        <f>SUM(D28:G28)</f>
        <v>154.68011417922875</v>
      </c>
      <c r="I28" s="201"/>
      <c r="J28" s="201"/>
      <c r="K28" s="201"/>
      <c r="L28" s="201"/>
      <c r="M28" s="201"/>
      <c r="N28" s="201"/>
      <c r="O28" s="201"/>
      <c r="P28" s="201"/>
    </row>
    <row r="29" spans="1:16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51.560038059742922</v>
      </c>
      <c r="H29" s="23">
        <f>SUM(D29:G29)</f>
        <v>51.560038059742922</v>
      </c>
      <c r="I29" s="201"/>
      <c r="J29" s="201"/>
      <c r="K29" s="201"/>
      <c r="L29" s="201"/>
      <c r="M29" s="201"/>
      <c r="N29" s="201"/>
      <c r="O29" s="201"/>
      <c r="P29" s="201"/>
    </row>
    <row r="30" spans="1:16" x14ac:dyDescent="0.2">
      <c r="A30" s="21"/>
      <c r="B30" s="21"/>
      <c r="C30" s="24" t="s">
        <v>56</v>
      </c>
      <c r="D30" s="21"/>
      <c r="E30" s="21"/>
      <c r="F30" s="21"/>
      <c r="G30" s="23">
        <f>SUM(G28:G29)</f>
        <v>206.24015223897169</v>
      </c>
      <c r="H30" s="23">
        <f>SUM(H28:H29)</f>
        <v>206.24015223897169</v>
      </c>
      <c r="I30" s="201"/>
      <c r="J30" s="201"/>
      <c r="K30" s="201"/>
      <c r="L30" s="201"/>
      <c r="M30" s="201"/>
      <c r="N30" s="201"/>
      <c r="O30" s="201"/>
      <c r="P30" s="201"/>
    </row>
    <row r="31" spans="1:16" x14ac:dyDescent="0.2">
      <c r="A31" s="21"/>
      <c r="B31" s="21"/>
      <c r="C31" s="25" t="s">
        <v>57</v>
      </c>
      <c r="D31" s="21"/>
      <c r="E31" s="21"/>
      <c r="F31" s="21"/>
      <c r="G31" s="21"/>
      <c r="H31" s="21"/>
      <c r="I31" s="201"/>
      <c r="J31" s="201"/>
      <c r="K31" s="201"/>
      <c r="L31" s="201"/>
      <c r="M31" s="201"/>
      <c r="N31" s="201"/>
      <c r="O31" s="201"/>
      <c r="P31" s="201"/>
    </row>
    <row r="32" spans="1:16" x14ac:dyDescent="0.2">
      <c r="A32" s="21"/>
      <c r="B32" s="21"/>
      <c r="C32" s="21"/>
      <c r="D32" s="21"/>
      <c r="E32" s="21"/>
      <c r="F32" s="21"/>
      <c r="G32" s="21"/>
      <c r="H32" s="21"/>
      <c r="I32" s="201"/>
      <c r="J32" s="201"/>
      <c r="K32" s="201"/>
      <c r="L32" s="201"/>
      <c r="M32" s="201"/>
      <c r="N32" s="201"/>
      <c r="O32" s="201"/>
      <c r="P32" s="201"/>
    </row>
    <row r="33" spans="1:11" x14ac:dyDescent="0.2">
      <c r="A33" s="21"/>
      <c r="B33" s="21"/>
      <c r="C33" s="24" t="s">
        <v>58</v>
      </c>
      <c r="D33" s="23">
        <f>D26</f>
        <v>8580.7799869473747</v>
      </c>
      <c r="E33" s="23"/>
      <c r="F33" s="23"/>
      <c r="G33" s="23">
        <f>G30+G26</f>
        <v>218.79984191541692</v>
      </c>
      <c r="H33" s="23">
        <f>H30+H26</f>
        <v>8799.5798288627921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257.42339960842122</v>
      </c>
      <c r="E34" s="23"/>
      <c r="F34" s="23"/>
      <c r="G34" s="23">
        <f>G33*B34</f>
        <v>6.5639952574625076</v>
      </c>
      <c r="H34" s="23">
        <f>H33*B34</f>
        <v>263.98739486588374</v>
      </c>
    </row>
    <row r="35" spans="1:11" x14ac:dyDescent="0.2">
      <c r="A35" s="21"/>
      <c r="B35" s="21"/>
      <c r="C35" s="24" t="s">
        <v>6</v>
      </c>
      <c r="D35" s="23">
        <f>D34+D33</f>
        <v>8838.2033865557951</v>
      </c>
      <c r="E35" s="23"/>
      <c r="F35" s="23"/>
      <c r="G35" s="23">
        <f>G34+G33</f>
        <v>225.36383717287941</v>
      </c>
      <c r="H35" s="23">
        <f>H34+H33</f>
        <v>9063.5672237286763</v>
      </c>
      <c r="K35" s="9"/>
    </row>
    <row r="36" spans="1:11" s="63" customFormat="1" ht="18.75" customHeight="1" x14ac:dyDescent="0.2">
      <c r="A36" s="21"/>
      <c r="B36" s="21"/>
      <c r="C36" s="25" t="s">
        <v>117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8838.2033865557951</v>
      </c>
      <c r="E38" s="23"/>
      <c r="F38" s="23"/>
      <c r="G38" s="23">
        <f>G35+G37</f>
        <v>225.36383717287941</v>
      </c>
      <c r="H38" s="23">
        <f>H35+H37</f>
        <v>9063.5672237286763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1767.6406773111592</v>
      </c>
      <c r="E40" s="23"/>
      <c r="F40" s="23"/>
      <c r="G40" s="23">
        <f>G38*B40</f>
        <v>45.072767434575887</v>
      </c>
      <c r="H40" s="23">
        <f>H38*B40</f>
        <v>1812.7134447457354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10605.844063866954</v>
      </c>
      <c r="E42" s="23"/>
      <c r="F42" s="23"/>
      <c r="G42" s="23">
        <f>G40+G38</f>
        <v>270.43660460745531</v>
      </c>
      <c r="H42" s="23">
        <f>H40+H38</f>
        <v>10876.280668474412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29.436772679168481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73" t="s">
        <v>114</v>
      </c>
      <c r="D47" s="173"/>
      <c r="E47" s="173"/>
      <c r="F47" s="173"/>
      <c r="G47" s="173"/>
      <c r="H47" s="173"/>
      <c r="I47" s="173"/>
      <c r="J47" s="173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8" t="s">
        <v>118</v>
      </c>
      <c r="D50" s="168"/>
      <c r="E50" s="168"/>
      <c r="F50" s="168"/>
      <c r="G50" s="168"/>
      <c r="H50" s="168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9" t="s">
        <v>105</v>
      </c>
      <c r="B2" s="169"/>
      <c r="C2" s="169"/>
      <c r="D2" s="169"/>
      <c r="E2" s="169"/>
      <c r="F2" s="169"/>
      <c r="G2" s="169"/>
      <c r="H2" s="169"/>
    </row>
    <row r="3" spans="1:10" ht="72" customHeight="1" x14ac:dyDescent="0.25">
      <c r="A3" s="174" t="str">
        <f>+Բացատրագիր!A3</f>
        <v>ՀՀ Շիրակի մարզի Աշոցք համայնքի Արփենի բնակավայրի 1-ին, 2-րդ, 4-րդ, 5-րդ և 6-րդ փողոցների լուսավորության համակարգի կառուցում</v>
      </c>
      <c r="B3" s="174"/>
      <c r="C3" s="174"/>
      <c r="D3" s="174"/>
      <c r="E3" s="174"/>
      <c r="F3" s="174"/>
      <c r="G3" s="174"/>
      <c r="H3" s="174"/>
    </row>
    <row r="4" spans="1:10" ht="16.5" thickBot="1" x14ac:dyDescent="0.3">
      <c r="A4" s="63"/>
      <c r="B4" s="63"/>
      <c r="C4" s="63"/>
      <c r="D4" s="63"/>
      <c r="E4" s="63"/>
      <c r="F4" s="175"/>
      <c r="G4" s="176"/>
      <c r="H4" s="63"/>
    </row>
    <row r="5" spans="1:10" ht="27" customHeight="1" x14ac:dyDescent="0.25">
      <c r="A5" s="177" t="s">
        <v>23</v>
      </c>
      <c r="B5" s="179" t="s">
        <v>106</v>
      </c>
      <c r="C5" s="179" t="s">
        <v>107</v>
      </c>
      <c r="D5" s="181" t="s">
        <v>26</v>
      </c>
      <c r="E5" s="182"/>
      <c r="F5" s="182"/>
      <c r="G5" s="183"/>
      <c r="H5" s="184" t="s">
        <v>108</v>
      </c>
    </row>
    <row r="6" spans="1:10" ht="45" x14ac:dyDescent="0.25">
      <c r="A6" s="178"/>
      <c r="B6" s="180"/>
      <c r="C6" s="180"/>
      <c r="D6" s="86" t="s">
        <v>109</v>
      </c>
      <c r="E6" s="86" t="s">
        <v>110</v>
      </c>
      <c r="F6" s="86" t="s">
        <v>111</v>
      </c>
      <c r="G6" s="86" t="s">
        <v>112</v>
      </c>
      <c r="H6" s="185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8" t="s">
        <v>179</v>
      </c>
      <c r="D8" s="69">
        <f>+'1-1'!R55</f>
        <v>8176.8812997690229</v>
      </c>
      <c r="E8" s="65"/>
      <c r="F8" s="65"/>
      <c r="G8" s="65"/>
      <c r="H8" s="69">
        <f>SUM(D8:G8)</f>
        <v>8176.8812997690229</v>
      </c>
    </row>
    <row r="9" spans="1:10" ht="15.75" x14ac:dyDescent="0.25">
      <c r="A9" s="21"/>
      <c r="B9" s="99"/>
      <c r="C9" s="100" t="s">
        <v>6</v>
      </c>
      <c r="D9" s="64">
        <f>SUM(D8:D8)</f>
        <v>8176.8812997690229</v>
      </c>
      <c r="E9" s="64"/>
      <c r="F9" s="64"/>
      <c r="G9" s="64"/>
      <c r="H9" s="112">
        <f>SUM(H8:H8)</f>
        <v>8176.8812997690229</v>
      </c>
    </row>
    <row r="12" spans="1:10" s="33" customFormat="1" ht="24" customHeight="1" x14ac:dyDescent="0.25">
      <c r="A12" s="161" t="s">
        <v>113</v>
      </c>
      <c r="B12" s="161"/>
      <c r="C12" s="161"/>
      <c r="D12" s="161"/>
      <c r="E12" s="161"/>
      <c r="F12" s="161"/>
      <c r="G12" s="161"/>
      <c r="H12" s="161"/>
      <c r="I12" s="161"/>
      <c r="J12" s="161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3"/>
  <sheetViews>
    <sheetView zoomScale="70" zoomScaleNormal="70" workbookViewId="0">
      <selection activeCell="A33" sqref="A33:XFD33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6" t="s">
        <v>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3" spans="1:18" ht="102" customHeight="1" x14ac:dyDescent="0.2">
      <c r="A3" s="82"/>
      <c r="B3" s="82"/>
      <c r="C3" s="83" t="s">
        <v>93</v>
      </c>
      <c r="D3" s="82"/>
      <c r="E3" s="196" t="str">
        <f>+Բացատրագիր!A3</f>
        <v>ՀՀ Շիրակի մարզի Աշոցք համայնքի Արփենի բնակավայրի 1-ին, 2-րդ, 4-րդ, 5-րդ և 6-րդ փողոցների լուսավորության համակարգի կառուցում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82"/>
      <c r="R3" s="82"/>
    </row>
    <row r="4" spans="1:18" ht="15" customHeight="1" x14ac:dyDescent="0.2">
      <c r="K4" s="80"/>
      <c r="L4" s="80"/>
      <c r="P4" s="171"/>
      <c r="Q4" s="171"/>
      <c r="R4" s="171"/>
    </row>
    <row r="5" spans="1:18" s="44" customFormat="1" ht="27.75" customHeight="1" x14ac:dyDescent="0.2">
      <c r="D5" s="59" t="s">
        <v>86</v>
      </c>
      <c r="E5" s="60">
        <f>R55</f>
        <v>8176.8812997690229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197" t="s">
        <v>90</v>
      </c>
      <c r="M7" s="197"/>
      <c r="N7" s="197"/>
      <c r="O7" s="197"/>
      <c r="P7" s="197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9" t="s">
        <v>3</v>
      </c>
      <c r="E9" s="54"/>
      <c r="F9" s="181" t="s">
        <v>8</v>
      </c>
      <c r="G9" s="182"/>
      <c r="H9" s="182"/>
      <c r="I9" s="182"/>
      <c r="J9" s="182"/>
      <c r="K9" s="182"/>
      <c r="L9" s="182"/>
      <c r="M9" s="182"/>
      <c r="N9" s="182"/>
      <c r="O9" s="183"/>
      <c r="P9" s="179" t="s">
        <v>4</v>
      </c>
      <c r="Q9" s="188" t="s">
        <v>9</v>
      </c>
      <c r="R9" s="184" t="s">
        <v>5</v>
      </c>
    </row>
    <row r="10" spans="1:18" s="2" customFormat="1" ht="22.5" customHeight="1" x14ac:dyDescent="0.25">
      <c r="A10" s="191" t="s">
        <v>2</v>
      </c>
      <c r="B10" s="187" t="s">
        <v>10</v>
      </c>
      <c r="C10" s="187" t="s">
        <v>0</v>
      </c>
      <c r="D10" s="187"/>
      <c r="E10" s="193" t="s">
        <v>1</v>
      </c>
      <c r="F10" s="194" t="s">
        <v>11</v>
      </c>
      <c r="G10" s="195"/>
      <c r="H10" s="194" t="s">
        <v>12</v>
      </c>
      <c r="I10" s="195"/>
      <c r="J10" s="194" t="s">
        <v>13</v>
      </c>
      <c r="K10" s="198"/>
      <c r="L10" s="198"/>
      <c r="M10" s="198"/>
      <c r="N10" s="198"/>
      <c r="O10" s="195"/>
      <c r="P10" s="187"/>
      <c r="Q10" s="189"/>
      <c r="R10" s="190"/>
    </row>
    <row r="11" spans="1:18" s="2" customFormat="1" ht="22.5" customHeight="1" x14ac:dyDescent="0.25">
      <c r="A11" s="191"/>
      <c r="B11" s="187"/>
      <c r="C11" s="187"/>
      <c r="D11" s="187"/>
      <c r="E11" s="193"/>
      <c r="F11" s="192" t="s">
        <v>14</v>
      </c>
      <c r="G11" s="192" t="s">
        <v>15</v>
      </c>
      <c r="H11" s="192" t="s">
        <v>14</v>
      </c>
      <c r="I11" s="192" t="s">
        <v>15</v>
      </c>
      <c r="J11" s="192" t="s">
        <v>16</v>
      </c>
      <c r="K11" s="192" t="s">
        <v>17</v>
      </c>
      <c r="L11" s="192" t="s">
        <v>103</v>
      </c>
      <c r="M11" s="192" t="s">
        <v>18</v>
      </c>
      <c r="N11" s="192" t="s">
        <v>19</v>
      </c>
      <c r="O11" s="192" t="s">
        <v>91</v>
      </c>
      <c r="P11" s="187"/>
      <c r="Q11" s="189"/>
      <c r="R11" s="190"/>
    </row>
    <row r="12" spans="1:18" s="2" customFormat="1" ht="22.5" customHeight="1" x14ac:dyDescent="0.25">
      <c r="A12" s="48"/>
      <c r="B12" s="45"/>
      <c r="C12" s="45"/>
      <c r="D12" s="180"/>
      <c r="E12" s="55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9"/>
      <c r="R12" s="190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129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19" customFormat="1" ht="96.75" customHeight="1" x14ac:dyDescent="0.25">
      <c r="A15" s="114">
        <v>1</v>
      </c>
      <c r="B15" s="105" t="s">
        <v>126</v>
      </c>
      <c r="C15" s="75" t="s">
        <v>181</v>
      </c>
      <c r="D15" s="121" t="s">
        <v>127</v>
      </c>
      <c r="E15" s="77">
        <v>4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184</v>
      </c>
      <c r="K15" s="114" t="s">
        <v>128</v>
      </c>
      <c r="L15" s="114"/>
      <c r="M15" s="93">
        <v>1.0149999999999999</v>
      </c>
      <c r="N15" s="94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99.349044479999989</v>
      </c>
      <c r="R15" s="64">
        <f>P15*E15</f>
        <v>121.51778687999999</v>
      </c>
    </row>
    <row r="16" spans="1:18" s="119" customFormat="1" ht="96.75" customHeight="1" x14ac:dyDescent="0.25">
      <c r="A16" s="114">
        <v>2</v>
      </c>
      <c r="B16" s="105" t="s">
        <v>126</v>
      </c>
      <c r="C16" s="75" t="s">
        <v>182</v>
      </c>
      <c r="D16" s="121" t="s">
        <v>127</v>
      </c>
      <c r="E16" s="77">
        <v>34</v>
      </c>
      <c r="F16" s="114">
        <v>0.79</v>
      </c>
      <c r="G16" s="114">
        <v>1.1599999999999999</v>
      </c>
      <c r="H16" s="104">
        <f>F16*Q$5</f>
        <v>1.9814148</v>
      </c>
      <c r="I16" s="104">
        <f>G16*Q$6</f>
        <v>3.5607707999999998</v>
      </c>
      <c r="J16" s="75" t="s">
        <v>185</v>
      </c>
      <c r="K16" s="114" t="s">
        <v>128</v>
      </c>
      <c r="L16" s="114"/>
      <c r="M16" s="93">
        <v>1.0149999999999999</v>
      </c>
      <c r="N16" s="94">
        <v>18</v>
      </c>
      <c r="O16" s="64">
        <f>N16*M16*$Q$7</f>
        <v>21.28908096</v>
      </c>
      <c r="P16" s="64">
        <f>H16+I16+O16</f>
        <v>26.83126656</v>
      </c>
      <c r="Q16" s="64">
        <f>O16*E16</f>
        <v>723.82875263999995</v>
      </c>
      <c r="R16" s="64">
        <f>P16*E16</f>
        <v>912.26306304000002</v>
      </c>
    </row>
    <row r="17" spans="1:18" s="63" customFormat="1" ht="29.25" customHeight="1" x14ac:dyDescent="0.2">
      <c r="A17" s="77"/>
      <c r="B17" s="136"/>
      <c r="C17" s="122" t="s">
        <v>130</v>
      </c>
      <c r="D17" s="77"/>
      <c r="E17" s="77"/>
      <c r="F17" s="77"/>
      <c r="G17" s="77"/>
      <c r="H17" s="64"/>
      <c r="I17" s="64"/>
      <c r="J17" s="123"/>
      <c r="K17" s="114"/>
      <c r="L17" s="68"/>
      <c r="M17" s="114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6" t="s">
        <v>131</v>
      </c>
      <c r="C18" s="75" t="s">
        <v>133</v>
      </c>
      <c r="D18" s="77" t="s">
        <v>132</v>
      </c>
      <c r="E18" s="85">
        <v>10.1</v>
      </c>
      <c r="F18" s="77">
        <v>10.6</v>
      </c>
      <c r="G18" s="77">
        <v>0.32</v>
      </c>
      <c r="H18" s="104">
        <f>F18*Q$5</f>
        <v>26.586071999999998</v>
      </c>
      <c r="I18" s="104">
        <f>G18*Q$6</f>
        <v>0.98228160000000009</v>
      </c>
      <c r="J18" s="75" t="s">
        <v>187</v>
      </c>
      <c r="K18" s="114" t="s">
        <v>94</v>
      </c>
      <c r="L18" s="68"/>
      <c r="M18" s="114">
        <v>100</v>
      </c>
      <c r="N18" s="114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1153.3624703999999</v>
      </c>
      <c r="R18" s="64">
        <f>P18*E18</f>
        <v>1431.8028417600001</v>
      </c>
    </row>
    <row r="19" spans="1:18" s="63" customFormat="1" ht="66" customHeight="1" x14ac:dyDescent="0.2">
      <c r="A19" s="77">
        <v>2</v>
      </c>
      <c r="B19" s="136" t="s">
        <v>131</v>
      </c>
      <c r="C19" s="75" t="s">
        <v>183</v>
      </c>
      <c r="D19" s="77" t="s">
        <v>132</v>
      </c>
      <c r="E19" s="76">
        <v>4.12</v>
      </c>
      <c r="F19" s="77">
        <v>10.6</v>
      </c>
      <c r="G19" s="77">
        <v>0.32</v>
      </c>
      <c r="H19" s="104">
        <f>F19*Q$5</f>
        <v>26.586071999999998</v>
      </c>
      <c r="I19" s="104">
        <f>G19*Q$6</f>
        <v>0.98228160000000009</v>
      </c>
      <c r="J19" s="75" t="s">
        <v>186</v>
      </c>
      <c r="K19" s="114" t="s">
        <v>94</v>
      </c>
      <c r="L19" s="68"/>
      <c r="M19" s="114">
        <v>100</v>
      </c>
      <c r="N19" s="114">
        <v>1.3</v>
      </c>
      <c r="O19" s="64">
        <f>N19*M19*$Q$7</f>
        <v>151.48224000000002</v>
      </c>
      <c r="P19" s="64">
        <f>H19+I19+O19</f>
        <v>179.05059360000001</v>
      </c>
      <c r="Q19" s="64">
        <f>O19*E19</f>
        <v>624.10682880000013</v>
      </c>
      <c r="R19" s="64">
        <f>P19*E19</f>
        <v>737.68844563200003</v>
      </c>
    </row>
    <row r="20" spans="1:18" s="63" customFormat="1" ht="21.75" customHeight="1" x14ac:dyDescent="0.2">
      <c r="A20" s="65"/>
      <c r="B20" s="117"/>
      <c r="C20" s="122" t="s">
        <v>134</v>
      </c>
      <c r="D20" s="65"/>
      <c r="E20" s="109"/>
      <c r="F20" s="65"/>
      <c r="G20" s="65"/>
      <c r="H20" s="69"/>
      <c r="I20" s="69"/>
      <c r="J20" s="124"/>
      <c r="K20" s="65"/>
      <c r="L20" s="65"/>
      <c r="M20" s="65"/>
      <c r="N20" s="65"/>
      <c r="O20" s="65"/>
      <c r="P20" s="65"/>
      <c r="Q20" s="65"/>
      <c r="R20" s="65"/>
    </row>
    <row r="21" spans="1:18" s="63" customFormat="1" ht="39" customHeight="1" x14ac:dyDescent="0.2">
      <c r="A21" s="77">
        <v>1</v>
      </c>
      <c r="B21" s="137" t="s">
        <v>80</v>
      </c>
      <c r="C21" s="123" t="s">
        <v>135</v>
      </c>
      <c r="D21" s="77" t="s">
        <v>94</v>
      </c>
      <c r="E21" s="84">
        <v>186</v>
      </c>
      <c r="F21" s="77"/>
      <c r="G21" s="77"/>
      <c r="H21" s="64"/>
      <c r="I21" s="64"/>
      <c r="J21" s="123" t="s">
        <v>135</v>
      </c>
      <c r="K21" s="77" t="s">
        <v>94</v>
      </c>
      <c r="L21" s="125"/>
      <c r="M21" s="77">
        <v>1</v>
      </c>
      <c r="N21" s="114">
        <v>0.3</v>
      </c>
      <c r="O21" s="64">
        <f t="shared" ref="O21:O32" si="0">N21*M21*$Q$7</f>
        <v>0.34957440000000001</v>
      </c>
      <c r="P21" s="76">
        <f t="shared" ref="P21:P27" si="1">H21+I21+O21</f>
        <v>0.34957440000000001</v>
      </c>
      <c r="Q21" s="76">
        <f t="shared" ref="Q21:Q27" si="2">O21*E21</f>
        <v>65.020838400000002</v>
      </c>
      <c r="R21" s="76">
        <f t="shared" ref="R21:R27" si="3">P21*E21</f>
        <v>65.020838400000002</v>
      </c>
    </row>
    <row r="22" spans="1:18" s="63" customFormat="1" ht="39" customHeight="1" x14ac:dyDescent="0.2">
      <c r="A22" s="77">
        <v>2</v>
      </c>
      <c r="B22" s="137" t="s">
        <v>80</v>
      </c>
      <c r="C22" s="123" t="s">
        <v>136</v>
      </c>
      <c r="D22" s="77" t="s">
        <v>79</v>
      </c>
      <c r="E22" s="84">
        <v>186</v>
      </c>
      <c r="F22" s="77"/>
      <c r="G22" s="77"/>
      <c r="H22" s="64"/>
      <c r="I22" s="64"/>
      <c r="J22" s="123" t="s">
        <v>137</v>
      </c>
      <c r="K22" s="77" t="s">
        <v>79</v>
      </c>
      <c r="L22" s="125"/>
      <c r="M22" s="77">
        <v>1</v>
      </c>
      <c r="N22" s="114">
        <v>0.21</v>
      </c>
      <c r="O22" s="64">
        <f t="shared" si="0"/>
        <v>0.24470208000000002</v>
      </c>
      <c r="P22" s="76">
        <f t="shared" si="1"/>
        <v>0.24470208000000002</v>
      </c>
      <c r="Q22" s="76">
        <f t="shared" si="2"/>
        <v>45.514586880000003</v>
      </c>
      <c r="R22" s="76">
        <f t="shared" si="3"/>
        <v>45.514586880000003</v>
      </c>
    </row>
    <row r="23" spans="1:18" s="63" customFormat="1" ht="39" customHeight="1" x14ac:dyDescent="0.2">
      <c r="A23" s="77">
        <v>3</v>
      </c>
      <c r="B23" s="137" t="s">
        <v>80</v>
      </c>
      <c r="C23" s="123" t="s">
        <v>138</v>
      </c>
      <c r="D23" s="77" t="s">
        <v>79</v>
      </c>
      <c r="E23" s="84">
        <v>36</v>
      </c>
      <c r="F23" s="77"/>
      <c r="G23" s="77"/>
      <c r="H23" s="64"/>
      <c r="I23" s="64"/>
      <c r="J23" s="123" t="s">
        <v>139</v>
      </c>
      <c r="K23" s="77" t="s">
        <v>79</v>
      </c>
      <c r="L23" s="125"/>
      <c r="M23" s="77">
        <v>1</v>
      </c>
      <c r="N23" s="114">
        <v>0.9</v>
      </c>
      <c r="O23" s="64">
        <f t="shared" si="0"/>
        <v>1.0487232000000002</v>
      </c>
      <c r="P23" s="76">
        <f t="shared" si="1"/>
        <v>1.0487232000000002</v>
      </c>
      <c r="Q23" s="76">
        <f t="shared" si="2"/>
        <v>37.754035200000004</v>
      </c>
      <c r="R23" s="76">
        <f t="shared" si="3"/>
        <v>37.754035200000004</v>
      </c>
    </row>
    <row r="24" spans="1:18" s="63" customFormat="1" ht="39" customHeight="1" x14ac:dyDescent="0.2">
      <c r="A24" s="77">
        <v>4</v>
      </c>
      <c r="B24" s="137" t="s">
        <v>80</v>
      </c>
      <c r="C24" s="123" t="s">
        <v>140</v>
      </c>
      <c r="D24" s="77" t="s">
        <v>79</v>
      </c>
      <c r="E24" s="84">
        <v>36</v>
      </c>
      <c r="F24" s="77"/>
      <c r="G24" s="77"/>
      <c r="H24" s="64"/>
      <c r="I24" s="64"/>
      <c r="J24" s="123" t="s">
        <v>141</v>
      </c>
      <c r="K24" s="77" t="s">
        <v>79</v>
      </c>
      <c r="L24" s="125"/>
      <c r="M24" s="77">
        <v>1</v>
      </c>
      <c r="N24" s="114">
        <v>2.64</v>
      </c>
      <c r="O24" s="64">
        <f t="shared" si="0"/>
        <v>3.0762547200000001</v>
      </c>
      <c r="P24" s="76">
        <f t="shared" si="1"/>
        <v>3.0762547200000001</v>
      </c>
      <c r="Q24" s="76">
        <f t="shared" si="2"/>
        <v>110.74516992000001</v>
      </c>
      <c r="R24" s="76">
        <f t="shared" si="3"/>
        <v>110.74516992000001</v>
      </c>
    </row>
    <row r="25" spans="1:18" s="63" customFormat="1" ht="50.25" customHeight="1" x14ac:dyDescent="0.2">
      <c r="A25" s="77">
        <v>5</v>
      </c>
      <c r="B25" s="137" t="s">
        <v>80</v>
      </c>
      <c r="C25" s="123" t="s">
        <v>142</v>
      </c>
      <c r="D25" s="77" t="s">
        <v>79</v>
      </c>
      <c r="E25" s="84">
        <v>21</v>
      </c>
      <c r="F25" s="77"/>
      <c r="G25" s="77"/>
      <c r="H25" s="64"/>
      <c r="I25" s="64"/>
      <c r="J25" s="123" t="s">
        <v>143</v>
      </c>
      <c r="K25" s="77" t="s">
        <v>79</v>
      </c>
      <c r="L25" s="125"/>
      <c r="M25" s="77">
        <v>1</v>
      </c>
      <c r="N25" s="114">
        <v>3.9</v>
      </c>
      <c r="O25" s="64">
        <f t="shared" si="0"/>
        <v>4.5444671999999997</v>
      </c>
      <c r="P25" s="76">
        <f t="shared" si="1"/>
        <v>4.5444671999999997</v>
      </c>
      <c r="Q25" s="76">
        <f t="shared" si="2"/>
        <v>95.433811199999994</v>
      </c>
      <c r="R25" s="76">
        <f t="shared" si="3"/>
        <v>95.433811199999994</v>
      </c>
    </row>
    <row r="26" spans="1:18" s="63" customFormat="1" ht="39" customHeight="1" x14ac:dyDescent="0.2">
      <c r="A26" s="77">
        <v>6</v>
      </c>
      <c r="B26" s="137" t="s">
        <v>80</v>
      </c>
      <c r="C26" s="123" t="s">
        <v>144</v>
      </c>
      <c r="D26" s="77" t="s">
        <v>79</v>
      </c>
      <c r="E26" s="84">
        <v>342</v>
      </c>
      <c r="F26" s="77"/>
      <c r="G26" s="77"/>
      <c r="H26" s="64"/>
      <c r="I26" s="64"/>
      <c r="J26" s="123" t="s">
        <v>145</v>
      </c>
      <c r="K26" s="77" t="s">
        <v>79</v>
      </c>
      <c r="L26" s="125"/>
      <c r="M26" s="77">
        <v>1</v>
      </c>
      <c r="N26" s="114">
        <v>0.03</v>
      </c>
      <c r="O26" s="64">
        <f t="shared" si="0"/>
        <v>3.4957439999999999E-2</v>
      </c>
      <c r="P26" s="76">
        <f t="shared" si="1"/>
        <v>3.4957439999999999E-2</v>
      </c>
      <c r="Q26" s="76">
        <f t="shared" si="2"/>
        <v>11.955444480000001</v>
      </c>
      <c r="R26" s="76">
        <f t="shared" si="3"/>
        <v>11.955444480000001</v>
      </c>
    </row>
    <row r="27" spans="1:18" s="63" customFormat="1" ht="39" customHeight="1" x14ac:dyDescent="0.2">
      <c r="A27" s="77">
        <v>7</v>
      </c>
      <c r="B27" s="137" t="s">
        <v>80</v>
      </c>
      <c r="C27" s="123" t="s">
        <v>146</v>
      </c>
      <c r="D27" s="77" t="s">
        <v>79</v>
      </c>
      <c r="E27" s="84">
        <v>18</v>
      </c>
      <c r="F27" s="77"/>
      <c r="G27" s="77"/>
      <c r="H27" s="64"/>
      <c r="I27" s="64"/>
      <c r="J27" s="123" t="s">
        <v>147</v>
      </c>
      <c r="K27" s="77" t="s">
        <v>79</v>
      </c>
      <c r="L27" s="125"/>
      <c r="M27" s="77">
        <v>1</v>
      </c>
      <c r="N27" s="114">
        <v>1.212</v>
      </c>
      <c r="O27" s="64">
        <f t="shared" si="0"/>
        <v>1.4122805760000001</v>
      </c>
      <c r="P27" s="76">
        <f t="shared" si="1"/>
        <v>1.4122805760000001</v>
      </c>
      <c r="Q27" s="76">
        <f t="shared" si="2"/>
        <v>25.421050368000003</v>
      </c>
      <c r="R27" s="76">
        <f t="shared" si="3"/>
        <v>25.421050368000003</v>
      </c>
    </row>
    <row r="28" spans="1:18" s="63" customFormat="1" ht="21.75" customHeight="1" x14ac:dyDescent="0.2">
      <c r="A28" s="65"/>
      <c r="B28" s="117"/>
      <c r="C28" s="122" t="s">
        <v>148</v>
      </c>
      <c r="D28" s="65"/>
      <c r="E28" s="109"/>
      <c r="F28" s="65"/>
      <c r="G28" s="65"/>
      <c r="H28" s="69"/>
      <c r="I28" s="69"/>
      <c r="J28" s="124"/>
      <c r="K28" s="65"/>
      <c r="L28" s="65"/>
      <c r="M28" s="65"/>
      <c r="N28" s="65"/>
      <c r="O28" s="65"/>
      <c r="P28" s="65"/>
      <c r="Q28" s="65"/>
      <c r="R28" s="65"/>
    </row>
    <row r="29" spans="1:18" s="63" customFormat="1" ht="40.5" customHeight="1" x14ac:dyDescent="0.2">
      <c r="A29" s="114">
        <v>1</v>
      </c>
      <c r="B29" s="105" t="s">
        <v>149</v>
      </c>
      <c r="C29" s="75" t="s">
        <v>157</v>
      </c>
      <c r="D29" s="114" t="s">
        <v>132</v>
      </c>
      <c r="E29" s="76">
        <v>0.95</v>
      </c>
      <c r="F29" s="114">
        <v>7.55</v>
      </c>
      <c r="G29" s="114">
        <v>3.71</v>
      </c>
      <c r="H29" s="104">
        <f t="shared" ref="H29:H38" si="4">F29*Q$5</f>
        <v>18.936305999999998</v>
      </c>
      <c r="I29" s="104">
        <f t="shared" ref="I29:I38" si="5">G29*Q$6</f>
        <v>11.3883273</v>
      </c>
      <c r="J29" s="75" t="s">
        <v>176</v>
      </c>
      <c r="K29" s="114" t="s">
        <v>94</v>
      </c>
      <c r="L29" s="114"/>
      <c r="M29" s="114">
        <v>100</v>
      </c>
      <c r="N29" s="65">
        <v>0.06</v>
      </c>
      <c r="O29" s="64">
        <f t="shared" si="0"/>
        <v>6.9914880000000004</v>
      </c>
      <c r="P29" s="64">
        <f>H29+I29+O29</f>
        <v>37.316121299999999</v>
      </c>
      <c r="Q29" s="64">
        <f>O29*E29</f>
        <v>6.6419135999999996</v>
      </c>
      <c r="R29" s="64">
        <f>P29*E29</f>
        <v>35.450315234999998</v>
      </c>
    </row>
    <row r="30" spans="1:18" s="63" customFormat="1" ht="40.5" customHeight="1" x14ac:dyDescent="0.2">
      <c r="A30" s="77">
        <v>2</v>
      </c>
      <c r="B30" s="137" t="s">
        <v>80</v>
      </c>
      <c r="C30" s="123" t="s">
        <v>150</v>
      </c>
      <c r="D30" s="77" t="s">
        <v>79</v>
      </c>
      <c r="E30" s="84">
        <v>114</v>
      </c>
      <c r="F30" s="77"/>
      <c r="G30" s="77"/>
      <c r="H30" s="104"/>
      <c r="I30" s="104"/>
      <c r="J30" s="123" t="s">
        <v>147</v>
      </c>
      <c r="K30" s="77" t="s">
        <v>79</v>
      </c>
      <c r="L30" s="125"/>
      <c r="M30" s="77">
        <v>1</v>
      </c>
      <c r="N30" s="114">
        <v>1.1639999999999999</v>
      </c>
      <c r="O30" s="64">
        <f t="shared" si="0"/>
        <v>1.356348672</v>
      </c>
      <c r="P30" s="76">
        <f>H30+I30+O30</f>
        <v>1.356348672</v>
      </c>
      <c r="Q30" s="76">
        <f>O30*E30</f>
        <v>154.623748608</v>
      </c>
      <c r="R30" s="76">
        <f>P30*E30</f>
        <v>154.623748608</v>
      </c>
    </row>
    <row r="31" spans="1:18" s="63" customFormat="1" ht="40.5" customHeight="1" x14ac:dyDescent="0.2">
      <c r="A31" s="77">
        <v>3</v>
      </c>
      <c r="B31" s="136" t="s">
        <v>155</v>
      </c>
      <c r="C31" s="123" t="s">
        <v>156</v>
      </c>
      <c r="D31" s="77" t="s">
        <v>132</v>
      </c>
      <c r="E31" s="76">
        <v>0.76</v>
      </c>
      <c r="F31" s="77">
        <v>8.57</v>
      </c>
      <c r="G31" s="77">
        <v>0.17</v>
      </c>
      <c r="H31" s="104">
        <f t="shared" si="4"/>
        <v>21.494588400000001</v>
      </c>
      <c r="I31" s="104">
        <f t="shared" si="5"/>
        <v>0.52183710000000005</v>
      </c>
      <c r="J31" s="123" t="s">
        <v>156</v>
      </c>
      <c r="K31" s="114" t="s">
        <v>94</v>
      </c>
      <c r="L31" s="68"/>
      <c r="M31" s="114">
        <v>100</v>
      </c>
      <c r="N31" s="114">
        <v>0.21</v>
      </c>
      <c r="O31" s="64">
        <f t="shared" si="0"/>
        <v>24.470208</v>
      </c>
      <c r="P31" s="64">
        <f>H31+I31+O31</f>
        <v>46.486633499999996</v>
      </c>
      <c r="Q31" s="64">
        <f>O31*E31</f>
        <v>18.597358079999999</v>
      </c>
      <c r="R31" s="64">
        <f>P31*E31</f>
        <v>35.329841459999997</v>
      </c>
    </row>
    <row r="32" spans="1:18" s="63" customFormat="1" ht="54.75" customHeight="1" x14ac:dyDescent="0.2">
      <c r="A32" s="77">
        <v>4</v>
      </c>
      <c r="B32" s="121" t="s">
        <v>151</v>
      </c>
      <c r="C32" s="123" t="s">
        <v>152</v>
      </c>
      <c r="D32" s="121" t="s">
        <v>127</v>
      </c>
      <c r="E32" s="77">
        <v>1</v>
      </c>
      <c r="F32" s="77">
        <v>2.02</v>
      </c>
      <c r="G32" s="77">
        <v>0.06</v>
      </c>
      <c r="H32" s="104">
        <f t="shared" si="4"/>
        <v>5.0664023999999994</v>
      </c>
      <c r="I32" s="104">
        <f t="shared" si="5"/>
        <v>0.1841778</v>
      </c>
      <c r="J32" s="123" t="s">
        <v>153</v>
      </c>
      <c r="K32" s="114" t="s">
        <v>154</v>
      </c>
      <c r="L32" s="68"/>
      <c r="M32" s="114">
        <v>1</v>
      </c>
      <c r="N32" s="114">
        <v>44.04</v>
      </c>
      <c r="O32" s="64">
        <f t="shared" si="0"/>
        <v>51.317521920000004</v>
      </c>
      <c r="P32" s="64">
        <f>H32+I32+O32</f>
        <v>56.568102120000006</v>
      </c>
      <c r="Q32" s="64">
        <f>O32*E32</f>
        <v>51.317521920000004</v>
      </c>
      <c r="R32" s="64">
        <f>P32*E32</f>
        <v>56.568102120000006</v>
      </c>
    </row>
    <row r="33" spans="1:604" s="106" customFormat="1" ht="40.5" customHeight="1" x14ac:dyDescent="0.2">
      <c r="A33" s="94">
        <v>5</v>
      </c>
      <c r="B33" s="105" t="s">
        <v>149</v>
      </c>
      <c r="C33" s="153" t="s">
        <v>203</v>
      </c>
      <c r="D33" s="94" t="s">
        <v>132</v>
      </c>
      <c r="E33" s="154">
        <v>0.05</v>
      </c>
      <c r="F33" s="94">
        <v>7.55</v>
      </c>
      <c r="G33" s="94">
        <v>3.71</v>
      </c>
      <c r="H33" s="104">
        <f t="shared" ref="H33" si="6">F33*Q$5</f>
        <v>18.936305999999998</v>
      </c>
      <c r="I33" s="104">
        <f t="shared" ref="I33" si="7">G33*Q$6</f>
        <v>11.3883273</v>
      </c>
      <c r="J33" s="153" t="s">
        <v>196</v>
      </c>
      <c r="K33" s="94" t="s">
        <v>94</v>
      </c>
      <c r="L33" s="94"/>
      <c r="M33" s="94">
        <v>100</v>
      </c>
      <c r="N33" s="155">
        <v>0.06</v>
      </c>
      <c r="O33" s="104">
        <f t="shared" ref="O33" si="8">N33*M33*$Q$7</f>
        <v>6.9914880000000004</v>
      </c>
      <c r="P33" s="104">
        <f>H33+I33+O33</f>
        <v>37.316121299999999</v>
      </c>
      <c r="Q33" s="104">
        <f>O33*E33</f>
        <v>0.34957440000000006</v>
      </c>
      <c r="R33" s="104">
        <f>P33*E33</f>
        <v>1.8658060650000001</v>
      </c>
    </row>
    <row r="34" spans="1:604" s="63" customFormat="1" ht="24" customHeight="1" x14ac:dyDescent="0.2">
      <c r="A34" s="90"/>
      <c r="B34" s="90"/>
      <c r="C34" s="152" t="s">
        <v>160</v>
      </c>
      <c r="D34" s="90"/>
      <c r="E34" s="90"/>
      <c r="F34" s="90"/>
      <c r="G34" s="90"/>
      <c r="H34" s="104"/>
      <c r="I34" s="104"/>
      <c r="J34" s="90"/>
      <c r="K34" s="90"/>
      <c r="L34" s="90"/>
      <c r="M34" s="90"/>
      <c r="N34" s="90"/>
      <c r="O34" s="90"/>
      <c r="P34" s="90"/>
      <c r="Q34" s="95"/>
      <c r="R34" s="90"/>
    </row>
    <row r="35" spans="1:604" s="63" customFormat="1" ht="36.75" customHeight="1" x14ac:dyDescent="0.2">
      <c r="A35" s="114">
        <v>1</v>
      </c>
      <c r="B35" s="114" t="s">
        <v>158</v>
      </c>
      <c r="C35" s="75" t="s">
        <v>159</v>
      </c>
      <c r="D35" s="114" t="s">
        <v>81</v>
      </c>
      <c r="E35" s="77">
        <v>10.45</v>
      </c>
      <c r="F35" s="114">
        <v>1.94</v>
      </c>
      <c r="G35" s="114"/>
      <c r="H35" s="104">
        <f t="shared" si="4"/>
        <v>4.8657528000000001</v>
      </c>
      <c r="I35" s="104"/>
      <c r="J35" s="75"/>
      <c r="K35" s="114"/>
      <c r="L35" s="114"/>
      <c r="M35" s="114"/>
      <c r="N35" s="114"/>
      <c r="O35" s="64"/>
      <c r="P35" s="64">
        <f t="shared" ref="P35:P37" si="9">H35+I35+O35</f>
        <v>4.8657528000000001</v>
      </c>
      <c r="Q35" s="64"/>
      <c r="R35" s="64">
        <f>P35*E35</f>
        <v>50.847116759999999</v>
      </c>
    </row>
    <row r="36" spans="1:604" s="63" customFormat="1" ht="65.25" customHeight="1" x14ac:dyDescent="0.2">
      <c r="A36" s="114">
        <v>2</v>
      </c>
      <c r="B36" s="87" t="s">
        <v>177</v>
      </c>
      <c r="C36" s="75" t="s">
        <v>161</v>
      </c>
      <c r="D36" s="114" t="s">
        <v>81</v>
      </c>
      <c r="E36" s="76">
        <v>0.95</v>
      </c>
      <c r="F36" s="114">
        <f>66.4/100</f>
        <v>0.66400000000000003</v>
      </c>
      <c r="G36" s="114"/>
      <c r="H36" s="104">
        <f t="shared" si="4"/>
        <v>1.6653916799999999</v>
      </c>
      <c r="I36" s="104"/>
      <c r="J36" s="75"/>
      <c r="K36" s="114"/>
      <c r="L36" s="114"/>
      <c r="M36" s="114"/>
      <c r="N36" s="114"/>
      <c r="O36" s="64"/>
      <c r="P36" s="64">
        <f t="shared" si="9"/>
        <v>1.6653916799999999</v>
      </c>
      <c r="Q36" s="64"/>
      <c r="R36" s="64">
        <f t="shared" ref="R36:R37" si="10">P36*E36</f>
        <v>1.5821220959999998</v>
      </c>
    </row>
    <row r="37" spans="1:604" s="63" customFormat="1" ht="34.5" customHeight="1" x14ac:dyDescent="0.2">
      <c r="A37" s="66">
        <v>3</v>
      </c>
      <c r="B37" s="116" t="s">
        <v>119</v>
      </c>
      <c r="C37" s="73" t="s">
        <v>120</v>
      </c>
      <c r="D37" s="66" t="s">
        <v>81</v>
      </c>
      <c r="E37" s="140">
        <v>9.5</v>
      </c>
      <c r="F37" s="66">
        <f>66.4/100</f>
        <v>0.66400000000000003</v>
      </c>
      <c r="G37" s="66"/>
      <c r="H37" s="104">
        <f t="shared" si="4"/>
        <v>1.6653916799999999</v>
      </c>
      <c r="I37" s="104"/>
      <c r="J37" s="73"/>
      <c r="K37" s="66"/>
      <c r="L37" s="78"/>
      <c r="M37" s="66"/>
      <c r="N37" s="66"/>
      <c r="O37" s="67"/>
      <c r="P37" s="67">
        <f t="shared" si="9"/>
        <v>1.6653916799999999</v>
      </c>
      <c r="Q37" s="67"/>
      <c r="R37" s="67">
        <f t="shared" si="10"/>
        <v>15.82122096</v>
      </c>
      <c r="S37" s="103"/>
      <c r="T37" s="103"/>
      <c r="U37" s="103"/>
      <c r="V37" s="103"/>
      <c r="W37" s="103"/>
      <c r="X37" s="106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3"/>
      <c r="FL37" s="103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3"/>
      <c r="GA37" s="103"/>
      <c r="GB37" s="103"/>
      <c r="GC37" s="103"/>
      <c r="GD37" s="103"/>
      <c r="GE37" s="103"/>
      <c r="GF37" s="103"/>
      <c r="GG37" s="103"/>
      <c r="GH37" s="103"/>
      <c r="GI37" s="103"/>
      <c r="GJ37" s="103"/>
      <c r="GK37" s="103"/>
      <c r="GL37" s="103"/>
      <c r="GM37" s="103"/>
      <c r="GN37" s="103"/>
      <c r="GO37" s="103"/>
      <c r="GP37" s="103"/>
      <c r="GQ37" s="103"/>
      <c r="GR37" s="103"/>
      <c r="GS37" s="103"/>
      <c r="GT37" s="103"/>
      <c r="GU37" s="103"/>
      <c r="GV37" s="103"/>
      <c r="GW37" s="103"/>
      <c r="GX37" s="103"/>
      <c r="GY37" s="103"/>
      <c r="GZ37" s="103"/>
      <c r="HA37" s="103"/>
      <c r="HB37" s="103"/>
      <c r="HC37" s="103"/>
      <c r="HD37" s="103"/>
      <c r="HE37" s="103"/>
      <c r="HF37" s="103"/>
      <c r="HG37" s="103"/>
      <c r="HH37" s="103"/>
      <c r="HI37" s="103"/>
      <c r="HJ37" s="103"/>
      <c r="HK37" s="103"/>
      <c r="HL37" s="103"/>
      <c r="HM37" s="103"/>
      <c r="HN37" s="103"/>
      <c r="HO37" s="103"/>
      <c r="HP37" s="103"/>
      <c r="HQ37" s="103"/>
      <c r="HR37" s="103"/>
      <c r="HS37" s="103"/>
      <c r="HT37" s="103"/>
      <c r="HU37" s="103"/>
      <c r="HV37" s="103"/>
      <c r="HW37" s="103"/>
      <c r="HX37" s="103"/>
      <c r="HY37" s="103"/>
      <c r="HZ37" s="103"/>
      <c r="IA37" s="103"/>
      <c r="IB37" s="103"/>
      <c r="IC37" s="103"/>
      <c r="ID37" s="103"/>
      <c r="IE37" s="103"/>
      <c r="IF37" s="103"/>
      <c r="IG37" s="103"/>
      <c r="IH37" s="103"/>
      <c r="II37" s="103"/>
      <c r="IJ37" s="103"/>
      <c r="IK37" s="103"/>
      <c r="IL37" s="103"/>
      <c r="IM37" s="103"/>
      <c r="IN37" s="103"/>
      <c r="IO37" s="103"/>
      <c r="IP37" s="103"/>
      <c r="IQ37" s="103"/>
      <c r="IR37" s="103"/>
      <c r="IS37" s="103"/>
      <c r="IT37" s="103"/>
      <c r="IU37" s="103"/>
      <c r="IV37" s="103"/>
      <c r="IW37" s="103"/>
      <c r="IX37" s="103"/>
      <c r="IY37" s="103"/>
      <c r="IZ37" s="103"/>
      <c r="JA37" s="103"/>
      <c r="JB37" s="103"/>
      <c r="JC37" s="103"/>
      <c r="JD37" s="103"/>
      <c r="JE37" s="103"/>
      <c r="JF37" s="103"/>
      <c r="JG37" s="103"/>
      <c r="JH37" s="103"/>
      <c r="JI37" s="103"/>
      <c r="JJ37" s="103"/>
      <c r="JK37" s="103"/>
      <c r="JL37" s="103"/>
      <c r="JM37" s="103"/>
      <c r="JN37" s="103"/>
      <c r="JO37" s="103"/>
      <c r="JP37" s="103"/>
      <c r="JQ37" s="103"/>
      <c r="JR37" s="103"/>
      <c r="JS37" s="103"/>
      <c r="JT37" s="103"/>
      <c r="JU37" s="103"/>
      <c r="JV37" s="103"/>
      <c r="JW37" s="103"/>
      <c r="JX37" s="103"/>
      <c r="JY37" s="103"/>
      <c r="JZ37" s="103"/>
      <c r="KA37" s="103"/>
      <c r="KB37" s="103"/>
      <c r="KC37" s="103"/>
      <c r="KD37" s="103"/>
      <c r="KE37" s="103"/>
      <c r="KF37" s="103"/>
      <c r="KG37" s="103"/>
      <c r="KH37" s="103"/>
      <c r="KI37" s="103"/>
      <c r="KJ37" s="103"/>
      <c r="KK37" s="103"/>
      <c r="KL37" s="103"/>
      <c r="KM37" s="103"/>
      <c r="KN37" s="103"/>
      <c r="KO37" s="103"/>
      <c r="KP37" s="103"/>
      <c r="KQ37" s="103"/>
      <c r="KR37" s="103"/>
      <c r="KS37" s="103"/>
      <c r="KT37" s="103"/>
      <c r="KU37" s="103"/>
      <c r="KV37" s="103"/>
      <c r="KW37" s="103"/>
      <c r="KX37" s="103"/>
      <c r="KY37" s="103"/>
      <c r="KZ37" s="103"/>
      <c r="LA37" s="103"/>
      <c r="LB37" s="103"/>
      <c r="LC37" s="103"/>
      <c r="LD37" s="103"/>
      <c r="LE37" s="103"/>
      <c r="LF37" s="103"/>
      <c r="LG37" s="103"/>
      <c r="LH37" s="103"/>
      <c r="LI37" s="103"/>
      <c r="LJ37" s="103"/>
      <c r="LK37" s="103"/>
      <c r="LL37" s="103"/>
      <c r="LM37" s="103"/>
      <c r="LN37" s="103"/>
      <c r="LO37" s="103"/>
      <c r="LP37" s="103"/>
      <c r="LQ37" s="103"/>
      <c r="LR37" s="103"/>
      <c r="LS37" s="103"/>
      <c r="LT37" s="103"/>
      <c r="LU37" s="103"/>
      <c r="LV37" s="103"/>
      <c r="LW37" s="103"/>
      <c r="LX37" s="103"/>
      <c r="LY37" s="103"/>
      <c r="LZ37" s="103"/>
      <c r="MA37" s="103"/>
      <c r="MB37" s="103"/>
      <c r="MC37" s="103"/>
      <c r="MD37" s="103"/>
      <c r="ME37" s="103"/>
      <c r="MF37" s="103"/>
      <c r="MG37" s="103"/>
      <c r="MH37" s="103"/>
      <c r="MI37" s="103"/>
      <c r="MJ37" s="103"/>
      <c r="MK37" s="103"/>
      <c r="ML37" s="103"/>
      <c r="MM37" s="103"/>
      <c r="MN37" s="103"/>
      <c r="MO37" s="103"/>
      <c r="MP37" s="103"/>
      <c r="MQ37" s="103"/>
      <c r="MR37" s="103"/>
      <c r="MS37" s="103"/>
      <c r="MT37" s="103"/>
      <c r="MU37" s="103"/>
      <c r="MV37" s="103"/>
      <c r="MW37" s="103"/>
      <c r="MX37" s="103"/>
      <c r="MY37" s="103"/>
      <c r="MZ37" s="103"/>
      <c r="NA37" s="103"/>
      <c r="NB37" s="103"/>
      <c r="NC37" s="103"/>
      <c r="ND37" s="103"/>
      <c r="NE37" s="103"/>
      <c r="NF37" s="103"/>
      <c r="NG37" s="103"/>
      <c r="NH37" s="103"/>
      <c r="NI37" s="103"/>
      <c r="NJ37" s="103"/>
      <c r="NK37" s="103"/>
      <c r="NL37" s="103"/>
      <c r="NM37" s="103"/>
      <c r="NN37" s="103"/>
      <c r="NO37" s="103"/>
      <c r="NP37" s="103"/>
      <c r="NQ37" s="103"/>
      <c r="NR37" s="103"/>
      <c r="NS37" s="103"/>
      <c r="NT37" s="103"/>
      <c r="NU37" s="103"/>
      <c r="NV37" s="103"/>
      <c r="NW37" s="103"/>
      <c r="NX37" s="103"/>
      <c r="NY37" s="103"/>
      <c r="NZ37" s="103"/>
      <c r="OA37" s="103"/>
      <c r="OB37" s="103"/>
      <c r="OC37" s="103"/>
      <c r="OD37" s="103"/>
      <c r="OE37" s="103"/>
      <c r="OF37" s="103"/>
      <c r="OG37" s="103"/>
      <c r="OH37" s="103"/>
      <c r="OI37" s="103"/>
      <c r="OJ37" s="103"/>
      <c r="OK37" s="103"/>
      <c r="OL37" s="103"/>
      <c r="OM37" s="103"/>
      <c r="ON37" s="103"/>
      <c r="OO37" s="103"/>
      <c r="OP37" s="103"/>
      <c r="OQ37" s="103"/>
      <c r="OR37" s="103"/>
      <c r="OS37" s="103"/>
      <c r="OT37" s="103"/>
      <c r="OU37" s="103"/>
      <c r="OV37" s="103"/>
      <c r="OW37" s="103"/>
      <c r="OX37" s="103"/>
      <c r="OY37" s="103"/>
      <c r="OZ37" s="103"/>
      <c r="PA37" s="103"/>
      <c r="PB37" s="103"/>
      <c r="PC37" s="103"/>
      <c r="PD37" s="103"/>
      <c r="PE37" s="103"/>
      <c r="PF37" s="103"/>
      <c r="PG37" s="103"/>
      <c r="PH37" s="103"/>
      <c r="PI37" s="103"/>
      <c r="PJ37" s="103"/>
      <c r="PK37" s="103"/>
      <c r="PL37" s="103"/>
      <c r="PM37" s="103"/>
      <c r="PN37" s="103"/>
      <c r="PO37" s="103"/>
      <c r="PP37" s="103"/>
      <c r="PQ37" s="103"/>
      <c r="PR37" s="103"/>
      <c r="PS37" s="103"/>
      <c r="PT37" s="103"/>
      <c r="PU37" s="103"/>
      <c r="PV37" s="103"/>
      <c r="PW37" s="103"/>
      <c r="PX37" s="103"/>
      <c r="PY37" s="103"/>
      <c r="PZ37" s="103"/>
      <c r="QA37" s="103"/>
      <c r="QB37" s="103"/>
      <c r="QC37" s="103"/>
      <c r="QD37" s="103"/>
      <c r="QE37" s="103"/>
      <c r="QF37" s="103"/>
      <c r="QG37" s="103"/>
      <c r="QH37" s="103"/>
      <c r="QI37" s="103"/>
      <c r="QJ37" s="103"/>
      <c r="QK37" s="103"/>
      <c r="QL37" s="103"/>
      <c r="QM37" s="103"/>
      <c r="QN37" s="103"/>
      <c r="QO37" s="103"/>
      <c r="QP37" s="103"/>
      <c r="QQ37" s="103"/>
      <c r="QR37" s="103"/>
      <c r="QS37" s="103"/>
      <c r="QT37" s="103"/>
      <c r="QU37" s="103"/>
      <c r="QV37" s="103"/>
      <c r="QW37" s="103"/>
      <c r="QX37" s="103"/>
      <c r="QY37" s="103"/>
      <c r="QZ37" s="103"/>
      <c r="RA37" s="103"/>
      <c r="RB37" s="103"/>
      <c r="RC37" s="103"/>
      <c r="RD37" s="103"/>
      <c r="RE37" s="103"/>
      <c r="RF37" s="103"/>
      <c r="RG37" s="103"/>
      <c r="RH37" s="103"/>
      <c r="RI37" s="103"/>
      <c r="RJ37" s="103"/>
      <c r="RK37" s="103"/>
      <c r="RL37" s="103"/>
      <c r="RM37" s="103"/>
      <c r="RN37" s="103"/>
      <c r="RO37" s="103"/>
      <c r="RP37" s="103"/>
      <c r="RQ37" s="103"/>
      <c r="RR37" s="103"/>
      <c r="RS37" s="103"/>
      <c r="RT37" s="103"/>
      <c r="RU37" s="103"/>
      <c r="RV37" s="103"/>
      <c r="RW37" s="103"/>
      <c r="RX37" s="103"/>
      <c r="RY37" s="103"/>
      <c r="RZ37" s="103"/>
      <c r="SA37" s="103"/>
      <c r="SB37" s="103"/>
      <c r="SC37" s="103"/>
      <c r="SD37" s="103"/>
      <c r="SE37" s="103"/>
      <c r="SF37" s="103"/>
      <c r="SG37" s="103"/>
      <c r="SH37" s="103"/>
      <c r="SI37" s="103"/>
      <c r="SJ37" s="103"/>
      <c r="SK37" s="103"/>
      <c r="SL37" s="103"/>
      <c r="SM37" s="103"/>
      <c r="SN37" s="103"/>
      <c r="SO37" s="103"/>
      <c r="SP37" s="103"/>
      <c r="SQ37" s="103"/>
      <c r="SR37" s="103"/>
      <c r="SS37" s="103"/>
      <c r="ST37" s="103"/>
      <c r="SU37" s="103"/>
      <c r="SV37" s="103"/>
      <c r="SW37" s="103"/>
      <c r="SX37" s="103"/>
      <c r="SY37" s="103"/>
      <c r="SZ37" s="103"/>
      <c r="TA37" s="103"/>
      <c r="TB37" s="103"/>
      <c r="TC37" s="103"/>
      <c r="TD37" s="103"/>
      <c r="TE37" s="103"/>
      <c r="TF37" s="103"/>
      <c r="TG37" s="103"/>
      <c r="TH37" s="103"/>
      <c r="TI37" s="103"/>
      <c r="TJ37" s="103"/>
      <c r="TK37" s="103"/>
      <c r="TL37" s="103"/>
      <c r="TM37" s="103"/>
      <c r="TN37" s="103"/>
      <c r="TO37" s="103"/>
      <c r="TP37" s="103"/>
      <c r="TQ37" s="103"/>
      <c r="TR37" s="103"/>
      <c r="TS37" s="103"/>
      <c r="TT37" s="103"/>
      <c r="TU37" s="103"/>
      <c r="TV37" s="103"/>
      <c r="TW37" s="103"/>
      <c r="TX37" s="103"/>
      <c r="TY37" s="103"/>
      <c r="TZ37" s="103"/>
      <c r="UA37" s="103"/>
      <c r="UB37" s="103"/>
      <c r="UC37" s="103"/>
      <c r="UD37" s="103"/>
      <c r="UE37" s="103"/>
      <c r="UF37" s="103"/>
      <c r="UG37" s="103"/>
      <c r="UH37" s="103"/>
      <c r="UI37" s="103"/>
      <c r="UJ37" s="103"/>
      <c r="UK37" s="103"/>
      <c r="UL37" s="103"/>
      <c r="UM37" s="103"/>
      <c r="UN37" s="103"/>
      <c r="UO37" s="103"/>
      <c r="UP37" s="103"/>
      <c r="UQ37" s="103"/>
      <c r="UR37" s="103"/>
      <c r="US37" s="103"/>
      <c r="UT37" s="103"/>
      <c r="UU37" s="103"/>
      <c r="UV37" s="103"/>
      <c r="UW37" s="103"/>
      <c r="UX37" s="103"/>
      <c r="UY37" s="103"/>
      <c r="UZ37" s="103"/>
      <c r="VA37" s="103"/>
      <c r="VB37" s="103"/>
      <c r="VC37" s="103"/>
      <c r="VD37" s="103"/>
      <c r="VE37" s="103"/>
      <c r="VF37" s="103"/>
      <c r="VG37" s="103"/>
      <c r="VH37" s="103"/>
      <c r="VI37" s="103"/>
      <c r="VJ37" s="103"/>
      <c r="VK37" s="103"/>
      <c r="VL37" s="103"/>
      <c r="VM37" s="103"/>
      <c r="VN37" s="103"/>
      <c r="VO37" s="103"/>
      <c r="VP37" s="103"/>
      <c r="VQ37" s="103"/>
      <c r="VR37" s="103"/>
      <c r="VS37" s="103"/>
      <c r="VT37" s="103"/>
      <c r="VU37" s="103"/>
      <c r="VV37" s="103"/>
      <c r="VW37" s="103"/>
      <c r="VX37" s="103"/>
      <c r="VY37" s="103"/>
      <c r="VZ37" s="103"/>
      <c r="WA37" s="103"/>
      <c r="WB37" s="103"/>
      <c r="WC37" s="103"/>
      <c r="WD37" s="103"/>
      <c r="WE37" s="103"/>
      <c r="WF37" s="103"/>
    </row>
    <row r="38" spans="1:604" s="63" customFormat="1" ht="42.75" customHeight="1" x14ac:dyDescent="0.2">
      <c r="A38" s="66">
        <v>4</v>
      </c>
      <c r="B38" s="127" t="s">
        <v>102</v>
      </c>
      <c r="C38" s="73" t="s">
        <v>116</v>
      </c>
      <c r="D38" s="66" t="s">
        <v>81</v>
      </c>
      <c r="E38" s="151">
        <v>9.11</v>
      </c>
      <c r="F38" s="66">
        <v>3.63</v>
      </c>
      <c r="G38" s="66">
        <v>0.59</v>
      </c>
      <c r="H38" s="132">
        <f t="shared" si="4"/>
        <v>9.1044755999999989</v>
      </c>
      <c r="I38" s="104">
        <f t="shared" si="5"/>
        <v>1.8110816999999999</v>
      </c>
      <c r="J38" s="73" t="s">
        <v>162</v>
      </c>
      <c r="K38" s="66" t="s">
        <v>81</v>
      </c>
      <c r="L38" s="66"/>
      <c r="M38" s="66">
        <v>1.0149999999999999</v>
      </c>
      <c r="N38" s="66">
        <v>27.56</v>
      </c>
      <c r="O38" s="132">
        <f>SUMPRODUCT(M38:M40,N38:N40)*$Q$7</f>
        <v>35.261453203199999</v>
      </c>
      <c r="P38" s="67">
        <f>H38+I38+O38</f>
        <v>46.177010503199995</v>
      </c>
      <c r="Q38" s="67">
        <f>O38*E38</f>
        <v>321.23183868115194</v>
      </c>
      <c r="R38" s="67">
        <f>P38*E38</f>
        <v>420.67256568415195</v>
      </c>
    </row>
    <row r="39" spans="1:604" s="63" customFormat="1" ht="21" customHeight="1" x14ac:dyDescent="0.2">
      <c r="A39" s="70"/>
      <c r="B39" s="128"/>
      <c r="C39" s="53"/>
      <c r="D39" s="70"/>
      <c r="E39" s="129"/>
      <c r="F39" s="70"/>
      <c r="G39" s="70"/>
      <c r="H39" s="71"/>
      <c r="I39" s="71"/>
      <c r="J39" s="53" t="s">
        <v>101</v>
      </c>
      <c r="K39" s="70" t="s">
        <v>100</v>
      </c>
      <c r="L39" s="70"/>
      <c r="M39" s="70">
        <v>1.6</v>
      </c>
      <c r="N39" s="70" t="str">
        <f>IF(J39="Կաղապար","3,5","առը հա")</f>
        <v>3,5</v>
      </c>
      <c r="O39" s="71"/>
      <c r="P39" s="71"/>
      <c r="Q39" s="71"/>
      <c r="R39" s="71"/>
    </row>
    <row r="40" spans="1:604" s="63" customFormat="1" ht="21" customHeight="1" x14ac:dyDescent="0.2">
      <c r="A40" s="65"/>
      <c r="B40" s="130"/>
      <c r="C40" s="74"/>
      <c r="D40" s="65"/>
      <c r="E40" s="131"/>
      <c r="F40" s="65"/>
      <c r="G40" s="65"/>
      <c r="H40" s="69"/>
      <c r="I40" s="69"/>
      <c r="J40" s="74" t="s">
        <v>95</v>
      </c>
      <c r="K40" s="65" t="s">
        <v>81</v>
      </c>
      <c r="L40" s="72"/>
      <c r="M40" s="65">
        <v>1.83E-2</v>
      </c>
      <c r="N40" s="65">
        <v>125</v>
      </c>
      <c r="O40" s="69"/>
      <c r="P40" s="69"/>
      <c r="Q40" s="69"/>
      <c r="R40" s="69"/>
    </row>
    <row r="41" spans="1:604" s="63" customFormat="1" ht="30" customHeight="1" x14ac:dyDescent="0.2">
      <c r="A41" s="65"/>
      <c r="B41" s="109"/>
      <c r="C41" s="118" t="s">
        <v>170</v>
      </c>
      <c r="D41" s="65"/>
      <c r="E41" s="109"/>
      <c r="F41" s="65"/>
      <c r="G41" s="65"/>
      <c r="H41" s="64"/>
      <c r="I41" s="64"/>
      <c r="J41" s="124"/>
      <c r="K41" s="65"/>
      <c r="L41" s="65"/>
      <c r="M41" s="65"/>
      <c r="N41" s="114"/>
      <c r="O41" s="65"/>
      <c r="P41" s="65"/>
      <c r="Q41" s="65"/>
      <c r="R41" s="65"/>
    </row>
    <row r="42" spans="1:604" s="63" customFormat="1" ht="50.25" customHeight="1" x14ac:dyDescent="0.2">
      <c r="A42" s="114">
        <v>1</v>
      </c>
      <c r="B42" s="133" t="s">
        <v>163</v>
      </c>
      <c r="C42" s="75" t="s">
        <v>164</v>
      </c>
      <c r="D42" s="115" t="s">
        <v>79</v>
      </c>
      <c r="E42" s="139">
        <v>38</v>
      </c>
      <c r="F42" s="114">
        <v>3.6</v>
      </c>
      <c r="G42" s="114">
        <v>2.44</v>
      </c>
      <c r="H42" s="104">
        <f>F42*Q$5</f>
        <v>9.0292320000000004</v>
      </c>
      <c r="I42" s="104">
        <f t="shared" ref="I42" si="11">G42*Q$6</f>
        <v>7.4898971999999997</v>
      </c>
      <c r="J42" s="75"/>
      <c r="K42" s="114"/>
      <c r="L42" s="68"/>
      <c r="M42" s="114"/>
      <c r="N42" s="77"/>
      <c r="O42" s="64"/>
      <c r="P42" s="64">
        <f t="shared" ref="P42:P43" si="12">H42+I42+O42</f>
        <v>16.519129200000002</v>
      </c>
      <c r="Q42" s="76"/>
      <c r="R42" s="64">
        <f t="shared" ref="R42:R43" si="13">P42*E42</f>
        <v>627.72690960000011</v>
      </c>
    </row>
    <row r="43" spans="1:604" s="63" customFormat="1" ht="36.75" customHeight="1" x14ac:dyDescent="0.2">
      <c r="A43" s="77">
        <v>2</v>
      </c>
      <c r="B43" s="114" t="s">
        <v>80</v>
      </c>
      <c r="C43" s="75" t="s">
        <v>171</v>
      </c>
      <c r="D43" s="114" t="s">
        <v>94</v>
      </c>
      <c r="E43" s="77">
        <v>45.6</v>
      </c>
      <c r="F43" s="114"/>
      <c r="G43" s="114"/>
      <c r="H43" s="64"/>
      <c r="I43" s="64"/>
      <c r="J43" s="75" t="s">
        <v>172</v>
      </c>
      <c r="K43" s="114" t="s">
        <v>94</v>
      </c>
      <c r="L43" s="68"/>
      <c r="M43" s="114">
        <v>1</v>
      </c>
      <c r="N43" s="114">
        <v>2.44</v>
      </c>
      <c r="O43" s="64">
        <f t="shared" ref="O43:O47" si="14">N43*M43*$Q$7</f>
        <v>2.8432051199999999</v>
      </c>
      <c r="P43" s="64">
        <f t="shared" si="12"/>
        <v>2.8432051199999999</v>
      </c>
      <c r="Q43" s="64">
        <f t="shared" ref="Q43" si="15">O43*E43</f>
        <v>129.650153472</v>
      </c>
      <c r="R43" s="64">
        <f t="shared" si="13"/>
        <v>129.650153472</v>
      </c>
    </row>
    <row r="44" spans="1:604" s="63" customFormat="1" ht="36.75" customHeight="1" x14ac:dyDescent="0.2">
      <c r="A44" s="77">
        <v>3</v>
      </c>
      <c r="B44" s="114" t="s">
        <v>80</v>
      </c>
      <c r="C44" s="75" t="s">
        <v>173</v>
      </c>
      <c r="D44" s="114" t="s">
        <v>94</v>
      </c>
      <c r="E44" s="77">
        <v>285</v>
      </c>
      <c r="F44" s="114"/>
      <c r="G44" s="114"/>
      <c r="H44" s="64"/>
      <c r="I44" s="64"/>
      <c r="J44" s="75" t="s">
        <v>174</v>
      </c>
      <c r="K44" s="114" t="s">
        <v>94</v>
      </c>
      <c r="L44" s="68"/>
      <c r="M44" s="114">
        <v>1</v>
      </c>
      <c r="N44" s="114">
        <v>3.36</v>
      </c>
      <c r="O44" s="64">
        <f t="shared" si="14"/>
        <v>3.9152332800000003</v>
      </c>
      <c r="P44" s="64">
        <f>H44+I44+O44</f>
        <v>3.9152332800000003</v>
      </c>
      <c r="Q44" s="64">
        <f>O44*E44</f>
        <v>1115.8414848</v>
      </c>
      <c r="R44" s="64">
        <f>P44*E44</f>
        <v>1115.8414848</v>
      </c>
    </row>
    <row r="45" spans="1:604" s="63" customFormat="1" ht="36.75" customHeight="1" x14ac:dyDescent="0.2">
      <c r="A45" s="77">
        <v>4</v>
      </c>
      <c r="B45" s="114" t="s">
        <v>80</v>
      </c>
      <c r="C45" s="75" t="s">
        <v>166</v>
      </c>
      <c r="D45" s="114" t="s">
        <v>94</v>
      </c>
      <c r="E45" s="77">
        <v>76</v>
      </c>
      <c r="F45" s="114"/>
      <c r="G45" s="114"/>
      <c r="H45" s="64"/>
      <c r="I45" s="64"/>
      <c r="J45" s="75" t="s">
        <v>169</v>
      </c>
      <c r="K45" s="114" t="s">
        <v>94</v>
      </c>
      <c r="L45" s="68"/>
      <c r="M45" s="114">
        <v>1</v>
      </c>
      <c r="N45" s="114">
        <v>1.07</v>
      </c>
      <c r="O45" s="64">
        <f t="shared" si="14"/>
        <v>1.24681536</v>
      </c>
      <c r="P45" s="64">
        <f t="shared" ref="P45:P46" si="16">H45+I45+O45</f>
        <v>1.24681536</v>
      </c>
      <c r="Q45" s="64">
        <f t="shared" ref="Q45:Q46" si="17">O45*E45</f>
        <v>94.757967360000009</v>
      </c>
      <c r="R45" s="64">
        <f t="shared" ref="R45:R46" si="18">P45*E45</f>
        <v>94.757967360000009</v>
      </c>
    </row>
    <row r="46" spans="1:604" s="63" customFormat="1" ht="36.75" customHeight="1" x14ac:dyDescent="0.2">
      <c r="A46" s="77">
        <v>5</v>
      </c>
      <c r="B46" s="114" t="s">
        <v>80</v>
      </c>
      <c r="C46" s="75" t="s">
        <v>167</v>
      </c>
      <c r="D46" s="70" t="s">
        <v>82</v>
      </c>
      <c r="E46" s="77">
        <f>8.32/1000</f>
        <v>8.320000000000001E-3</v>
      </c>
      <c r="F46" s="114"/>
      <c r="G46" s="114"/>
      <c r="H46" s="64"/>
      <c r="I46" s="64"/>
      <c r="J46" s="75" t="s">
        <v>168</v>
      </c>
      <c r="K46" s="70" t="s">
        <v>82</v>
      </c>
      <c r="L46" s="68"/>
      <c r="M46" s="114">
        <v>1</v>
      </c>
      <c r="N46" s="114">
        <v>5.83</v>
      </c>
      <c r="O46" s="64">
        <f t="shared" si="14"/>
        <v>6.7933958400000005</v>
      </c>
      <c r="P46" s="64">
        <f t="shared" si="16"/>
        <v>6.7933958400000005</v>
      </c>
      <c r="Q46" s="64">
        <f t="shared" si="17"/>
        <v>5.6521053388800008E-2</v>
      </c>
      <c r="R46" s="64">
        <f t="shared" si="18"/>
        <v>5.6521053388800008E-2</v>
      </c>
    </row>
    <row r="47" spans="1:604" s="63" customFormat="1" ht="34.5" customHeight="1" x14ac:dyDescent="0.2">
      <c r="A47" s="114">
        <v>6</v>
      </c>
      <c r="B47" s="68" t="s">
        <v>80</v>
      </c>
      <c r="C47" s="75" t="s">
        <v>180</v>
      </c>
      <c r="D47" s="114" t="s">
        <v>82</v>
      </c>
      <c r="E47" s="77">
        <f>144.1/1000</f>
        <v>0.14410000000000001</v>
      </c>
      <c r="F47" s="114"/>
      <c r="G47" s="114"/>
      <c r="H47" s="64"/>
      <c r="I47" s="64"/>
      <c r="J47" s="75" t="s">
        <v>180</v>
      </c>
      <c r="K47" s="114" t="s">
        <v>82</v>
      </c>
      <c r="L47" s="68"/>
      <c r="M47" s="114">
        <v>1</v>
      </c>
      <c r="N47" s="94">
        <v>282.5</v>
      </c>
      <c r="O47" s="64">
        <f t="shared" si="14"/>
        <v>329.18256000000002</v>
      </c>
      <c r="P47" s="64">
        <f>H47+I47+O47</f>
        <v>329.18256000000002</v>
      </c>
      <c r="Q47" s="64">
        <f>O47*E47</f>
        <v>47.435206896000004</v>
      </c>
      <c r="R47" s="64">
        <f>P47*E47</f>
        <v>47.435206896000004</v>
      </c>
      <c r="S47" s="106"/>
      <c r="T47" s="106"/>
      <c r="U47" s="106"/>
      <c r="V47" s="106"/>
      <c r="W47" s="106"/>
    </row>
    <row r="48" spans="1:604" s="63" customFormat="1" ht="33.75" customHeight="1" x14ac:dyDescent="0.2">
      <c r="A48" s="66">
        <v>7</v>
      </c>
      <c r="B48" s="126" t="s">
        <v>96</v>
      </c>
      <c r="C48" s="73" t="s">
        <v>165</v>
      </c>
      <c r="D48" s="66" t="s">
        <v>84</v>
      </c>
      <c r="E48" s="113">
        <f>92.34/100</f>
        <v>0.9234</v>
      </c>
      <c r="F48" s="66">
        <v>38.4</v>
      </c>
      <c r="G48" s="66">
        <v>0.03</v>
      </c>
      <c r="H48" s="104">
        <f>F48*Q$5</f>
        <v>96.311807999999999</v>
      </c>
      <c r="I48" s="104">
        <f t="shared" ref="I48" si="19">G48*Q$6</f>
        <v>9.2088900000000001E-2</v>
      </c>
      <c r="J48" s="134" t="s">
        <v>97</v>
      </c>
      <c r="K48" s="66" t="s">
        <v>85</v>
      </c>
      <c r="L48" s="66"/>
      <c r="M48" s="66">
        <v>24.4</v>
      </c>
      <c r="N48" s="94">
        <v>0.99</v>
      </c>
      <c r="O48" s="132">
        <f>SUMPRODUCT(M48:M50,N48:N50)*$Q$7</f>
        <v>31.895634355200002</v>
      </c>
      <c r="P48" s="67">
        <f t="shared" ref="P48" si="20">H48+I48+O48</f>
        <v>128.29953125520001</v>
      </c>
      <c r="Q48" s="67">
        <f t="shared" ref="Q48" si="21">O48*E48</f>
        <v>29.452428763591683</v>
      </c>
      <c r="R48" s="67">
        <f t="shared" ref="R48" si="22">P48*E48</f>
        <v>118.47178716105169</v>
      </c>
    </row>
    <row r="49" spans="1:18" s="63" customFormat="1" ht="19.5" customHeight="1" x14ac:dyDescent="0.2">
      <c r="A49" s="70"/>
      <c r="B49" s="108"/>
      <c r="C49" s="70"/>
      <c r="D49" s="70"/>
      <c r="E49" s="108"/>
      <c r="F49" s="70"/>
      <c r="G49" s="70"/>
      <c r="H49" s="71"/>
      <c r="I49" s="71"/>
      <c r="J49" s="135" t="s">
        <v>98</v>
      </c>
      <c r="K49" s="70" t="s">
        <v>85</v>
      </c>
      <c r="L49" s="70"/>
      <c r="M49" s="70">
        <v>0.2</v>
      </c>
      <c r="N49" s="114">
        <v>0.28699999999999998</v>
      </c>
      <c r="O49" s="70"/>
      <c r="P49" s="70"/>
      <c r="Q49" s="70"/>
      <c r="R49" s="70"/>
    </row>
    <row r="50" spans="1:18" s="63" customFormat="1" ht="19.5" customHeight="1" x14ac:dyDescent="0.2">
      <c r="A50" s="65"/>
      <c r="B50" s="109"/>
      <c r="C50" s="65"/>
      <c r="D50" s="65"/>
      <c r="E50" s="109"/>
      <c r="F50" s="65"/>
      <c r="G50" s="65"/>
      <c r="H50" s="69"/>
      <c r="I50" s="69"/>
      <c r="J50" s="124" t="s">
        <v>99</v>
      </c>
      <c r="K50" s="65" t="s">
        <v>85</v>
      </c>
      <c r="L50" s="72"/>
      <c r="M50" s="65">
        <v>2.7</v>
      </c>
      <c r="N50" s="114">
        <v>1.17</v>
      </c>
      <c r="O50" s="65"/>
      <c r="P50" s="65"/>
      <c r="Q50" s="65"/>
      <c r="R50" s="65"/>
    </row>
    <row r="51" spans="1:18" s="119" customFormat="1" ht="23.25" customHeight="1" x14ac:dyDescent="0.25">
      <c r="C51" s="120" t="s">
        <v>6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92"/>
      <c r="R51" s="92">
        <f>SUM(R15:R50)</f>
        <v>6501.817943090593</v>
      </c>
    </row>
    <row r="52" spans="1:18" s="119" customFormat="1" ht="23.25" customHeight="1" x14ac:dyDescent="0.25">
      <c r="C52" s="120" t="s">
        <v>20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92"/>
      <c r="R52" s="92">
        <f>R51*13.3%</f>
        <v>864.74178643104892</v>
      </c>
    </row>
    <row r="53" spans="1:18" s="119" customFormat="1" ht="23.25" customHeight="1" x14ac:dyDescent="0.25">
      <c r="C53" s="120" t="s">
        <v>6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92"/>
      <c r="R53" s="92">
        <f>R52+R51</f>
        <v>7366.5597295216421</v>
      </c>
    </row>
    <row r="54" spans="1:18" s="119" customFormat="1" ht="23.25" customHeight="1" x14ac:dyDescent="0.25">
      <c r="C54" s="120" t="s">
        <v>21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92"/>
      <c r="R54" s="92">
        <f>R53*11%</f>
        <v>810.32157024738069</v>
      </c>
    </row>
    <row r="55" spans="1:18" s="119" customFormat="1" ht="18" x14ac:dyDescent="0.25">
      <c r="C55" s="120" t="s">
        <v>6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92"/>
      <c r="R55" s="92">
        <f>R54+R53</f>
        <v>8176.8812997690229</v>
      </c>
    </row>
    <row r="56" spans="1:18" s="119" customFormat="1" ht="18" x14ac:dyDescent="0.25"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92"/>
      <c r="R56" s="92"/>
    </row>
    <row r="57" spans="1:18" s="119" customFormat="1" ht="18" x14ac:dyDescent="0.25"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92"/>
      <c r="R57" s="92"/>
    </row>
    <row r="58" spans="1:18" s="119" customFormat="1" ht="18" x14ac:dyDescent="0.25">
      <c r="C58" s="120"/>
      <c r="D58" s="199" t="s">
        <v>175</v>
      </c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20"/>
      <c r="Q58" s="92"/>
      <c r="R58" s="120"/>
    </row>
    <row r="59" spans="1:18" s="3" customFormat="1" ht="19.5" customHeight="1" x14ac:dyDescent="0.25">
      <c r="Q59" s="8"/>
      <c r="R59" s="8"/>
    </row>
    <row r="60" spans="1:18" s="3" customFormat="1" ht="19.5" customHeight="1" x14ac:dyDescent="0.25">
      <c r="Q60" s="8"/>
      <c r="R60" s="8"/>
    </row>
    <row r="61" spans="1:18" s="3" customFormat="1" ht="19.5" customHeight="1" x14ac:dyDescent="0.25">
      <c r="E61" s="37"/>
      <c r="Q61" s="8"/>
      <c r="R61" s="8"/>
    </row>
    <row r="62" spans="1:18" s="3" customFormat="1" x14ac:dyDescent="0.25">
      <c r="E62" s="37"/>
      <c r="Q62" s="8"/>
    </row>
    <row r="63" spans="1:18" s="3" customFormat="1" x14ac:dyDescent="0.25">
      <c r="E63" s="37"/>
      <c r="Q63" s="8"/>
    </row>
    <row r="64" spans="1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5">
      <c r="E132" s="37"/>
      <c r="Q132" s="8"/>
    </row>
    <row r="133" spans="1:18" s="3" customFormat="1" x14ac:dyDescent="0.2">
      <c r="E133" s="38"/>
      <c r="F133" s="1"/>
      <c r="G133" s="1"/>
      <c r="Q133" s="8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  <c r="X182" s="10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  <c r="X183" s="10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S187" s="10"/>
      <c r="T187" s="10"/>
      <c r="U187" s="10"/>
      <c r="V187" s="10"/>
      <c r="W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S188" s="10"/>
      <c r="T188" s="10"/>
      <c r="U188" s="10"/>
      <c r="V188" s="10"/>
      <c r="W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604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  <c r="PF239" s="10"/>
      <c r="PG239" s="10"/>
      <c r="PH239" s="10"/>
      <c r="PI239" s="10"/>
      <c r="PJ239" s="10"/>
      <c r="PK239" s="10"/>
      <c r="PL239" s="10"/>
      <c r="PM239" s="10"/>
      <c r="PN239" s="10"/>
      <c r="PO239" s="10"/>
      <c r="PP239" s="10"/>
      <c r="PQ239" s="10"/>
      <c r="PR239" s="10"/>
      <c r="PS239" s="10"/>
      <c r="PT239" s="10"/>
      <c r="PU239" s="10"/>
      <c r="PV239" s="10"/>
      <c r="PW239" s="10"/>
      <c r="PX239" s="10"/>
      <c r="PY239" s="10"/>
      <c r="PZ239" s="10"/>
      <c r="QA239" s="10"/>
      <c r="QB239" s="10"/>
      <c r="QC239" s="10"/>
      <c r="QD239" s="10"/>
      <c r="QE239" s="10"/>
      <c r="QF239" s="10"/>
      <c r="QG239" s="10"/>
      <c r="QH239" s="10"/>
      <c r="QI239" s="10"/>
      <c r="QJ239" s="10"/>
      <c r="QK239" s="10"/>
      <c r="QL239" s="10"/>
      <c r="QM239" s="10"/>
      <c r="QN239" s="10"/>
      <c r="QO239" s="10"/>
      <c r="QP239" s="10"/>
      <c r="QQ239" s="10"/>
      <c r="QR239" s="10"/>
      <c r="QS239" s="10"/>
      <c r="QT239" s="10"/>
      <c r="QU239" s="10"/>
      <c r="QV239" s="10"/>
      <c r="QW239" s="10"/>
      <c r="QX239" s="10"/>
      <c r="QY239" s="10"/>
      <c r="QZ239" s="10"/>
      <c r="RA239" s="10"/>
      <c r="RB239" s="10"/>
      <c r="RC239" s="10"/>
      <c r="RD239" s="10"/>
      <c r="RE239" s="10"/>
      <c r="RF239" s="10"/>
      <c r="RG239" s="10"/>
      <c r="RH239" s="10"/>
      <c r="RI239" s="10"/>
      <c r="RJ239" s="10"/>
      <c r="RK239" s="10"/>
      <c r="RL239" s="10"/>
      <c r="RM239" s="10"/>
      <c r="RN239" s="10"/>
      <c r="RO239" s="10"/>
      <c r="RP239" s="10"/>
      <c r="RQ239" s="10"/>
      <c r="RR239" s="10"/>
      <c r="RS239" s="10"/>
      <c r="RT239" s="10"/>
      <c r="RU239" s="10"/>
      <c r="RV239" s="10"/>
      <c r="RW239" s="10"/>
      <c r="RX239" s="10"/>
      <c r="RY239" s="10"/>
      <c r="RZ239" s="10"/>
      <c r="SA239" s="10"/>
      <c r="SB239" s="10"/>
      <c r="SC239" s="10"/>
      <c r="SD239" s="10"/>
      <c r="SE239" s="10"/>
      <c r="SF239" s="10"/>
      <c r="SG239" s="10"/>
      <c r="SH239" s="10"/>
      <c r="SI239" s="10"/>
      <c r="SJ239" s="10"/>
      <c r="SK239" s="10"/>
      <c r="SL239" s="10"/>
      <c r="SM239" s="10"/>
      <c r="SN239" s="10"/>
      <c r="SO239" s="10"/>
      <c r="SP239" s="10"/>
      <c r="SQ239" s="10"/>
      <c r="SR239" s="10"/>
      <c r="SS239" s="10"/>
      <c r="ST239" s="10"/>
      <c r="SU239" s="10"/>
      <c r="SV239" s="10"/>
      <c r="SW239" s="10"/>
      <c r="SX239" s="10"/>
      <c r="SY239" s="10"/>
      <c r="SZ239" s="10"/>
      <c r="TA239" s="10"/>
      <c r="TB239" s="10"/>
      <c r="TC239" s="10"/>
      <c r="TD239" s="10"/>
      <c r="TE239" s="10"/>
      <c r="TF239" s="10"/>
      <c r="TG239" s="10"/>
      <c r="TH239" s="10"/>
      <c r="TI239" s="10"/>
      <c r="TJ239" s="10"/>
      <c r="TK239" s="10"/>
      <c r="TL239" s="10"/>
      <c r="TM239" s="10"/>
      <c r="TN239" s="10"/>
      <c r="TO239" s="10"/>
      <c r="TP239" s="10"/>
      <c r="TQ239" s="10"/>
      <c r="TR239" s="10"/>
      <c r="TS239" s="10"/>
      <c r="TT239" s="10"/>
      <c r="TU239" s="10"/>
      <c r="TV239" s="10"/>
      <c r="TW239" s="10"/>
      <c r="TX239" s="10"/>
      <c r="TY239" s="10"/>
      <c r="TZ239" s="10"/>
      <c r="UA239" s="10"/>
      <c r="UB239" s="10"/>
      <c r="UC239" s="10"/>
      <c r="UD239" s="10"/>
      <c r="UE239" s="10"/>
      <c r="UF239" s="10"/>
      <c r="UG239" s="10"/>
      <c r="UH239" s="10"/>
      <c r="UI239" s="10"/>
      <c r="UJ239" s="10"/>
      <c r="UK239" s="10"/>
      <c r="UL239" s="10"/>
      <c r="UM239" s="10"/>
      <c r="UN239" s="10"/>
      <c r="UO239" s="10"/>
      <c r="UP239" s="10"/>
      <c r="UQ239" s="10"/>
      <c r="UR239" s="10"/>
      <c r="US239" s="10"/>
      <c r="UT239" s="10"/>
      <c r="UU239" s="10"/>
      <c r="UV239" s="10"/>
      <c r="UW239" s="10"/>
      <c r="UX239" s="10"/>
      <c r="UY239" s="10"/>
      <c r="UZ239" s="10"/>
      <c r="VA239" s="10"/>
      <c r="VB239" s="10"/>
      <c r="VC239" s="10"/>
      <c r="VD239" s="10"/>
      <c r="VE239" s="10"/>
      <c r="VF239" s="10"/>
      <c r="VG239" s="10"/>
      <c r="VH239" s="10"/>
      <c r="VI239" s="10"/>
      <c r="VJ239" s="10"/>
      <c r="VK239" s="10"/>
      <c r="VL239" s="10"/>
      <c r="VM239" s="10"/>
      <c r="VN239" s="10"/>
      <c r="VO239" s="10"/>
      <c r="VP239" s="10"/>
      <c r="VQ239" s="10"/>
      <c r="VR239" s="10"/>
      <c r="VS239" s="10"/>
      <c r="VT239" s="10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  <c r="MR240" s="10"/>
      <c r="MS240" s="10"/>
      <c r="MT240" s="10"/>
      <c r="MU240" s="10"/>
      <c r="MV240" s="10"/>
      <c r="MW240" s="10"/>
      <c r="MX240" s="10"/>
      <c r="MY240" s="10"/>
      <c r="MZ240" s="10"/>
      <c r="NA240" s="10"/>
      <c r="NB240" s="10"/>
      <c r="NC240" s="10"/>
      <c r="ND240" s="10"/>
      <c r="NE240" s="10"/>
      <c r="NF240" s="10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  <c r="NQ240" s="10"/>
      <c r="NR240" s="10"/>
      <c r="NS240" s="10"/>
      <c r="NT240" s="10"/>
      <c r="NU240" s="10"/>
      <c r="NV240" s="10"/>
      <c r="NW240" s="10"/>
      <c r="NX240" s="10"/>
      <c r="NY240" s="10"/>
      <c r="NZ240" s="10"/>
      <c r="OA240" s="10"/>
      <c r="OB240" s="10"/>
      <c r="OC240" s="10"/>
      <c r="OD240" s="10"/>
      <c r="OE240" s="10"/>
      <c r="OF240" s="10"/>
      <c r="OG240" s="10"/>
      <c r="OH240" s="10"/>
      <c r="OI240" s="10"/>
      <c r="OJ240" s="10"/>
      <c r="OK240" s="10"/>
      <c r="OL240" s="10"/>
      <c r="OM240" s="10"/>
      <c r="ON240" s="10"/>
      <c r="OO240" s="10"/>
      <c r="OP240" s="10"/>
      <c r="OQ240" s="10"/>
      <c r="OR240" s="10"/>
      <c r="OS240" s="10"/>
      <c r="OT240" s="10"/>
      <c r="OU240" s="10"/>
      <c r="OV240" s="10"/>
      <c r="OW240" s="10"/>
      <c r="OX240" s="10"/>
      <c r="OY240" s="10"/>
      <c r="OZ240" s="10"/>
      <c r="PA240" s="10"/>
      <c r="PB240" s="10"/>
      <c r="PC240" s="10"/>
      <c r="PD240" s="10"/>
      <c r="PE240" s="10"/>
      <c r="PF240" s="10"/>
      <c r="PG240" s="10"/>
      <c r="PH240" s="10"/>
      <c r="PI240" s="10"/>
      <c r="PJ240" s="10"/>
      <c r="PK240" s="10"/>
      <c r="PL240" s="10"/>
      <c r="PM240" s="10"/>
      <c r="PN240" s="10"/>
      <c r="PO240" s="10"/>
      <c r="PP240" s="10"/>
      <c r="PQ240" s="10"/>
      <c r="PR240" s="10"/>
      <c r="PS240" s="10"/>
      <c r="PT240" s="10"/>
      <c r="PU240" s="10"/>
      <c r="PV240" s="10"/>
      <c r="PW240" s="10"/>
      <c r="PX240" s="10"/>
      <c r="PY240" s="10"/>
      <c r="PZ240" s="10"/>
      <c r="QA240" s="10"/>
      <c r="QB240" s="10"/>
      <c r="QC240" s="10"/>
      <c r="QD240" s="10"/>
      <c r="QE240" s="10"/>
      <c r="QF240" s="10"/>
      <c r="QG240" s="10"/>
      <c r="QH240" s="10"/>
      <c r="QI240" s="10"/>
      <c r="QJ240" s="10"/>
      <c r="QK240" s="10"/>
      <c r="QL240" s="10"/>
      <c r="QM240" s="10"/>
      <c r="QN240" s="10"/>
      <c r="QO240" s="10"/>
      <c r="QP240" s="10"/>
      <c r="QQ240" s="10"/>
      <c r="QR240" s="10"/>
      <c r="QS240" s="10"/>
      <c r="QT240" s="10"/>
      <c r="QU240" s="10"/>
      <c r="QV240" s="10"/>
      <c r="QW240" s="10"/>
      <c r="QX240" s="10"/>
      <c r="QY240" s="10"/>
      <c r="QZ240" s="10"/>
      <c r="RA240" s="10"/>
      <c r="RB240" s="10"/>
      <c r="RC240" s="10"/>
      <c r="RD240" s="10"/>
      <c r="RE240" s="10"/>
      <c r="RF240" s="10"/>
      <c r="RG240" s="10"/>
      <c r="RH240" s="10"/>
      <c r="RI240" s="10"/>
      <c r="RJ240" s="10"/>
      <c r="RK240" s="10"/>
      <c r="RL240" s="10"/>
      <c r="RM240" s="10"/>
      <c r="RN240" s="10"/>
      <c r="RO240" s="10"/>
      <c r="RP240" s="10"/>
      <c r="RQ240" s="10"/>
      <c r="RR240" s="10"/>
      <c r="RS240" s="10"/>
      <c r="RT240" s="10"/>
      <c r="RU240" s="10"/>
      <c r="RV240" s="10"/>
      <c r="RW240" s="10"/>
      <c r="RX240" s="10"/>
      <c r="RY240" s="10"/>
      <c r="RZ240" s="10"/>
      <c r="SA240" s="10"/>
      <c r="SB240" s="10"/>
      <c r="SC240" s="10"/>
      <c r="SD240" s="10"/>
      <c r="SE240" s="10"/>
      <c r="SF240" s="10"/>
      <c r="SG240" s="10"/>
      <c r="SH240" s="10"/>
      <c r="SI240" s="10"/>
      <c r="SJ240" s="10"/>
      <c r="SK240" s="10"/>
      <c r="SL240" s="10"/>
      <c r="SM240" s="10"/>
      <c r="SN240" s="10"/>
      <c r="SO240" s="10"/>
      <c r="SP240" s="10"/>
      <c r="SQ240" s="10"/>
      <c r="SR240" s="10"/>
      <c r="SS240" s="10"/>
      <c r="ST240" s="10"/>
      <c r="SU240" s="10"/>
      <c r="SV240" s="10"/>
      <c r="SW240" s="10"/>
      <c r="SX240" s="10"/>
      <c r="SY240" s="10"/>
      <c r="SZ240" s="10"/>
      <c r="TA240" s="10"/>
      <c r="TB240" s="10"/>
      <c r="TC240" s="10"/>
      <c r="TD240" s="10"/>
      <c r="TE240" s="10"/>
      <c r="TF240" s="10"/>
      <c r="TG240" s="10"/>
      <c r="TH240" s="10"/>
      <c r="TI240" s="10"/>
      <c r="TJ240" s="10"/>
      <c r="TK240" s="10"/>
      <c r="TL240" s="10"/>
      <c r="TM240" s="10"/>
      <c r="TN240" s="10"/>
      <c r="TO240" s="10"/>
      <c r="TP240" s="10"/>
      <c r="TQ240" s="10"/>
      <c r="TR240" s="10"/>
      <c r="TS240" s="10"/>
      <c r="TT240" s="10"/>
      <c r="TU240" s="10"/>
      <c r="TV240" s="10"/>
      <c r="TW240" s="10"/>
      <c r="TX240" s="10"/>
      <c r="TY240" s="10"/>
      <c r="TZ240" s="10"/>
      <c r="UA240" s="10"/>
      <c r="UB240" s="10"/>
      <c r="UC240" s="10"/>
      <c r="UD240" s="10"/>
      <c r="UE240" s="10"/>
      <c r="UF240" s="10"/>
      <c r="UG240" s="10"/>
      <c r="UH240" s="10"/>
      <c r="UI240" s="10"/>
      <c r="UJ240" s="10"/>
      <c r="UK240" s="10"/>
      <c r="UL240" s="10"/>
      <c r="UM240" s="10"/>
      <c r="UN240" s="10"/>
      <c r="UO240" s="10"/>
      <c r="UP240" s="10"/>
      <c r="UQ240" s="10"/>
      <c r="UR240" s="10"/>
      <c r="US240" s="10"/>
      <c r="UT240" s="10"/>
      <c r="UU240" s="10"/>
      <c r="UV240" s="10"/>
      <c r="UW240" s="10"/>
      <c r="UX240" s="10"/>
      <c r="UY240" s="10"/>
      <c r="UZ240" s="10"/>
      <c r="VA240" s="10"/>
      <c r="VB240" s="10"/>
      <c r="VC240" s="10"/>
      <c r="VD240" s="10"/>
      <c r="VE240" s="10"/>
      <c r="VF240" s="10"/>
      <c r="VG240" s="10"/>
      <c r="VH240" s="10"/>
      <c r="VI240" s="10"/>
      <c r="VJ240" s="10"/>
      <c r="VK240" s="10"/>
      <c r="VL240" s="10"/>
      <c r="VM240" s="10"/>
      <c r="VN240" s="10"/>
      <c r="VO240" s="10"/>
      <c r="VP240" s="10"/>
      <c r="VQ240" s="10"/>
      <c r="VR240" s="10"/>
      <c r="VS240" s="10"/>
      <c r="VT240" s="10"/>
      <c r="VU240" s="10"/>
      <c r="VV240" s="10"/>
      <c r="VW240" s="10"/>
      <c r="VX240" s="10"/>
      <c r="VY240" s="10"/>
      <c r="VZ240" s="10"/>
      <c r="WA240" s="10"/>
      <c r="WB240" s="10"/>
      <c r="WC240" s="10"/>
      <c r="WD240" s="10"/>
      <c r="WE240" s="10"/>
      <c r="WF240" s="10"/>
    </row>
    <row r="241" spans="1:2213" s="3" customForma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ht="36" customHeigh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2213" s="11" customFormat="1" ht="39.75" customHeigh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/>
      <c r="NY244" s="3"/>
      <c r="NZ244" s="3"/>
      <c r="OA244" s="3"/>
      <c r="OB244" s="3"/>
      <c r="OC244" s="3"/>
      <c r="OD244" s="3"/>
      <c r="OE244" s="3"/>
      <c r="OF244" s="3"/>
      <c r="OG244" s="3"/>
      <c r="OH244" s="3"/>
      <c r="OI244" s="3"/>
      <c r="OJ244" s="3"/>
      <c r="OK244" s="3"/>
      <c r="OL244" s="3"/>
      <c r="OM244" s="3"/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/>
      <c r="PE244" s="3"/>
      <c r="PF244" s="3"/>
      <c r="PG244" s="3"/>
      <c r="PH244" s="3"/>
      <c r="PI244" s="3"/>
      <c r="PJ244" s="3"/>
      <c r="PK244" s="3"/>
      <c r="PL244" s="3"/>
      <c r="PM244" s="3"/>
      <c r="PN244" s="3"/>
      <c r="PO244" s="3"/>
      <c r="PP244" s="3"/>
      <c r="PQ244" s="3"/>
      <c r="PR244" s="3"/>
      <c r="PS244" s="3"/>
      <c r="PT244" s="3"/>
      <c r="PU244" s="3"/>
      <c r="PV244" s="3"/>
      <c r="PW244" s="3"/>
      <c r="PX244" s="3"/>
      <c r="PY244" s="3"/>
      <c r="PZ244" s="3"/>
      <c r="QA244" s="3"/>
      <c r="QB244" s="3"/>
      <c r="QC244" s="3"/>
      <c r="QD244" s="3"/>
      <c r="QE244" s="3"/>
      <c r="QF244" s="3"/>
      <c r="QG244" s="3"/>
      <c r="QH244" s="3"/>
      <c r="QI244" s="3"/>
      <c r="QJ244" s="3"/>
      <c r="QK244" s="3"/>
      <c r="QL244" s="3"/>
      <c r="QM244" s="3"/>
      <c r="QN244" s="3"/>
      <c r="QO244" s="3"/>
      <c r="QP244" s="3"/>
      <c r="QQ244" s="3"/>
      <c r="QR244" s="3"/>
      <c r="QS244" s="3"/>
      <c r="QT244" s="3"/>
      <c r="QU244" s="3"/>
      <c r="QV244" s="3"/>
      <c r="QW244" s="3"/>
      <c r="QX244" s="3"/>
      <c r="QY244" s="3"/>
      <c r="QZ244" s="3"/>
      <c r="RA244" s="3"/>
      <c r="RB244" s="3"/>
      <c r="RC244" s="3"/>
      <c r="RD244" s="3"/>
      <c r="RE244" s="3"/>
      <c r="RF244" s="3"/>
      <c r="RG244" s="3"/>
      <c r="RH244" s="3"/>
      <c r="RI244" s="3"/>
      <c r="RJ244" s="3"/>
      <c r="RK244" s="3"/>
      <c r="RL244" s="3"/>
      <c r="RM244" s="3"/>
      <c r="RN244" s="3"/>
      <c r="RO244" s="3"/>
      <c r="RP244" s="3"/>
      <c r="RQ244" s="3"/>
      <c r="RR244" s="3"/>
      <c r="RS244" s="3"/>
      <c r="RT244" s="3"/>
      <c r="RU244" s="3"/>
      <c r="RV244" s="3"/>
      <c r="RW244" s="3"/>
      <c r="RX244" s="3"/>
      <c r="RY244" s="3"/>
      <c r="RZ244" s="3"/>
      <c r="SA244" s="3"/>
      <c r="SB244" s="3"/>
      <c r="SC244" s="3"/>
      <c r="SD244" s="3"/>
      <c r="SE244" s="3"/>
      <c r="SF244" s="3"/>
      <c r="SG244" s="3"/>
      <c r="SH244" s="3"/>
      <c r="SI244" s="3"/>
      <c r="SJ244" s="3"/>
      <c r="SK244" s="3"/>
      <c r="SL244" s="3"/>
      <c r="SM244" s="3"/>
      <c r="SN244" s="3"/>
      <c r="SO244" s="3"/>
      <c r="SP244" s="3"/>
      <c r="SQ244" s="3"/>
      <c r="SR244" s="3"/>
      <c r="SS244" s="3"/>
      <c r="ST244" s="3"/>
      <c r="SU244" s="3"/>
      <c r="SV244" s="3"/>
      <c r="SW244" s="3"/>
      <c r="SX244" s="3"/>
      <c r="SY244" s="3"/>
      <c r="SZ244" s="3"/>
      <c r="TA244" s="3"/>
      <c r="TB244" s="3"/>
      <c r="TC244" s="3"/>
      <c r="TD244" s="3"/>
      <c r="TE244" s="3"/>
      <c r="TF244" s="3"/>
      <c r="TG244" s="3"/>
      <c r="TH244" s="3"/>
      <c r="TI244" s="3"/>
      <c r="TJ244" s="3"/>
      <c r="TK244" s="3"/>
      <c r="TL244" s="3"/>
      <c r="TM244" s="3"/>
      <c r="TN244" s="3"/>
      <c r="TO244" s="3"/>
      <c r="TP244" s="3"/>
      <c r="TQ244" s="3"/>
      <c r="TR244" s="3"/>
      <c r="TS244" s="3"/>
      <c r="TT244" s="3"/>
      <c r="TU244" s="3"/>
      <c r="TV244" s="3"/>
      <c r="TW244" s="3"/>
      <c r="TX244" s="3"/>
      <c r="TY244" s="3"/>
      <c r="TZ244" s="3"/>
      <c r="UA244" s="3"/>
      <c r="UB244" s="3"/>
      <c r="UC244" s="3"/>
      <c r="UD244" s="3"/>
      <c r="UE244" s="3"/>
      <c r="UF244" s="3"/>
      <c r="UG244" s="3"/>
      <c r="UH244" s="3"/>
      <c r="UI244" s="3"/>
      <c r="UJ244" s="3"/>
      <c r="UK244" s="3"/>
      <c r="UL244" s="3"/>
      <c r="UM244" s="3"/>
      <c r="UN244" s="3"/>
      <c r="UO244" s="3"/>
      <c r="UP244" s="3"/>
      <c r="UQ244" s="3"/>
      <c r="UR244" s="3"/>
      <c r="US244" s="3"/>
      <c r="UT244" s="3"/>
      <c r="UU244" s="3"/>
      <c r="UV244" s="3"/>
      <c r="UW244" s="3"/>
      <c r="UX244" s="3"/>
      <c r="UY244" s="3"/>
      <c r="UZ244" s="3"/>
      <c r="VA244" s="3"/>
      <c r="VB244" s="3"/>
      <c r="VC244" s="3"/>
      <c r="VD244" s="3"/>
      <c r="VE244" s="3"/>
      <c r="VF244" s="3"/>
      <c r="VG244" s="3"/>
      <c r="VH244" s="3"/>
      <c r="VI244" s="3"/>
      <c r="VJ244" s="3"/>
      <c r="VK244" s="3"/>
      <c r="VL244" s="3"/>
      <c r="VM244" s="3"/>
      <c r="VN244" s="3"/>
      <c r="VO244" s="3"/>
      <c r="VP244" s="3"/>
      <c r="VQ244" s="3"/>
      <c r="VR244" s="3"/>
      <c r="VS244" s="3"/>
      <c r="VT244" s="3"/>
      <c r="VU244" s="3"/>
      <c r="VV244" s="3"/>
      <c r="VW244" s="3"/>
      <c r="VX244" s="3"/>
      <c r="VY244" s="3"/>
      <c r="VZ244" s="3"/>
      <c r="WA244" s="3"/>
      <c r="WB244" s="3"/>
      <c r="WC244" s="3"/>
      <c r="WD244" s="3"/>
      <c r="WE244" s="3"/>
      <c r="WF244" s="3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  <c r="XL244" s="10"/>
      <c r="XM244" s="10"/>
      <c r="XN244" s="10"/>
      <c r="XO244" s="10"/>
      <c r="XP244" s="10"/>
      <c r="XQ244" s="10"/>
      <c r="XR244" s="10"/>
      <c r="XS244" s="10"/>
      <c r="XT244" s="10"/>
      <c r="XU244" s="10"/>
      <c r="XV244" s="10"/>
      <c r="XW244" s="10"/>
      <c r="XX244" s="10"/>
      <c r="XY244" s="10"/>
      <c r="XZ244" s="10"/>
      <c r="YA244" s="10"/>
      <c r="YB244" s="10"/>
      <c r="YC244" s="10"/>
      <c r="YD244" s="10"/>
      <c r="YE244" s="10"/>
      <c r="YF244" s="10"/>
      <c r="YG244" s="10"/>
      <c r="YH244" s="10"/>
      <c r="YI244" s="10"/>
      <c r="YJ244" s="10"/>
      <c r="YK244" s="10"/>
      <c r="YL244" s="10"/>
      <c r="YM244" s="10"/>
      <c r="YN244" s="10"/>
      <c r="YO244" s="10"/>
      <c r="YP244" s="10"/>
      <c r="YQ244" s="10"/>
      <c r="YR244" s="10"/>
      <c r="YS244" s="10"/>
      <c r="YT244" s="10"/>
      <c r="YU244" s="10"/>
      <c r="YV244" s="10"/>
      <c r="YW244" s="10"/>
      <c r="YX244" s="10"/>
      <c r="YY244" s="10"/>
      <c r="YZ244" s="10"/>
      <c r="ZA244" s="10"/>
      <c r="ZB244" s="10"/>
      <c r="ZC244" s="10"/>
      <c r="ZD244" s="10"/>
      <c r="ZE244" s="10"/>
      <c r="ZF244" s="10"/>
      <c r="ZG244" s="10"/>
      <c r="ZH244" s="10"/>
      <c r="ZI244" s="10"/>
      <c r="ZJ244" s="10"/>
      <c r="ZK244" s="10"/>
      <c r="ZL244" s="10"/>
      <c r="ZM244" s="10"/>
      <c r="ZN244" s="10"/>
      <c r="ZO244" s="10"/>
      <c r="ZP244" s="10"/>
      <c r="ZQ244" s="10"/>
      <c r="ZR244" s="10"/>
      <c r="ZS244" s="10"/>
      <c r="ZT244" s="10"/>
      <c r="ZU244" s="10"/>
      <c r="ZV244" s="10"/>
      <c r="ZW244" s="10"/>
      <c r="ZX244" s="10"/>
      <c r="ZY244" s="10"/>
      <c r="ZZ244" s="10"/>
      <c r="AAA244" s="10"/>
      <c r="AAB244" s="10"/>
      <c r="AAC244" s="10"/>
      <c r="AAD244" s="10"/>
      <c r="AAE244" s="10"/>
      <c r="AAF244" s="10"/>
      <c r="AAG244" s="10"/>
      <c r="AAH244" s="10"/>
      <c r="AAI244" s="10"/>
      <c r="AAJ244" s="10"/>
      <c r="AAK244" s="10"/>
      <c r="AAL244" s="10"/>
      <c r="AAM244" s="10"/>
      <c r="AAN244" s="10"/>
      <c r="AAO244" s="10"/>
      <c r="AAP244" s="10"/>
      <c r="AAQ244" s="10"/>
      <c r="AAR244" s="10"/>
      <c r="AAS244" s="10"/>
      <c r="AAT244" s="10"/>
      <c r="AAU244" s="10"/>
      <c r="AAV244" s="10"/>
      <c r="AAW244" s="10"/>
      <c r="AAX244" s="10"/>
      <c r="AAY244" s="10"/>
      <c r="AAZ244" s="10"/>
      <c r="ABA244" s="10"/>
      <c r="ABB244" s="10"/>
      <c r="ABC244" s="10"/>
      <c r="ABD244" s="10"/>
      <c r="ABE244" s="10"/>
      <c r="ABF244" s="10"/>
      <c r="ABG244" s="10"/>
      <c r="ABH244" s="10"/>
      <c r="ABI244" s="10"/>
      <c r="ABJ244" s="10"/>
      <c r="ABK244" s="10"/>
      <c r="ABL244" s="10"/>
      <c r="ABM244" s="10"/>
      <c r="ABN244" s="10"/>
      <c r="ABO244" s="10"/>
      <c r="ABP244" s="10"/>
      <c r="ABQ244" s="10"/>
      <c r="ABR244" s="10"/>
      <c r="ABS244" s="10"/>
      <c r="ABT244" s="10"/>
      <c r="ABU244" s="10"/>
      <c r="ABV244" s="10"/>
      <c r="ABW244" s="10"/>
      <c r="ABX244" s="10"/>
      <c r="ABY244" s="10"/>
      <c r="ABZ244" s="10"/>
      <c r="ACA244" s="10"/>
      <c r="ACB244" s="10"/>
      <c r="ACC244" s="10"/>
      <c r="ACD244" s="10"/>
      <c r="ACE244" s="10"/>
      <c r="ACF244" s="10"/>
      <c r="ACG244" s="10"/>
      <c r="ACH244" s="10"/>
      <c r="ACI244" s="10"/>
      <c r="ACJ244" s="10"/>
      <c r="ACK244" s="10"/>
      <c r="ACL244" s="10"/>
      <c r="ACM244" s="10"/>
      <c r="ACN244" s="10"/>
      <c r="ACO244" s="10"/>
      <c r="ACP244" s="10"/>
      <c r="ACQ244" s="10"/>
      <c r="ACR244" s="10"/>
      <c r="ACS244" s="10"/>
      <c r="ACT244" s="10"/>
      <c r="ACU244" s="10"/>
      <c r="ACV244" s="10"/>
      <c r="ACW244" s="10"/>
      <c r="ACX244" s="10"/>
      <c r="ACY244" s="10"/>
      <c r="ACZ244" s="10"/>
      <c r="ADA244" s="10"/>
      <c r="ADB244" s="10"/>
      <c r="ADC244" s="10"/>
      <c r="ADD244" s="10"/>
      <c r="ADE244" s="10"/>
      <c r="ADF244" s="10"/>
      <c r="ADG244" s="10"/>
      <c r="ADH244" s="10"/>
      <c r="ADI244" s="10"/>
      <c r="ADJ244" s="10"/>
      <c r="ADK244" s="10"/>
      <c r="ADL244" s="10"/>
      <c r="ADM244" s="10"/>
      <c r="ADN244" s="10"/>
      <c r="ADO244" s="10"/>
      <c r="ADP244" s="10"/>
      <c r="ADQ244" s="10"/>
      <c r="ADR244" s="10"/>
      <c r="ADS244" s="10"/>
      <c r="ADT244" s="10"/>
      <c r="ADU244" s="10"/>
      <c r="ADV244" s="10"/>
      <c r="ADW244" s="10"/>
      <c r="ADX244" s="10"/>
      <c r="ADY244" s="10"/>
      <c r="ADZ244" s="10"/>
      <c r="AEA244" s="10"/>
      <c r="AEB244" s="10"/>
      <c r="AEC244" s="10"/>
      <c r="AED244" s="10"/>
      <c r="AEE244" s="10"/>
      <c r="AEF244" s="10"/>
      <c r="AEG244" s="10"/>
      <c r="AEH244" s="10"/>
      <c r="AEI244" s="10"/>
      <c r="AEJ244" s="10"/>
      <c r="AEK244" s="10"/>
      <c r="AEL244" s="10"/>
      <c r="AEM244" s="10"/>
      <c r="AEN244" s="10"/>
      <c r="AEO244" s="10"/>
      <c r="AEP244" s="10"/>
      <c r="AEQ244" s="10"/>
      <c r="AER244" s="10"/>
      <c r="AES244" s="10"/>
      <c r="AET244" s="10"/>
      <c r="AEU244" s="10"/>
      <c r="AEV244" s="10"/>
      <c r="AEW244" s="10"/>
      <c r="AEX244" s="10"/>
      <c r="AEY244" s="10"/>
      <c r="AEZ244" s="10"/>
      <c r="AFA244" s="10"/>
      <c r="AFB244" s="10"/>
      <c r="AFC244" s="10"/>
      <c r="AFD244" s="10"/>
      <c r="AFE244" s="10"/>
      <c r="AFF244" s="10"/>
      <c r="AFG244" s="10"/>
      <c r="AFH244" s="10"/>
      <c r="AFI244" s="10"/>
      <c r="AFJ244" s="10"/>
      <c r="AFK244" s="10"/>
      <c r="AFL244" s="10"/>
      <c r="AFM244" s="10"/>
      <c r="AFN244" s="10"/>
      <c r="AFO244" s="10"/>
      <c r="AFP244" s="10"/>
      <c r="AFQ244" s="10"/>
      <c r="AFR244" s="10"/>
      <c r="AFS244" s="10"/>
      <c r="AFT244" s="10"/>
      <c r="AFU244" s="10"/>
      <c r="AFV244" s="10"/>
      <c r="AFW244" s="10"/>
      <c r="AFX244" s="10"/>
      <c r="AFY244" s="10"/>
      <c r="AFZ244" s="10"/>
      <c r="AGA244" s="10"/>
      <c r="AGB244" s="10"/>
      <c r="AGC244" s="10"/>
      <c r="AGD244" s="10"/>
      <c r="AGE244" s="10"/>
      <c r="AGF244" s="10"/>
      <c r="AGG244" s="10"/>
      <c r="AGH244" s="10"/>
      <c r="AGI244" s="10"/>
      <c r="AGJ244" s="10"/>
      <c r="AGK244" s="10"/>
      <c r="AGL244" s="10"/>
      <c r="AGM244" s="10"/>
      <c r="AGN244" s="10"/>
      <c r="AGO244" s="10"/>
      <c r="AGP244" s="10"/>
      <c r="AGQ244" s="10"/>
      <c r="AGR244" s="10"/>
      <c r="AGS244" s="10"/>
      <c r="AGT244" s="10"/>
      <c r="AGU244" s="10"/>
      <c r="AGV244" s="10"/>
      <c r="AGW244" s="10"/>
      <c r="AGX244" s="10"/>
      <c r="AGY244" s="10"/>
      <c r="AGZ244" s="10"/>
      <c r="AHA244" s="10"/>
      <c r="AHB244" s="10"/>
      <c r="AHC244" s="10"/>
      <c r="AHD244" s="10"/>
      <c r="AHE244" s="10"/>
      <c r="AHF244" s="10"/>
      <c r="AHG244" s="10"/>
      <c r="AHH244" s="10"/>
      <c r="AHI244" s="10"/>
      <c r="AHJ244" s="10"/>
      <c r="AHK244" s="10"/>
      <c r="AHL244" s="10"/>
      <c r="AHM244" s="10"/>
      <c r="AHN244" s="10"/>
      <c r="AHO244" s="10"/>
      <c r="AHP244" s="10"/>
      <c r="AHQ244" s="10"/>
      <c r="AHR244" s="10"/>
      <c r="AHS244" s="10"/>
      <c r="AHT244" s="10"/>
      <c r="AHU244" s="10"/>
      <c r="AHV244" s="10"/>
      <c r="AHW244" s="10"/>
      <c r="AHX244" s="10"/>
      <c r="AHY244" s="10"/>
      <c r="AHZ244" s="10"/>
      <c r="AIA244" s="10"/>
      <c r="AIB244" s="10"/>
      <c r="AIC244" s="10"/>
      <c r="AID244" s="10"/>
      <c r="AIE244" s="10"/>
      <c r="AIF244" s="10"/>
      <c r="AIG244" s="10"/>
      <c r="AIH244" s="10"/>
      <c r="AII244" s="10"/>
      <c r="AIJ244" s="10"/>
      <c r="AIK244" s="10"/>
      <c r="AIL244" s="10"/>
      <c r="AIM244" s="10"/>
      <c r="AIN244" s="10"/>
      <c r="AIO244" s="10"/>
      <c r="AIP244" s="10"/>
      <c r="AIQ244" s="10"/>
      <c r="AIR244" s="10"/>
      <c r="AIS244" s="10"/>
      <c r="AIT244" s="10"/>
      <c r="AIU244" s="10"/>
      <c r="AIV244" s="10"/>
      <c r="AIW244" s="10"/>
      <c r="AIX244" s="10"/>
      <c r="AIY244" s="10"/>
      <c r="AIZ244" s="10"/>
      <c r="AJA244" s="10"/>
      <c r="AJB244" s="10"/>
      <c r="AJC244" s="10"/>
      <c r="AJD244" s="10"/>
      <c r="AJE244" s="10"/>
      <c r="AJF244" s="10"/>
      <c r="AJG244" s="10"/>
      <c r="AJH244" s="10"/>
      <c r="AJI244" s="10"/>
      <c r="AJJ244" s="10"/>
      <c r="AJK244" s="10"/>
      <c r="AJL244" s="10"/>
      <c r="AJM244" s="10"/>
      <c r="AJN244" s="10"/>
      <c r="AJO244" s="10"/>
      <c r="AJP244" s="10"/>
      <c r="AJQ244" s="10"/>
      <c r="AJR244" s="10"/>
      <c r="AJS244" s="10"/>
      <c r="AJT244" s="10"/>
      <c r="AJU244" s="10"/>
      <c r="AJV244" s="10"/>
      <c r="AJW244" s="10"/>
      <c r="AJX244" s="10"/>
      <c r="AJY244" s="10"/>
      <c r="AJZ244" s="10"/>
      <c r="AKA244" s="10"/>
      <c r="AKB244" s="10"/>
      <c r="AKC244" s="10"/>
      <c r="AKD244" s="10"/>
      <c r="AKE244" s="10"/>
      <c r="AKF244" s="10"/>
      <c r="AKG244" s="10"/>
      <c r="AKH244" s="10"/>
      <c r="AKI244" s="10"/>
      <c r="AKJ244" s="10"/>
      <c r="AKK244" s="10"/>
      <c r="AKL244" s="10"/>
      <c r="AKM244" s="10"/>
      <c r="AKN244" s="10"/>
      <c r="AKO244" s="10"/>
      <c r="AKP244" s="10"/>
      <c r="AKQ244" s="10"/>
      <c r="AKR244" s="10"/>
      <c r="AKS244" s="10"/>
      <c r="AKT244" s="10"/>
      <c r="AKU244" s="10"/>
      <c r="AKV244" s="10"/>
      <c r="AKW244" s="10"/>
      <c r="AKX244" s="10"/>
      <c r="AKY244" s="10"/>
      <c r="AKZ244" s="10"/>
      <c r="ALA244" s="10"/>
      <c r="ALB244" s="10"/>
      <c r="ALC244" s="10"/>
      <c r="ALD244" s="10"/>
      <c r="ALE244" s="10"/>
      <c r="ALF244" s="10"/>
      <c r="ALG244" s="10"/>
      <c r="ALH244" s="10"/>
      <c r="ALI244" s="10"/>
      <c r="ALJ244" s="10"/>
      <c r="ALK244" s="10"/>
      <c r="ALL244" s="10"/>
      <c r="ALM244" s="10"/>
      <c r="ALN244" s="10"/>
      <c r="ALO244" s="10"/>
      <c r="ALP244" s="10"/>
      <c r="ALQ244" s="10"/>
      <c r="ALR244" s="10"/>
      <c r="ALS244" s="10"/>
      <c r="ALT244" s="10"/>
      <c r="ALU244" s="10"/>
      <c r="ALV244" s="10"/>
      <c r="ALW244" s="10"/>
      <c r="ALX244" s="10"/>
      <c r="ALY244" s="10"/>
      <c r="ALZ244" s="10"/>
      <c r="AMA244" s="10"/>
      <c r="AMB244" s="10"/>
      <c r="AMC244" s="10"/>
      <c r="AMD244" s="10"/>
      <c r="AME244" s="10"/>
      <c r="AMF244" s="10"/>
      <c r="AMG244" s="10"/>
      <c r="AMH244" s="10"/>
      <c r="AMI244" s="10"/>
      <c r="AMJ244" s="10"/>
      <c r="AMK244" s="10"/>
      <c r="AML244" s="10"/>
      <c r="AMM244" s="10"/>
      <c r="AMN244" s="10"/>
      <c r="AMO244" s="10"/>
      <c r="AMP244" s="10"/>
      <c r="AMQ244" s="10"/>
      <c r="AMR244" s="10"/>
      <c r="AMS244" s="10"/>
      <c r="AMT244" s="10"/>
      <c r="AMU244" s="10"/>
      <c r="AMV244" s="10"/>
      <c r="AMW244" s="10"/>
      <c r="AMX244" s="10"/>
      <c r="AMY244" s="10"/>
      <c r="AMZ244" s="10"/>
      <c r="ANA244" s="10"/>
      <c r="ANB244" s="10"/>
      <c r="ANC244" s="10"/>
      <c r="AND244" s="10"/>
      <c r="ANE244" s="10"/>
      <c r="ANF244" s="10"/>
      <c r="ANG244" s="10"/>
      <c r="ANH244" s="10"/>
      <c r="ANI244" s="10"/>
      <c r="ANJ244" s="10"/>
      <c r="ANK244" s="10"/>
      <c r="ANL244" s="10"/>
      <c r="ANM244" s="10"/>
      <c r="ANN244" s="10"/>
      <c r="ANO244" s="10"/>
      <c r="ANP244" s="10"/>
      <c r="ANQ244" s="10"/>
      <c r="ANR244" s="10"/>
      <c r="ANS244" s="10"/>
      <c r="ANT244" s="10"/>
      <c r="ANU244" s="10"/>
      <c r="ANV244" s="10"/>
      <c r="ANW244" s="10"/>
      <c r="ANX244" s="10"/>
      <c r="ANY244" s="10"/>
      <c r="ANZ244" s="10"/>
      <c r="AOA244" s="10"/>
      <c r="AOB244" s="10"/>
      <c r="AOC244" s="10"/>
      <c r="AOD244" s="10"/>
      <c r="AOE244" s="10"/>
      <c r="AOF244" s="10"/>
      <c r="AOG244" s="10"/>
      <c r="AOH244" s="10"/>
      <c r="AOI244" s="10"/>
      <c r="AOJ244" s="10"/>
      <c r="AOK244" s="10"/>
      <c r="AOL244" s="10"/>
      <c r="AOM244" s="10"/>
      <c r="AON244" s="10"/>
      <c r="AOO244" s="10"/>
      <c r="AOP244" s="10"/>
      <c r="AOQ244" s="10"/>
      <c r="AOR244" s="10"/>
      <c r="AOS244" s="10"/>
      <c r="AOT244" s="10"/>
      <c r="AOU244" s="10"/>
      <c r="AOV244" s="10"/>
      <c r="AOW244" s="10"/>
      <c r="AOX244" s="10"/>
      <c r="AOY244" s="10"/>
      <c r="AOZ244" s="10"/>
      <c r="APA244" s="10"/>
      <c r="APB244" s="10"/>
      <c r="APC244" s="10"/>
      <c r="APD244" s="10"/>
      <c r="APE244" s="10"/>
      <c r="APF244" s="10"/>
      <c r="APG244" s="10"/>
      <c r="APH244" s="10"/>
      <c r="API244" s="10"/>
      <c r="APJ244" s="10"/>
      <c r="APK244" s="10"/>
      <c r="APL244" s="10"/>
      <c r="APM244" s="10"/>
      <c r="APN244" s="10"/>
      <c r="APO244" s="10"/>
      <c r="APP244" s="10"/>
      <c r="APQ244" s="10"/>
      <c r="APR244" s="10"/>
      <c r="APS244" s="10"/>
      <c r="APT244" s="10"/>
      <c r="APU244" s="10"/>
      <c r="APV244" s="10"/>
      <c r="APW244" s="10"/>
      <c r="APX244" s="10"/>
      <c r="APY244" s="10"/>
      <c r="APZ244" s="10"/>
      <c r="AQA244" s="10"/>
      <c r="AQB244" s="10"/>
      <c r="AQC244" s="10"/>
      <c r="AQD244" s="10"/>
      <c r="AQE244" s="10"/>
      <c r="AQF244" s="10"/>
      <c r="AQG244" s="10"/>
      <c r="AQH244" s="10"/>
      <c r="AQI244" s="10"/>
      <c r="AQJ244" s="10"/>
      <c r="AQK244" s="10"/>
      <c r="AQL244" s="10"/>
      <c r="AQM244" s="10"/>
      <c r="AQN244" s="10"/>
      <c r="AQO244" s="10"/>
      <c r="AQP244" s="10"/>
      <c r="AQQ244" s="10"/>
      <c r="AQR244" s="10"/>
      <c r="AQS244" s="10"/>
      <c r="AQT244" s="10"/>
      <c r="AQU244" s="10"/>
      <c r="AQV244" s="10"/>
      <c r="AQW244" s="10"/>
      <c r="AQX244" s="10"/>
      <c r="AQY244" s="10"/>
      <c r="AQZ244" s="10"/>
      <c r="ARA244" s="10"/>
      <c r="ARB244" s="10"/>
      <c r="ARC244" s="10"/>
      <c r="ARD244" s="10"/>
      <c r="ARE244" s="10"/>
      <c r="ARF244" s="10"/>
      <c r="ARG244" s="10"/>
      <c r="ARH244" s="10"/>
      <c r="ARI244" s="10"/>
      <c r="ARJ244" s="10"/>
      <c r="ARK244" s="10"/>
      <c r="ARL244" s="10"/>
      <c r="ARM244" s="10"/>
      <c r="ARN244" s="10"/>
      <c r="ARO244" s="10"/>
      <c r="ARP244" s="10"/>
      <c r="ARQ244" s="10"/>
      <c r="ARR244" s="10"/>
      <c r="ARS244" s="10"/>
      <c r="ART244" s="10"/>
      <c r="ARU244" s="10"/>
      <c r="ARV244" s="10"/>
      <c r="ARW244" s="10"/>
      <c r="ARX244" s="10"/>
      <c r="ARY244" s="10"/>
      <c r="ARZ244" s="10"/>
      <c r="ASA244" s="10"/>
      <c r="ASB244" s="10"/>
      <c r="ASC244" s="10"/>
      <c r="ASD244" s="10"/>
      <c r="ASE244" s="10"/>
      <c r="ASF244" s="10"/>
      <c r="ASG244" s="10"/>
      <c r="ASH244" s="10"/>
      <c r="ASI244" s="10"/>
      <c r="ASJ244" s="10"/>
      <c r="ASK244" s="10"/>
      <c r="ASL244" s="10"/>
      <c r="ASM244" s="10"/>
      <c r="ASN244" s="10"/>
      <c r="ASO244" s="10"/>
      <c r="ASP244" s="10"/>
      <c r="ASQ244" s="10"/>
      <c r="ASR244" s="10"/>
      <c r="ASS244" s="10"/>
      <c r="AST244" s="10"/>
      <c r="ASU244" s="10"/>
      <c r="ASV244" s="10"/>
      <c r="ASW244" s="10"/>
      <c r="ASX244" s="10"/>
      <c r="ASY244" s="10"/>
      <c r="ASZ244" s="10"/>
      <c r="ATA244" s="10"/>
      <c r="ATB244" s="10"/>
      <c r="ATC244" s="10"/>
      <c r="ATD244" s="10"/>
      <c r="ATE244" s="10"/>
      <c r="ATF244" s="10"/>
      <c r="ATG244" s="10"/>
      <c r="ATH244" s="10"/>
      <c r="ATI244" s="10"/>
      <c r="ATJ244" s="10"/>
      <c r="ATK244" s="10"/>
      <c r="ATL244" s="10"/>
      <c r="ATM244" s="10"/>
      <c r="ATN244" s="10"/>
      <c r="ATO244" s="10"/>
      <c r="ATP244" s="10"/>
      <c r="ATQ244" s="10"/>
      <c r="ATR244" s="10"/>
      <c r="ATS244" s="10"/>
      <c r="ATT244" s="10"/>
      <c r="ATU244" s="10"/>
      <c r="ATV244" s="10"/>
      <c r="ATW244" s="10"/>
      <c r="ATX244" s="10"/>
      <c r="ATY244" s="10"/>
      <c r="ATZ244" s="10"/>
      <c r="AUA244" s="10"/>
      <c r="AUB244" s="10"/>
      <c r="AUC244" s="10"/>
      <c r="AUD244" s="10"/>
      <c r="AUE244" s="10"/>
      <c r="AUF244" s="10"/>
      <c r="AUG244" s="10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  <c r="BLL244" s="10"/>
      <c r="BLM244" s="10"/>
      <c r="BLN244" s="10"/>
      <c r="BLO244" s="10"/>
      <c r="BLP244" s="10"/>
      <c r="BLQ244" s="10"/>
      <c r="BLR244" s="10"/>
      <c r="BLS244" s="10"/>
      <c r="BLT244" s="10"/>
      <c r="BLU244" s="10"/>
      <c r="BLV244" s="10"/>
      <c r="BLW244" s="10"/>
      <c r="BLX244" s="10"/>
      <c r="BLY244" s="10"/>
      <c r="BLZ244" s="10"/>
      <c r="BMA244" s="10"/>
      <c r="BMB244" s="10"/>
      <c r="BMC244" s="10"/>
      <c r="BMD244" s="10"/>
      <c r="BME244" s="10"/>
      <c r="BMF244" s="10"/>
      <c r="BMG244" s="10"/>
      <c r="BMH244" s="10"/>
      <c r="BMI244" s="10"/>
      <c r="BMJ244" s="10"/>
      <c r="BMK244" s="10"/>
      <c r="BML244" s="10"/>
      <c r="BMM244" s="10"/>
      <c r="BMN244" s="10"/>
      <c r="BMO244" s="10"/>
      <c r="BMP244" s="10"/>
      <c r="BMQ244" s="10"/>
      <c r="BMR244" s="10"/>
      <c r="BMS244" s="10"/>
      <c r="BMT244" s="10"/>
      <c r="BMU244" s="10"/>
      <c r="BMV244" s="10"/>
      <c r="BMW244" s="10"/>
      <c r="BMX244" s="10"/>
      <c r="BMY244" s="10"/>
      <c r="BMZ244" s="10"/>
      <c r="BNA244" s="10"/>
      <c r="BNB244" s="10"/>
      <c r="BNC244" s="10"/>
      <c r="BND244" s="10"/>
      <c r="BNE244" s="10"/>
      <c r="BNF244" s="10"/>
      <c r="BNG244" s="10"/>
      <c r="BNH244" s="10"/>
      <c r="BNI244" s="10"/>
      <c r="BNJ244" s="10"/>
      <c r="BNK244" s="10"/>
      <c r="BNL244" s="10"/>
      <c r="BNM244" s="10"/>
      <c r="BNN244" s="10"/>
      <c r="BNO244" s="10"/>
      <c r="BNP244" s="10"/>
      <c r="BNQ244" s="10"/>
      <c r="BNR244" s="10"/>
      <c r="BNS244" s="10"/>
      <c r="BNT244" s="10"/>
      <c r="BNU244" s="10"/>
      <c r="BNV244" s="10"/>
      <c r="BNW244" s="10"/>
      <c r="BNX244" s="10"/>
      <c r="BNY244" s="10"/>
      <c r="BNZ244" s="10"/>
      <c r="BOA244" s="10"/>
      <c r="BOB244" s="10"/>
      <c r="BOC244" s="10"/>
      <c r="BOD244" s="10"/>
      <c r="BOE244" s="10"/>
      <c r="BOF244" s="10"/>
      <c r="BOG244" s="10"/>
      <c r="BOH244" s="10"/>
      <c r="BOI244" s="10"/>
      <c r="BOJ244" s="10"/>
      <c r="BOK244" s="10"/>
      <c r="BOL244" s="10"/>
      <c r="BOM244" s="10"/>
      <c r="BON244" s="10"/>
      <c r="BOO244" s="10"/>
      <c r="BOP244" s="10"/>
      <c r="BOQ244" s="10"/>
      <c r="BOR244" s="10"/>
      <c r="BOS244" s="10"/>
      <c r="BOT244" s="10"/>
      <c r="BOU244" s="10"/>
      <c r="BOV244" s="10"/>
      <c r="BOW244" s="10"/>
      <c r="BOX244" s="10"/>
      <c r="BOY244" s="10"/>
      <c r="BOZ244" s="10"/>
      <c r="BPA244" s="10"/>
      <c r="BPB244" s="10"/>
      <c r="BPC244" s="10"/>
      <c r="BPD244" s="10"/>
      <c r="BPE244" s="10"/>
      <c r="BPF244" s="10"/>
      <c r="BPG244" s="10"/>
      <c r="BPH244" s="10"/>
      <c r="BPI244" s="10"/>
      <c r="BPJ244" s="10"/>
      <c r="BPK244" s="10"/>
      <c r="BPL244" s="10"/>
      <c r="BPM244" s="10"/>
      <c r="BPN244" s="10"/>
      <c r="BPO244" s="10"/>
      <c r="BPP244" s="10"/>
      <c r="BPQ244" s="10"/>
      <c r="BPR244" s="10"/>
      <c r="BPS244" s="10"/>
      <c r="BPT244" s="10"/>
      <c r="BPU244" s="10"/>
      <c r="BPV244" s="10"/>
      <c r="BPW244" s="10"/>
      <c r="BPX244" s="10"/>
      <c r="BPY244" s="10"/>
      <c r="BPZ244" s="10"/>
      <c r="BQA244" s="10"/>
      <c r="BQB244" s="10"/>
      <c r="BQC244" s="10"/>
      <c r="BQD244" s="10"/>
      <c r="BQE244" s="10"/>
      <c r="BQF244" s="10"/>
      <c r="BQG244" s="10"/>
      <c r="BQH244" s="10"/>
      <c r="BQI244" s="10"/>
      <c r="BQJ244" s="10"/>
      <c r="BQK244" s="10"/>
      <c r="BQL244" s="10"/>
      <c r="BQM244" s="10"/>
      <c r="BQN244" s="10"/>
      <c r="BQO244" s="10"/>
      <c r="BQP244" s="10"/>
      <c r="BQQ244" s="10"/>
      <c r="BQR244" s="10"/>
      <c r="BQS244" s="10"/>
      <c r="BQT244" s="10"/>
      <c r="BQU244" s="10"/>
      <c r="BQV244" s="10"/>
      <c r="BQW244" s="10"/>
      <c r="BQX244" s="10"/>
      <c r="BQY244" s="10"/>
      <c r="BQZ244" s="10"/>
      <c r="BRA244" s="10"/>
      <c r="BRB244" s="10"/>
      <c r="BRC244" s="10"/>
      <c r="BRD244" s="10"/>
      <c r="BRE244" s="10"/>
      <c r="BRF244" s="10"/>
      <c r="BRG244" s="10"/>
      <c r="BRH244" s="10"/>
      <c r="BRI244" s="10"/>
      <c r="BRJ244" s="10"/>
      <c r="BRK244" s="10"/>
      <c r="BRL244" s="10"/>
      <c r="BRM244" s="10"/>
      <c r="BRN244" s="10"/>
      <c r="BRO244" s="10"/>
      <c r="BRP244" s="10"/>
      <c r="BRQ244" s="10"/>
      <c r="BRR244" s="10"/>
      <c r="BRS244" s="10"/>
      <c r="BRT244" s="10"/>
      <c r="BRU244" s="10"/>
      <c r="BRV244" s="10"/>
      <c r="BRW244" s="10"/>
      <c r="BRX244" s="10"/>
      <c r="BRY244" s="10"/>
      <c r="BRZ244" s="10"/>
      <c r="BSA244" s="10"/>
      <c r="BSB244" s="10"/>
      <c r="BSC244" s="10"/>
      <c r="BSD244" s="10"/>
      <c r="BSE244" s="10"/>
      <c r="BSF244" s="10"/>
      <c r="BSG244" s="10"/>
      <c r="BSH244" s="10"/>
      <c r="BSI244" s="10"/>
      <c r="BSJ244" s="10"/>
      <c r="BSK244" s="10"/>
      <c r="BSL244" s="10"/>
      <c r="BSM244" s="10"/>
      <c r="BSN244" s="10"/>
      <c r="BSO244" s="10"/>
      <c r="BSP244" s="10"/>
      <c r="BSQ244" s="10"/>
      <c r="BSR244" s="10"/>
      <c r="BSS244" s="10"/>
      <c r="BST244" s="10"/>
      <c r="BSU244" s="10"/>
      <c r="BSV244" s="10"/>
      <c r="BSW244" s="10"/>
      <c r="BSX244" s="10"/>
      <c r="BSY244" s="10"/>
      <c r="BSZ244" s="10"/>
      <c r="BTA244" s="10"/>
      <c r="BTB244" s="10"/>
      <c r="BTC244" s="10"/>
      <c r="BTD244" s="10"/>
      <c r="BTE244" s="10"/>
      <c r="BTF244" s="10"/>
      <c r="BTG244" s="10"/>
      <c r="BTH244" s="10"/>
      <c r="BTI244" s="10"/>
      <c r="BTJ244" s="10"/>
      <c r="BTK244" s="10"/>
      <c r="BTL244" s="10"/>
      <c r="BTM244" s="10"/>
      <c r="BTN244" s="10"/>
      <c r="BTO244" s="10"/>
      <c r="BTP244" s="10"/>
      <c r="BTQ244" s="10"/>
      <c r="BTR244" s="10"/>
      <c r="BTS244" s="10"/>
      <c r="BTT244" s="10"/>
      <c r="BTU244" s="10"/>
      <c r="BTV244" s="10"/>
      <c r="BTW244" s="10"/>
      <c r="BTX244" s="10"/>
      <c r="BTY244" s="10"/>
      <c r="BTZ244" s="10"/>
      <c r="BUA244" s="10"/>
      <c r="BUB244" s="10"/>
      <c r="BUC244" s="10"/>
      <c r="BUD244" s="10"/>
      <c r="BUE244" s="10"/>
      <c r="BUF244" s="10"/>
      <c r="BUG244" s="10"/>
      <c r="BUH244" s="10"/>
      <c r="BUI244" s="10"/>
      <c r="BUJ244" s="10"/>
      <c r="BUK244" s="10"/>
      <c r="BUL244" s="10"/>
      <c r="BUM244" s="10"/>
      <c r="BUN244" s="10"/>
      <c r="BUO244" s="10"/>
      <c r="BUP244" s="10"/>
      <c r="BUQ244" s="10"/>
      <c r="BUR244" s="10"/>
      <c r="BUS244" s="10"/>
      <c r="BUT244" s="10"/>
      <c r="BUU244" s="10"/>
      <c r="BUV244" s="10"/>
      <c r="BUW244" s="10"/>
      <c r="BUX244" s="10"/>
      <c r="BUY244" s="10"/>
      <c r="BUZ244" s="10"/>
      <c r="BVA244" s="10"/>
      <c r="BVB244" s="10"/>
      <c r="BVC244" s="10"/>
      <c r="BVD244" s="10"/>
      <c r="BVE244" s="10"/>
      <c r="BVF244" s="10"/>
      <c r="BVG244" s="10"/>
      <c r="BVH244" s="10"/>
      <c r="BVI244" s="10"/>
      <c r="BVJ244" s="10"/>
      <c r="BVK244" s="10"/>
      <c r="BVL244" s="10"/>
      <c r="BVM244" s="10"/>
      <c r="BVN244" s="10"/>
      <c r="BVO244" s="10"/>
      <c r="BVP244" s="10"/>
      <c r="BVQ244" s="10"/>
      <c r="BVR244" s="10"/>
      <c r="BVS244" s="10"/>
      <c r="BVT244" s="10"/>
      <c r="BVU244" s="10"/>
      <c r="BVV244" s="10"/>
      <c r="BVW244" s="10"/>
      <c r="BVX244" s="10"/>
      <c r="BVY244" s="10"/>
      <c r="BVZ244" s="10"/>
      <c r="BWA244" s="10"/>
      <c r="BWB244" s="10"/>
      <c r="BWC244" s="10"/>
      <c r="BWD244" s="10"/>
      <c r="BWE244" s="10"/>
      <c r="BWF244" s="10"/>
      <c r="BWG244" s="10"/>
      <c r="BWH244" s="10"/>
      <c r="BWI244" s="10"/>
      <c r="BWJ244" s="10"/>
      <c r="BWK244" s="10"/>
      <c r="BWL244" s="10"/>
      <c r="BWM244" s="10"/>
      <c r="BWN244" s="10"/>
      <c r="BWO244" s="10"/>
      <c r="BWP244" s="10"/>
      <c r="BWQ244" s="10"/>
      <c r="BWR244" s="10"/>
      <c r="BWS244" s="10"/>
      <c r="BWT244" s="10"/>
      <c r="BWU244" s="10"/>
      <c r="BWV244" s="10"/>
      <c r="BWW244" s="10"/>
      <c r="BWX244" s="10"/>
      <c r="BWY244" s="10"/>
      <c r="BWZ244" s="10"/>
      <c r="BXA244" s="10"/>
      <c r="BXB244" s="10"/>
      <c r="BXC244" s="10"/>
      <c r="BXD244" s="10"/>
      <c r="BXE244" s="10"/>
      <c r="BXF244" s="10"/>
      <c r="BXG244" s="10"/>
      <c r="BXH244" s="10"/>
      <c r="BXI244" s="10"/>
      <c r="BXJ244" s="10"/>
      <c r="BXK244" s="10"/>
      <c r="BXL244" s="10"/>
      <c r="BXM244" s="10"/>
      <c r="BXN244" s="10"/>
      <c r="BXO244" s="10"/>
      <c r="BXP244" s="10"/>
      <c r="BXQ244" s="10"/>
      <c r="BXR244" s="10"/>
      <c r="BXS244" s="10"/>
      <c r="BXT244" s="10"/>
      <c r="BXU244" s="10"/>
      <c r="BXV244" s="10"/>
      <c r="BXW244" s="10"/>
      <c r="BXX244" s="10"/>
      <c r="BXY244" s="10"/>
      <c r="BXZ244" s="10"/>
      <c r="BYA244" s="10"/>
      <c r="BYB244" s="10"/>
      <c r="BYC244" s="10"/>
      <c r="BYD244" s="10"/>
      <c r="BYE244" s="10"/>
      <c r="BYF244" s="10"/>
      <c r="BYG244" s="10"/>
      <c r="BYH244" s="10"/>
      <c r="BYI244" s="10"/>
      <c r="BYJ244" s="10"/>
      <c r="BYK244" s="10"/>
      <c r="BYL244" s="10"/>
      <c r="BYM244" s="10"/>
      <c r="BYN244" s="10"/>
      <c r="BYO244" s="10"/>
      <c r="BYP244" s="10"/>
      <c r="BYQ244" s="10"/>
      <c r="BYR244" s="10"/>
      <c r="BYS244" s="10"/>
      <c r="BYT244" s="10"/>
      <c r="BYU244" s="10"/>
      <c r="BYV244" s="10"/>
      <c r="BYW244" s="10"/>
      <c r="BYX244" s="10"/>
      <c r="BYY244" s="10"/>
      <c r="BYZ244" s="10"/>
      <c r="BZA244" s="10"/>
      <c r="BZB244" s="10"/>
      <c r="BZC244" s="10"/>
      <c r="BZD244" s="10"/>
      <c r="BZE244" s="10"/>
      <c r="BZF244" s="10"/>
      <c r="BZG244" s="10"/>
      <c r="BZH244" s="10"/>
      <c r="BZI244" s="10"/>
      <c r="BZJ244" s="10"/>
      <c r="BZK244" s="10"/>
      <c r="BZL244" s="10"/>
      <c r="BZM244" s="10"/>
      <c r="BZN244" s="10"/>
      <c r="BZO244" s="10"/>
      <c r="BZP244" s="10"/>
      <c r="BZQ244" s="10"/>
      <c r="BZR244" s="10"/>
      <c r="BZS244" s="10"/>
      <c r="BZT244" s="10"/>
      <c r="BZU244" s="10"/>
      <c r="BZV244" s="10"/>
      <c r="BZW244" s="10"/>
      <c r="BZX244" s="10"/>
      <c r="BZY244" s="10"/>
      <c r="BZZ244" s="10"/>
      <c r="CAA244" s="10"/>
      <c r="CAB244" s="10"/>
      <c r="CAC244" s="10"/>
      <c r="CAD244" s="10"/>
      <c r="CAE244" s="10"/>
      <c r="CAF244" s="10"/>
      <c r="CAG244" s="10"/>
      <c r="CAH244" s="10"/>
      <c r="CAI244" s="10"/>
      <c r="CAJ244" s="10"/>
      <c r="CAK244" s="10"/>
      <c r="CAL244" s="10"/>
      <c r="CAM244" s="10"/>
      <c r="CAN244" s="10"/>
      <c r="CAO244" s="10"/>
      <c r="CAP244" s="10"/>
      <c r="CAQ244" s="10"/>
      <c r="CAR244" s="10"/>
      <c r="CAS244" s="10"/>
      <c r="CAT244" s="10"/>
      <c r="CAU244" s="10"/>
      <c r="CAV244" s="10"/>
      <c r="CAW244" s="10"/>
      <c r="CAX244" s="10"/>
      <c r="CAY244" s="10"/>
      <c r="CAZ244" s="10"/>
      <c r="CBA244" s="10"/>
      <c r="CBB244" s="10"/>
      <c r="CBC244" s="10"/>
      <c r="CBD244" s="10"/>
      <c r="CBE244" s="10"/>
      <c r="CBF244" s="10"/>
      <c r="CBG244" s="10"/>
      <c r="CBH244" s="10"/>
      <c r="CBI244" s="10"/>
      <c r="CBJ244" s="10"/>
      <c r="CBK244" s="10"/>
      <c r="CBL244" s="10"/>
      <c r="CBM244" s="10"/>
      <c r="CBN244" s="10"/>
      <c r="CBO244" s="10"/>
      <c r="CBP244" s="10"/>
      <c r="CBQ244" s="10"/>
      <c r="CBR244" s="10"/>
      <c r="CBS244" s="10"/>
      <c r="CBT244" s="10"/>
      <c r="CBU244" s="10"/>
      <c r="CBV244" s="10"/>
      <c r="CBW244" s="10"/>
      <c r="CBX244" s="10"/>
      <c r="CBY244" s="10"/>
      <c r="CBZ244" s="10"/>
      <c r="CCA244" s="10"/>
      <c r="CCB244" s="10"/>
      <c r="CCC244" s="10"/>
      <c r="CCD244" s="10"/>
      <c r="CCE244" s="10"/>
      <c r="CCF244" s="10"/>
      <c r="CCG244" s="10"/>
      <c r="CCH244" s="10"/>
      <c r="CCI244" s="10"/>
      <c r="CCJ244" s="10"/>
      <c r="CCK244" s="10"/>
      <c r="CCL244" s="10"/>
      <c r="CCM244" s="10"/>
      <c r="CCN244" s="10"/>
      <c r="CCO244" s="10"/>
      <c r="CCP244" s="10"/>
      <c r="CCQ244" s="10"/>
      <c r="CCR244" s="10"/>
      <c r="CCS244" s="10"/>
      <c r="CCT244" s="10"/>
      <c r="CCU244" s="10"/>
      <c r="CCV244" s="10"/>
      <c r="CCW244" s="10"/>
      <c r="CCX244" s="10"/>
      <c r="CCY244" s="10"/>
      <c r="CCZ244" s="10"/>
      <c r="CDA244" s="10"/>
      <c r="CDB244" s="10"/>
      <c r="CDC244" s="10"/>
      <c r="CDD244" s="10"/>
      <c r="CDE244" s="10"/>
      <c r="CDF244" s="10"/>
      <c r="CDG244" s="10"/>
      <c r="CDH244" s="10"/>
      <c r="CDI244" s="10"/>
      <c r="CDJ244" s="10"/>
      <c r="CDK244" s="10"/>
      <c r="CDL244" s="10"/>
      <c r="CDM244" s="10"/>
      <c r="CDN244" s="10"/>
      <c r="CDO244" s="10"/>
      <c r="CDP244" s="10"/>
      <c r="CDQ244" s="10"/>
      <c r="CDR244" s="10"/>
      <c r="CDS244" s="10"/>
      <c r="CDT244" s="10"/>
      <c r="CDU244" s="10"/>
      <c r="CDV244" s="10"/>
      <c r="CDW244" s="10"/>
      <c r="CDX244" s="10"/>
      <c r="CDY244" s="10"/>
      <c r="CDZ244" s="10"/>
      <c r="CEA244" s="10"/>
      <c r="CEB244" s="10"/>
      <c r="CEC244" s="10"/>
      <c r="CED244" s="10"/>
      <c r="CEE244" s="10"/>
      <c r="CEF244" s="10"/>
      <c r="CEG244" s="10"/>
      <c r="CEH244" s="10"/>
      <c r="CEI244" s="10"/>
      <c r="CEJ244" s="10"/>
      <c r="CEK244" s="10"/>
      <c r="CEL244" s="10"/>
      <c r="CEM244" s="10"/>
      <c r="CEN244" s="10"/>
      <c r="CEO244" s="10"/>
      <c r="CEP244" s="10"/>
      <c r="CEQ244" s="10"/>
      <c r="CER244" s="10"/>
      <c r="CES244" s="10"/>
      <c r="CET244" s="10"/>
      <c r="CEU244" s="10"/>
      <c r="CEV244" s="10"/>
      <c r="CEW244" s="10"/>
      <c r="CEX244" s="10"/>
      <c r="CEY244" s="10"/>
      <c r="CEZ244" s="10"/>
      <c r="CFA244" s="10"/>
      <c r="CFB244" s="10"/>
      <c r="CFC244" s="10"/>
      <c r="CFD244" s="10"/>
      <c r="CFE244" s="10"/>
      <c r="CFF244" s="10"/>
      <c r="CFG244" s="10"/>
      <c r="CFH244" s="10"/>
      <c r="CFI244" s="10"/>
      <c r="CFJ244" s="10"/>
      <c r="CFK244" s="10"/>
      <c r="CFL244" s="10"/>
      <c r="CFM244" s="10"/>
      <c r="CFN244" s="10"/>
      <c r="CFO244" s="10"/>
      <c r="CFP244" s="10"/>
      <c r="CFQ244" s="10"/>
      <c r="CFR244" s="10"/>
      <c r="CFS244" s="10"/>
      <c r="CFT244" s="10"/>
      <c r="CFU244" s="10"/>
      <c r="CFV244" s="10"/>
      <c r="CFW244" s="10"/>
      <c r="CFX244" s="10"/>
      <c r="CFY244" s="10"/>
      <c r="CFZ244" s="10"/>
      <c r="CGA244" s="10"/>
      <c r="CGB244" s="10"/>
      <c r="CGC244" s="10"/>
    </row>
    <row r="245" spans="1:2213" s="12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/>
      <c r="MC245" s="3"/>
      <c r="MD245" s="3"/>
      <c r="ME245" s="3"/>
      <c r="MF245" s="3"/>
      <c r="MG245" s="3"/>
      <c r="MH245" s="3"/>
      <c r="MI245" s="3"/>
      <c r="MJ245" s="3"/>
      <c r="MK245" s="3"/>
      <c r="ML245" s="3"/>
      <c r="MM245" s="3"/>
      <c r="MN245" s="3"/>
      <c r="MO245" s="3"/>
      <c r="MP245" s="3"/>
      <c r="MQ245" s="3"/>
      <c r="MR245" s="3"/>
      <c r="MS245" s="3"/>
      <c r="MT245" s="3"/>
      <c r="MU245" s="3"/>
      <c r="MV245" s="3"/>
      <c r="MW245" s="3"/>
      <c r="MX245" s="3"/>
      <c r="MY245" s="3"/>
      <c r="MZ245" s="3"/>
      <c r="NA245" s="3"/>
      <c r="NB245" s="3"/>
      <c r="NC245" s="3"/>
      <c r="ND245" s="3"/>
      <c r="NE245" s="3"/>
      <c r="NF245" s="3"/>
      <c r="NG245" s="3"/>
      <c r="NH245" s="3"/>
      <c r="NI245" s="3"/>
      <c r="NJ245" s="3"/>
      <c r="NK245" s="3"/>
      <c r="NL245" s="3"/>
      <c r="NM245" s="3"/>
      <c r="NN245" s="3"/>
      <c r="NO245" s="3"/>
      <c r="NP245" s="3"/>
      <c r="NQ245" s="3"/>
      <c r="NR245" s="3"/>
      <c r="NS245" s="3"/>
      <c r="NT245" s="3"/>
      <c r="NU245" s="3"/>
      <c r="NV245" s="3"/>
      <c r="NW245" s="3"/>
      <c r="NX245" s="3"/>
      <c r="NY245" s="3"/>
      <c r="NZ245" s="3"/>
      <c r="OA245" s="3"/>
      <c r="OB245" s="3"/>
      <c r="OC245" s="3"/>
      <c r="OD245" s="3"/>
      <c r="OE245" s="3"/>
      <c r="OF245" s="3"/>
      <c r="OG245" s="3"/>
      <c r="OH245" s="3"/>
      <c r="OI245" s="3"/>
      <c r="OJ245" s="3"/>
      <c r="OK245" s="3"/>
      <c r="OL245" s="3"/>
      <c r="OM245" s="3"/>
      <c r="ON245" s="3"/>
      <c r="OO245" s="3"/>
      <c r="OP245" s="3"/>
      <c r="OQ245" s="3"/>
      <c r="OR245" s="3"/>
      <c r="OS245" s="3"/>
      <c r="OT245" s="3"/>
      <c r="OU245" s="3"/>
      <c r="OV245" s="3"/>
      <c r="OW245" s="3"/>
      <c r="OX245" s="3"/>
      <c r="OY245" s="3"/>
      <c r="OZ245" s="3"/>
      <c r="PA245" s="3"/>
      <c r="PB245" s="3"/>
      <c r="PC245" s="3"/>
      <c r="PD245" s="3"/>
      <c r="PE245" s="3"/>
      <c r="PF245" s="3"/>
      <c r="PG245" s="3"/>
      <c r="PH245" s="3"/>
      <c r="PI245" s="3"/>
      <c r="PJ245" s="3"/>
      <c r="PK245" s="3"/>
      <c r="PL245" s="3"/>
      <c r="PM245" s="3"/>
      <c r="PN245" s="3"/>
      <c r="PO245" s="3"/>
      <c r="PP245" s="3"/>
      <c r="PQ245" s="3"/>
      <c r="PR245" s="3"/>
      <c r="PS245" s="3"/>
      <c r="PT245" s="3"/>
      <c r="PU245" s="3"/>
      <c r="PV245" s="3"/>
      <c r="PW245" s="3"/>
      <c r="PX245" s="3"/>
      <c r="PY245" s="3"/>
      <c r="PZ245" s="3"/>
      <c r="QA245" s="3"/>
      <c r="QB245" s="3"/>
      <c r="QC245" s="3"/>
      <c r="QD245" s="3"/>
      <c r="QE245" s="3"/>
      <c r="QF245" s="3"/>
      <c r="QG245" s="3"/>
      <c r="QH245" s="3"/>
      <c r="QI245" s="3"/>
      <c r="QJ245" s="3"/>
      <c r="QK245" s="3"/>
      <c r="QL245" s="3"/>
      <c r="QM245" s="3"/>
      <c r="QN245" s="3"/>
      <c r="QO245" s="3"/>
      <c r="QP245" s="3"/>
      <c r="QQ245" s="3"/>
      <c r="QR245" s="3"/>
      <c r="QS245" s="3"/>
      <c r="QT245" s="3"/>
      <c r="QU245" s="3"/>
      <c r="QV245" s="3"/>
      <c r="QW245" s="3"/>
      <c r="QX245" s="3"/>
      <c r="QY245" s="3"/>
      <c r="QZ245" s="3"/>
      <c r="RA245" s="3"/>
      <c r="RB245" s="3"/>
      <c r="RC245" s="3"/>
      <c r="RD245" s="3"/>
      <c r="RE245" s="3"/>
      <c r="RF245" s="3"/>
      <c r="RG245" s="3"/>
      <c r="RH245" s="3"/>
      <c r="RI245" s="3"/>
      <c r="RJ245" s="3"/>
      <c r="RK245" s="3"/>
      <c r="RL245" s="3"/>
      <c r="RM245" s="3"/>
      <c r="RN245" s="3"/>
      <c r="RO245" s="3"/>
      <c r="RP245" s="3"/>
      <c r="RQ245" s="3"/>
      <c r="RR245" s="3"/>
      <c r="RS245" s="3"/>
      <c r="RT245" s="3"/>
      <c r="RU245" s="3"/>
      <c r="RV245" s="3"/>
      <c r="RW245" s="3"/>
      <c r="RX245" s="3"/>
      <c r="RY245" s="3"/>
      <c r="RZ245" s="3"/>
      <c r="SA245" s="3"/>
      <c r="SB245" s="3"/>
      <c r="SC245" s="3"/>
      <c r="SD245" s="3"/>
      <c r="SE245" s="3"/>
      <c r="SF245" s="3"/>
      <c r="SG245" s="3"/>
      <c r="SH245" s="3"/>
      <c r="SI245" s="3"/>
      <c r="SJ245" s="3"/>
      <c r="SK245" s="3"/>
      <c r="SL245" s="3"/>
      <c r="SM245" s="3"/>
      <c r="SN245" s="3"/>
      <c r="SO245" s="3"/>
      <c r="SP245" s="3"/>
      <c r="SQ245" s="3"/>
      <c r="SR245" s="3"/>
      <c r="SS245" s="3"/>
      <c r="ST245" s="3"/>
      <c r="SU245" s="3"/>
      <c r="SV245" s="3"/>
      <c r="SW245" s="3"/>
      <c r="SX245" s="3"/>
      <c r="SY245" s="3"/>
      <c r="SZ245" s="3"/>
      <c r="TA245" s="3"/>
      <c r="TB245" s="3"/>
      <c r="TC245" s="3"/>
      <c r="TD245" s="3"/>
      <c r="TE245" s="3"/>
      <c r="TF245" s="3"/>
      <c r="TG245" s="3"/>
      <c r="TH245" s="3"/>
      <c r="TI245" s="3"/>
      <c r="TJ245" s="3"/>
      <c r="TK245" s="3"/>
      <c r="TL245" s="3"/>
      <c r="TM245" s="3"/>
      <c r="TN245" s="3"/>
      <c r="TO245" s="3"/>
      <c r="TP245" s="3"/>
      <c r="TQ245" s="3"/>
      <c r="TR245" s="3"/>
      <c r="TS245" s="3"/>
      <c r="TT245" s="3"/>
      <c r="TU245" s="3"/>
      <c r="TV245" s="3"/>
      <c r="TW245" s="3"/>
      <c r="TX245" s="3"/>
      <c r="TY245" s="3"/>
      <c r="TZ245" s="3"/>
      <c r="UA245" s="3"/>
      <c r="UB245" s="3"/>
      <c r="UC245" s="3"/>
      <c r="UD245" s="3"/>
      <c r="UE245" s="3"/>
      <c r="UF245" s="3"/>
      <c r="UG245" s="3"/>
      <c r="UH245" s="3"/>
      <c r="UI245" s="3"/>
      <c r="UJ245" s="3"/>
      <c r="UK245" s="3"/>
      <c r="UL245" s="3"/>
      <c r="UM245" s="3"/>
      <c r="UN245" s="3"/>
      <c r="UO245" s="3"/>
      <c r="UP245" s="3"/>
      <c r="UQ245" s="3"/>
      <c r="UR245" s="3"/>
      <c r="US245" s="3"/>
      <c r="UT245" s="3"/>
      <c r="UU245" s="3"/>
      <c r="UV245" s="3"/>
      <c r="UW245" s="3"/>
      <c r="UX245" s="3"/>
      <c r="UY245" s="3"/>
      <c r="UZ245" s="3"/>
      <c r="VA245" s="3"/>
      <c r="VB245" s="3"/>
      <c r="VC245" s="3"/>
      <c r="VD245" s="3"/>
      <c r="VE245" s="3"/>
      <c r="VF245" s="3"/>
      <c r="VG245" s="3"/>
      <c r="VH245" s="3"/>
      <c r="VI245" s="3"/>
      <c r="VJ245" s="3"/>
      <c r="VK245" s="3"/>
      <c r="VL245" s="3"/>
      <c r="VM245" s="3"/>
      <c r="VN245" s="3"/>
      <c r="VO245" s="3"/>
      <c r="VP245" s="3"/>
      <c r="VQ245" s="3"/>
      <c r="VR245" s="3"/>
      <c r="VS245" s="3"/>
      <c r="VT245" s="3"/>
      <c r="VU245" s="3"/>
      <c r="VV245" s="3"/>
      <c r="VW245" s="3"/>
      <c r="VX245" s="3"/>
      <c r="VY245" s="3"/>
      <c r="VZ245" s="3"/>
      <c r="WA245" s="3"/>
      <c r="WB245" s="3"/>
      <c r="WC245" s="3"/>
      <c r="WD245" s="3"/>
      <c r="WE245" s="3"/>
      <c r="WF245" s="3"/>
      <c r="WG245" s="10"/>
      <c r="WH245" s="10"/>
      <c r="WI245" s="10"/>
      <c r="WJ245" s="10"/>
      <c r="WK245" s="10"/>
      <c r="WL245" s="10"/>
      <c r="WM245" s="10"/>
      <c r="WN245" s="10"/>
      <c r="WO245" s="10"/>
      <c r="WP245" s="10"/>
      <c r="WQ245" s="10"/>
      <c r="WR245" s="10"/>
      <c r="WS245" s="10"/>
      <c r="WT245" s="10"/>
      <c r="WU245" s="10"/>
      <c r="WV245" s="10"/>
      <c r="WW245" s="10"/>
      <c r="WX245" s="10"/>
      <c r="WY245" s="10"/>
      <c r="WZ245" s="10"/>
      <c r="XA245" s="10"/>
      <c r="XB245" s="10"/>
      <c r="XC245" s="10"/>
      <c r="XD245" s="10"/>
      <c r="XE245" s="10"/>
      <c r="XF245" s="10"/>
      <c r="XG245" s="10"/>
      <c r="XH245" s="10"/>
      <c r="XI245" s="10"/>
      <c r="XJ245" s="10"/>
      <c r="XK245" s="10"/>
      <c r="XL245" s="10"/>
      <c r="XM245" s="10"/>
      <c r="XN245" s="10"/>
      <c r="XO245" s="10"/>
      <c r="XP245" s="10"/>
      <c r="XQ245" s="10"/>
      <c r="XR245" s="10"/>
      <c r="XS245" s="10"/>
      <c r="XT245" s="10"/>
      <c r="XU245" s="10"/>
      <c r="XV245" s="10"/>
      <c r="XW245" s="10"/>
      <c r="XX245" s="10"/>
      <c r="XY245" s="10"/>
      <c r="XZ245" s="10"/>
      <c r="YA245" s="10"/>
      <c r="YB245" s="10"/>
      <c r="YC245" s="10"/>
      <c r="YD245" s="10"/>
      <c r="YE245" s="10"/>
      <c r="YF245" s="10"/>
      <c r="YG245" s="10"/>
      <c r="YH245" s="10"/>
      <c r="YI245" s="10"/>
      <c r="YJ245" s="10"/>
      <c r="YK245" s="10"/>
      <c r="YL245" s="10"/>
      <c r="YM245" s="10"/>
      <c r="YN245" s="10"/>
      <c r="YO245" s="10"/>
      <c r="YP245" s="10"/>
      <c r="YQ245" s="10"/>
      <c r="YR245" s="10"/>
      <c r="YS245" s="10"/>
      <c r="YT245" s="10"/>
      <c r="YU245" s="10"/>
      <c r="YV245" s="10"/>
      <c r="YW245" s="10"/>
      <c r="YX245" s="10"/>
      <c r="YY245" s="10"/>
      <c r="YZ245" s="10"/>
      <c r="ZA245" s="10"/>
      <c r="ZB245" s="10"/>
      <c r="ZC245" s="10"/>
      <c r="ZD245" s="10"/>
      <c r="ZE245" s="10"/>
      <c r="ZF245" s="10"/>
      <c r="ZG245" s="10"/>
      <c r="ZH245" s="10"/>
      <c r="ZI245" s="10"/>
      <c r="ZJ245" s="10"/>
      <c r="ZK245" s="10"/>
      <c r="ZL245" s="10"/>
      <c r="ZM245" s="10"/>
      <c r="ZN245" s="10"/>
      <c r="ZO245" s="10"/>
      <c r="ZP245" s="10"/>
      <c r="ZQ245" s="10"/>
      <c r="ZR245" s="10"/>
      <c r="ZS245" s="10"/>
      <c r="ZT245" s="10"/>
      <c r="ZU245" s="10"/>
      <c r="ZV245" s="10"/>
      <c r="ZW245" s="10"/>
      <c r="ZX245" s="10"/>
      <c r="ZY245" s="10"/>
      <c r="ZZ245" s="10"/>
      <c r="AAA245" s="10"/>
      <c r="AAB245" s="10"/>
      <c r="AAC245" s="10"/>
      <c r="AAD245" s="10"/>
      <c r="AAE245" s="10"/>
      <c r="AAF245" s="10"/>
      <c r="AAG245" s="10"/>
      <c r="AAH245" s="10"/>
      <c r="AAI245" s="10"/>
      <c r="AAJ245" s="10"/>
      <c r="AAK245" s="10"/>
      <c r="AAL245" s="10"/>
      <c r="AAM245" s="10"/>
      <c r="AAN245" s="10"/>
      <c r="AAO245" s="10"/>
      <c r="AAP245" s="10"/>
      <c r="AAQ245" s="10"/>
      <c r="AAR245" s="10"/>
      <c r="AAS245" s="10"/>
      <c r="AAT245" s="10"/>
      <c r="AAU245" s="10"/>
      <c r="AAV245" s="10"/>
      <c r="AAW245" s="10"/>
      <c r="AAX245" s="10"/>
      <c r="AAY245" s="10"/>
      <c r="AAZ245" s="10"/>
      <c r="ABA245" s="10"/>
      <c r="ABB245" s="10"/>
      <c r="ABC245" s="10"/>
      <c r="ABD245" s="10"/>
      <c r="ABE245" s="10"/>
      <c r="ABF245" s="10"/>
      <c r="ABG245" s="10"/>
      <c r="ABH245" s="10"/>
      <c r="ABI245" s="10"/>
      <c r="ABJ245" s="10"/>
      <c r="ABK245" s="10"/>
      <c r="ABL245" s="10"/>
      <c r="ABM245" s="10"/>
      <c r="ABN245" s="10"/>
      <c r="ABO245" s="10"/>
      <c r="ABP245" s="10"/>
      <c r="ABQ245" s="10"/>
      <c r="ABR245" s="10"/>
      <c r="ABS245" s="10"/>
      <c r="ABT245" s="10"/>
      <c r="ABU245" s="10"/>
      <c r="ABV245" s="10"/>
      <c r="ABW245" s="10"/>
      <c r="ABX245" s="10"/>
      <c r="ABY245" s="10"/>
      <c r="ABZ245" s="10"/>
      <c r="ACA245" s="10"/>
      <c r="ACB245" s="10"/>
      <c r="ACC245" s="10"/>
      <c r="ACD245" s="10"/>
      <c r="ACE245" s="10"/>
      <c r="ACF245" s="10"/>
      <c r="ACG245" s="10"/>
      <c r="ACH245" s="10"/>
      <c r="ACI245" s="10"/>
      <c r="ACJ245" s="10"/>
      <c r="ACK245" s="10"/>
      <c r="ACL245" s="10"/>
      <c r="ACM245" s="10"/>
      <c r="ACN245" s="10"/>
      <c r="ACO245" s="10"/>
      <c r="ACP245" s="10"/>
      <c r="ACQ245" s="10"/>
      <c r="ACR245" s="10"/>
      <c r="ACS245" s="10"/>
      <c r="ACT245" s="10"/>
      <c r="ACU245" s="10"/>
      <c r="ACV245" s="10"/>
      <c r="ACW245" s="10"/>
      <c r="ACX245" s="10"/>
      <c r="ACY245" s="10"/>
      <c r="ACZ245" s="10"/>
      <c r="ADA245" s="10"/>
      <c r="ADB245" s="10"/>
      <c r="ADC245" s="10"/>
      <c r="ADD245" s="10"/>
      <c r="ADE245" s="10"/>
      <c r="ADF245" s="10"/>
      <c r="ADG245" s="10"/>
      <c r="ADH245" s="10"/>
      <c r="ADI245" s="10"/>
      <c r="ADJ245" s="10"/>
      <c r="ADK245" s="10"/>
      <c r="ADL245" s="10"/>
      <c r="ADM245" s="10"/>
      <c r="ADN245" s="10"/>
      <c r="ADO245" s="10"/>
      <c r="ADP245" s="10"/>
      <c r="ADQ245" s="10"/>
      <c r="ADR245" s="10"/>
      <c r="ADS245" s="10"/>
      <c r="ADT245" s="10"/>
      <c r="ADU245" s="10"/>
      <c r="ADV245" s="10"/>
      <c r="ADW245" s="10"/>
      <c r="ADX245" s="10"/>
      <c r="ADY245" s="10"/>
      <c r="ADZ245" s="10"/>
      <c r="AEA245" s="10"/>
      <c r="AEB245" s="10"/>
      <c r="AEC245" s="10"/>
      <c r="AED245" s="10"/>
      <c r="AEE245" s="10"/>
      <c r="AEF245" s="10"/>
      <c r="AEG245" s="10"/>
      <c r="AEH245" s="10"/>
      <c r="AEI245" s="10"/>
      <c r="AEJ245" s="10"/>
      <c r="AEK245" s="10"/>
      <c r="AEL245" s="10"/>
      <c r="AEM245" s="10"/>
      <c r="AEN245" s="10"/>
      <c r="AEO245" s="10"/>
      <c r="AEP245" s="10"/>
      <c r="AEQ245" s="10"/>
      <c r="AER245" s="10"/>
      <c r="AES245" s="10"/>
      <c r="AET245" s="10"/>
      <c r="AEU245" s="10"/>
      <c r="AEV245" s="10"/>
      <c r="AEW245" s="10"/>
      <c r="AEX245" s="10"/>
      <c r="AEY245" s="10"/>
      <c r="AEZ245" s="10"/>
      <c r="AFA245" s="10"/>
      <c r="AFB245" s="10"/>
      <c r="AFC245" s="10"/>
      <c r="AFD245" s="10"/>
      <c r="AFE245" s="10"/>
      <c r="AFF245" s="10"/>
      <c r="AFG245" s="10"/>
      <c r="AFH245" s="10"/>
      <c r="AFI245" s="10"/>
      <c r="AFJ245" s="10"/>
      <c r="AFK245" s="10"/>
      <c r="AFL245" s="10"/>
      <c r="AFM245" s="10"/>
      <c r="AFN245" s="10"/>
      <c r="AFO245" s="10"/>
      <c r="AFP245" s="10"/>
      <c r="AFQ245" s="10"/>
      <c r="AFR245" s="10"/>
      <c r="AFS245" s="10"/>
      <c r="AFT245" s="10"/>
      <c r="AFU245" s="10"/>
      <c r="AFV245" s="10"/>
      <c r="AFW245" s="10"/>
      <c r="AFX245" s="10"/>
      <c r="AFY245" s="10"/>
      <c r="AFZ245" s="10"/>
      <c r="AGA245" s="10"/>
      <c r="AGB245" s="10"/>
      <c r="AGC245" s="10"/>
      <c r="AGD245" s="10"/>
      <c r="AGE245" s="10"/>
      <c r="AGF245" s="10"/>
      <c r="AGG245" s="10"/>
      <c r="AGH245" s="10"/>
      <c r="AGI245" s="10"/>
      <c r="AGJ245" s="10"/>
      <c r="AGK245" s="10"/>
      <c r="AGL245" s="10"/>
      <c r="AGM245" s="10"/>
      <c r="AGN245" s="10"/>
      <c r="AGO245" s="10"/>
      <c r="AGP245" s="10"/>
      <c r="AGQ245" s="10"/>
      <c r="AGR245" s="10"/>
      <c r="AGS245" s="10"/>
      <c r="AGT245" s="10"/>
      <c r="AGU245" s="10"/>
      <c r="AGV245" s="10"/>
      <c r="AGW245" s="10"/>
      <c r="AGX245" s="10"/>
      <c r="AGY245" s="10"/>
      <c r="AGZ245" s="10"/>
      <c r="AHA245" s="10"/>
      <c r="AHB245" s="10"/>
      <c r="AHC245" s="10"/>
      <c r="AHD245" s="10"/>
      <c r="AHE245" s="10"/>
      <c r="AHF245" s="10"/>
      <c r="AHG245" s="10"/>
      <c r="AHH245" s="10"/>
      <c r="AHI245" s="10"/>
      <c r="AHJ245" s="10"/>
      <c r="AHK245" s="10"/>
      <c r="AHL245" s="10"/>
      <c r="AHM245" s="10"/>
      <c r="AHN245" s="10"/>
      <c r="AHO245" s="10"/>
      <c r="AHP245" s="10"/>
      <c r="AHQ245" s="10"/>
      <c r="AHR245" s="10"/>
      <c r="AHS245" s="10"/>
      <c r="AHT245" s="10"/>
      <c r="AHU245" s="10"/>
      <c r="AHV245" s="10"/>
      <c r="AHW245" s="10"/>
      <c r="AHX245" s="10"/>
      <c r="AHY245" s="10"/>
      <c r="AHZ245" s="10"/>
      <c r="AIA245" s="10"/>
      <c r="AIB245" s="10"/>
      <c r="AIC245" s="10"/>
      <c r="AID245" s="10"/>
      <c r="AIE245" s="10"/>
      <c r="AIF245" s="10"/>
      <c r="AIG245" s="10"/>
      <c r="AIH245" s="10"/>
      <c r="AII245" s="10"/>
      <c r="AIJ245" s="10"/>
      <c r="AIK245" s="10"/>
      <c r="AIL245" s="10"/>
      <c r="AIM245" s="10"/>
      <c r="AIN245" s="10"/>
      <c r="AIO245" s="10"/>
      <c r="AIP245" s="10"/>
      <c r="AIQ245" s="10"/>
      <c r="AIR245" s="10"/>
      <c r="AIS245" s="10"/>
      <c r="AIT245" s="10"/>
      <c r="AIU245" s="10"/>
      <c r="AIV245" s="10"/>
      <c r="AIW245" s="10"/>
      <c r="AIX245" s="10"/>
      <c r="AIY245" s="10"/>
      <c r="AIZ245" s="10"/>
      <c r="AJA245" s="10"/>
      <c r="AJB245" s="10"/>
      <c r="AJC245" s="10"/>
      <c r="AJD245" s="10"/>
      <c r="AJE245" s="10"/>
      <c r="AJF245" s="10"/>
      <c r="AJG245" s="10"/>
      <c r="AJH245" s="10"/>
      <c r="AJI245" s="10"/>
      <c r="AJJ245" s="10"/>
      <c r="AJK245" s="10"/>
      <c r="AJL245" s="10"/>
      <c r="AJM245" s="10"/>
      <c r="AJN245" s="10"/>
      <c r="AJO245" s="10"/>
      <c r="AJP245" s="10"/>
      <c r="AJQ245" s="10"/>
      <c r="AJR245" s="10"/>
      <c r="AJS245" s="10"/>
      <c r="AJT245" s="10"/>
      <c r="AJU245" s="10"/>
      <c r="AJV245" s="10"/>
      <c r="AJW245" s="10"/>
      <c r="AJX245" s="10"/>
      <c r="AJY245" s="10"/>
      <c r="AJZ245" s="10"/>
      <c r="AKA245" s="10"/>
      <c r="AKB245" s="10"/>
      <c r="AKC245" s="10"/>
      <c r="AKD245" s="10"/>
      <c r="AKE245" s="10"/>
      <c r="AKF245" s="10"/>
      <c r="AKG245" s="10"/>
      <c r="AKH245" s="10"/>
      <c r="AKI245" s="10"/>
      <c r="AKJ245" s="10"/>
      <c r="AKK245" s="10"/>
      <c r="AKL245" s="10"/>
      <c r="AKM245" s="10"/>
      <c r="AKN245" s="10"/>
      <c r="AKO245" s="10"/>
      <c r="AKP245" s="10"/>
      <c r="AKQ245" s="10"/>
      <c r="AKR245" s="10"/>
      <c r="AKS245" s="10"/>
      <c r="AKT245" s="10"/>
      <c r="AKU245" s="10"/>
      <c r="AKV245" s="10"/>
      <c r="AKW245" s="10"/>
      <c r="AKX245" s="10"/>
      <c r="AKY245" s="10"/>
      <c r="AKZ245" s="10"/>
      <c r="ALA245" s="10"/>
      <c r="ALB245" s="10"/>
      <c r="ALC245" s="10"/>
      <c r="ALD245" s="10"/>
      <c r="ALE245" s="10"/>
      <c r="ALF245" s="10"/>
      <c r="ALG245" s="10"/>
      <c r="ALH245" s="10"/>
      <c r="ALI245" s="10"/>
      <c r="ALJ245" s="10"/>
      <c r="ALK245" s="10"/>
      <c r="ALL245" s="10"/>
      <c r="ALM245" s="10"/>
      <c r="ALN245" s="10"/>
      <c r="ALO245" s="10"/>
      <c r="ALP245" s="10"/>
      <c r="ALQ245" s="10"/>
      <c r="ALR245" s="10"/>
      <c r="ALS245" s="10"/>
      <c r="ALT245" s="10"/>
      <c r="ALU245" s="10"/>
      <c r="ALV245" s="10"/>
      <c r="ALW245" s="10"/>
      <c r="ALX245" s="10"/>
      <c r="ALY245" s="10"/>
      <c r="ALZ245" s="10"/>
      <c r="AMA245" s="10"/>
      <c r="AMB245" s="10"/>
      <c r="AMC245" s="10"/>
      <c r="AMD245" s="10"/>
      <c r="AME245" s="10"/>
      <c r="AMF245" s="10"/>
      <c r="AMG245" s="10"/>
      <c r="AMH245" s="10"/>
      <c r="AMI245" s="10"/>
      <c r="AMJ245" s="10"/>
      <c r="AMK245" s="10"/>
      <c r="AML245" s="10"/>
      <c r="AMM245" s="10"/>
      <c r="AMN245" s="10"/>
      <c r="AMO245" s="10"/>
      <c r="AMP245" s="10"/>
      <c r="AMQ245" s="10"/>
      <c r="AMR245" s="10"/>
      <c r="AMS245" s="10"/>
      <c r="AMT245" s="10"/>
      <c r="AMU245" s="10"/>
      <c r="AMV245" s="10"/>
      <c r="AMW245" s="10"/>
      <c r="AMX245" s="10"/>
      <c r="AMY245" s="10"/>
      <c r="AMZ245" s="10"/>
      <c r="ANA245" s="10"/>
      <c r="ANB245" s="10"/>
      <c r="ANC245" s="10"/>
      <c r="AND245" s="10"/>
      <c r="ANE245" s="10"/>
      <c r="ANF245" s="10"/>
      <c r="ANG245" s="10"/>
      <c r="ANH245" s="10"/>
      <c r="ANI245" s="10"/>
      <c r="ANJ245" s="10"/>
      <c r="ANK245" s="10"/>
      <c r="ANL245" s="10"/>
      <c r="ANM245" s="10"/>
      <c r="ANN245" s="10"/>
      <c r="ANO245" s="10"/>
      <c r="ANP245" s="10"/>
      <c r="ANQ245" s="10"/>
      <c r="ANR245" s="10"/>
      <c r="ANS245" s="10"/>
      <c r="ANT245" s="10"/>
      <c r="ANU245" s="10"/>
      <c r="ANV245" s="10"/>
      <c r="ANW245" s="10"/>
      <c r="ANX245" s="10"/>
      <c r="ANY245" s="10"/>
      <c r="ANZ245" s="10"/>
      <c r="AOA245" s="10"/>
      <c r="AOB245" s="10"/>
      <c r="AOC245" s="10"/>
      <c r="AOD245" s="10"/>
      <c r="AOE245" s="10"/>
      <c r="AOF245" s="10"/>
      <c r="AOG245" s="10"/>
      <c r="AOH245" s="10"/>
      <c r="AOI245" s="10"/>
      <c r="AOJ245" s="10"/>
      <c r="AOK245" s="10"/>
      <c r="AOL245" s="10"/>
      <c r="AOM245" s="10"/>
      <c r="AON245" s="10"/>
      <c r="AOO245" s="10"/>
      <c r="AOP245" s="10"/>
      <c r="AOQ245" s="10"/>
      <c r="AOR245" s="10"/>
      <c r="AOS245" s="10"/>
      <c r="AOT245" s="10"/>
      <c r="AOU245" s="10"/>
      <c r="AOV245" s="10"/>
      <c r="AOW245" s="10"/>
      <c r="AOX245" s="10"/>
      <c r="AOY245" s="10"/>
      <c r="AOZ245" s="10"/>
      <c r="APA245" s="10"/>
      <c r="APB245" s="10"/>
      <c r="APC245" s="10"/>
      <c r="APD245" s="10"/>
      <c r="APE245" s="10"/>
      <c r="APF245" s="10"/>
      <c r="APG245" s="10"/>
      <c r="APH245" s="10"/>
      <c r="API245" s="10"/>
      <c r="APJ245" s="10"/>
      <c r="APK245" s="10"/>
      <c r="APL245" s="10"/>
      <c r="APM245" s="10"/>
      <c r="APN245" s="10"/>
      <c r="APO245" s="10"/>
      <c r="APP245" s="10"/>
      <c r="APQ245" s="10"/>
      <c r="APR245" s="10"/>
      <c r="APS245" s="10"/>
      <c r="APT245" s="10"/>
      <c r="APU245" s="10"/>
      <c r="APV245" s="10"/>
      <c r="APW245" s="10"/>
      <c r="APX245" s="10"/>
      <c r="APY245" s="10"/>
      <c r="APZ245" s="10"/>
      <c r="AQA245" s="10"/>
      <c r="AQB245" s="10"/>
      <c r="AQC245" s="10"/>
      <c r="AQD245" s="10"/>
      <c r="AQE245" s="10"/>
      <c r="AQF245" s="10"/>
      <c r="AQG245" s="10"/>
      <c r="AQH245" s="10"/>
      <c r="AQI245" s="10"/>
      <c r="AQJ245" s="10"/>
      <c r="AQK245" s="10"/>
      <c r="AQL245" s="10"/>
      <c r="AQM245" s="10"/>
      <c r="AQN245" s="10"/>
      <c r="AQO245" s="10"/>
      <c r="AQP245" s="10"/>
      <c r="AQQ245" s="10"/>
      <c r="AQR245" s="10"/>
      <c r="AQS245" s="10"/>
      <c r="AQT245" s="10"/>
      <c r="AQU245" s="10"/>
      <c r="AQV245" s="10"/>
      <c r="AQW245" s="10"/>
      <c r="AQX245" s="10"/>
      <c r="AQY245" s="10"/>
      <c r="AQZ245" s="10"/>
      <c r="ARA245" s="10"/>
      <c r="ARB245" s="10"/>
      <c r="ARC245" s="10"/>
      <c r="ARD245" s="10"/>
      <c r="ARE245" s="10"/>
      <c r="ARF245" s="10"/>
      <c r="ARG245" s="10"/>
      <c r="ARH245" s="10"/>
      <c r="ARI245" s="10"/>
      <c r="ARJ245" s="10"/>
      <c r="ARK245" s="10"/>
      <c r="ARL245" s="10"/>
      <c r="ARM245" s="10"/>
      <c r="ARN245" s="10"/>
      <c r="ARO245" s="10"/>
      <c r="ARP245" s="10"/>
      <c r="ARQ245" s="10"/>
      <c r="ARR245" s="10"/>
      <c r="ARS245" s="10"/>
      <c r="ART245" s="10"/>
      <c r="ARU245" s="10"/>
      <c r="ARV245" s="10"/>
      <c r="ARW245" s="10"/>
      <c r="ARX245" s="10"/>
      <c r="ARY245" s="10"/>
      <c r="ARZ245" s="10"/>
      <c r="ASA245" s="10"/>
      <c r="ASB245" s="10"/>
      <c r="ASC245" s="10"/>
      <c r="ASD245" s="10"/>
      <c r="ASE245" s="10"/>
      <c r="ASF245" s="10"/>
      <c r="ASG245" s="10"/>
      <c r="ASH245" s="10"/>
      <c r="ASI245" s="10"/>
      <c r="ASJ245" s="10"/>
      <c r="ASK245" s="10"/>
      <c r="ASL245" s="10"/>
      <c r="ASM245" s="10"/>
      <c r="ASN245" s="10"/>
      <c r="ASO245" s="10"/>
      <c r="ASP245" s="10"/>
      <c r="ASQ245" s="10"/>
      <c r="ASR245" s="10"/>
      <c r="ASS245" s="10"/>
      <c r="AST245" s="10"/>
      <c r="ASU245" s="10"/>
      <c r="ASV245" s="10"/>
      <c r="ASW245" s="10"/>
      <c r="ASX245" s="10"/>
      <c r="ASY245" s="10"/>
      <c r="ASZ245" s="10"/>
      <c r="ATA245" s="10"/>
      <c r="ATB245" s="10"/>
      <c r="ATC245" s="10"/>
      <c r="ATD245" s="10"/>
      <c r="ATE245" s="10"/>
      <c r="ATF245" s="10"/>
      <c r="ATG245" s="10"/>
      <c r="ATH245" s="10"/>
      <c r="ATI245" s="10"/>
      <c r="ATJ245" s="10"/>
      <c r="ATK245" s="10"/>
      <c r="ATL245" s="10"/>
      <c r="ATM245" s="10"/>
      <c r="ATN245" s="10"/>
      <c r="ATO245" s="10"/>
      <c r="ATP245" s="10"/>
      <c r="ATQ245" s="10"/>
      <c r="ATR245" s="10"/>
      <c r="ATS245" s="10"/>
      <c r="ATT245" s="10"/>
      <c r="ATU245" s="10"/>
      <c r="ATV245" s="10"/>
      <c r="ATW245" s="10"/>
      <c r="ATX245" s="10"/>
      <c r="ATY245" s="10"/>
      <c r="ATZ245" s="10"/>
      <c r="AUA245" s="10"/>
      <c r="AUB245" s="10"/>
      <c r="AUC245" s="10"/>
      <c r="AUD245" s="10"/>
      <c r="AUE245" s="10"/>
      <c r="AUF245" s="10"/>
      <c r="AUG245" s="10"/>
      <c r="AUH245" s="10"/>
      <c r="AUI245" s="10"/>
      <c r="AUJ245" s="10"/>
      <c r="AUK245" s="10"/>
      <c r="AUL245" s="10"/>
      <c r="AUM245" s="10"/>
      <c r="AUN245" s="10"/>
      <c r="AUO245" s="10"/>
      <c r="AUP245" s="10"/>
      <c r="AUQ245" s="10"/>
      <c r="AUR245" s="10"/>
      <c r="AUS245" s="10"/>
      <c r="AUT245" s="10"/>
      <c r="AUU245" s="10"/>
      <c r="AUV245" s="10"/>
      <c r="AUW245" s="10"/>
      <c r="AUX245" s="10"/>
      <c r="AUY245" s="10"/>
      <c r="AUZ245" s="10"/>
      <c r="AVA245" s="10"/>
      <c r="AVB245" s="10"/>
      <c r="AVC245" s="10"/>
      <c r="AVD245" s="10"/>
      <c r="AVE245" s="10"/>
      <c r="AVF245" s="10"/>
      <c r="AVG245" s="10"/>
      <c r="AVH245" s="10"/>
      <c r="AVI245" s="10"/>
      <c r="AVJ245" s="10"/>
      <c r="AVK245" s="10"/>
      <c r="AVL245" s="10"/>
      <c r="AVM245" s="10"/>
      <c r="AVN245" s="10"/>
      <c r="AVO245" s="10"/>
      <c r="AVP245" s="10"/>
      <c r="AVQ245" s="10"/>
      <c r="AVR245" s="10"/>
      <c r="AVS245" s="10"/>
      <c r="AVT245" s="10"/>
      <c r="AVU245" s="10"/>
      <c r="AVV245" s="10"/>
      <c r="AVW245" s="10"/>
      <c r="AVX245" s="10"/>
      <c r="AVY245" s="10"/>
      <c r="AVZ245" s="10"/>
      <c r="AWA245" s="10"/>
      <c r="AWB245" s="10"/>
      <c r="AWC245" s="10"/>
      <c r="AWD245" s="10"/>
      <c r="AWE245" s="10"/>
      <c r="AWF245" s="10"/>
      <c r="AWG245" s="10"/>
      <c r="AWH245" s="10"/>
      <c r="AWI245" s="10"/>
      <c r="AWJ245" s="10"/>
      <c r="AWK245" s="10"/>
      <c r="AWL245" s="10"/>
      <c r="AWM245" s="10"/>
      <c r="AWN245" s="10"/>
      <c r="AWO245" s="10"/>
      <c r="AWP245" s="10"/>
      <c r="AWQ245" s="10"/>
      <c r="AWR245" s="10"/>
      <c r="AWS245" s="10"/>
      <c r="AWT245" s="10"/>
      <c r="AWU245" s="10"/>
      <c r="AWV245" s="10"/>
      <c r="AWW245" s="10"/>
      <c r="AWX245" s="10"/>
      <c r="AWY245" s="10"/>
      <c r="AWZ245" s="10"/>
      <c r="AXA245" s="10"/>
      <c r="AXB245" s="10"/>
      <c r="AXC245" s="10"/>
      <c r="AXD245" s="10"/>
      <c r="AXE245" s="10"/>
      <c r="AXF245" s="10"/>
      <c r="AXG245" s="10"/>
      <c r="AXH245" s="10"/>
      <c r="AXI245" s="10"/>
      <c r="AXJ245" s="10"/>
      <c r="AXK245" s="10"/>
      <c r="AXL245" s="10"/>
      <c r="AXM245" s="10"/>
      <c r="AXN245" s="10"/>
      <c r="AXO245" s="10"/>
      <c r="AXP245" s="10"/>
      <c r="AXQ245" s="10"/>
      <c r="AXR245" s="10"/>
      <c r="AXS245" s="10"/>
      <c r="AXT245" s="10"/>
      <c r="AXU245" s="10"/>
      <c r="AXV245" s="10"/>
      <c r="AXW245" s="10"/>
      <c r="AXX245" s="10"/>
      <c r="AXY245" s="10"/>
      <c r="AXZ245" s="10"/>
      <c r="AYA245" s="10"/>
      <c r="AYB245" s="10"/>
      <c r="AYC245" s="10"/>
      <c r="AYD245" s="10"/>
      <c r="AYE245" s="10"/>
      <c r="AYF245" s="10"/>
      <c r="AYG245" s="10"/>
      <c r="AYH245" s="10"/>
      <c r="AYI245" s="10"/>
      <c r="AYJ245" s="10"/>
      <c r="AYK245" s="10"/>
      <c r="AYL245" s="10"/>
      <c r="AYM245" s="10"/>
      <c r="AYN245" s="10"/>
      <c r="AYO245" s="10"/>
      <c r="AYP245" s="10"/>
      <c r="AYQ245" s="10"/>
      <c r="AYR245" s="10"/>
      <c r="AYS245" s="10"/>
      <c r="AYT245" s="10"/>
      <c r="AYU245" s="10"/>
      <c r="AYV245" s="10"/>
      <c r="AYW245" s="10"/>
      <c r="AYX245" s="10"/>
      <c r="AYY245" s="10"/>
      <c r="AYZ245" s="10"/>
      <c r="AZA245" s="10"/>
      <c r="AZB245" s="10"/>
      <c r="AZC245" s="10"/>
      <c r="AZD245" s="10"/>
      <c r="AZE245" s="10"/>
      <c r="AZF245" s="10"/>
      <c r="AZG245" s="10"/>
      <c r="AZH245" s="10"/>
      <c r="AZI245" s="10"/>
      <c r="AZJ245" s="10"/>
      <c r="AZK245" s="10"/>
      <c r="AZL245" s="10"/>
      <c r="AZM245" s="10"/>
      <c r="AZN245" s="10"/>
      <c r="AZO245" s="10"/>
      <c r="AZP245" s="10"/>
      <c r="AZQ245" s="10"/>
      <c r="AZR245" s="10"/>
      <c r="AZS245" s="10"/>
      <c r="AZT245" s="10"/>
      <c r="AZU245" s="10"/>
      <c r="AZV245" s="10"/>
      <c r="AZW245" s="10"/>
      <c r="AZX245" s="10"/>
      <c r="AZY245" s="10"/>
      <c r="AZZ245" s="10"/>
      <c r="BAA245" s="10"/>
      <c r="BAB245" s="10"/>
      <c r="BAC245" s="10"/>
      <c r="BAD245" s="10"/>
      <c r="BAE245" s="10"/>
      <c r="BAF245" s="10"/>
      <c r="BAG245" s="10"/>
      <c r="BAH245" s="10"/>
      <c r="BAI245" s="10"/>
      <c r="BAJ245" s="10"/>
      <c r="BAK245" s="10"/>
      <c r="BAL245" s="10"/>
      <c r="BAM245" s="10"/>
      <c r="BAN245" s="10"/>
      <c r="BAO245" s="10"/>
      <c r="BAP245" s="10"/>
      <c r="BAQ245" s="10"/>
      <c r="BAR245" s="10"/>
      <c r="BAS245" s="10"/>
      <c r="BAT245" s="10"/>
      <c r="BAU245" s="10"/>
      <c r="BAV245" s="10"/>
      <c r="BAW245" s="10"/>
      <c r="BAX245" s="10"/>
      <c r="BAY245" s="10"/>
      <c r="BAZ245" s="10"/>
      <c r="BBA245" s="10"/>
      <c r="BBB245" s="10"/>
      <c r="BBC245" s="10"/>
      <c r="BBD245" s="10"/>
      <c r="BBE245" s="10"/>
      <c r="BBF245" s="10"/>
      <c r="BBG245" s="10"/>
      <c r="BBH245" s="10"/>
      <c r="BBI245" s="10"/>
      <c r="BBJ245" s="10"/>
      <c r="BBK245" s="10"/>
      <c r="BBL245" s="10"/>
      <c r="BBM245" s="10"/>
      <c r="BBN245" s="10"/>
      <c r="BBO245" s="10"/>
      <c r="BBP245" s="10"/>
      <c r="BBQ245" s="10"/>
      <c r="BBR245" s="10"/>
      <c r="BBS245" s="10"/>
      <c r="BBT245" s="10"/>
      <c r="BBU245" s="10"/>
      <c r="BBV245" s="10"/>
      <c r="BBW245" s="10"/>
      <c r="BBX245" s="10"/>
      <c r="BBY245" s="10"/>
      <c r="BBZ245" s="10"/>
      <c r="BCA245" s="10"/>
      <c r="BCB245" s="10"/>
      <c r="BCC245" s="10"/>
      <c r="BCD245" s="10"/>
      <c r="BCE245" s="10"/>
      <c r="BCF245" s="10"/>
      <c r="BCG245" s="10"/>
      <c r="BCH245" s="10"/>
      <c r="BCI245" s="10"/>
      <c r="BCJ245" s="10"/>
      <c r="BCK245" s="10"/>
      <c r="BCL245" s="10"/>
      <c r="BCM245" s="10"/>
      <c r="BCN245" s="10"/>
      <c r="BCO245" s="10"/>
      <c r="BCP245" s="10"/>
      <c r="BCQ245" s="10"/>
      <c r="BCR245" s="10"/>
      <c r="BCS245" s="10"/>
      <c r="BCT245" s="10"/>
      <c r="BCU245" s="10"/>
      <c r="BCV245" s="10"/>
      <c r="BCW245" s="10"/>
      <c r="BCX245" s="10"/>
      <c r="BCY245" s="10"/>
      <c r="BCZ245" s="10"/>
      <c r="BDA245" s="10"/>
      <c r="BDB245" s="10"/>
      <c r="BDC245" s="10"/>
      <c r="BDD245" s="10"/>
      <c r="BDE245" s="10"/>
      <c r="BDF245" s="10"/>
      <c r="BDG245" s="10"/>
      <c r="BDH245" s="10"/>
      <c r="BDI245" s="10"/>
      <c r="BDJ245" s="10"/>
      <c r="BDK245" s="10"/>
      <c r="BDL245" s="10"/>
      <c r="BDM245" s="10"/>
      <c r="BDN245" s="10"/>
      <c r="BDO245" s="10"/>
      <c r="BDP245" s="10"/>
      <c r="BDQ245" s="10"/>
      <c r="BDR245" s="10"/>
      <c r="BDS245" s="10"/>
      <c r="BDT245" s="10"/>
      <c r="BDU245" s="10"/>
      <c r="BDV245" s="10"/>
      <c r="BDW245" s="10"/>
      <c r="BDX245" s="10"/>
      <c r="BDY245" s="10"/>
      <c r="BDZ245" s="10"/>
      <c r="BEA245" s="10"/>
      <c r="BEB245" s="10"/>
      <c r="BEC245" s="10"/>
      <c r="BED245" s="10"/>
      <c r="BEE245" s="10"/>
      <c r="BEF245" s="10"/>
      <c r="BEG245" s="10"/>
      <c r="BEH245" s="10"/>
      <c r="BEI245" s="10"/>
      <c r="BEJ245" s="10"/>
      <c r="BEK245" s="10"/>
      <c r="BEL245" s="10"/>
      <c r="BEM245" s="10"/>
      <c r="BEN245" s="10"/>
      <c r="BEO245" s="10"/>
      <c r="BEP245" s="10"/>
      <c r="BEQ245" s="10"/>
      <c r="BER245" s="10"/>
      <c r="BES245" s="10"/>
      <c r="BET245" s="10"/>
      <c r="BEU245" s="10"/>
      <c r="BEV245" s="10"/>
      <c r="BEW245" s="10"/>
      <c r="BEX245" s="10"/>
      <c r="BEY245" s="10"/>
      <c r="BEZ245" s="10"/>
      <c r="BFA245" s="10"/>
      <c r="BFB245" s="10"/>
      <c r="BFC245" s="10"/>
      <c r="BFD245" s="10"/>
      <c r="BFE245" s="10"/>
      <c r="BFF245" s="10"/>
      <c r="BFG245" s="10"/>
      <c r="BFH245" s="10"/>
      <c r="BFI245" s="10"/>
      <c r="BFJ245" s="10"/>
      <c r="BFK245" s="10"/>
      <c r="BFL245" s="10"/>
      <c r="BFM245" s="10"/>
      <c r="BFN245" s="10"/>
      <c r="BFO245" s="10"/>
      <c r="BFP245" s="10"/>
      <c r="BFQ245" s="10"/>
      <c r="BFR245" s="10"/>
      <c r="BFS245" s="10"/>
      <c r="BFT245" s="10"/>
      <c r="BFU245" s="10"/>
      <c r="BFV245" s="10"/>
      <c r="BFW245" s="10"/>
      <c r="BFX245" s="10"/>
      <c r="BFY245" s="10"/>
      <c r="BFZ245" s="10"/>
      <c r="BGA245" s="10"/>
      <c r="BGB245" s="10"/>
      <c r="BGC245" s="10"/>
      <c r="BGD245" s="10"/>
      <c r="BGE245" s="10"/>
      <c r="BGF245" s="10"/>
      <c r="BGG245" s="10"/>
      <c r="BGH245" s="10"/>
      <c r="BGI245" s="10"/>
      <c r="BGJ245" s="10"/>
      <c r="BGK245" s="10"/>
      <c r="BGL245" s="10"/>
      <c r="BGM245" s="10"/>
      <c r="BGN245" s="10"/>
      <c r="BGO245" s="10"/>
      <c r="BGP245" s="10"/>
      <c r="BGQ245" s="10"/>
      <c r="BGR245" s="10"/>
      <c r="BGS245" s="10"/>
      <c r="BGT245" s="10"/>
      <c r="BGU245" s="10"/>
      <c r="BGV245" s="10"/>
      <c r="BGW245" s="10"/>
      <c r="BGX245" s="10"/>
      <c r="BGY245" s="10"/>
      <c r="BGZ245" s="10"/>
      <c r="BHA245" s="10"/>
      <c r="BHB245" s="10"/>
      <c r="BHC245" s="10"/>
      <c r="BHD245" s="10"/>
      <c r="BHE245" s="10"/>
      <c r="BHF245" s="10"/>
      <c r="BHG245" s="10"/>
      <c r="BHH245" s="10"/>
      <c r="BHI245" s="10"/>
      <c r="BHJ245" s="10"/>
      <c r="BHK245" s="10"/>
      <c r="BHL245" s="10"/>
      <c r="BHM245" s="10"/>
      <c r="BHN245" s="10"/>
      <c r="BHO245" s="10"/>
      <c r="BHP245" s="10"/>
      <c r="BHQ245" s="10"/>
      <c r="BHR245" s="10"/>
      <c r="BHS245" s="10"/>
      <c r="BHT245" s="10"/>
      <c r="BHU245" s="10"/>
      <c r="BHV245" s="10"/>
      <c r="BHW245" s="10"/>
      <c r="BHX245" s="10"/>
      <c r="BHY245" s="10"/>
      <c r="BHZ245" s="10"/>
      <c r="BIA245" s="10"/>
      <c r="BIB245" s="10"/>
      <c r="BIC245" s="10"/>
      <c r="BID245" s="10"/>
      <c r="BIE245" s="10"/>
      <c r="BIF245" s="10"/>
      <c r="BIG245" s="10"/>
      <c r="BIH245" s="10"/>
      <c r="BII245" s="10"/>
      <c r="BIJ245" s="10"/>
      <c r="BIK245" s="10"/>
      <c r="BIL245" s="10"/>
      <c r="BIM245" s="10"/>
      <c r="BIN245" s="10"/>
      <c r="BIO245" s="10"/>
      <c r="BIP245" s="10"/>
      <c r="BIQ245" s="10"/>
      <c r="BIR245" s="10"/>
      <c r="BIS245" s="10"/>
      <c r="BIT245" s="10"/>
      <c r="BIU245" s="10"/>
      <c r="BIV245" s="10"/>
      <c r="BIW245" s="10"/>
      <c r="BIX245" s="10"/>
      <c r="BIY245" s="10"/>
      <c r="BIZ245" s="10"/>
      <c r="BJA245" s="10"/>
      <c r="BJB245" s="10"/>
      <c r="BJC245" s="10"/>
      <c r="BJD245" s="10"/>
      <c r="BJE245" s="10"/>
      <c r="BJF245" s="10"/>
      <c r="BJG245" s="10"/>
      <c r="BJH245" s="10"/>
      <c r="BJI245" s="10"/>
      <c r="BJJ245" s="10"/>
      <c r="BJK245" s="10"/>
      <c r="BJL245" s="10"/>
      <c r="BJM245" s="10"/>
      <c r="BJN245" s="10"/>
      <c r="BJO245" s="10"/>
      <c r="BJP245" s="10"/>
      <c r="BJQ245" s="10"/>
      <c r="BJR245" s="10"/>
      <c r="BJS245" s="10"/>
      <c r="BJT245" s="10"/>
      <c r="BJU245" s="10"/>
      <c r="BJV245" s="10"/>
      <c r="BJW245" s="10"/>
      <c r="BJX245" s="10"/>
      <c r="BJY245" s="10"/>
      <c r="BJZ245" s="10"/>
      <c r="BKA245" s="10"/>
      <c r="BKB245" s="10"/>
      <c r="BKC245" s="10"/>
      <c r="BKD245" s="10"/>
      <c r="BKE245" s="10"/>
      <c r="BKF245" s="10"/>
      <c r="BKG245" s="10"/>
      <c r="BKH245" s="10"/>
      <c r="BKI245" s="10"/>
      <c r="BKJ245" s="10"/>
      <c r="BKK245" s="10"/>
      <c r="BKL245" s="10"/>
      <c r="BKM245" s="10"/>
      <c r="BKN245" s="10"/>
      <c r="BKO245" s="10"/>
      <c r="BKP245" s="10"/>
      <c r="BKQ245" s="10"/>
      <c r="BKR245" s="10"/>
      <c r="BKS245" s="10"/>
      <c r="BKT245" s="10"/>
      <c r="BKU245" s="10"/>
      <c r="BKV245" s="10"/>
      <c r="BKW245" s="10"/>
      <c r="BKX245" s="10"/>
      <c r="BKY245" s="10"/>
      <c r="BKZ245" s="10"/>
      <c r="BLA245" s="10"/>
      <c r="BLB245" s="10"/>
      <c r="BLC245" s="10"/>
      <c r="BLD245" s="10"/>
      <c r="BLE245" s="10"/>
      <c r="BLF245" s="10"/>
      <c r="BLG245" s="10"/>
      <c r="BLH245" s="10"/>
      <c r="BLI245" s="10"/>
      <c r="BLJ245" s="10"/>
      <c r="BLK245" s="10"/>
      <c r="BLL245" s="10"/>
      <c r="BLM245" s="10"/>
      <c r="BLN245" s="10"/>
      <c r="BLO245" s="10"/>
      <c r="BLP245" s="10"/>
      <c r="BLQ245" s="10"/>
      <c r="BLR245" s="10"/>
      <c r="BLS245" s="10"/>
      <c r="BLT245" s="10"/>
      <c r="BLU245" s="10"/>
      <c r="BLV245" s="10"/>
      <c r="BLW245" s="10"/>
      <c r="BLX245" s="10"/>
      <c r="BLY245" s="10"/>
      <c r="BLZ245" s="10"/>
      <c r="BMA245" s="10"/>
      <c r="BMB245" s="10"/>
      <c r="BMC245" s="10"/>
      <c r="BMD245" s="10"/>
      <c r="BME245" s="10"/>
      <c r="BMF245" s="10"/>
      <c r="BMG245" s="10"/>
      <c r="BMH245" s="10"/>
      <c r="BMI245" s="10"/>
      <c r="BMJ245" s="10"/>
      <c r="BMK245" s="10"/>
      <c r="BML245" s="10"/>
      <c r="BMM245" s="10"/>
      <c r="BMN245" s="10"/>
      <c r="BMO245" s="10"/>
      <c r="BMP245" s="10"/>
      <c r="BMQ245" s="10"/>
      <c r="BMR245" s="10"/>
      <c r="BMS245" s="10"/>
      <c r="BMT245" s="10"/>
      <c r="BMU245" s="10"/>
      <c r="BMV245" s="10"/>
      <c r="BMW245" s="10"/>
      <c r="BMX245" s="10"/>
      <c r="BMY245" s="10"/>
      <c r="BMZ245" s="10"/>
      <c r="BNA245" s="10"/>
      <c r="BNB245" s="10"/>
      <c r="BNC245" s="10"/>
      <c r="BND245" s="10"/>
      <c r="BNE245" s="10"/>
      <c r="BNF245" s="10"/>
      <c r="BNG245" s="10"/>
      <c r="BNH245" s="10"/>
      <c r="BNI245" s="10"/>
      <c r="BNJ245" s="10"/>
      <c r="BNK245" s="10"/>
      <c r="BNL245" s="10"/>
      <c r="BNM245" s="10"/>
      <c r="BNN245" s="10"/>
      <c r="BNO245" s="10"/>
      <c r="BNP245" s="10"/>
      <c r="BNQ245" s="10"/>
      <c r="BNR245" s="10"/>
      <c r="BNS245" s="10"/>
      <c r="BNT245" s="10"/>
      <c r="BNU245" s="10"/>
      <c r="BNV245" s="10"/>
      <c r="BNW245" s="10"/>
      <c r="BNX245" s="10"/>
      <c r="BNY245" s="10"/>
      <c r="BNZ245" s="10"/>
      <c r="BOA245" s="10"/>
      <c r="BOB245" s="10"/>
      <c r="BOC245" s="10"/>
      <c r="BOD245" s="10"/>
      <c r="BOE245" s="10"/>
      <c r="BOF245" s="10"/>
      <c r="BOG245" s="10"/>
      <c r="BOH245" s="10"/>
      <c r="BOI245" s="10"/>
      <c r="BOJ245" s="10"/>
      <c r="BOK245" s="10"/>
      <c r="BOL245" s="10"/>
      <c r="BOM245" s="10"/>
      <c r="BON245" s="10"/>
      <c r="BOO245" s="10"/>
      <c r="BOP245" s="10"/>
      <c r="BOQ245" s="10"/>
      <c r="BOR245" s="10"/>
      <c r="BOS245" s="10"/>
      <c r="BOT245" s="10"/>
      <c r="BOU245" s="10"/>
      <c r="BOV245" s="10"/>
      <c r="BOW245" s="10"/>
      <c r="BOX245" s="10"/>
      <c r="BOY245" s="10"/>
      <c r="BOZ245" s="10"/>
      <c r="BPA245" s="10"/>
      <c r="BPB245" s="10"/>
      <c r="BPC245" s="10"/>
      <c r="BPD245" s="10"/>
      <c r="BPE245" s="10"/>
      <c r="BPF245" s="10"/>
      <c r="BPG245" s="10"/>
      <c r="BPH245" s="10"/>
      <c r="BPI245" s="10"/>
      <c r="BPJ245" s="10"/>
      <c r="BPK245" s="10"/>
      <c r="BPL245" s="10"/>
      <c r="BPM245" s="10"/>
      <c r="BPN245" s="10"/>
      <c r="BPO245" s="10"/>
      <c r="BPP245" s="10"/>
      <c r="BPQ245" s="10"/>
      <c r="BPR245" s="10"/>
      <c r="BPS245" s="10"/>
      <c r="BPT245" s="10"/>
      <c r="BPU245" s="10"/>
      <c r="BPV245" s="10"/>
      <c r="BPW245" s="10"/>
      <c r="BPX245" s="10"/>
      <c r="BPY245" s="10"/>
      <c r="BPZ245" s="10"/>
      <c r="BQA245" s="10"/>
      <c r="BQB245" s="10"/>
      <c r="BQC245" s="10"/>
      <c r="BQD245" s="10"/>
      <c r="BQE245" s="10"/>
      <c r="BQF245" s="10"/>
      <c r="BQG245" s="10"/>
      <c r="BQH245" s="10"/>
      <c r="BQI245" s="10"/>
      <c r="BQJ245" s="10"/>
      <c r="BQK245" s="10"/>
      <c r="BQL245" s="10"/>
      <c r="BQM245" s="10"/>
      <c r="BQN245" s="10"/>
      <c r="BQO245" s="10"/>
      <c r="BQP245" s="10"/>
      <c r="BQQ245" s="10"/>
      <c r="BQR245" s="10"/>
      <c r="BQS245" s="10"/>
      <c r="BQT245" s="10"/>
      <c r="BQU245" s="10"/>
      <c r="BQV245" s="10"/>
      <c r="BQW245" s="10"/>
      <c r="BQX245" s="10"/>
      <c r="BQY245" s="10"/>
      <c r="BQZ245" s="10"/>
      <c r="BRA245" s="10"/>
      <c r="BRB245" s="10"/>
      <c r="BRC245" s="10"/>
      <c r="BRD245" s="10"/>
      <c r="BRE245" s="10"/>
      <c r="BRF245" s="10"/>
      <c r="BRG245" s="10"/>
      <c r="BRH245" s="10"/>
      <c r="BRI245" s="10"/>
      <c r="BRJ245" s="10"/>
      <c r="BRK245" s="10"/>
      <c r="BRL245" s="10"/>
      <c r="BRM245" s="10"/>
      <c r="BRN245" s="10"/>
      <c r="BRO245" s="10"/>
      <c r="BRP245" s="10"/>
      <c r="BRQ245" s="10"/>
      <c r="BRR245" s="10"/>
      <c r="BRS245" s="10"/>
      <c r="BRT245" s="10"/>
      <c r="BRU245" s="10"/>
      <c r="BRV245" s="10"/>
      <c r="BRW245" s="10"/>
      <c r="BRX245" s="10"/>
      <c r="BRY245" s="10"/>
      <c r="BRZ245" s="10"/>
      <c r="BSA245" s="10"/>
      <c r="BSB245" s="10"/>
      <c r="BSC245" s="10"/>
      <c r="BSD245" s="10"/>
      <c r="BSE245" s="10"/>
      <c r="BSF245" s="10"/>
      <c r="BSG245" s="10"/>
      <c r="BSH245" s="10"/>
      <c r="BSI245" s="10"/>
      <c r="BSJ245" s="10"/>
      <c r="BSK245" s="10"/>
      <c r="BSL245" s="10"/>
      <c r="BSM245" s="10"/>
      <c r="BSN245" s="10"/>
      <c r="BSO245" s="10"/>
      <c r="BSP245" s="10"/>
      <c r="BSQ245" s="10"/>
      <c r="BSR245" s="10"/>
      <c r="BSS245" s="10"/>
      <c r="BST245" s="10"/>
      <c r="BSU245" s="10"/>
      <c r="BSV245" s="10"/>
      <c r="BSW245" s="10"/>
      <c r="BSX245" s="10"/>
      <c r="BSY245" s="10"/>
      <c r="BSZ245" s="10"/>
      <c r="BTA245" s="10"/>
      <c r="BTB245" s="10"/>
      <c r="BTC245" s="10"/>
      <c r="BTD245" s="10"/>
      <c r="BTE245" s="10"/>
      <c r="BTF245" s="10"/>
      <c r="BTG245" s="10"/>
      <c r="BTH245" s="10"/>
      <c r="BTI245" s="10"/>
      <c r="BTJ245" s="10"/>
      <c r="BTK245" s="10"/>
      <c r="BTL245" s="10"/>
      <c r="BTM245" s="10"/>
      <c r="BTN245" s="10"/>
      <c r="BTO245" s="10"/>
      <c r="BTP245" s="10"/>
      <c r="BTQ245" s="10"/>
      <c r="BTR245" s="10"/>
      <c r="BTS245" s="10"/>
      <c r="BTT245" s="10"/>
      <c r="BTU245" s="10"/>
      <c r="BTV245" s="10"/>
      <c r="BTW245" s="10"/>
      <c r="BTX245" s="10"/>
      <c r="BTY245" s="10"/>
      <c r="BTZ245" s="10"/>
      <c r="BUA245" s="10"/>
      <c r="BUB245" s="10"/>
      <c r="BUC245" s="10"/>
      <c r="BUD245" s="10"/>
      <c r="BUE245" s="10"/>
      <c r="BUF245" s="10"/>
      <c r="BUG245" s="10"/>
      <c r="BUH245" s="10"/>
      <c r="BUI245" s="10"/>
      <c r="BUJ245" s="10"/>
      <c r="BUK245" s="10"/>
      <c r="BUL245" s="10"/>
      <c r="BUM245" s="10"/>
      <c r="BUN245" s="10"/>
      <c r="BUO245" s="10"/>
      <c r="BUP245" s="10"/>
      <c r="BUQ245" s="10"/>
      <c r="BUR245" s="10"/>
      <c r="BUS245" s="10"/>
      <c r="BUT245" s="10"/>
      <c r="BUU245" s="10"/>
      <c r="BUV245" s="10"/>
      <c r="BUW245" s="10"/>
      <c r="BUX245" s="10"/>
      <c r="BUY245" s="10"/>
      <c r="BUZ245" s="10"/>
      <c r="BVA245" s="10"/>
      <c r="BVB245" s="10"/>
      <c r="BVC245" s="10"/>
      <c r="BVD245" s="10"/>
      <c r="BVE245" s="10"/>
      <c r="BVF245" s="10"/>
      <c r="BVG245" s="10"/>
      <c r="BVH245" s="10"/>
      <c r="BVI245" s="10"/>
      <c r="BVJ245" s="10"/>
      <c r="BVK245" s="10"/>
      <c r="BVL245" s="10"/>
      <c r="BVM245" s="10"/>
      <c r="BVN245" s="10"/>
      <c r="BVO245" s="10"/>
      <c r="BVP245" s="10"/>
      <c r="BVQ245" s="10"/>
      <c r="BVR245" s="10"/>
      <c r="BVS245" s="10"/>
      <c r="BVT245" s="10"/>
      <c r="BVU245" s="10"/>
      <c r="BVV245" s="10"/>
      <c r="BVW245" s="10"/>
      <c r="BVX245" s="10"/>
      <c r="BVY245" s="10"/>
      <c r="BVZ245" s="10"/>
      <c r="BWA245" s="10"/>
      <c r="BWB245" s="10"/>
      <c r="BWC245" s="10"/>
      <c r="BWD245" s="10"/>
      <c r="BWE245" s="10"/>
      <c r="BWF245" s="10"/>
      <c r="BWG245" s="10"/>
      <c r="BWH245" s="10"/>
      <c r="BWI245" s="10"/>
      <c r="BWJ245" s="10"/>
      <c r="BWK245" s="10"/>
      <c r="BWL245" s="10"/>
      <c r="BWM245" s="10"/>
      <c r="BWN245" s="10"/>
      <c r="BWO245" s="10"/>
      <c r="BWP245" s="10"/>
      <c r="BWQ245" s="10"/>
      <c r="BWR245" s="10"/>
      <c r="BWS245" s="10"/>
      <c r="BWT245" s="10"/>
      <c r="BWU245" s="10"/>
      <c r="BWV245" s="10"/>
      <c r="BWW245" s="10"/>
      <c r="BWX245" s="10"/>
      <c r="BWY245" s="10"/>
      <c r="BWZ245" s="10"/>
      <c r="BXA245" s="10"/>
      <c r="BXB245" s="10"/>
      <c r="BXC245" s="10"/>
      <c r="BXD245" s="10"/>
      <c r="BXE245" s="10"/>
      <c r="BXF245" s="10"/>
      <c r="BXG245" s="10"/>
      <c r="BXH245" s="10"/>
      <c r="BXI245" s="10"/>
      <c r="BXJ245" s="10"/>
      <c r="BXK245" s="10"/>
      <c r="BXL245" s="10"/>
      <c r="BXM245" s="10"/>
      <c r="BXN245" s="10"/>
      <c r="BXO245" s="10"/>
      <c r="BXP245" s="10"/>
      <c r="BXQ245" s="10"/>
      <c r="BXR245" s="10"/>
      <c r="BXS245" s="10"/>
      <c r="BXT245" s="10"/>
      <c r="BXU245" s="10"/>
      <c r="BXV245" s="10"/>
      <c r="BXW245" s="10"/>
      <c r="BXX245" s="10"/>
      <c r="BXY245" s="10"/>
      <c r="BXZ245" s="10"/>
      <c r="BYA245" s="10"/>
      <c r="BYB245" s="10"/>
      <c r="BYC245" s="10"/>
      <c r="BYD245" s="10"/>
      <c r="BYE245" s="10"/>
      <c r="BYF245" s="10"/>
      <c r="BYG245" s="10"/>
      <c r="BYH245" s="10"/>
      <c r="BYI245" s="10"/>
      <c r="BYJ245" s="10"/>
      <c r="BYK245" s="10"/>
      <c r="BYL245" s="10"/>
      <c r="BYM245" s="10"/>
      <c r="BYN245" s="10"/>
      <c r="BYO245" s="10"/>
      <c r="BYP245" s="10"/>
      <c r="BYQ245" s="10"/>
      <c r="BYR245" s="10"/>
      <c r="BYS245" s="10"/>
      <c r="BYT245" s="10"/>
      <c r="BYU245" s="10"/>
      <c r="BYV245" s="10"/>
      <c r="BYW245" s="10"/>
      <c r="BYX245" s="10"/>
      <c r="BYY245" s="10"/>
      <c r="BYZ245" s="10"/>
      <c r="BZA245" s="10"/>
      <c r="BZB245" s="10"/>
      <c r="BZC245" s="10"/>
      <c r="BZD245" s="10"/>
      <c r="BZE245" s="10"/>
      <c r="BZF245" s="10"/>
      <c r="BZG245" s="10"/>
      <c r="BZH245" s="10"/>
      <c r="BZI245" s="10"/>
      <c r="BZJ245" s="10"/>
      <c r="BZK245" s="10"/>
      <c r="BZL245" s="10"/>
      <c r="BZM245" s="10"/>
      <c r="BZN245" s="10"/>
      <c r="BZO245" s="10"/>
      <c r="BZP245" s="10"/>
      <c r="BZQ245" s="10"/>
      <c r="BZR245" s="10"/>
      <c r="BZS245" s="10"/>
      <c r="BZT245" s="10"/>
      <c r="BZU245" s="10"/>
      <c r="BZV245" s="10"/>
      <c r="BZW245" s="10"/>
      <c r="BZX245" s="10"/>
      <c r="BZY245" s="10"/>
      <c r="BZZ245" s="10"/>
      <c r="CAA245" s="10"/>
      <c r="CAB245" s="10"/>
      <c r="CAC245" s="10"/>
      <c r="CAD245" s="10"/>
      <c r="CAE245" s="10"/>
      <c r="CAF245" s="10"/>
      <c r="CAG245" s="10"/>
      <c r="CAH245" s="10"/>
      <c r="CAI245" s="10"/>
      <c r="CAJ245" s="10"/>
      <c r="CAK245" s="10"/>
      <c r="CAL245" s="10"/>
      <c r="CAM245" s="10"/>
      <c r="CAN245" s="10"/>
      <c r="CAO245" s="10"/>
      <c r="CAP245" s="10"/>
      <c r="CAQ245" s="10"/>
      <c r="CAR245" s="10"/>
      <c r="CAS245" s="10"/>
      <c r="CAT245" s="10"/>
      <c r="CAU245" s="10"/>
      <c r="CAV245" s="10"/>
      <c r="CAW245" s="10"/>
      <c r="CAX245" s="10"/>
      <c r="CAY245" s="10"/>
      <c r="CAZ245" s="10"/>
      <c r="CBA245" s="10"/>
      <c r="CBB245" s="10"/>
      <c r="CBC245" s="10"/>
      <c r="CBD245" s="10"/>
      <c r="CBE245" s="10"/>
      <c r="CBF245" s="10"/>
      <c r="CBG245" s="10"/>
      <c r="CBH245" s="10"/>
      <c r="CBI245" s="10"/>
      <c r="CBJ245" s="10"/>
      <c r="CBK245" s="10"/>
      <c r="CBL245" s="10"/>
      <c r="CBM245" s="10"/>
      <c r="CBN245" s="10"/>
      <c r="CBO245" s="10"/>
      <c r="CBP245" s="10"/>
      <c r="CBQ245" s="10"/>
      <c r="CBR245" s="10"/>
      <c r="CBS245" s="10"/>
      <c r="CBT245" s="10"/>
      <c r="CBU245" s="10"/>
      <c r="CBV245" s="10"/>
      <c r="CBW245" s="10"/>
      <c r="CBX245" s="10"/>
      <c r="CBY245" s="10"/>
      <c r="CBZ245" s="10"/>
      <c r="CCA245" s="10"/>
      <c r="CCB245" s="10"/>
      <c r="CCC245" s="10"/>
      <c r="CCD245" s="10"/>
      <c r="CCE245" s="10"/>
      <c r="CCF245" s="10"/>
      <c r="CCG245" s="10"/>
      <c r="CCH245" s="10"/>
      <c r="CCI245" s="10"/>
      <c r="CCJ245" s="10"/>
      <c r="CCK245" s="10"/>
      <c r="CCL245" s="10"/>
      <c r="CCM245" s="10"/>
      <c r="CCN245" s="10"/>
      <c r="CCO245" s="10"/>
      <c r="CCP245" s="10"/>
      <c r="CCQ245" s="10"/>
      <c r="CCR245" s="10"/>
      <c r="CCS245" s="10"/>
      <c r="CCT245" s="10"/>
      <c r="CCU245" s="10"/>
      <c r="CCV245" s="10"/>
      <c r="CCW245" s="10"/>
      <c r="CCX245" s="10"/>
      <c r="CCY245" s="10"/>
      <c r="CCZ245" s="10"/>
      <c r="CDA245" s="10"/>
      <c r="CDB245" s="10"/>
      <c r="CDC245" s="10"/>
      <c r="CDD245" s="10"/>
      <c r="CDE245" s="10"/>
      <c r="CDF245" s="10"/>
      <c r="CDG245" s="10"/>
      <c r="CDH245" s="10"/>
      <c r="CDI245" s="10"/>
      <c r="CDJ245" s="10"/>
      <c r="CDK245" s="10"/>
      <c r="CDL245" s="10"/>
      <c r="CDM245" s="10"/>
      <c r="CDN245" s="10"/>
      <c r="CDO245" s="10"/>
      <c r="CDP245" s="10"/>
      <c r="CDQ245" s="10"/>
      <c r="CDR245" s="10"/>
      <c r="CDS245" s="10"/>
      <c r="CDT245" s="10"/>
      <c r="CDU245" s="10"/>
      <c r="CDV245" s="10"/>
      <c r="CDW245" s="10"/>
      <c r="CDX245" s="10"/>
      <c r="CDY245" s="10"/>
      <c r="CDZ245" s="10"/>
      <c r="CEA245" s="10"/>
      <c r="CEB245" s="10"/>
      <c r="CEC245" s="10"/>
      <c r="CED245" s="10"/>
      <c r="CEE245" s="10"/>
      <c r="CEF245" s="10"/>
      <c r="CEG245" s="10"/>
      <c r="CEH245" s="10"/>
      <c r="CEI245" s="10"/>
      <c r="CEJ245" s="10"/>
      <c r="CEK245" s="10"/>
      <c r="CEL245" s="10"/>
      <c r="CEM245" s="10"/>
      <c r="CEN245" s="10"/>
      <c r="CEO245" s="10"/>
      <c r="CEP245" s="10"/>
      <c r="CEQ245" s="10"/>
      <c r="CER245" s="10"/>
      <c r="CES245" s="10"/>
      <c r="CET245" s="10"/>
      <c r="CEU245" s="10"/>
      <c r="CEV245" s="10"/>
      <c r="CEW245" s="10"/>
      <c r="CEX245" s="10"/>
      <c r="CEY245" s="10"/>
      <c r="CEZ245" s="10"/>
      <c r="CFA245" s="10"/>
      <c r="CFB245" s="10"/>
      <c r="CFC245" s="10"/>
      <c r="CFD245" s="10"/>
      <c r="CFE245" s="10"/>
      <c r="CFF245" s="10"/>
      <c r="CFG245" s="10"/>
      <c r="CFH245" s="10"/>
      <c r="CFI245" s="10"/>
      <c r="CFJ245" s="10"/>
      <c r="CFK245" s="10"/>
      <c r="CFL245" s="10"/>
      <c r="CFM245" s="10"/>
      <c r="CFN245" s="10"/>
      <c r="CFO245" s="10"/>
      <c r="CFP245" s="10"/>
      <c r="CFQ245" s="10"/>
      <c r="CFR245" s="10"/>
      <c r="CFS245" s="10"/>
      <c r="CFT245" s="10"/>
      <c r="CFU245" s="10"/>
      <c r="CFV245" s="10"/>
      <c r="CFW245" s="10"/>
      <c r="CFX245" s="10"/>
      <c r="CFY245" s="10"/>
      <c r="CFZ245" s="10"/>
      <c r="CGA245" s="10"/>
      <c r="CGB245" s="10"/>
      <c r="CGC245" s="10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  <c r="AUT246" s="10"/>
      <c r="AUU246" s="10"/>
      <c r="AUV246" s="10"/>
      <c r="AUW246" s="10"/>
      <c r="AUX246" s="10"/>
      <c r="AUY246" s="10"/>
      <c r="AUZ246" s="10"/>
      <c r="AVA246" s="10"/>
      <c r="AVB246" s="10"/>
      <c r="AVC246" s="10"/>
      <c r="AVD246" s="10"/>
      <c r="AVE246" s="10"/>
      <c r="AVF246" s="10"/>
      <c r="AVG246" s="10"/>
      <c r="AVH246" s="10"/>
      <c r="AVI246" s="10"/>
      <c r="AVJ246" s="10"/>
      <c r="AVK246" s="10"/>
      <c r="AVL246" s="10"/>
      <c r="AVM246" s="10"/>
      <c r="AVN246" s="10"/>
      <c r="AVO246" s="10"/>
      <c r="AVP246" s="10"/>
      <c r="AVQ246" s="10"/>
      <c r="AVR246" s="10"/>
      <c r="AVS246" s="10"/>
      <c r="AVT246" s="10"/>
      <c r="AVU246" s="10"/>
      <c r="AVV246" s="10"/>
      <c r="AVW246" s="10"/>
      <c r="AVX246" s="10"/>
      <c r="AVY246" s="10"/>
      <c r="AVZ246" s="10"/>
      <c r="AWA246" s="10"/>
      <c r="AWB246" s="10"/>
      <c r="AWC246" s="10"/>
      <c r="AWD246" s="10"/>
      <c r="AWE246" s="10"/>
      <c r="AWF246" s="10"/>
      <c r="AWG246" s="10"/>
      <c r="AWH246" s="10"/>
      <c r="AWI246" s="10"/>
      <c r="AWJ246" s="10"/>
      <c r="AWK246" s="10"/>
      <c r="AWL246" s="10"/>
      <c r="AWM246" s="10"/>
      <c r="AWN246" s="10"/>
      <c r="AWO246" s="10"/>
      <c r="AWP246" s="10"/>
      <c r="AWQ246" s="10"/>
      <c r="AWR246" s="10"/>
      <c r="AWS246" s="10"/>
      <c r="AWT246" s="10"/>
      <c r="AWU246" s="10"/>
      <c r="AWV246" s="10"/>
      <c r="AWW246" s="10"/>
      <c r="AWX246" s="10"/>
      <c r="AWY246" s="10"/>
      <c r="AWZ246" s="10"/>
      <c r="AXA246" s="10"/>
      <c r="AXB246" s="10"/>
      <c r="AXC246" s="10"/>
      <c r="AXD246" s="10"/>
      <c r="AXE246" s="10"/>
      <c r="AXF246" s="10"/>
      <c r="AXG246" s="10"/>
      <c r="AXH246" s="10"/>
      <c r="AXI246" s="10"/>
      <c r="AXJ246" s="10"/>
      <c r="AXK246" s="10"/>
      <c r="AXL246" s="10"/>
      <c r="AXM246" s="10"/>
      <c r="AXN246" s="10"/>
      <c r="AXO246" s="10"/>
      <c r="AXP246" s="10"/>
      <c r="AXQ246" s="10"/>
      <c r="AXR246" s="10"/>
      <c r="AXS246" s="10"/>
      <c r="AXT246" s="10"/>
      <c r="AXU246" s="10"/>
      <c r="AXV246" s="10"/>
      <c r="AXW246" s="10"/>
      <c r="AXX246" s="10"/>
      <c r="AXY246" s="10"/>
      <c r="AXZ246" s="10"/>
      <c r="AYA246" s="10"/>
      <c r="AYB246" s="10"/>
      <c r="AYC246" s="10"/>
      <c r="AYD246" s="10"/>
      <c r="AYE246" s="10"/>
      <c r="AYF246" s="10"/>
      <c r="AYG246" s="10"/>
      <c r="AYH246" s="10"/>
      <c r="AYI246" s="10"/>
      <c r="AYJ246" s="10"/>
      <c r="AYK246" s="10"/>
      <c r="AYL246" s="10"/>
      <c r="AYM246" s="10"/>
      <c r="AYN246" s="10"/>
      <c r="AYO246" s="10"/>
      <c r="AYP246" s="10"/>
      <c r="AYQ246" s="10"/>
      <c r="AYR246" s="10"/>
      <c r="AYS246" s="10"/>
      <c r="AYT246" s="10"/>
      <c r="AYU246" s="10"/>
      <c r="AYV246" s="10"/>
      <c r="AYW246" s="10"/>
      <c r="AYX246" s="10"/>
      <c r="AYY246" s="10"/>
      <c r="AYZ246" s="10"/>
      <c r="AZA246" s="10"/>
      <c r="AZB246" s="10"/>
      <c r="AZC246" s="10"/>
      <c r="AZD246" s="10"/>
      <c r="AZE246" s="10"/>
      <c r="AZF246" s="10"/>
      <c r="AZG246" s="10"/>
      <c r="AZH246" s="10"/>
      <c r="AZI246" s="10"/>
      <c r="AZJ246" s="10"/>
      <c r="AZK246" s="10"/>
      <c r="AZL246" s="10"/>
      <c r="AZM246" s="10"/>
      <c r="AZN246" s="10"/>
      <c r="AZO246" s="10"/>
      <c r="AZP246" s="10"/>
      <c r="AZQ246" s="10"/>
      <c r="AZR246" s="10"/>
      <c r="AZS246" s="10"/>
      <c r="AZT246" s="10"/>
      <c r="AZU246" s="10"/>
      <c r="AZV246" s="10"/>
      <c r="AZW246" s="10"/>
      <c r="AZX246" s="10"/>
      <c r="AZY246" s="10"/>
      <c r="AZZ246" s="10"/>
      <c r="BAA246" s="10"/>
      <c r="BAB246" s="10"/>
      <c r="BAC246" s="10"/>
      <c r="BAD246" s="10"/>
      <c r="BAE246" s="10"/>
      <c r="BAF246" s="10"/>
      <c r="BAG246" s="10"/>
      <c r="BAH246" s="10"/>
      <c r="BAI246" s="10"/>
      <c r="BAJ246" s="10"/>
      <c r="BAK246" s="10"/>
      <c r="BAL246" s="10"/>
      <c r="BAM246" s="10"/>
      <c r="BAN246" s="10"/>
      <c r="BAO246" s="10"/>
      <c r="BAP246" s="10"/>
      <c r="BAQ246" s="10"/>
      <c r="BAR246" s="10"/>
      <c r="BAS246" s="10"/>
      <c r="BAT246" s="10"/>
      <c r="BAU246" s="10"/>
      <c r="BAV246" s="10"/>
      <c r="BAW246" s="10"/>
      <c r="BAX246" s="10"/>
      <c r="BAY246" s="10"/>
      <c r="BAZ246" s="10"/>
      <c r="BBA246" s="10"/>
      <c r="BBB246" s="10"/>
      <c r="BBC246" s="10"/>
      <c r="BBD246" s="10"/>
      <c r="BBE246" s="10"/>
      <c r="BBF246" s="10"/>
      <c r="BBG246" s="10"/>
      <c r="BBH246" s="10"/>
      <c r="BBI246" s="10"/>
      <c r="BBJ246" s="10"/>
      <c r="BBK246" s="10"/>
      <c r="BBL246" s="10"/>
      <c r="BBM246" s="10"/>
      <c r="BBN246" s="10"/>
      <c r="BBO246" s="10"/>
      <c r="BBP246" s="10"/>
      <c r="BBQ246" s="10"/>
      <c r="BBR246" s="10"/>
      <c r="BBS246" s="10"/>
      <c r="BBT246" s="10"/>
      <c r="BBU246" s="10"/>
      <c r="BBV246" s="10"/>
      <c r="BBW246" s="10"/>
      <c r="BBX246" s="10"/>
      <c r="BBY246" s="10"/>
      <c r="BBZ246" s="10"/>
      <c r="BCA246" s="10"/>
      <c r="BCB246" s="10"/>
      <c r="BCC246" s="10"/>
      <c r="BCD246" s="10"/>
      <c r="BCE246" s="10"/>
      <c r="BCF246" s="10"/>
      <c r="BCG246" s="10"/>
      <c r="BCH246" s="10"/>
      <c r="BCI246" s="10"/>
      <c r="BCJ246" s="10"/>
      <c r="BCK246" s="10"/>
      <c r="BCL246" s="10"/>
      <c r="BCM246" s="10"/>
      <c r="BCN246" s="10"/>
      <c r="BCO246" s="10"/>
      <c r="BCP246" s="10"/>
      <c r="BCQ246" s="10"/>
      <c r="BCR246" s="10"/>
      <c r="BCS246" s="10"/>
      <c r="BCT246" s="10"/>
      <c r="BCU246" s="10"/>
      <c r="BCV246" s="10"/>
      <c r="BCW246" s="10"/>
      <c r="BCX246" s="10"/>
      <c r="BCY246" s="10"/>
      <c r="BCZ246" s="10"/>
      <c r="BDA246" s="10"/>
      <c r="BDB246" s="10"/>
      <c r="BDC246" s="10"/>
      <c r="BDD246" s="10"/>
      <c r="BDE246" s="10"/>
      <c r="BDF246" s="10"/>
      <c r="BDG246" s="10"/>
      <c r="BDH246" s="10"/>
      <c r="BDI246" s="10"/>
      <c r="BDJ246" s="10"/>
      <c r="BDK246" s="10"/>
      <c r="BDL246" s="10"/>
      <c r="BDM246" s="10"/>
      <c r="BDN246" s="10"/>
      <c r="BDO246" s="10"/>
      <c r="BDP246" s="10"/>
      <c r="BDQ246" s="10"/>
      <c r="BDR246" s="10"/>
      <c r="BDS246" s="10"/>
      <c r="BDT246" s="10"/>
      <c r="BDU246" s="10"/>
      <c r="BDV246" s="10"/>
      <c r="BDW246" s="10"/>
      <c r="BDX246" s="10"/>
      <c r="BDY246" s="10"/>
      <c r="BDZ246" s="10"/>
      <c r="BEA246" s="10"/>
      <c r="BEB246" s="10"/>
      <c r="BEC246" s="10"/>
      <c r="BED246" s="10"/>
      <c r="BEE246" s="10"/>
      <c r="BEF246" s="10"/>
      <c r="BEG246" s="10"/>
      <c r="BEH246" s="10"/>
      <c r="BEI246" s="10"/>
      <c r="BEJ246" s="10"/>
      <c r="BEK246" s="10"/>
      <c r="BEL246" s="10"/>
      <c r="BEM246" s="10"/>
      <c r="BEN246" s="10"/>
      <c r="BEO246" s="10"/>
      <c r="BEP246" s="10"/>
      <c r="BEQ246" s="10"/>
      <c r="BER246" s="10"/>
      <c r="BES246" s="10"/>
      <c r="BET246" s="10"/>
      <c r="BEU246" s="10"/>
      <c r="BEV246" s="10"/>
      <c r="BEW246" s="10"/>
      <c r="BEX246" s="10"/>
      <c r="BEY246" s="10"/>
      <c r="BEZ246" s="10"/>
      <c r="BFA246" s="10"/>
      <c r="BFB246" s="10"/>
      <c r="BFC246" s="10"/>
      <c r="BFD246" s="10"/>
      <c r="BFE246" s="10"/>
      <c r="BFF246" s="10"/>
      <c r="BFG246" s="10"/>
      <c r="BFH246" s="10"/>
      <c r="BFI246" s="10"/>
      <c r="BFJ246" s="10"/>
      <c r="BFK246" s="10"/>
      <c r="BFL246" s="10"/>
      <c r="BFM246" s="10"/>
      <c r="BFN246" s="10"/>
      <c r="BFO246" s="10"/>
      <c r="BFP246" s="10"/>
      <c r="BFQ246" s="10"/>
      <c r="BFR246" s="10"/>
      <c r="BFS246" s="10"/>
      <c r="BFT246" s="10"/>
      <c r="BFU246" s="10"/>
      <c r="BFV246" s="10"/>
      <c r="BFW246" s="10"/>
      <c r="BFX246" s="10"/>
      <c r="BFY246" s="10"/>
      <c r="BFZ246" s="10"/>
      <c r="BGA246" s="10"/>
      <c r="BGB246" s="10"/>
      <c r="BGC246" s="10"/>
      <c r="BGD246" s="10"/>
      <c r="BGE246" s="10"/>
      <c r="BGF246" s="10"/>
      <c r="BGG246" s="10"/>
      <c r="BGH246" s="10"/>
      <c r="BGI246" s="10"/>
      <c r="BGJ246" s="10"/>
      <c r="BGK246" s="10"/>
      <c r="BGL246" s="10"/>
      <c r="BGM246" s="10"/>
      <c r="BGN246" s="10"/>
      <c r="BGO246" s="10"/>
      <c r="BGP246" s="10"/>
      <c r="BGQ246" s="10"/>
      <c r="BGR246" s="10"/>
      <c r="BGS246" s="10"/>
      <c r="BGT246" s="10"/>
      <c r="BGU246" s="10"/>
      <c r="BGV246" s="10"/>
      <c r="BGW246" s="10"/>
      <c r="BGX246" s="10"/>
      <c r="BGY246" s="10"/>
      <c r="BGZ246" s="10"/>
      <c r="BHA246" s="10"/>
      <c r="BHB246" s="10"/>
      <c r="BHC246" s="10"/>
      <c r="BHD246" s="10"/>
      <c r="BHE246" s="10"/>
      <c r="BHF246" s="10"/>
      <c r="BHG246" s="10"/>
      <c r="BHH246" s="10"/>
      <c r="BHI246" s="10"/>
      <c r="BHJ246" s="10"/>
      <c r="BHK246" s="10"/>
      <c r="BHL246" s="10"/>
      <c r="BHM246" s="10"/>
      <c r="BHN246" s="10"/>
      <c r="BHO246" s="10"/>
      <c r="BHP246" s="10"/>
      <c r="BHQ246" s="10"/>
      <c r="BHR246" s="10"/>
      <c r="BHS246" s="10"/>
      <c r="BHT246" s="10"/>
      <c r="BHU246" s="10"/>
      <c r="BHV246" s="10"/>
      <c r="BHW246" s="10"/>
      <c r="BHX246" s="10"/>
      <c r="BHY246" s="10"/>
      <c r="BHZ246" s="10"/>
      <c r="BIA246" s="10"/>
      <c r="BIB246" s="10"/>
      <c r="BIC246" s="10"/>
      <c r="BID246" s="10"/>
      <c r="BIE246" s="10"/>
      <c r="BIF246" s="10"/>
      <c r="BIG246" s="10"/>
      <c r="BIH246" s="10"/>
      <c r="BII246" s="10"/>
      <c r="BIJ246" s="10"/>
      <c r="BIK246" s="10"/>
      <c r="BIL246" s="10"/>
      <c r="BIM246" s="10"/>
      <c r="BIN246" s="10"/>
      <c r="BIO246" s="10"/>
      <c r="BIP246" s="10"/>
      <c r="BIQ246" s="10"/>
      <c r="BIR246" s="10"/>
      <c r="BIS246" s="10"/>
      <c r="BIT246" s="10"/>
      <c r="BIU246" s="10"/>
      <c r="BIV246" s="10"/>
      <c r="BIW246" s="10"/>
      <c r="BIX246" s="10"/>
      <c r="BIY246" s="10"/>
      <c r="BIZ246" s="10"/>
      <c r="BJA246" s="10"/>
      <c r="BJB246" s="10"/>
      <c r="BJC246" s="10"/>
      <c r="BJD246" s="10"/>
      <c r="BJE246" s="10"/>
      <c r="BJF246" s="10"/>
      <c r="BJG246" s="10"/>
      <c r="BJH246" s="10"/>
      <c r="BJI246" s="10"/>
      <c r="BJJ246" s="10"/>
      <c r="BJK246" s="10"/>
      <c r="BJL246" s="10"/>
      <c r="BJM246" s="10"/>
      <c r="BJN246" s="10"/>
      <c r="BJO246" s="10"/>
      <c r="BJP246" s="10"/>
      <c r="BJQ246" s="10"/>
      <c r="BJR246" s="10"/>
      <c r="BJS246" s="10"/>
      <c r="BJT246" s="10"/>
      <c r="BJU246" s="10"/>
      <c r="BJV246" s="10"/>
      <c r="BJW246" s="10"/>
      <c r="BJX246" s="10"/>
      <c r="BJY246" s="10"/>
      <c r="BJZ246" s="10"/>
      <c r="BKA246" s="10"/>
      <c r="BKB246" s="10"/>
      <c r="BKC246" s="10"/>
      <c r="BKD246" s="10"/>
      <c r="BKE246" s="10"/>
      <c r="BKF246" s="10"/>
      <c r="BKG246" s="10"/>
      <c r="BKH246" s="10"/>
      <c r="BKI246" s="10"/>
      <c r="BKJ246" s="10"/>
      <c r="BKK246" s="10"/>
      <c r="BKL246" s="10"/>
      <c r="BKM246" s="10"/>
      <c r="BKN246" s="10"/>
      <c r="BKO246" s="10"/>
      <c r="BKP246" s="10"/>
      <c r="BKQ246" s="10"/>
      <c r="BKR246" s="10"/>
      <c r="BKS246" s="10"/>
      <c r="BKT246" s="10"/>
      <c r="BKU246" s="10"/>
      <c r="BKV246" s="10"/>
      <c r="BKW246" s="10"/>
      <c r="BKX246" s="10"/>
      <c r="BKY246" s="10"/>
      <c r="BKZ246" s="10"/>
      <c r="BLA246" s="10"/>
      <c r="BLB246" s="10"/>
      <c r="BLC246" s="10"/>
      <c r="BLD246" s="10"/>
      <c r="BLE246" s="10"/>
      <c r="BLF246" s="10"/>
      <c r="BLG246" s="10"/>
      <c r="BLH246" s="10"/>
      <c r="BLI246" s="10"/>
      <c r="BLJ246" s="10"/>
      <c r="BLK246" s="10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  <row r="403" spans="1:604" s="3" customFormat="1" x14ac:dyDescent="0.2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58:O58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6"/>
  <sheetViews>
    <sheetView zoomScale="70" zoomScaleNormal="70" workbookViewId="0">
      <selection activeCell="O26" sqref="O26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10.710937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86" t="s">
        <v>191</v>
      </c>
      <c r="B1" s="186"/>
      <c r="C1" s="186"/>
      <c r="D1" s="186"/>
      <c r="E1" s="186"/>
    </row>
    <row r="2" spans="1:7" ht="58.5" customHeight="1" x14ac:dyDescent="0.2">
      <c r="A2" s="200" t="str">
        <f>+Բացատրագիր!A3</f>
        <v>ՀՀ Շիրակի մարզի Աշոցք համայնքի Արփենի բնակավայրի 1-ին, 2-րդ, 4-րդ, 5-րդ և 6-րդ փողոցների լուսավորության համակարգի կառուցում</v>
      </c>
      <c r="B2" s="200"/>
      <c r="C2" s="200"/>
      <c r="D2" s="200"/>
      <c r="E2" s="200"/>
      <c r="F2" s="200"/>
    </row>
    <row r="3" spans="1:7" ht="18.75" customHeight="1" x14ac:dyDescent="0.2">
      <c r="A3" s="145"/>
      <c r="B3" s="150" t="s">
        <v>192</v>
      </c>
      <c r="C3" s="146">
        <f>+F46</f>
        <v>10466.687726127806</v>
      </c>
      <c r="D3" s="147" t="s">
        <v>87</v>
      </c>
    </row>
    <row r="4" spans="1:7" ht="18.75" customHeight="1" x14ac:dyDescent="0.2">
      <c r="A4" s="145"/>
      <c r="B4" s="150" t="s">
        <v>193</v>
      </c>
      <c r="C4" s="146">
        <f>+C3-Ամփոփ!H44</f>
        <v>10437.250953448638</v>
      </c>
      <c r="D4" s="147" t="s">
        <v>87</v>
      </c>
    </row>
    <row r="5" spans="1:7" ht="15" customHeight="1" thickBot="1" x14ac:dyDescent="0.25">
      <c r="A5" s="145"/>
      <c r="B5" s="145"/>
      <c r="C5" s="145"/>
      <c r="D5" s="145"/>
    </row>
    <row r="6" spans="1:7" s="2" customFormat="1" ht="22.5" customHeight="1" x14ac:dyDescent="0.25">
      <c r="A6" s="46"/>
      <c r="B6" s="47"/>
      <c r="C6" s="179" t="s">
        <v>3</v>
      </c>
      <c r="D6" s="54"/>
      <c r="E6" s="179" t="s">
        <v>4</v>
      </c>
      <c r="F6" s="184" t="s">
        <v>5</v>
      </c>
    </row>
    <row r="7" spans="1:7" s="2" customFormat="1" ht="22.5" customHeight="1" x14ac:dyDescent="0.25">
      <c r="A7" s="191" t="s">
        <v>2</v>
      </c>
      <c r="B7" s="187" t="s">
        <v>0</v>
      </c>
      <c r="C7" s="187"/>
      <c r="D7" s="193" t="s">
        <v>1</v>
      </c>
      <c r="E7" s="187"/>
      <c r="F7" s="190"/>
    </row>
    <row r="8" spans="1:7" s="2" customFormat="1" ht="22.5" customHeight="1" x14ac:dyDescent="0.25">
      <c r="A8" s="191"/>
      <c r="B8" s="187"/>
      <c r="C8" s="187"/>
      <c r="D8" s="193"/>
      <c r="E8" s="187"/>
      <c r="F8" s="190"/>
    </row>
    <row r="9" spans="1:7" s="2" customFormat="1" ht="22.5" customHeight="1" x14ac:dyDescent="0.25">
      <c r="A9" s="48"/>
      <c r="B9" s="45"/>
      <c r="C9" s="180"/>
      <c r="D9" s="55"/>
      <c r="E9" s="187"/>
      <c r="F9" s="190"/>
    </row>
    <row r="10" spans="1:7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 x14ac:dyDescent="0.2">
      <c r="A11" s="90"/>
      <c r="B11" s="91" t="s">
        <v>129</v>
      </c>
      <c r="C11" s="90"/>
      <c r="D11" s="96"/>
      <c r="E11" s="90"/>
      <c r="F11" s="90"/>
    </row>
    <row r="12" spans="1:7" s="149" customFormat="1" ht="96.75" customHeight="1" x14ac:dyDescent="0.25">
      <c r="A12" s="114">
        <v>1</v>
      </c>
      <c r="B12" s="75" t="s">
        <v>181</v>
      </c>
      <c r="C12" s="121" t="s">
        <v>127</v>
      </c>
      <c r="D12" s="77">
        <v>4</v>
      </c>
      <c r="E12" s="64">
        <v>40.754266075265285</v>
      </c>
      <c r="F12" s="64">
        <f>E12*D12</f>
        <v>163.01706430106114</v>
      </c>
    </row>
    <row r="13" spans="1:7" s="149" customFormat="1" ht="96.75" customHeight="1" x14ac:dyDescent="0.25">
      <c r="A13" s="114">
        <v>2</v>
      </c>
      <c r="B13" s="75" t="s">
        <v>182</v>
      </c>
      <c r="C13" s="121" t="s">
        <v>127</v>
      </c>
      <c r="D13" s="77">
        <v>34</v>
      </c>
      <c r="E13" s="64">
        <v>35.994354558232324</v>
      </c>
      <c r="F13" s="64">
        <f>E13*D13</f>
        <v>1223.808054979899</v>
      </c>
    </row>
    <row r="14" spans="1:7" ht="29.25" customHeight="1" x14ac:dyDescent="0.2">
      <c r="A14" s="77"/>
      <c r="B14" s="122" t="s">
        <v>130</v>
      </c>
      <c r="C14" s="77"/>
      <c r="D14" s="77"/>
      <c r="E14" s="64"/>
      <c r="F14" s="64"/>
      <c r="G14" s="149"/>
    </row>
    <row r="15" spans="1:7" ht="66" customHeight="1" x14ac:dyDescent="0.2">
      <c r="A15" s="77">
        <v>1</v>
      </c>
      <c r="B15" s="75" t="s">
        <v>133</v>
      </c>
      <c r="C15" s="77" t="s">
        <v>132</v>
      </c>
      <c r="D15" s="85">
        <v>10.1</v>
      </c>
      <c r="E15" s="64">
        <v>190.17571717537618</v>
      </c>
      <c r="F15" s="64">
        <f>E15*D15</f>
        <v>1920.7747434712994</v>
      </c>
      <c r="G15" s="149"/>
    </row>
    <row r="16" spans="1:7" ht="66" customHeight="1" x14ac:dyDescent="0.2">
      <c r="A16" s="77">
        <v>2</v>
      </c>
      <c r="B16" s="75" t="s">
        <v>183</v>
      </c>
      <c r="C16" s="77" t="s">
        <v>132</v>
      </c>
      <c r="D16" s="76">
        <v>4.12</v>
      </c>
      <c r="E16" s="64">
        <v>240.1977758108622</v>
      </c>
      <c r="F16" s="64">
        <f>E16*D16</f>
        <v>989.61483634075228</v>
      </c>
      <c r="G16" s="149"/>
    </row>
    <row r="17" spans="1:7" s="157" customFormat="1" ht="21.75" customHeight="1" x14ac:dyDescent="0.2">
      <c r="A17" s="158"/>
      <c r="B17" s="156" t="s">
        <v>134</v>
      </c>
      <c r="C17" s="158"/>
      <c r="D17" s="159"/>
      <c r="E17" s="158"/>
      <c r="F17" s="158"/>
      <c r="G17" s="149"/>
    </row>
    <row r="18" spans="1:7" ht="39" customHeight="1" x14ac:dyDescent="0.2">
      <c r="A18" s="77">
        <v>1</v>
      </c>
      <c r="B18" s="123" t="s">
        <v>135</v>
      </c>
      <c r="C18" s="77" t="s">
        <v>94</v>
      </c>
      <c r="D18" s="84">
        <v>186</v>
      </c>
      <c r="E18" s="76">
        <v>0.46895679970768139</v>
      </c>
      <c r="F18" s="76">
        <f t="shared" ref="F18:F24" si="0">E18*D18</f>
        <v>87.225964745628744</v>
      </c>
      <c r="G18" s="149"/>
    </row>
    <row r="19" spans="1:7" ht="39" customHeight="1" x14ac:dyDescent="0.2">
      <c r="A19" s="77">
        <v>2</v>
      </c>
      <c r="B19" s="123" t="s">
        <v>136</v>
      </c>
      <c r="C19" s="77" t="s">
        <v>79</v>
      </c>
      <c r="D19" s="84">
        <v>186</v>
      </c>
      <c r="E19" s="76">
        <v>0.32826975979537698</v>
      </c>
      <c r="F19" s="76">
        <f t="shared" si="0"/>
        <v>61.058175321940119</v>
      </c>
      <c r="G19" s="149"/>
    </row>
    <row r="20" spans="1:7" ht="39" customHeight="1" x14ac:dyDescent="0.2">
      <c r="A20" s="77">
        <v>3</v>
      </c>
      <c r="B20" s="123" t="s">
        <v>138</v>
      </c>
      <c r="C20" s="77" t="s">
        <v>79</v>
      </c>
      <c r="D20" s="84">
        <v>36</v>
      </c>
      <c r="E20" s="76">
        <v>1.4068703991230445</v>
      </c>
      <c r="F20" s="76">
        <f t="shared" si="0"/>
        <v>50.647334368429597</v>
      </c>
      <c r="G20" s="149"/>
    </row>
    <row r="21" spans="1:7" ht="39" customHeight="1" x14ac:dyDescent="0.2">
      <c r="A21" s="77">
        <v>4</v>
      </c>
      <c r="B21" s="123" t="s">
        <v>140</v>
      </c>
      <c r="C21" s="77" t="s">
        <v>79</v>
      </c>
      <c r="D21" s="84">
        <v>36</v>
      </c>
      <c r="E21" s="76">
        <v>4.1268198374275968</v>
      </c>
      <c r="F21" s="76">
        <f t="shared" si="0"/>
        <v>148.56551414739349</v>
      </c>
      <c r="G21" s="149"/>
    </row>
    <row r="22" spans="1:7" ht="50.25" customHeight="1" x14ac:dyDescent="0.2">
      <c r="A22" s="77">
        <v>5</v>
      </c>
      <c r="B22" s="123" t="s">
        <v>142</v>
      </c>
      <c r="C22" s="77" t="s">
        <v>79</v>
      </c>
      <c r="D22" s="84">
        <v>21</v>
      </c>
      <c r="E22" s="76">
        <v>6.0964383961998578</v>
      </c>
      <c r="F22" s="76">
        <f t="shared" si="0"/>
        <v>128.02520632019701</v>
      </c>
      <c r="G22" s="149"/>
    </row>
    <row r="23" spans="1:7" ht="39" customHeight="1" x14ac:dyDescent="0.2">
      <c r="A23" s="77">
        <v>6</v>
      </c>
      <c r="B23" s="123" t="s">
        <v>144</v>
      </c>
      <c r="C23" s="77" t="s">
        <v>79</v>
      </c>
      <c r="D23" s="84">
        <v>342</v>
      </c>
      <c r="E23" s="76">
        <v>4.6895679970768142E-2</v>
      </c>
      <c r="F23" s="76">
        <f t="shared" si="0"/>
        <v>16.038322550002704</v>
      </c>
      <c r="G23" s="149"/>
    </row>
    <row r="24" spans="1:7" ht="39" customHeight="1" x14ac:dyDescent="0.2">
      <c r="A24" s="77">
        <v>7</v>
      </c>
      <c r="B24" s="123" t="s">
        <v>146</v>
      </c>
      <c r="C24" s="77" t="s">
        <v>79</v>
      </c>
      <c r="D24" s="84">
        <v>18</v>
      </c>
      <c r="E24" s="76">
        <v>1.8945854708190331</v>
      </c>
      <c r="F24" s="76">
        <f t="shared" si="0"/>
        <v>34.102538474742595</v>
      </c>
      <c r="G24" s="149"/>
    </row>
    <row r="25" spans="1:7" ht="21.75" customHeight="1" x14ac:dyDescent="0.2">
      <c r="A25" s="114"/>
      <c r="B25" s="122" t="s">
        <v>148</v>
      </c>
      <c r="C25" s="114"/>
      <c r="D25" s="77"/>
      <c r="E25" s="114"/>
      <c r="F25" s="114"/>
      <c r="G25" s="149"/>
    </row>
    <row r="26" spans="1:7" ht="40.5" customHeight="1" x14ac:dyDescent="0.2">
      <c r="A26" s="114">
        <v>1</v>
      </c>
      <c r="B26" s="75" t="s">
        <v>157</v>
      </c>
      <c r="C26" s="114" t="s">
        <v>132</v>
      </c>
      <c r="D26" s="76">
        <v>0.95</v>
      </c>
      <c r="E26" s="64">
        <v>50.059869436525226</v>
      </c>
      <c r="F26" s="64">
        <f>E26*D26</f>
        <v>47.556875964698961</v>
      </c>
      <c r="G26" s="149"/>
    </row>
    <row r="27" spans="1:7" ht="40.5" customHeight="1" x14ac:dyDescent="0.2">
      <c r="A27" s="77">
        <v>2</v>
      </c>
      <c r="B27" s="123" t="s">
        <v>150</v>
      </c>
      <c r="C27" s="77" t="s">
        <v>79</v>
      </c>
      <c r="D27" s="84">
        <v>114</v>
      </c>
      <c r="E27" s="76">
        <v>1.8195523828658038</v>
      </c>
      <c r="F27" s="76">
        <f>E27*D27</f>
        <v>207.42897164670163</v>
      </c>
      <c r="G27" s="149"/>
    </row>
    <row r="28" spans="1:7" ht="40.5" customHeight="1" x14ac:dyDescent="0.2">
      <c r="A28" s="77">
        <v>3</v>
      </c>
      <c r="B28" s="123" t="s">
        <v>156</v>
      </c>
      <c r="C28" s="77" t="s">
        <v>132</v>
      </c>
      <c r="D28" s="76">
        <v>0.76</v>
      </c>
      <c r="E28" s="64">
        <v>62.362183487531958</v>
      </c>
      <c r="F28" s="64">
        <f>E28*D28</f>
        <v>47.395259450524286</v>
      </c>
      <c r="G28" s="149"/>
    </row>
    <row r="29" spans="1:7" ht="54.75" customHeight="1" x14ac:dyDescent="0.2">
      <c r="A29" s="77">
        <v>4</v>
      </c>
      <c r="B29" s="123" t="s">
        <v>152</v>
      </c>
      <c r="C29" s="121" t="s">
        <v>127</v>
      </c>
      <c r="D29" s="77">
        <v>1</v>
      </c>
      <c r="E29" s="64">
        <v>75.886552721630963</v>
      </c>
      <c r="F29" s="64">
        <f>E29*D29</f>
        <v>75.886552721630963</v>
      </c>
      <c r="G29" s="149"/>
    </row>
    <row r="30" spans="1:7" s="106" customFormat="1" ht="40.5" customHeight="1" x14ac:dyDescent="0.2">
      <c r="A30" s="94">
        <v>5</v>
      </c>
      <c r="B30" s="153" t="s">
        <v>203</v>
      </c>
      <c r="C30" s="94" t="s">
        <v>132</v>
      </c>
      <c r="D30" s="154">
        <v>0.05</v>
      </c>
      <c r="E30" s="104">
        <v>50.059869436525226</v>
      </c>
      <c r="F30" s="104">
        <f>E30*D30</f>
        <v>2.5029934718262616</v>
      </c>
      <c r="G30" s="149"/>
    </row>
    <row r="31" spans="1:7" ht="24" customHeight="1" x14ac:dyDescent="0.2">
      <c r="A31" s="100"/>
      <c r="B31" s="160" t="s">
        <v>160</v>
      </c>
      <c r="C31" s="100"/>
      <c r="D31" s="100"/>
      <c r="E31" s="100"/>
      <c r="F31" s="100"/>
      <c r="G31" s="149"/>
    </row>
    <row r="32" spans="1:7" ht="36.75" customHeight="1" x14ac:dyDescent="0.2">
      <c r="A32" s="114">
        <v>1</v>
      </c>
      <c r="B32" s="75" t="s">
        <v>159</v>
      </c>
      <c r="C32" s="114" t="s">
        <v>81</v>
      </c>
      <c r="D32" s="77">
        <v>10.45</v>
      </c>
      <c r="E32" s="64">
        <v>6.5274455488064627</v>
      </c>
      <c r="F32" s="64">
        <f>E32*D32</f>
        <v>68.211805985027524</v>
      </c>
      <c r="G32" s="149"/>
    </row>
    <row r="33" spans="1:592" ht="65.25" customHeight="1" x14ac:dyDescent="0.2">
      <c r="A33" s="114">
        <v>2</v>
      </c>
      <c r="B33" s="75" t="s">
        <v>161</v>
      </c>
      <c r="C33" s="114" t="s">
        <v>81</v>
      </c>
      <c r="D33" s="76">
        <v>0.95</v>
      </c>
      <c r="E33" s="64">
        <v>2.2341360022719026</v>
      </c>
      <c r="F33" s="64">
        <f>E33*D33</f>
        <v>2.1224292021583073</v>
      </c>
      <c r="G33" s="149"/>
    </row>
    <row r="34" spans="1:592" ht="34.5" customHeight="1" x14ac:dyDescent="0.2">
      <c r="A34" s="114">
        <v>3</v>
      </c>
      <c r="B34" s="75" t="s">
        <v>120</v>
      </c>
      <c r="C34" s="114" t="s">
        <v>81</v>
      </c>
      <c r="D34" s="85">
        <v>9.5</v>
      </c>
      <c r="E34" s="64">
        <v>2.2341360022719026</v>
      </c>
      <c r="F34" s="64">
        <f>E34*D34</f>
        <v>21.224292021583075</v>
      </c>
      <c r="G34" s="149"/>
      <c r="H34" s="103"/>
      <c r="I34" s="103"/>
      <c r="J34" s="103"/>
      <c r="K34" s="103"/>
      <c r="L34" s="106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3"/>
      <c r="FL34" s="103"/>
      <c r="FM34" s="103"/>
      <c r="FN34" s="103"/>
      <c r="FO34" s="103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3"/>
      <c r="GA34" s="103"/>
      <c r="GB34" s="103"/>
      <c r="GC34" s="103"/>
      <c r="GD34" s="103"/>
      <c r="GE34" s="103"/>
      <c r="GF34" s="103"/>
      <c r="GG34" s="103"/>
      <c r="GH34" s="103"/>
      <c r="GI34" s="103"/>
      <c r="GJ34" s="103"/>
      <c r="GK34" s="103"/>
      <c r="GL34" s="103"/>
      <c r="GM34" s="103"/>
      <c r="GN34" s="103"/>
      <c r="GO34" s="103"/>
      <c r="GP34" s="103"/>
      <c r="GQ34" s="103"/>
      <c r="GR34" s="103"/>
      <c r="GS34" s="103"/>
      <c r="GT34" s="103"/>
      <c r="GU34" s="103"/>
      <c r="GV34" s="103"/>
      <c r="GW34" s="103"/>
      <c r="GX34" s="103"/>
      <c r="GY34" s="103"/>
      <c r="GZ34" s="103"/>
      <c r="HA34" s="103"/>
      <c r="HB34" s="103"/>
      <c r="HC34" s="103"/>
      <c r="HD34" s="103"/>
      <c r="HE34" s="103"/>
      <c r="HF34" s="103"/>
      <c r="HG34" s="103"/>
      <c r="HH34" s="103"/>
      <c r="HI34" s="103"/>
      <c r="HJ34" s="103"/>
      <c r="HK34" s="103"/>
      <c r="HL34" s="103"/>
      <c r="HM34" s="103"/>
      <c r="HN34" s="103"/>
      <c r="HO34" s="103"/>
      <c r="HP34" s="103"/>
      <c r="HQ34" s="103"/>
      <c r="HR34" s="103"/>
      <c r="HS34" s="103"/>
      <c r="HT34" s="103"/>
      <c r="HU34" s="103"/>
      <c r="HV34" s="103"/>
      <c r="HW34" s="103"/>
      <c r="HX34" s="103"/>
      <c r="HY34" s="103"/>
      <c r="HZ34" s="103"/>
      <c r="IA34" s="103"/>
      <c r="IB34" s="103"/>
      <c r="IC34" s="103"/>
      <c r="ID34" s="103"/>
      <c r="IE34" s="103"/>
      <c r="IF34" s="103"/>
      <c r="IG34" s="103"/>
      <c r="IH34" s="103"/>
      <c r="II34" s="103"/>
      <c r="IJ34" s="103"/>
      <c r="IK34" s="103"/>
      <c r="IL34" s="103"/>
      <c r="IM34" s="103"/>
      <c r="IN34" s="103"/>
      <c r="IO34" s="103"/>
      <c r="IP34" s="103"/>
      <c r="IQ34" s="103"/>
      <c r="IR34" s="103"/>
      <c r="IS34" s="103"/>
      <c r="IT34" s="103"/>
      <c r="IU34" s="103"/>
      <c r="IV34" s="103"/>
      <c r="IW34" s="103"/>
      <c r="IX34" s="103"/>
      <c r="IY34" s="103"/>
      <c r="IZ34" s="103"/>
      <c r="JA34" s="103"/>
      <c r="JB34" s="103"/>
      <c r="JC34" s="103"/>
      <c r="JD34" s="103"/>
      <c r="JE34" s="103"/>
      <c r="JF34" s="103"/>
      <c r="JG34" s="103"/>
      <c r="JH34" s="103"/>
      <c r="JI34" s="103"/>
      <c r="JJ34" s="103"/>
      <c r="JK34" s="103"/>
      <c r="JL34" s="103"/>
      <c r="JM34" s="103"/>
      <c r="JN34" s="103"/>
      <c r="JO34" s="103"/>
      <c r="JP34" s="103"/>
      <c r="JQ34" s="103"/>
      <c r="JR34" s="103"/>
      <c r="JS34" s="103"/>
      <c r="JT34" s="103"/>
      <c r="JU34" s="103"/>
      <c r="JV34" s="103"/>
      <c r="JW34" s="103"/>
      <c r="JX34" s="103"/>
      <c r="JY34" s="103"/>
      <c r="JZ34" s="103"/>
      <c r="KA34" s="103"/>
      <c r="KB34" s="103"/>
      <c r="KC34" s="103"/>
      <c r="KD34" s="103"/>
      <c r="KE34" s="103"/>
      <c r="KF34" s="103"/>
      <c r="KG34" s="103"/>
      <c r="KH34" s="103"/>
      <c r="KI34" s="103"/>
      <c r="KJ34" s="103"/>
      <c r="KK34" s="103"/>
      <c r="KL34" s="103"/>
      <c r="KM34" s="103"/>
      <c r="KN34" s="103"/>
      <c r="KO34" s="103"/>
      <c r="KP34" s="103"/>
      <c r="KQ34" s="103"/>
      <c r="KR34" s="103"/>
      <c r="KS34" s="103"/>
      <c r="KT34" s="103"/>
      <c r="KU34" s="103"/>
      <c r="KV34" s="103"/>
      <c r="KW34" s="103"/>
      <c r="KX34" s="103"/>
      <c r="KY34" s="103"/>
      <c r="KZ34" s="103"/>
      <c r="LA34" s="103"/>
      <c r="LB34" s="103"/>
      <c r="LC34" s="103"/>
      <c r="LD34" s="103"/>
      <c r="LE34" s="103"/>
      <c r="LF34" s="103"/>
      <c r="LG34" s="103"/>
      <c r="LH34" s="103"/>
      <c r="LI34" s="103"/>
      <c r="LJ34" s="103"/>
      <c r="LK34" s="103"/>
      <c r="LL34" s="103"/>
      <c r="LM34" s="103"/>
      <c r="LN34" s="103"/>
      <c r="LO34" s="103"/>
      <c r="LP34" s="103"/>
      <c r="LQ34" s="103"/>
      <c r="LR34" s="103"/>
      <c r="LS34" s="103"/>
      <c r="LT34" s="103"/>
      <c r="LU34" s="103"/>
      <c r="LV34" s="103"/>
      <c r="LW34" s="103"/>
      <c r="LX34" s="103"/>
      <c r="LY34" s="103"/>
      <c r="LZ34" s="103"/>
      <c r="MA34" s="103"/>
      <c r="MB34" s="103"/>
      <c r="MC34" s="103"/>
      <c r="MD34" s="103"/>
      <c r="ME34" s="103"/>
      <c r="MF34" s="103"/>
      <c r="MG34" s="103"/>
      <c r="MH34" s="103"/>
      <c r="MI34" s="103"/>
      <c r="MJ34" s="103"/>
      <c r="MK34" s="103"/>
      <c r="ML34" s="103"/>
      <c r="MM34" s="103"/>
      <c r="MN34" s="103"/>
      <c r="MO34" s="103"/>
      <c r="MP34" s="103"/>
      <c r="MQ34" s="103"/>
      <c r="MR34" s="103"/>
      <c r="MS34" s="103"/>
      <c r="MT34" s="103"/>
      <c r="MU34" s="103"/>
      <c r="MV34" s="103"/>
      <c r="MW34" s="103"/>
      <c r="MX34" s="103"/>
      <c r="MY34" s="103"/>
      <c r="MZ34" s="103"/>
      <c r="NA34" s="103"/>
      <c r="NB34" s="103"/>
      <c r="NC34" s="103"/>
      <c r="ND34" s="103"/>
      <c r="NE34" s="103"/>
      <c r="NF34" s="103"/>
      <c r="NG34" s="103"/>
      <c r="NH34" s="103"/>
      <c r="NI34" s="103"/>
      <c r="NJ34" s="103"/>
      <c r="NK34" s="103"/>
      <c r="NL34" s="103"/>
      <c r="NM34" s="103"/>
      <c r="NN34" s="103"/>
      <c r="NO34" s="103"/>
      <c r="NP34" s="103"/>
      <c r="NQ34" s="103"/>
      <c r="NR34" s="103"/>
      <c r="NS34" s="103"/>
      <c r="NT34" s="103"/>
      <c r="NU34" s="103"/>
      <c r="NV34" s="103"/>
      <c r="NW34" s="103"/>
      <c r="NX34" s="103"/>
      <c r="NY34" s="103"/>
      <c r="NZ34" s="103"/>
      <c r="OA34" s="103"/>
      <c r="OB34" s="103"/>
      <c r="OC34" s="103"/>
      <c r="OD34" s="103"/>
      <c r="OE34" s="103"/>
      <c r="OF34" s="103"/>
      <c r="OG34" s="103"/>
      <c r="OH34" s="103"/>
      <c r="OI34" s="103"/>
      <c r="OJ34" s="103"/>
      <c r="OK34" s="103"/>
      <c r="OL34" s="103"/>
      <c r="OM34" s="103"/>
      <c r="ON34" s="103"/>
      <c r="OO34" s="103"/>
      <c r="OP34" s="103"/>
      <c r="OQ34" s="103"/>
      <c r="OR34" s="103"/>
      <c r="OS34" s="103"/>
      <c r="OT34" s="103"/>
      <c r="OU34" s="103"/>
      <c r="OV34" s="103"/>
      <c r="OW34" s="103"/>
      <c r="OX34" s="103"/>
      <c r="OY34" s="103"/>
      <c r="OZ34" s="103"/>
      <c r="PA34" s="103"/>
      <c r="PB34" s="103"/>
      <c r="PC34" s="103"/>
      <c r="PD34" s="103"/>
      <c r="PE34" s="103"/>
      <c r="PF34" s="103"/>
      <c r="PG34" s="103"/>
      <c r="PH34" s="103"/>
      <c r="PI34" s="103"/>
      <c r="PJ34" s="103"/>
      <c r="PK34" s="103"/>
      <c r="PL34" s="103"/>
      <c r="PM34" s="103"/>
      <c r="PN34" s="103"/>
      <c r="PO34" s="103"/>
      <c r="PP34" s="103"/>
      <c r="PQ34" s="103"/>
      <c r="PR34" s="103"/>
      <c r="PS34" s="103"/>
      <c r="PT34" s="103"/>
      <c r="PU34" s="103"/>
      <c r="PV34" s="103"/>
      <c r="PW34" s="103"/>
      <c r="PX34" s="103"/>
      <c r="PY34" s="103"/>
      <c r="PZ34" s="103"/>
      <c r="QA34" s="103"/>
      <c r="QB34" s="103"/>
      <c r="QC34" s="103"/>
      <c r="QD34" s="103"/>
      <c r="QE34" s="103"/>
      <c r="QF34" s="103"/>
      <c r="QG34" s="103"/>
      <c r="QH34" s="103"/>
      <c r="QI34" s="103"/>
      <c r="QJ34" s="103"/>
      <c r="QK34" s="103"/>
      <c r="QL34" s="103"/>
      <c r="QM34" s="103"/>
      <c r="QN34" s="103"/>
      <c r="QO34" s="103"/>
      <c r="QP34" s="103"/>
      <c r="QQ34" s="103"/>
      <c r="QR34" s="103"/>
      <c r="QS34" s="103"/>
      <c r="QT34" s="103"/>
      <c r="QU34" s="103"/>
      <c r="QV34" s="103"/>
      <c r="QW34" s="103"/>
      <c r="QX34" s="103"/>
      <c r="QY34" s="103"/>
      <c r="QZ34" s="103"/>
      <c r="RA34" s="103"/>
      <c r="RB34" s="103"/>
      <c r="RC34" s="103"/>
      <c r="RD34" s="103"/>
      <c r="RE34" s="103"/>
      <c r="RF34" s="103"/>
      <c r="RG34" s="103"/>
      <c r="RH34" s="103"/>
      <c r="RI34" s="103"/>
      <c r="RJ34" s="103"/>
      <c r="RK34" s="103"/>
      <c r="RL34" s="103"/>
      <c r="RM34" s="103"/>
      <c r="RN34" s="103"/>
      <c r="RO34" s="103"/>
      <c r="RP34" s="103"/>
      <c r="RQ34" s="103"/>
      <c r="RR34" s="103"/>
      <c r="RS34" s="103"/>
      <c r="RT34" s="103"/>
      <c r="RU34" s="103"/>
      <c r="RV34" s="103"/>
      <c r="RW34" s="103"/>
      <c r="RX34" s="103"/>
      <c r="RY34" s="103"/>
      <c r="RZ34" s="103"/>
      <c r="SA34" s="103"/>
      <c r="SB34" s="103"/>
      <c r="SC34" s="103"/>
      <c r="SD34" s="103"/>
      <c r="SE34" s="103"/>
      <c r="SF34" s="103"/>
      <c r="SG34" s="103"/>
      <c r="SH34" s="103"/>
      <c r="SI34" s="103"/>
      <c r="SJ34" s="103"/>
      <c r="SK34" s="103"/>
      <c r="SL34" s="103"/>
      <c r="SM34" s="103"/>
      <c r="SN34" s="103"/>
      <c r="SO34" s="103"/>
      <c r="SP34" s="103"/>
      <c r="SQ34" s="103"/>
      <c r="SR34" s="103"/>
      <c r="SS34" s="103"/>
      <c r="ST34" s="103"/>
      <c r="SU34" s="103"/>
      <c r="SV34" s="103"/>
      <c r="SW34" s="103"/>
      <c r="SX34" s="103"/>
      <c r="SY34" s="103"/>
      <c r="SZ34" s="103"/>
      <c r="TA34" s="103"/>
      <c r="TB34" s="103"/>
      <c r="TC34" s="103"/>
      <c r="TD34" s="103"/>
      <c r="TE34" s="103"/>
      <c r="TF34" s="103"/>
      <c r="TG34" s="103"/>
      <c r="TH34" s="103"/>
      <c r="TI34" s="103"/>
      <c r="TJ34" s="103"/>
      <c r="TK34" s="103"/>
      <c r="TL34" s="103"/>
      <c r="TM34" s="103"/>
      <c r="TN34" s="103"/>
      <c r="TO34" s="103"/>
      <c r="TP34" s="103"/>
      <c r="TQ34" s="103"/>
      <c r="TR34" s="103"/>
      <c r="TS34" s="103"/>
      <c r="TT34" s="103"/>
      <c r="TU34" s="103"/>
      <c r="TV34" s="103"/>
      <c r="TW34" s="103"/>
      <c r="TX34" s="103"/>
      <c r="TY34" s="103"/>
      <c r="TZ34" s="103"/>
      <c r="UA34" s="103"/>
      <c r="UB34" s="103"/>
      <c r="UC34" s="103"/>
      <c r="UD34" s="103"/>
      <c r="UE34" s="103"/>
      <c r="UF34" s="103"/>
      <c r="UG34" s="103"/>
      <c r="UH34" s="103"/>
      <c r="UI34" s="103"/>
      <c r="UJ34" s="103"/>
      <c r="UK34" s="103"/>
      <c r="UL34" s="103"/>
      <c r="UM34" s="103"/>
      <c r="UN34" s="103"/>
      <c r="UO34" s="103"/>
      <c r="UP34" s="103"/>
      <c r="UQ34" s="103"/>
      <c r="UR34" s="103"/>
      <c r="US34" s="103"/>
      <c r="UT34" s="103"/>
      <c r="UU34" s="103"/>
      <c r="UV34" s="103"/>
      <c r="UW34" s="103"/>
      <c r="UX34" s="103"/>
      <c r="UY34" s="103"/>
      <c r="UZ34" s="103"/>
      <c r="VA34" s="103"/>
      <c r="VB34" s="103"/>
      <c r="VC34" s="103"/>
      <c r="VD34" s="103"/>
      <c r="VE34" s="103"/>
      <c r="VF34" s="103"/>
      <c r="VG34" s="103"/>
      <c r="VH34" s="103"/>
      <c r="VI34" s="103"/>
      <c r="VJ34" s="103"/>
      <c r="VK34" s="103"/>
      <c r="VL34" s="103"/>
      <c r="VM34" s="103"/>
      <c r="VN34" s="103"/>
      <c r="VO34" s="103"/>
      <c r="VP34" s="103"/>
      <c r="VQ34" s="103"/>
      <c r="VR34" s="103"/>
      <c r="VS34" s="103"/>
      <c r="VT34" s="103"/>
    </row>
    <row r="35" spans="1:592" ht="42.75" customHeight="1" x14ac:dyDescent="0.2">
      <c r="A35" s="114">
        <v>4</v>
      </c>
      <c r="B35" s="75" t="s">
        <v>116</v>
      </c>
      <c r="C35" s="114" t="s">
        <v>81</v>
      </c>
      <c r="D35" s="76">
        <v>9.11</v>
      </c>
      <c r="E35" s="64">
        <v>61.946821808601143</v>
      </c>
      <c r="F35" s="64">
        <f>E35*D35</f>
        <v>564.33554667635633</v>
      </c>
      <c r="G35" s="149"/>
    </row>
    <row r="36" spans="1:592" ht="30" customHeight="1" x14ac:dyDescent="0.2">
      <c r="A36" s="114"/>
      <c r="B36" s="118" t="s">
        <v>170</v>
      </c>
      <c r="C36" s="114"/>
      <c r="D36" s="77"/>
      <c r="E36" s="114"/>
      <c r="F36" s="114"/>
      <c r="G36" s="149"/>
    </row>
    <row r="37" spans="1:592" ht="50.25" customHeight="1" x14ac:dyDescent="0.2">
      <c r="A37" s="114">
        <v>1</v>
      </c>
      <c r="B37" s="75" t="s">
        <v>164</v>
      </c>
      <c r="C37" s="115" t="s">
        <v>79</v>
      </c>
      <c r="D37" s="139">
        <v>38</v>
      </c>
      <c r="E37" s="64">
        <v>22.160541400027327</v>
      </c>
      <c r="F37" s="64">
        <f t="shared" ref="F37:F43" si="1">E37*D37</f>
        <v>842.1005732010384</v>
      </c>
      <c r="G37" s="149"/>
    </row>
    <row r="38" spans="1:592" ht="36.75" customHeight="1" x14ac:dyDescent="0.2">
      <c r="A38" s="77">
        <v>2</v>
      </c>
      <c r="B38" s="75" t="s">
        <v>171</v>
      </c>
      <c r="C38" s="114" t="s">
        <v>94</v>
      </c>
      <c r="D38" s="77">
        <v>45.6</v>
      </c>
      <c r="E38" s="64">
        <v>3.8141819709558087</v>
      </c>
      <c r="F38" s="64">
        <f t="shared" si="1"/>
        <v>173.92669787558489</v>
      </c>
      <c r="G38" s="149"/>
    </row>
    <row r="39" spans="1:592" ht="36.75" customHeight="1" x14ac:dyDescent="0.2">
      <c r="A39" s="77">
        <v>3</v>
      </c>
      <c r="B39" s="75" t="s">
        <v>173</v>
      </c>
      <c r="C39" s="114" t="s">
        <v>94</v>
      </c>
      <c r="D39" s="77">
        <v>285</v>
      </c>
      <c r="E39" s="64">
        <v>5.2523161567260317</v>
      </c>
      <c r="F39" s="64">
        <f t="shared" si="1"/>
        <v>1496.9101046669191</v>
      </c>
      <c r="G39" s="149"/>
    </row>
    <row r="40" spans="1:592" ht="36.75" customHeight="1" x14ac:dyDescent="0.2">
      <c r="A40" s="77">
        <v>4</v>
      </c>
      <c r="B40" s="75" t="s">
        <v>166</v>
      </c>
      <c r="C40" s="114" t="s">
        <v>94</v>
      </c>
      <c r="D40" s="77">
        <v>76</v>
      </c>
      <c r="E40" s="64">
        <v>1.6726125856240637</v>
      </c>
      <c r="F40" s="64">
        <f t="shared" si="1"/>
        <v>127.11855650742883</v>
      </c>
      <c r="G40" s="149"/>
    </row>
    <row r="41" spans="1:592" ht="36.75" customHeight="1" x14ac:dyDescent="0.2">
      <c r="A41" s="77">
        <v>5</v>
      </c>
      <c r="B41" s="75" t="s">
        <v>167</v>
      </c>
      <c r="C41" s="114" t="s">
        <v>82</v>
      </c>
      <c r="D41" s="77">
        <f>8.32/1000</f>
        <v>8.320000000000001E-3</v>
      </c>
      <c r="E41" s="64">
        <v>9.11339380765261</v>
      </c>
      <c r="F41" s="64">
        <f t="shared" si="1"/>
        <v>7.5823436479669729E-2</v>
      </c>
      <c r="G41" s="149"/>
    </row>
    <row r="42" spans="1:592" ht="34.5" customHeight="1" x14ac:dyDescent="0.2">
      <c r="A42" s="114">
        <v>6</v>
      </c>
      <c r="B42" s="75" t="s">
        <v>180</v>
      </c>
      <c r="C42" s="114" t="s">
        <v>82</v>
      </c>
      <c r="D42" s="77">
        <f>144.1/1000</f>
        <v>0.14410000000000001</v>
      </c>
      <c r="E42" s="64">
        <v>441.6009863914</v>
      </c>
      <c r="F42" s="64">
        <f t="shared" si="1"/>
        <v>63.634702139000744</v>
      </c>
      <c r="G42" s="149"/>
      <c r="H42" s="106"/>
      <c r="I42" s="106"/>
      <c r="J42" s="106"/>
      <c r="K42" s="106"/>
    </row>
    <row r="43" spans="1:592" ht="33.75" customHeight="1" x14ac:dyDescent="0.2">
      <c r="A43" s="114">
        <v>7</v>
      </c>
      <c r="B43" s="75" t="s">
        <v>165</v>
      </c>
      <c r="C43" s="114" t="s">
        <v>84</v>
      </c>
      <c r="D43" s="148">
        <f>92.34/100</f>
        <v>0.9234</v>
      </c>
      <c r="E43" s="64">
        <v>172.11482757728896</v>
      </c>
      <c r="F43" s="64">
        <f t="shared" si="1"/>
        <v>158.93083178486862</v>
      </c>
      <c r="G43" s="149"/>
    </row>
    <row r="44" spans="1:592" s="149" customFormat="1" ht="22.5" customHeight="1" x14ac:dyDescent="0.25">
      <c r="B44" s="120" t="s">
        <v>6</v>
      </c>
      <c r="C44" s="120"/>
      <c r="D44" s="141"/>
      <c r="E44" s="142"/>
      <c r="F44" s="92">
        <f>SUM(F12:F43)</f>
        <v>8722.239771773171</v>
      </c>
    </row>
    <row r="45" spans="1:592" s="149" customFormat="1" ht="22.5" customHeight="1" x14ac:dyDescent="0.25">
      <c r="B45" s="120" t="s">
        <v>188</v>
      </c>
      <c r="C45" s="120"/>
      <c r="D45" s="120"/>
      <c r="E45" s="142"/>
      <c r="F45" s="92">
        <f>F44*20%</f>
        <v>1744.4479543546342</v>
      </c>
    </row>
    <row r="46" spans="1:592" s="149" customFormat="1" ht="18" customHeight="1" x14ac:dyDescent="0.25">
      <c r="B46" s="120" t="s">
        <v>6</v>
      </c>
      <c r="C46" s="120"/>
      <c r="D46" s="120"/>
      <c r="E46" s="142"/>
      <c r="F46" s="92">
        <f>F45+F44</f>
        <v>10466.687726127806</v>
      </c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</row>
    <row r="47" spans="1:592" s="143" customFormat="1" x14ac:dyDescent="0.25"/>
    <row r="48" spans="1:592" s="143" customFormat="1" ht="18" x14ac:dyDescent="0.25"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</row>
    <row r="49" spans="2:44" s="144" customFormat="1" ht="43.5" customHeight="1" x14ac:dyDescent="0.25">
      <c r="B49" s="144" t="s">
        <v>189</v>
      </c>
      <c r="D49" s="144" t="s">
        <v>190</v>
      </c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</row>
    <row r="50" spans="2:44" s="149" customFormat="1" ht="18" x14ac:dyDescent="0.25">
      <c r="B50" s="120"/>
      <c r="C50" s="120"/>
      <c r="D50" s="120"/>
      <c r="E50" s="120"/>
      <c r="F50" s="92"/>
    </row>
    <row r="51" spans="2:44" s="149" customFormat="1" ht="18" x14ac:dyDescent="0.25">
      <c r="B51" s="120"/>
      <c r="C51" s="199" t="s">
        <v>175</v>
      </c>
      <c r="D51" s="199"/>
      <c r="E51" s="120"/>
      <c r="F51" s="120"/>
    </row>
    <row r="52" spans="2:44" s="149" customFormat="1" ht="19.5" customHeight="1" x14ac:dyDescent="0.25">
      <c r="F52" s="8"/>
    </row>
    <row r="53" spans="2:44" s="149" customFormat="1" ht="19.5" customHeight="1" x14ac:dyDescent="0.25">
      <c r="F53" s="8"/>
    </row>
    <row r="54" spans="2:44" s="149" customFormat="1" ht="19.5" customHeight="1" x14ac:dyDescent="0.25">
      <c r="D54" s="37"/>
      <c r="F54" s="8"/>
    </row>
    <row r="55" spans="2:44" s="149" customFormat="1" x14ac:dyDescent="0.25">
      <c r="D55" s="37"/>
    </row>
    <row r="56" spans="2:44" s="149" customFormat="1" x14ac:dyDescent="0.25">
      <c r="D56" s="37"/>
    </row>
    <row r="57" spans="2:44" s="149" customFormat="1" x14ac:dyDescent="0.25">
      <c r="D57" s="37"/>
    </row>
    <row r="58" spans="2:44" s="149" customFormat="1" x14ac:dyDescent="0.25">
      <c r="D58" s="37"/>
    </row>
    <row r="59" spans="2:44" s="149" customFormat="1" x14ac:dyDescent="0.25">
      <c r="D59" s="37"/>
    </row>
    <row r="60" spans="2:44" s="149" customFormat="1" x14ac:dyDescent="0.25">
      <c r="D60" s="37"/>
    </row>
    <row r="61" spans="2:44" s="149" customFormat="1" x14ac:dyDescent="0.25">
      <c r="D61" s="37"/>
    </row>
    <row r="62" spans="2:44" s="149" customFormat="1" x14ac:dyDescent="0.25">
      <c r="D62" s="37"/>
    </row>
    <row r="63" spans="2:44" s="149" customFormat="1" x14ac:dyDescent="0.25">
      <c r="D63" s="37"/>
    </row>
    <row r="64" spans="2:44" s="149" customFormat="1" x14ac:dyDescent="0.25">
      <c r="D64" s="37"/>
    </row>
    <row r="65" spans="4:4" s="149" customFormat="1" x14ac:dyDescent="0.25">
      <c r="D65" s="37"/>
    </row>
    <row r="66" spans="4:4" s="149" customFormat="1" x14ac:dyDescent="0.25">
      <c r="D66" s="37"/>
    </row>
    <row r="67" spans="4:4" s="149" customFormat="1" x14ac:dyDescent="0.25">
      <c r="D67" s="37"/>
    </row>
    <row r="68" spans="4:4" s="149" customFormat="1" x14ac:dyDescent="0.25">
      <c r="D68" s="37"/>
    </row>
    <row r="69" spans="4:4" s="149" customFormat="1" x14ac:dyDescent="0.25">
      <c r="D69" s="37"/>
    </row>
    <row r="70" spans="4:4" s="149" customFormat="1" x14ac:dyDescent="0.25">
      <c r="D70" s="37"/>
    </row>
    <row r="71" spans="4:4" s="149" customFormat="1" x14ac:dyDescent="0.25">
      <c r="D71" s="37"/>
    </row>
    <row r="72" spans="4:4" s="149" customFormat="1" x14ac:dyDescent="0.25">
      <c r="D72" s="37"/>
    </row>
    <row r="73" spans="4:4" s="149" customFormat="1" x14ac:dyDescent="0.25">
      <c r="D73" s="37"/>
    </row>
    <row r="74" spans="4:4" s="149" customFormat="1" x14ac:dyDescent="0.25">
      <c r="D74" s="37"/>
    </row>
    <row r="75" spans="4:4" s="149" customFormat="1" x14ac:dyDescent="0.25">
      <c r="D75" s="37"/>
    </row>
    <row r="76" spans="4:4" s="149" customFormat="1" x14ac:dyDescent="0.25">
      <c r="D76" s="37"/>
    </row>
    <row r="77" spans="4:4" s="149" customFormat="1" x14ac:dyDescent="0.25">
      <c r="D77" s="37"/>
    </row>
    <row r="78" spans="4:4" s="149" customFormat="1" x14ac:dyDescent="0.25">
      <c r="D78" s="37"/>
    </row>
    <row r="79" spans="4:4" s="149" customFormat="1" x14ac:dyDescent="0.25">
      <c r="D79" s="37"/>
    </row>
    <row r="80" spans="4:4" s="149" customFormat="1" x14ac:dyDescent="0.25">
      <c r="D80" s="37"/>
    </row>
    <row r="81" spans="4:4" s="149" customFormat="1" x14ac:dyDescent="0.25">
      <c r="D81" s="37"/>
    </row>
    <row r="82" spans="4:4" s="149" customFormat="1" x14ac:dyDescent="0.25">
      <c r="D82" s="37"/>
    </row>
    <row r="83" spans="4:4" s="149" customFormat="1" x14ac:dyDescent="0.25">
      <c r="D83" s="37"/>
    </row>
    <row r="84" spans="4:4" s="149" customFormat="1" x14ac:dyDescent="0.25">
      <c r="D84" s="37"/>
    </row>
    <row r="85" spans="4:4" s="149" customFormat="1" x14ac:dyDescent="0.25">
      <c r="D85" s="37"/>
    </row>
    <row r="86" spans="4:4" s="149" customFormat="1" x14ac:dyDescent="0.25">
      <c r="D86" s="37"/>
    </row>
    <row r="87" spans="4:4" s="149" customFormat="1" x14ac:dyDescent="0.25">
      <c r="D87" s="37"/>
    </row>
    <row r="88" spans="4:4" s="149" customFormat="1" x14ac:dyDescent="0.25">
      <c r="D88" s="37"/>
    </row>
    <row r="89" spans="4:4" s="149" customFormat="1" x14ac:dyDescent="0.25">
      <c r="D89" s="37"/>
    </row>
    <row r="90" spans="4:4" s="149" customFormat="1" x14ac:dyDescent="0.25">
      <c r="D90" s="37"/>
    </row>
    <row r="91" spans="4:4" s="149" customFormat="1" x14ac:dyDescent="0.25">
      <c r="D91" s="37"/>
    </row>
    <row r="92" spans="4:4" s="149" customFormat="1" x14ac:dyDescent="0.25">
      <c r="D92" s="37"/>
    </row>
    <row r="93" spans="4:4" s="149" customFormat="1" x14ac:dyDescent="0.25">
      <c r="D93" s="37"/>
    </row>
    <row r="94" spans="4:4" s="149" customFormat="1" x14ac:dyDescent="0.25">
      <c r="D94" s="37"/>
    </row>
    <row r="95" spans="4:4" s="149" customFormat="1" x14ac:dyDescent="0.25">
      <c r="D95" s="37"/>
    </row>
    <row r="96" spans="4:4" s="149" customFormat="1" x14ac:dyDescent="0.25">
      <c r="D96" s="37"/>
    </row>
    <row r="97" spans="4:4" s="149" customFormat="1" x14ac:dyDescent="0.25">
      <c r="D97" s="37"/>
    </row>
    <row r="98" spans="4:4" s="149" customFormat="1" x14ac:dyDescent="0.25">
      <c r="D98" s="37"/>
    </row>
    <row r="99" spans="4:4" s="149" customFormat="1" x14ac:dyDescent="0.25">
      <c r="D99" s="37"/>
    </row>
    <row r="100" spans="4:4" s="149" customFormat="1" x14ac:dyDescent="0.25">
      <c r="D100" s="37"/>
    </row>
    <row r="101" spans="4:4" s="149" customFormat="1" x14ac:dyDescent="0.25">
      <c r="D101" s="37"/>
    </row>
    <row r="102" spans="4:4" s="149" customFormat="1" x14ac:dyDescent="0.25">
      <c r="D102" s="37"/>
    </row>
    <row r="103" spans="4:4" s="149" customFormat="1" x14ac:dyDescent="0.25">
      <c r="D103" s="37"/>
    </row>
    <row r="104" spans="4:4" s="149" customFormat="1" x14ac:dyDescent="0.25">
      <c r="D104" s="37"/>
    </row>
    <row r="105" spans="4:4" s="149" customFormat="1" x14ac:dyDescent="0.25">
      <c r="D105" s="37"/>
    </row>
    <row r="106" spans="4:4" s="149" customFormat="1" x14ac:dyDescent="0.25">
      <c r="D106" s="37"/>
    </row>
    <row r="107" spans="4:4" s="149" customFormat="1" x14ac:dyDescent="0.25">
      <c r="D107" s="37"/>
    </row>
    <row r="108" spans="4:4" s="149" customFormat="1" x14ac:dyDescent="0.25">
      <c r="D108" s="37"/>
    </row>
    <row r="109" spans="4:4" s="149" customFormat="1" x14ac:dyDescent="0.25">
      <c r="D109" s="37"/>
    </row>
    <row r="110" spans="4:4" s="149" customFormat="1" x14ac:dyDescent="0.25">
      <c r="D110" s="37"/>
    </row>
    <row r="111" spans="4:4" s="149" customFormat="1" x14ac:dyDescent="0.25">
      <c r="D111" s="37"/>
    </row>
    <row r="112" spans="4:4" s="149" customFormat="1" x14ac:dyDescent="0.25">
      <c r="D112" s="37"/>
    </row>
    <row r="113" spans="1:6" s="149" customFormat="1" x14ac:dyDescent="0.25">
      <c r="D113" s="37"/>
    </row>
    <row r="114" spans="1:6" s="149" customFormat="1" x14ac:dyDescent="0.25">
      <c r="D114" s="37"/>
    </row>
    <row r="115" spans="1:6" s="149" customFormat="1" x14ac:dyDescent="0.25">
      <c r="D115" s="37"/>
    </row>
    <row r="116" spans="1:6" s="149" customFormat="1" x14ac:dyDescent="0.25">
      <c r="D116" s="37"/>
    </row>
    <row r="117" spans="1:6" s="149" customFormat="1" x14ac:dyDescent="0.25">
      <c r="D117" s="37"/>
    </row>
    <row r="118" spans="1:6" s="149" customFormat="1" x14ac:dyDescent="0.25">
      <c r="D118" s="37"/>
    </row>
    <row r="119" spans="1:6" s="149" customFormat="1" x14ac:dyDescent="0.25">
      <c r="D119" s="37"/>
    </row>
    <row r="120" spans="1:6" s="149" customFormat="1" x14ac:dyDescent="0.25">
      <c r="D120" s="37"/>
    </row>
    <row r="121" spans="1:6" s="149" customFormat="1" x14ac:dyDescent="0.25">
      <c r="D121" s="37"/>
    </row>
    <row r="122" spans="1:6" s="149" customFormat="1" x14ac:dyDescent="0.25">
      <c r="D122" s="37"/>
    </row>
    <row r="123" spans="1:6" s="149" customFormat="1" x14ac:dyDescent="0.25">
      <c r="D123" s="37"/>
    </row>
    <row r="124" spans="1:6" s="149" customFormat="1" x14ac:dyDescent="0.25">
      <c r="D124" s="37"/>
    </row>
    <row r="125" spans="1:6" s="149" customFormat="1" x14ac:dyDescent="0.25">
      <c r="D125" s="37"/>
    </row>
    <row r="126" spans="1:6" s="149" customFormat="1" x14ac:dyDescent="0.2">
      <c r="D126" s="38"/>
    </row>
    <row r="127" spans="1:6" s="149" customFormat="1" x14ac:dyDescent="0.2">
      <c r="A127" s="63"/>
      <c r="B127" s="63"/>
      <c r="C127" s="63"/>
      <c r="D127" s="38"/>
      <c r="E127" s="63"/>
      <c r="F127" s="63"/>
    </row>
    <row r="128" spans="1:6" s="149" customFormat="1" x14ac:dyDescent="0.2">
      <c r="A128" s="63"/>
      <c r="B128" s="63"/>
      <c r="C128" s="63"/>
      <c r="D128" s="38"/>
      <c r="E128" s="63"/>
      <c r="F128" s="63"/>
    </row>
    <row r="129" spans="1:6" s="149" customFormat="1" x14ac:dyDescent="0.2">
      <c r="A129" s="63"/>
      <c r="B129" s="63"/>
      <c r="C129" s="63"/>
      <c r="D129" s="38"/>
      <c r="E129" s="63"/>
      <c r="F129" s="63"/>
    </row>
    <row r="130" spans="1:6" s="149" customFormat="1" x14ac:dyDescent="0.2">
      <c r="A130" s="63"/>
      <c r="B130" s="63"/>
      <c r="C130" s="63"/>
      <c r="D130" s="38"/>
      <c r="E130" s="63"/>
      <c r="F130" s="63"/>
    </row>
    <row r="131" spans="1:6" s="149" customFormat="1" x14ac:dyDescent="0.2">
      <c r="A131" s="63"/>
      <c r="B131" s="63"/>
      <c r="C131" s="63"/>
      <c r="D131" s="38"/>
      <c r="E131" s="63"/>
      <c r="F131" s="63"/>
    </row>
    <row r="132" spans="1:6" s="149" customFormat="1" x14ac:dyDescent="0.2">
      <c r="A132" s="63"/>
      <c r="B132" s="63"/>
      <c r="C132" s="63"/>
      <c r="D132" s="38"/>
      <c r="E132" s="63"/>
      <c r="F132" s="63"/>
    </row>
    <row r="133" spans="1:6" s="149" customFormat="1" x14ac:dyDescent="0.2">
      <c r="A133" s="63"/>
      <c r="B133" s="63"/>
      <c r="C133" s="63"/>
      <c r="D133" s="38"/>
      <c r="E133" s="63"/>
      <c r="F133" s="63"/>
    </row>
    <row r="134" spans="1:6" s="149" customFormat="1" x14ac:dyDescent="0.2">
      <c r="A134" s="63"/>
      <c r="B134" s="63"/>
      <c r="C134" s="63"/>
      <c r="D134" s="38"/>
      <c r="E134" s="63"/>
      <c r="F134" s="63"/>
    </row>
    <row r="135" spans="1:6" s="149" customFormat="1" x14ac:dyDescent="0.2">
      <c r="A135" s="63"/>
      <c r="B135" s="63"/>
      <c r="C135" s="63"/>
      <c r="D135" s="38"/>
      <c r="E135" s="63"/>
      <c r="F135" s="63"/>
    </row>
    <row r="136" spans="1:6" s="149" customFormat="1" x14ac:dyDescent="0.2">
      <c r="A136" s="63"/>
      <c r="B136" s="63"/>
      <c r="C136" s="63"/>
      <c r="D136" s="38"/>
      <c r="E136" s="63"/>
      <c r="F136" s="63"/>
    </row>
    <row r="137" spans="1:6" s="149" customFormat="1" x14ac:dyDescent="0.2">
      <c r="A137" s="63"/>
      <c r="B137" s="63"/>
      <c r="C137" s="63"/>
      <c r="D137" s="38"/>
      <c r="E137" s="63"/>
      <c r="F137" s="63"/>
    </row>
    <row r="138" spans="1:6" s="149" customFormat="1" x14ac:dyDescent="0.2">
      <c r="A138" s="63"/>
      <c r="B138" s="63"/>
      <c r="C138" s="63"/>
      <c r="D138" s="38"/>
      <c r="E138" s="63"/>
      <c r="F138" s="63"/>
    </row>
    <row r="139" spans="1:6" s="149" customFormat="1" x14ac:dyDescent="0.2">
      <c r="A139" s="63"/>
      <c r="B139" s="63"/>
      <c r="C139" s="63"/>
      <c r="D139" s="38"/>
      <c r="E139" s="63"/>
      <c r="F139" s="63"/>
    </row>
    <row r="140" spans="1:6" s="149" customFormat="1" x14ac:dyDescent="0.2">
      <c r="A140" s="63"/>
      <c r="B140" s="63"/>
      <c r="C140" s="63"/>
      <c r="D140" s="38"/>
      <c r="E140" s="63"/>
      <c r="F140" s="63"/>
    </row>
    <row r="141" spans="1:6" s="149" customFormat="1" x14ac:dyDescent="0.2">
      <c r="A141" s="63"/>
      <c r="B141" s="63"/>
      <c r="C141" s="63"/>
      <c r="D141" s="38"/>
      <c r="E141" s="63"/>
      <c r="F141" s="63"/>
    </row>
    <row r="142" spans="1:6" s="149" customFormat="1" x14ac:dyDescent="0.2">
      <c r="A142" s="63"/>
      <c r="B142" s="63"/>
      <c r="C142" s="63"/>
      <c r="D142" s="38"/>
      <c r="E142" s="63"/>
      <c r="F142" s="63"/>
    </row>
    <row r="143" spans="1:6" s="149" customFormat="1" x14ac:dyDescent="0.2">
      <c r="A143" s="63"/>
      <c r="B143" s="63"/>
      <c r="C143" s="63"/>
      <c r="D143" s="38"/>
      <c r="E143" s="63"/>
      <c r="F143" s="63"/>
    </row>
    <row r="144" spans="1:6" s="149" customFormat="1" x14ac:dyDescent="0.2">
      <c r="A144" s="63"/>
      <c r="B144" s="63"/>
      <c r="C144" s="63"/>
      <c r="D144" s="38"/>
      <c r="E144" s="63"/>
      <c r="F144" s="63"/>
    </row>
    <row r="145" spans="1:6" s="149" customFormat="1" x14ac:dyDescent="0.2">
      <c r="A145" s="63"/>
      <c r="B145" s="63"/>
      <c r="C145" s="63"/>
      <c r="D145" s="38"/>
      <c r="E145" s="63"/>
      <c r="F145" s="63"/>
    </row>
    <row r="146" spans="1:6" s="149" customFormat="1" x14ac:dyDescent="0.2">
      <c r="A146" s="63"/>
      <c r="B146" s="63"/>
      <c r="C146" s="63"/>
      <c r="D146" s="38"/>
      <c r="E146" s="63"/>
      <c r="F146" s="63"/>
    </row>
    <row r="147" spans="1:6" s="149" customFormat="1" x14ac:dyDescent="0.2">
      <c r="A147" s="63"/>
      <c r="B147" s="63"/>
      <c r="C147" s="63"/>
      <c r="D147" s="38"/>
      <c r="E147" s="63"/>
      <c r="F147" s="63"/>
    </row>
    <row r="148" spans="1:6" s="149" customFormat="1" x14ac:dyDescent="0.2">
      <c r="A148" s="63"/>
      <c r="B148" s="63"/>
      <c r="C148" s="63"/>
      <c r="D148" s="38"/>
      <c r="E148" s="63"/>
      <c r="F148" s="63"/>
    </row>
    <row r="149" spans="1:6" s="149" customFormat="1" x14ac:dyDescent="0.2">
      <c r="A149" s="63"/>
      <c r="B149" s="63"/>
      <c r="C149" s="63"/>
      <c r="D149" s="38"/>
      <c r="E149" s="63"/>
      <c r="F149" s="63"/>
    </row>
    <row r="150" spans="1:6" s="149" customFormat="1" x14ac:dyDescent="0.2">
      <c r="A150" s="63"/>
      <c r="B150" s="63"/>
      <c r="C150" s="63"/>
      <c r="D150" s="38"/>
      <c r="E150" s="63"/>
      <c r="F150" s="63"/>
    </row>
    <row r="151" spans="1:6" s="149" customFormat="1" x14ac:dyDescent="0.2">
      <c r="A151" s="63"/>
      <c r="B151" s="63"/>
      <c r="C151" s="63"/>
      <c r="D151" s="38"/>
      <c r="E151" s="63"/>
      <c r="F151" s="63"/>
    </row>
    <row r="152" spans="1:6" s="149" customFormat="1" x14ac:dyDescent="0.2">
      <c r="A152" s="63"/>
      <c r="B152" s="63"/>
      <c r="C152" s="63"/>
      <c r="D152" s="38"/>
      <c r="E152" s="63"/>
      <c r="F152" s="63"/>
    </row>
    <row r="153" spans="1:6" s="149" customFormat="1" x14ac:dyDescent="0.2">
      <c r="A153" s="63"/>
      <c r="B153" s="63"/>
      <c r="C153" s="63"/>
      <c r="D153" s="38"/>
      <c r="E153" s="63"/>
      <c r="F153" s="63"/>
    </row>
    <row r="154" spans="1:6" s="149" customFormat="1" x14ac:dyDescent="0.2">
      <c r="A154" s="63"/>
      <c r="B154" s="63"/>
      <c r="C154" s="63"/>
      <c r="D154" s="38"/>
      <c r="E154" s="63"/>
      <c r="F154" s="63"/>
    </row>
    <row r="155" spans="1:6" s="149" customFormat="1" x14ac:dyDescent="0.2">
      <c r="A155" s="63"/>
      <c r="B155" s="63"/>
      <c r="C155" s="63"/>
      <c r="D155" s="38"/>
      <c r="E155" s="63"/>
      <c r="F155" s="63"/>
    </row>
    <row r="156" spans="1:6" s="149" customFormat="1" x14ac:dyDescent="0.2">
      <c r="A156" s="63"/>
      <c r="B156" s="63"/>
      <c r="C156" s="63"/>
      <c r="D156" s="38"/>
      <c r="E156" s="63"/>
      <c r="F156" s="63"/>
    </row>
    <row r="157" spans="1:6" s="149" customFormat="1" x14ac:dyDescent="0.2">
      <c r="A157" s="63"/>
      <c r="B157" s="63"/>
      <c r="C157" s="63"/>
      <c r="D157" s="38"/>
      <c r="E157" s="63"/>
      <c r="F157" s="63"/>
    </row>
    <row r="158" spans="1:6" s="149" customFormat="1" x14ac:dyDescent="0.2">
      <c r="A158" s="63"/>
      <c r="B158" s="63"/>
      <c r="C158" s="63"/>
      <c r="D158" s="38"/>
      <c r="E158" s="63"/>
      <c r="F158" s="63"/>
    </row>
    <row r="159" spans="1:6" s="149" customFormat="1" x14ac:dyDescent="0.2">
      <c r="A159" s="63"/>
      <c r="B159" s="63"/>
      <c r="C159" s="63"/>
      <c r="D159" s="38"/>
      <c r="E159" s="63"/>
      <c r="F159" s="63"/>
    </row>
    <row r="160" spans="1:6" s="149" customFormat="1" x14ac:dyDescent="0.2">
      <c r="A160" s="63"/>
      <c r="B160" s="63"/>
      <c r="C160" s="63"/>
      <c r="D160" s="38"/>
      <c r="E160" s="63"/>
      <c r="F160" s="63"/>
    </row>
    <row r="161" spans="1:12" s="149" customFormat="1" x14ac:dyDescent="0.2">
      <c r="A161" s="63"/>
      <c r="B161" s="63"/>
      <c r="C161" s="63"/>
      <c r="D161" s="38"/>
      <c r="E161" s="63"/>
      <c r="F161" s="63"/>
    </row>
    <row r="162" spans="1:12" s="149" customFormat="1" x14ac:dyDescent="0.2">
      <c r="A162" s="63"/>
      <c r="B162" s="63"/>
      <c r="C162" s="63"/>
      <c r="D162" s="38"/>
      <c r="E162" s="63"/>
      <c r="F162" s="63"/>
    </row>
    <row r="163" spans="1:12" s="149" customFormat="1" x14ac:dyDescent="0.2">
      <c r="A163" s="63"/>
      <c r="B163" s="63"/>
      <c r="C163" s="63"/>
      <c r="D163" s="38"/>
      <c r="E163" s="63"/>
      <c r="F163" s="63"/>
    </row>
    <row r="164" spans="1:12" s="149" customFormat="1" x14ac:dyDescent="0.2">
      <c r="A164" s="63"/>
      <c r="B164" s="63"/>
      <c r="C164" s="63"/>
      <c r="D164" s="38"/>
      <c r="E164" s="63"/>
      <c r="F164" s="63"/>
    </row>
    <row r="165" spans="1:12" s="149" customFormat="1" x14ac:dyDescent="0.2">
      <c r="A165" s="63"/>
      <c r="B165" s="63"/>
      <c r="C165" s="63"/>
      <c r="D165" s="38"/>
      <c r="E165" s="63"/>
      <c r="F165" s="63"/>
    </row>
    <row r="166" spans="1:12" s="149" customFormat="1" x14ac:dyDescent="0.2">
      <c r="A166" s="63"/>
      <c r="B166" s="63"/>
      <c r="C166" s="63"/>
      <c r="D166" s="38"/>
      <c r="E166" s="63"/>
      <c r="F166" s="63"/>
    </row>
    <row r="167" spans="1:12" s="149" customFormat="1" x14ac:dyDescent="0.2">
      <c r="A167" s="63"/>
      <c r="B167" s="63"/>
      <c r="C167" s="63"/>
      <c r="D167" s="38"/>
      <c r="E167" s="63"/>
      <c r="F167" s="63"/>
    </row>
    <row r="168" spans="1:12" s="149" customFormat="1" x14ac:dyDescent="0.2">
      <c r="A168" s="63"/>
      <c r="B168" s="63"/>
      <c r="C168" s="63"/>
      <c r="D168" s="38"/>
      <c r="E168" s="63"/>
      <c r="F168" s="63"/>
    </row>
    <row r="169" spans="1:12" s="149" customFormat="1" x14ac:dyDescent="0.2">
      <c r="A169" s="63"/>
      <c r="B169" s="63"/>
      <c r="C169" s="63"/>
      <c r="D169" s="38"/>
      <c r="E169" s="63"/>
      <c r="F169" s="63"/>
    </row>
    <row r="170" spans="1:12" s="149" customFormat="1" x14ac:dyDescent="0.2">
      <c r="A170" s="63"/>
      <c r="B170" s="63"/>
      <c r="C170" s="63"/>
      <c r="D170" s="38"/>
      <c r="E170" s="63"/>
      <c r="F170" s="63"/>
    </row>
    <row r="171" spans="1:12" s="149" customFormat="1" x14ac:dyDescent="0.2">
      <c r="A171" s="63"/>
      <c r="B171" s="63"/>
      <c r="C171" s="63"/>
      <c r="D171" s="38"/>
      <c r="E171" s="63"/>
      <c r="F171" s="63"/>
    </row>
    <row r="172" spans="1:12" s="149" customFormat="1" x14ac:dyDescent="0.2">
      <c r="A172" s="63"/>
      <c r="B172" s="63"/>
      <c r="C172" s="63"/>
      <c r="D172" s="38"/>
      <c r="E172" s="63"/>
      <c r="F172" s="63"/>
    </row>
    <row r="173" spans="1:12" s="149" customFormat="1" x14ac:dyDescent="0.2">
      <c r="A173" s="63"/>
      <c r="B173" s="63"/>
      <c r="C173" s="63"/>
      <c r="D173" s="38"/>
      <c r="E173" s="63"/>
      <c r="F173" s="63"/>
    </row>
    <row r="174" spans="1:12" s="149" customFormat="1" x14ac:dyDescent="0.2">
      <c r="A174" s="63"/>
      <c r="B174" s="63"/>
      <c r="C174" s="63"/>
      <c r="D174" s="38"/>
      <c r="E174" s="63"/>
      <c r="F174" s="63"/>
    </row>
    <row r="175" spans="1:12" s="149" customFormat="1" x14ac:dyDescent="0.2">
      <c r="A175" s="63"/>
      <c r="B175" s="63"/>
      <c r="C175" s="63"/>
      <c r="D175" s="38"/>
      <c r="E175" s="63"/>
      <c r="F175" s="63"/>
      <c r="L175" s="10"/>
    </row>
    <row r="176" spans="1:12" s="149" customFormat="1" x14ac:dyDescent="0.2">
      <c r="A176" s="63"/>
      <c r="B176" s="63"/>
      <c r="C176" s="63"/>
      <c r="D176" s="38"/>
      <c r="E176" s="63"/>
      <c r="F176" s="63"/>
      <c r="L176" s="10"/>
    </row>
    <row r="177" spans="1:131" s="149" customFormat="1" x14ac:dyDescent="0.2">
      <c r="A177" s="63"/>
      <c r="B177" s="63"/>
      <c r="C177" s="63"/>
      <c r="D177" s="38"/>
      <c r="E177" s="63"/>
      <c r="F177" s="63"/>
    </row>
    <row r="178" spans="1:131" s="149" customFormat="1" x14ac:dyDescent="0.2">
      <c r="A178" s="63"/>
      <c r="B178" s="63"/>
      <c r="C178" s="63"/>
      <c r="D178" s="38"/>
      <c r="E178" s="63"/>
      <c r="F178" s="63"/>
    </row>
    <row r="179" spans="1:131" s="149" customFormat="1" x14ac:dyDescent="0.2">
      <c r="A179" s="63"/>
      <c r="B179" s="63"/>
      <c r="C179" s="63"/>
      <c r="D179" s="38"/>
      <c r="E179" s="63"/>
      <c r="F179" s="63"/>
    </row>
    <row r="180" spans="1:131" s="149" customFormat="1" x14ac:dyDescent="0.2">
      <c r="A180" s="63"/>
      <c r="B180" s="63"/>
      <c r="C180" s="63"/>
      <c r="D180" s="38"/>
      <c r="E180" s="63"/>
      <c r="F180" s="63"/>
      <c r="G180" s="10"/>
      <c r="H180" s="10"/>
      <c r="I180" s="10"/>
      <c r="J180" s="10"/>
      <c r="K180" s="10"/>
    </row>
    <row r="181" spans="1:131" s="149" customFormat="1" x14ac:dyDescent="0.2">
      <c r="A181" s="63"/>
      <c r="B181" s="63"/>
      <c r="C181" s="63"/>
      <c r="D181" s="38"/>
      <c r="E181" s="63"/>
      <c r="F181" s="63"/>
      <c r="G181" s="10"/>
      <c r="H181" s="10"/>
      <c r="I181" s="10"/>
      <c r="J181" s="10"/>
      <c r="K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</row>
    <row r="182" spans="1:131" s="149" customFormat="1" x14ac:dyDescent="0.2">
      <c r="A182" s="63"/>
      <c r="B182" s="63"/>
      <c r="C182" s="63"/>
      <c r="D182" s="38"/>
      <c r="E182" s="63"/>
      <c r="F182" s="63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</row>
    <row r="183" spans="1:131" s="149" customFormat="1" x14ac:dyDescent="0.2">
      <c r="A183" s="63"/>
      <c r="B183" s="63"/>
      <c r="C183" s="63"/>
      <c r="D183" s="38"/>
      <c r="E183" s="63"/>
      <c r="F183" s="63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</row>
    <row r="184" spans="1:131" s="149" customFormat="1" x14ac:dyDescent="0.2">
      <c r="A184" s="63"/>
      <c r="B184" s="63"/>
      <c r="C184" s="63"/>
      <c r="D184" s="38"/>
      <c r="E184" s="63"/>
      <c r="F184" s="63"/>
    </row>
    <row r="185" spans="1:131" s="149" customFormat="1" x14ac:dyDescent="0.2">
      <c r="A185" s="63"/>
      <c r="B185" s="63"/>
      <c r="C185" s="63"/>
      <c r="D185" s="38"/>
      <c r="E185" s="63"/>
      <c r="F185" s="63"/>
    </row>
    <row r="186" spans="1:131" s="149" customFormat="1" x14ac:dyDescent="0.2">
      <c r="A186" s="63"/>
      <c r="B186" s="63"/>
      <c r="C186" s="63"/>
      <c r="D186" s="38"/>
      <c r="E186" s="63"/>
      <c r="F186" s="63"/>
    </row>
    <row r="187" spans="1:131" s="149" customFormat="1" x14ac:dyDescent="0.2">
      <c r="A187" s="63"/>
      <c r="B187" s="63"/>
      <c r="C187" s="63"/>
      <c r="D187" s="38"/>
      <c r="E187" s="63"/>
      <c r="F187" s="63"/>
    </row>
    <row r="188" spans="1:131" s="149" customFormat="1" x14ac:dyDescent="0.2">
      <c r="A188" s="63"/>
      <c r="B188" s="63"/>
      <c r="C188" s="63"/>
      <c r="D188" s="38"/>
      <c r="E188" s="63"/>
      <c r="F188" s="63"/>
    </row>
    <row r="189" spans="1:131" s="149" customFormat="1" x14ac:dyDescent="0.2">
      <c r="A189" s="63"/>
      <c r="B189" s="63"/>
      <c r="C189" s="63"/>
      <c r="D189" s="38"/>
      <c r="E189" s="63"/>
      <c r="F189" s="63"/>
    </row>
    <row r="190" spans="1:131" s="149" customFormat="1" x14ac:dyDescent="0.2">
      <c r="A190" s="63"/>
      <c r="B190" s="63"/>
      <c r="C190" s="63"/>
      <c r="D190" s="38"/>
      <c r="E190" s="63"/>
      <c r="F190" s="63"/>
    </row>
    <row r="191" spans="1:131" s="149" customFormat="1" x14ac:dyDescent="0.2">
      <c r="A191" s="63"/>
      <c r="B191" s="63"/>
      <c r="C191" s="63"/>
      <c r="D191" s="38"/>
      <c r="E191" s="63"/>
      <c r="F191" s="63"/>
    </row>
    <row r="192" spans="1:131" s="149" customFormat="1" x14ac:dyDescent="0.2">
      <c r="A192" s="63"/>
      <c r="B192" s="63"/>
      <c r="C192" s="63"/>
      <c r="D192" s="38"/>
      <c r="E192" s="63"/>
      <c r="F192" s="63"/>
    </row>
    <row r="193" spans="1:332" s="149" customFormat="1" x14ac:dyDescent="0.2">
      <c r="A193" s="63"/>
      <c r="B193" s="63"/>
      <c r="C193" s="63"/>
      <c r="D193" s="38"/>
      <c r="E193" s="63"/>
      <c r="F193" s="63"/>
    </row>
    <row r="194" spans="1:332" s="149" customFormat="1" x14ac:dyDescent="0.2">
      <c r="A194" s="63"/>
      <c r="B194" s="63"/>
      <c r="C194" s="63"/>
      <c r="D194" s="38"/>
      <c r="E194" s="63"/>
      <c r="F194" s="63"/>
    </row>
    <row r="195" spans="1:332" s="149" customFormat="1" x14ac:dyDescent="0.2">
      <c r="A195" s="63"/>
      <c r="B195" s="63"/>
      <c r="C195" s="63"/>
      <c r="D195" s="38"/>
      <c r="E195" s="63"/>
      <c r="F195" s="63"/>
    </row>
    <row r="196" spans="1:332" s="149" customFormat="1" x14ac:dyDescent="0.2">
      <c r="A196" s="63"/>
      <c r="B196" s="63"/>
      <c r="C196" s="63"/>
      <c r="D196" s="38"/>
      <c r="E196" s="63"/>
      <c r="F196" s="63"/>
    </row>
    <row r="197" spans="1:332" s="149" customFormat="1" x14ac:dyDescent="0.2">
      <c r="A197" s="63"/>
      <c r="B197" s="63"/>
      <c r="C197" s="63"/>
      <c r="D197" s="38"/>
      <c r="E197" s="63"/>
      <c r="F197" s="63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</row>
    <row r="198" spans="1:332" s="149" customFormat="1" x14ac:dyDescent="0.2">
      <c r="A198" s="63"/>
      <c r="B198" s="63"/>
      <c r="C198" s="63"/>
      <c r="D198" s="38"/>
      <c r="E198" s="63"/>
      <c r="F198" s="63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</row>
    <row r="199" spans="1:332" s="149" customFormat="1" x14ac:dyDescent="0.2">
      <c r="A199" s="63"/>
      <c r="B199" s="63"/>
      <c r="C199" s="63"/>
      <c r="D199" s="38"/>
      <c r="E199" s="63"/>
      <c r="F199" s="63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</row>
    <row r="200" spans="1:332" s="149" customFormat="1" x14ac:dyDescent="0.2">
      <c r="A200" s="63"/>
      <c r="B200" s="63"/>
      <c r="C200" s="63"/>
      <c r="D200" s="38"/>
      <c r="E200" s="63"/>
      <c r="F200" s="63"/>
    </row>
    <row r="201" spans="1:332" s="149" customFormat="1" x14ac:dyDescent="0.2">
      <c r="A201" s="63"/>
      <c r="B201" s="63"/>
      <c r="C201" s="63"/>
      <c r="D201" s="38"/>
      <c r="E201" s="63"/>
      <c r="F201" s="63"/>
    </row>
    <row r="202" spans="1:332" s="149" customFormat="1" x14ac:dyDescent="0.2">
      <c r="A202" s="63"/>
      <c r="B202" s="63"/>
      <c r="C202" s="63"/>
      <c r="D202" s="38"/>
      <c r="E202" s="63"/>
      <c r="F202" s="63"/>
    </row>
    <row r="203" spans="1:332" s="149" customFormat="1" x14ac:dyDescent="0.2">
      <c r="A203" s="63"/>
      <c r="B203" s="63"/>
      <c r="C203" s="63"/>
      <c r="D203" s="38"/>
      <c r="E203" s="63"/>
      <c r="F203" s="63"/>
    </row>
    <row r="204" spans="1:332" s="149" customFormat="1" x14ac:dyDescent="0.2">
      <c r="A204" s="63"/>
      <c r="B204" s="63"/>
      <c r="C204" s="63"/>
      <c r="D204" s="38"/>
      <c r="E204" s="63"/>
      <c r="F204" s="63"/>
    </row>
    <row r="205" spans="1:332" s="149" customFormat="1" x14ac:dyDescent="0.2">
      <c r="A205" s="63"/>
      <c r="B205" s="63"/>
      <c r="C205" s="63"/>
      <c r="D205" s="38"/>
      <c r="E205" s="63"/>
      <c r="F205" s="63"/>
    </row>
    <row r="206" spans="1:332" s="149" customFormat="1" x14ac:dyDescent="0.2">
      <c r="A206" s="63"/>
      <c r="B206" s="63"/>
      <c r="C206" s="63"/>
      <c r="D206" s="38"/>
      <c r="E206" s="63"/>
      <c r="F206" s="63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</row>
    <row r="207" spans="1:332" s="149" customFormat="1" x14ac:dyDescent="0.2">
      <c r="A207" s="63"/>
      <c r="B207" s="63"/>
      <c r="C207" s="63"/>
      <c r="D207" s="38"/>
      <c r="E207" s="63"/>
      <c r="F207" s="63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0"/>
      <c r="LT207" s="10"/>
    </row>
    <row r="208" spans="1:332" s="149" customFormat="1" x14ac:dyDescent="0.2">
      <c r="A208" s="63"/>
      <c r="B208" s="63"/>
      <c r="C208" s="63"/>
      <c r="D208" s="38"/>
      <c r="E208" s="63"/>
      <c r="F208" s="63"/>
    </row>
    <row r="209" spans="1:343" s="149" customFormat="1" x14ac:dyDescent="0.2">
      <c r="A209" s="63"/>
      <c r="B209" s="63"/>
      <c r="C209" s="63"/>
      <c r="D209" s="38"/>
      <c r="E209" s="63"/>
      <c r="F209" s="63"/>
    </row>
    <row r="210" spans="1:343" s="149" customFormat="1" x14ac:dyDescent="0.2">
      <c r="A210" s="63"/>
      <c r="B210" s="63"/>
      <c r="C210" s="63"/>
      <c r="D210" s="38"/>
      <c r="E210" s="63"/>
      <c r="F210" s="63"/>
    </row>
    <row r="211" spans="1:343" s="149" customFormat="1" x14ac:dyDescent="0.2">
      <c r="A211" s="63"/>
      <c r="B211" s="63"/>
      <c r="C211" s="63"/>
      <c r="D211" s="38"/>
      <c r="E211" s="63"/>
      <c r="F211" s="63"/>
    </row>
    <row r="212" spans="1:343" s="149" customFormat="1" x14ac:dyDescent="0.2">
      <c r="A212" s="63"/>
      <c r="B212" s="63"/>
      <c r="C212" s="63"/>
      <c r="D212" s="38"/>
      <c r="E212" s="63"/>
      <c r="F212" s="63"/>
    </row>
    <row r="213" spans="1:343" s="149" customFormat="1" x14ac:dyDescent="0.2">
      <c r="A213" s="63"/>
      <c r="B213" s="63"/>
      <c r="C213" s="63"/>
      <c r="D213" s="38"/>
      <c r="E213" s="63"/>
      <c r="F213" s="63"/>
    </row>
    <row r="214" spans="1:343" s="149" customFormat="1" x14ac:dyDescent="0.2">
      <c r="A214" s="63"/>
      <c r="B214" s="63"/>
      <c r="C214" s="63"/>
      <c r="D214" s="38"/>
      <c r="E214" s="63"/>
      <c r="F214" s="63"/>
    </row>
    <row r="215" spans="1:343" s="149" customFormat="1" x14ac:dyDescent="0.2">
      <c r="A215" s="63"/>
      <c r="B215" s="63"/>
      <c r="C215" s="63"/>
      <c r="D215" s="38"/>
      <c r="E215" s="63"/>
      <c r="F215" s="63"/>
    </row>
    <row r="216" spans="1:343" s="149" customFormat="1" x14ac:dyDescent="0.2">
      <c r="A216" s="63"/>
      <c r="B216" s="63"/>
      <c r="C216" s="63"/>
      <c r="D216" s="38"/>
      <c r="E216" s="63"/>
      <c r="F216" s="63"/>
    </row>
    <row r="217" spans="1:343" s="149" customFormat="1" x14ac:dyDescent="0.2">
      <c r="A217" s="63"/>
      <c r="B217" s="63"/>
      <c r="C217" s="63"/>
      <c r="D217" s="38"/>
      <c r="E217" s="63"/>
      <c r="F217" s="63"/>
    </row>
    <row r="218" spans="1:343" s="149" customFormat="1" x14ac:dyDescent="0.2">
      <c r="A218" s="63"/>
      <c r="B218" s="63"/>
      <c r="C218" s="63"/>
      <c r="D218" s="38"/>
      <c r="E218" s="63"/>
      <c r="F218" s="63"/>
    </row>
    <row r="219" spans="1:343" s="149" customFormat="1" x14ac:dyDescent="0.2">
      <c r="A219" s="63"/>
      <c r="B219" s="63"/>
      <c r="C219" s="63"/>
      <c r="D219" s="38"/>
      <c r="E219" s="63"/>
      <c r="F219" s="63"/>
    </row>
    <row r="220" spans="1:343" s="149" customFormat="1" x14ac:dyDescent="0.2">
      <c r="A220" s="63"/>
      <c r="B220" s="63"/>
      <c r="C220" s="63"/>
      <c r="D220" s="38"/>
      <c r="E220" s="63"/>
      <c r="F220" s="63"/>
    </row>
    <row r="221" spans="1:343" s="149" customFormat="1" x14ac:dyDescent="0.2">
      <c r="A221" s="63"/>
      <c r="B221" s="63"/>
      <c r="C221" s="63"/>
      <c r="D221" s="38"/>
      <c r="E221" s="63"/>
      <c r="F221" s="63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</row>
    <row r="222" spans="1:343" s="149" customFormat="1" x14ac:dyDescent="0.2">
      <c r="A222" s="63"/>
      <c r="B222" s="63"/>
      <c r="C222" s="63"/>
      <c r="D222" s="38"/>
      <c r="E222" s="63"/>
      <c r="F222" s="63"/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</row>
    <row r="223" spans="1:343" s="149" customFormat="1" x14ac:dyDescent="0.2">
      <c r="A223" s="63"/>
      <c r="B223" s="63"/>
      <c r="C223" s="63"/>
      <c r="D223" s="38"/>
      <c r="E223" s="63"/>
      <c r="F223" s="63"/>
    </row>
    <row r="224" spans="1:343" s="149" customFormat="1" x14ac:dyDescent="0.2">
      <c r="A224" s="63"/>
      <c r="B224" s="63"/>
      <c r="C224" s="63"/>
      <c r="D224" s="38"/>
      <c r="E224" s="63"/>
      <c r="F224" s="63"/>
    </row>
    <row r="225" spans="1:2201" s="149" customFormat="1" x14ac:dyDescent="0.2">
      <c r="A225" s="63"/>
      <c r="B225" s="63"/>
      <c r="C225" s="63"/>
      <c r="D225" s="38"/>
      <c r="E225" s="63"/>
      <c r="F225" s="63"/>
    </row>
    <row r="226" spans="1:2201" s="149" customFormat="1" x14ac:dyDescent="0.2">
      <c r="A226" s="63"/>
      <c r="B226" s="63"/>
      <c r="C226" s="63"/>
      <c r="D226" s="38"/>
      <c r="E226" s="63"/>
      <c r="F226" s="63"/>
    </row>
    <row r="227" spans="1:2201" s="149" customFormat="1" x14ac:dyDescent="0.2">
      <c r="A227" s="63"/>
      <c r="B227" s="63"/>
      <c r="C227" s="63"/>
      <c r="D227" s="38"/>
      <c r="E227" s="63"/>
      <c r="F227" s="63"/>
    </row>
    <row r="228" spans="1:2201" s="149" customFormat="1" x14ac:dyDescent="0.2">
      <c r="A228" s="63"/>
      <c r="B228" s="63"/>
      <c r="C228" s="63"/>
      <c r="D228" s="38"/>
      <c r="E228" s="63"/>
      <c r="F228" s="63"/>
    </row>
    <row r="229" spans="1:2201" s="149" customFormat="1" x14ac:dyDescent="0.2">
      <c r="A229" s="63"/>
      <c r="B229" s="63"/>
      <c r="C229" s="63"/>
      <c r="D229" s="38"/>
      <c r="E229" s="63"/>
      <c r="F229" s="63"/>
    </row>
    <row r="230" spans="1:2201" s="149" customFormat="1" x14ac:dyDescent="0.2">
      <c r="A230" s="63"/>
      <c r="B230" s="63"/>
      <c r="C230" s="63"/>
      <c r="D230" s="38"/>
      <c r="E230" s="63"/>
      <c r="F230" s="63"/>
    </row>
    <row r="231" spans="1:2201" s="149" customFormat="1" x14ac:dyDescent="0.2">
      <c r="A231" s="63"/>
      <c r="B231" s="63"/>
      <c r="C231" s="63"/>
      <c r="D231" s="38"/>
      <c r="E231" s="63"/>
      <c r="F231" s="63"/>
    </row>
    <row r="232" spans="1:2201" s="149" customFormat="1" x14ac:dyDescent="0.2">
      <c r="A232" s="63"/>
      <c r="B232" s="63"/>
      <c r="C232" s="63"/>
      <c r="D232" s="38"/>
      <c r="E232" s="63"/>
      <c r="F232" s="63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  <c r="PF232" s="10"/>
      <c r="PG232" s="10"/>
      <c r="PH232" s="10"/>
      <c r="PI232" s="10"/>
      <c r="PJ232" s="10"/>
      <c r="PK232" s="10"/>
      <c r="PL232" s="10"/>
      <c r="PM232" s="10"/>
      <c r="PN232" s="10"/>
      <c r="PO232" s="10"/>
      <c r="PP232" s="10"/>
      <c r="PQ232" s="10"/>
      <c r="PR232" s="10"/>
      <c r="PS232" s="10"/>
      <c r="PT232" s="10"/>
      <c r="PU232" s="10"/>
      <c r="PV232" s="10"/>
      <c r="PW232" s="10"/>
      <c r="PX232" s="10"/>
      <c r="PY232" s="10"/>
      <c r="PZ232" s="10"/>
      <c r="QA232" s="10"/>
      <c r="QB232" s="10"/>
      <c r="QC232" s="10"/>
      <c r="QD232" s="10"/>
      <c r="QE232" s="10"/>
      <c r="QF232" s="10"/>
      <c r="QG232" s="10"/>
      <c r="QH232" s="10"/>
      <c r="QI232" s="10"/>
      <c r="QJ232" s="10"/>
      <c r="QK232" s="10"/>
      <c r="QL232" s="10"/>
      <c r="QM232" s="10"/>
      <c r="QN232" s="10"/>
      <c r="QO232" s="10"/>
      <c r="QP232" s="10"/>
      <c r="QQ232" s="10"/>
      <c r="QR232" s="10"/>
      <c r="QS232" s="10"/>
      <c r="QT232" s="10"/>
      <c r="QU232" s="10"/>
      <c r="QV232" s="10"/>
      <c r="QW232" s="10"/>
      <c r="QX232" s="10"/>
      <c r="QY232" s="10"/>
      <c r="QZ232" s="10"/>
      <c r="RA232" s="10"/>
      <c r="RB232" s="10"/>
      <c r="RC232" s="10"/>
      <c r="RD232" s="10"/>
      <c r="RE232" s="10"/>
      <c r="RF232" s="10"/>
      <c r="RG232" s="10"/>
      <c r="RH232" s="10"/>
      <c r="RI232" s="10"/>
      <c r="RJ232" s="10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  <c r="RW232" s="10"/>
      <c r="RX232" s="10"/>
      <c r="RY232" s="10"/>
      <c r="RZ232" s="10"/>
      <c r="SA232" s="10"/>
      <c r="SB232" s="10"/>
      <c r="SC232" s="10"/>
      <c r="SD232" s="10"/>
      <c r="SE232" s="10"/>
      <c r="SF232" s="10"/>
      <c r="SG232" s="10"/>
      <c r="SH232" s="10"/>
      <c r="SI232" s="10"/>
      <c r="SJ232" s="10"/>
      <c r="SK232" s="10"/>
      <c r="SL232" s="10"/>
      <c r="SM232" s="10"/>
      <c r="SN232" s="10"/>
      <c r="SO232" s="10"/>
      <c r="SP232" s="10"/>
      <c r="SQ232" s="10"/>
      <c r="SR232" s="10"/>
      <c r="SS232" s="10"/>
      <c r="ST232" s="10"/>
      <c r="SU232" s="10"/>
      <c r="SV232" s="10"/>
      <c r="SW232" s="10"/>
      <c r="SX232" s="10"/>
      <c r="SY232" s="10"/>
      <c r="SZ232" s="10"/>
      <c r="TA232" s="10"/>
      <c r="TB232" s="10"/>
      <c r="TC232" s="10"/>
      <c r="TD232" s="10"/>
      <c r="TE232" s="10"/>
      <c r="TF232" s="10"/>
      <c r="TG232" s="10"/>
      <c r="TH232" s="10"/>
      <c r="TI232" s="10"/>
      <c r="TJ232" s="10"/>
      <c r="TK232" s="10"/>
      <c r="TL232" s="10"/>
      <c r="TM232" s="10"/>
      <c r="TN232" s="10"/>
      <c r="TO232" s="10"/>
      <c r="TP232" s="10"/>
      <c r="TQ232" s="10"/>
      <c r="TR232" s="10"/>
      <c r="TS232" s="10"/>
      <c r="TT232" s="10"/>
      <c r="TU232" s="10"/>
      <c r="TV232" s="10"/>
      <c r="TW232" s="10"/>
      <c r="TX232" s="10"/>
      <c r="TY232" s="10"/>
      <c r="TZ232" s="10"/>
      <c r="UA232" s="10"/>
      <c r="UB232" s="10"/>
      <c r="UC232" s="10"/>
      <c r="UD232" s="10"/>
      <c r="UE232" s="10"/>
      <c r="UF232" s="10"/>
      <c r="UG232" s="10"/>
      <c r="UH232" s="10"/>
      <c r="UI232" s="10"/>
      <c r="UJ232" s="10"/>
      <c r="UK232" s="10"/>
      <c r="UL232" s="10"/>
      <c r="UM232" s="10"/>
      <c r="UN232" s="10"/>
      <c r="UO232" s="10"/>
      <c r="UP232" s="10"/>
      <c r="UQ232" s="10"/>
      <c r="UR232" s="10"/>
      <c r="US232" s="10"/>
      <c r="UT232" s="10"/>
      <c r="UU232" s="10"/>
      <c r="UV232" s="10"/>
      <c r="UW232" s="10"/>
      <c r="UX232" s="10"/>
      <c r="UY232" s="10"/>
      <c r="UZ232" s="10"/>
      <c r="VA232" s="10"/>
      <c r="VB232" s="10"/>
      <c r="VC232" s="10"/>
      <c r="VD232" s="10"/>
      <c r="VE232" s="10"/>
      <c r="VF232" s="10"/>
      <c r="VG232" s="10"/>
      <c r="VH232" s="10"/>
      <c r="VI232" s="10"/>
      <c r="VJ232" s="10"/>
      <c r="VK232" s="10"/>
      <c r="VL232" s="10"/>
      <c r="VM232" s="10"/>
      <c r="VN232" s="10"/>
      <c r="VO232" s="10"/>
      <c r="VP232" s="10"/>
      <c r="VQ232" s="10"/>
      <c r="VR232" s="10"/>
      <c r="VS232" s="10"/>
      <c r="VT232" s="10"/>
    </row>
    <row r="233" spans="1:2201" s="149" customFormat="1" x14ac:dyDescent="0.2">
      <c r="A233" s="63"/>
      <c r="B233" s="63"/>
      <c r="C233" s="63"/>
      <c r="D233" s="38"/>
      <c r="E233" s="63"/>
      <c r="F233" s="63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0"/>
      <c r="NA233" s="10"/>
      <c r="NB233" s="10"/>
      <c r="NC233" s="10"/>
      <c r="ND233" s="10"/>
      <c r="NE233" s="10"/>
      <c r="NF233" s="10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  <c r="NQ233" s="10"/>
      <c r="NR233" s="10"/>
      <c r="NS233" s="10"/>
      <c r="NT233" s="10"/>
      <c r="NU233" s="10"/>
      <c r="NV233" s="10"/>
      <c r="NW233" s="10"/>
      <c r="NX233" s="10"/>
      <c r="NY233" s="10"/>
      <c r="NZ233" s="10"/>
      <c r="OA233" s="10"/>
      <c r="OB233" s="10"/>
      <c r="OC233" s="10"/>
      <c r="OD233" s="10"/>
      <c r="OE233" s="10"/>
      <c r="OF233" s="10"/>
      <c r="OG233" s="10"/>
      <c r="OH233" s="10"/>
      <c r="OI233" s="10"/>
      <c r="OJ233" s="10"/>
      <c r="OK233" s="10"/>
      <c r="OL233" s="10"/>
      <c r="OM233" s="10"/>
      <c r="ON233" s="10"/>
      <c r="OO233" s="10"/>
      <c r="OP233" s="10"/>
      <c r="OQ233" s="10"/>
      <c r="OR233" s="10"/>
      <c r="OS233" s="10"/>
      <c r="OT233" s="10"/>
      <c r="OU233" s="10"/>
      <c r="OV233" s="10"/>
      <c r="OW233" s="10"/>
      <c r="OX233" s="10"/>
      <c r="OY233" s="10"/>
      <c r="OZ233" s="10"/>
      <c r="PA233" s="10"/>
      <c r="PB233" s="10"/>
      <c r="PC233" s="10"/>
      <c r="PD233" s="10"/>
      <c r="PE233" s="10"/>
      <c r="PF233" s="10"/>
      <c r="PG233" s="10"/>
      <c r="PH233" s="10"/>
      <c r="PI233" s="10"/>
      <c r="PJ233" s="10"/>
      <c r="PK233" s="10"/>
      <c r="PL233" s="10"/>
      <c r="PM233" s="10"/>
      <c r="PN233" s="10"/>
      <c r="PO233" s="10"/>
      <c r="PP233" s="10"/>
      <c r="PQ233" s="10"/>
      <c r="PR233" s="10"/>
      <c r="PS233" s="10"/>
      <c r="PT233" s="10"/>
      <c r="PU233" s="10"/>
      <c r="PV233" s="10"/>
      <c r="PW233" s="10"/>
      <c r="PX233" s="10"/>
      <c r="PY233" s="10"/>
      <c r="PZ233" s="10"/>
      <c r="QA233" s="10"/>
      <c r="QB233" s="10"/>
      <c r="QC233" s="10"/>
      <c r="QD233" s="10"/>
      <c r="QE233" s="10"/>
      <c r="QF233" s="10"/>
      <c r="QG233" s="10"/>
      <c r="QH233" s="10"/>
      <c r="QI233" s="10"/>
      <c r="QJ233" s="10"/>
      <c r="QK233" s="10"/>
      <c r="QL233" s="10"/>
      <c r="QM233" s="10"/>
      <c r="QN233" s="10"/>
      <c r="QO233" s="10"/>
      <c r="QP233" s="10"/>
      <c r="QQ233" s="10"/>
      <c r="QR233" s="10"/>
      <c r="QS233" s="10"/>
      <c r="QT233" s="10"/>
      <c r="QU233" s="10"/>
      <c r="QV233" s="10"/>
      <c r="QW233" s="10"/>
      <c r="QX233" s="10"/>
      <c r="QY233" s="10"/>
      <c r="QZ233" s="10"/>
      <c r="RA233" s="10"/>
      <c r="RB233" s="10"/>
      <c r="RC233" s="10"/>
      <c r="RD233" s="10"/>
      <c r="RE233" s="10"/>
      <c r="RF233" s="10"/>
      <c r="RG233" s="10"/>
      <c r="RH233" s="10"/>
      <c r="RI233" s="10"/>
      <c r="RJ233" s="10"/>
      <c r="RK233" s="10"/>
      <c r="RL233" s="10"/>
      <c r="RM233" s="10"/>
      <c r="RN233" s="10"/>
      <c r="RO233" s="10"/>
      <c r="RP233" s="10"/>
      <c r="RQ233" s="10"/>
      <c r="RR233" s="10"/>
      <c r="RS233" s="10"/>
      <c r="RT233" s="10"/>
      <c r="RU233" s="10"/>
      <c r="RV233" s="10"/>
      <c r="RW233" s="10"/>
      <c r="RX233" s="10"/>
      <c r="RY233" s="10"/>
      <c r="RZ233" s="10"/>
      <c r="SA233" s="10"/>
      <c r="SB233" s="10"/>
      <c r="SC233" s="10"/>
      <c r="SD233" s="10"/>
      <c r="SE233" s="10"/>
      <c r="SF233" s="10"/>
      <c r="SG233" s="10"/>
      <c r="SH233" s="10"/>
      <c r="SI233" s="10"/>
      <c r="SJ233" s="10"/>
      <c r="SK233" s="10"/>
      <c r="SL233" s="10"/>
      <c r="SM233" s="10"/>
      <c r="SN233" s="10"/>
      <c r="SO233" s="10"/>
      <c r="SP233" s="10"/>
      <c r="SQ233" s="10"/>
      <c r="SR233" s="10"/>
      <c r="SS233" s="10"/>
      <c r="ST233" s="10"/>
      <c r="SU233" s="10"/>
      <c r="SV233" s="10"/>
      <c r="SW233" s="10"/>
      <c r="SX233" s="10"/>
      <c r="SY233" s="10"/>
      <c r="SZ233" s="10"/>
      <c r="TA233" s="10"/>
      <c r="TB233" s="10"/>
      <c r="TC233" s="10"/>
      <c r="TD233" s="10"/>
      <c r="TE233" s="10"/>
      <c r="TF233" s="10"/>
      <c r="TG233" s="10"/>
      <c r="TH233" s="10"/>
      <c r="TI233" s="10"/>
      <c r="TJ233" s="10"/>
      <c r="TK233" s="10"/>
      <c r="TL233" s="10"/>
      <c r="TM233" s="10"/>
      <c r="TN233" s="10"/>
      <c r="TO233" s="10"/>
      <c r="TP233" s="10"/>
      <c r="TQ233" s="10"/>
      <c r="TR233" s="10"/>
      <c r="TS233" s="10"/>
      <c r="TT233" s="10"/>
      <c r="TU233" s="10"/>
      <c r="TV233" s="10"/>
      <c r="TW233" s="10"/>
      <c r="TX233" s="10"/>
      <c r="TY233" s="10"/>
      <c r="TZ233" s="10"/>
      <c r="UA233" s="10"/>
      <c r="UB233" s="10"/>
      <c r="UC233" s="10"/>
      <c r="UD233" s="10"/>
      <c r="UE233" s="10"/>
      <c r="UF233" s="10"/>
      <c r="UG233" s="10"/>
      <c r="UH233" s="10"/>
      <c r="UI233" s="10"/>
      <c r="UJ233" s="10"/>
      <c r="UK233" s="10"/>
      <c r="UL233" s="10"/>
      <c r="UM233" s="10"/>
      <c r="UN233" s="10"/>
      <c r="UO233" s="10"/>
      <c r="UP233" s="10"/>
      <c r="UQ233" s="10"/>
      <c r="UR233" s="10"/>
      <c r="US233" s="10"/>
      <c r="UT233" s="10"/>
      <c r="UU233" s="10"/>
      <c r="UV233" s="10"/>
      <c r="UW233" s="10"/>
      <c r="UX233" s="10"/>
      <c r="UY233" s="10"/>
      <c r="UZ233" s="10"/>
      <c r="VA233" s="10"/>
      <c r="VB233" s="10"/>
      <c r="VC233" s="10"/>
      <c r="VD233" s="10"/>
      <c r="VE233" s="10"/>
      <c r="VF233" s="10"/>
      <c r="VG233" s="10"/>
      <c r="VH233" s="10"/>
      <c r="VI233" s="10"/>
      <c r="VJ233" s="10"/>
      <c r="VK233" s="10"/>
      <c r="VL233" s="10"/>
      <c r="VM233" s="10"/>
      <c r="VN233" s="10"/>
      <c r="VO233" s="10"/>
      <c r="VP233" s="10"/>
      <c r="VQ233" s="10"/>
      <c r="VR233" s="10"/>
      <c r="VS233" s="10"/>
      <c r="VT233" s="10"/>
    </row>
    <row r="234" spans="1:2201" s="149" customFormat="1" x14ac:dyDescent="0.2">
      <c r="A234" s="63"/>
      <c r="B234" s="63"/>
      <c r="C234" s="63"/>
      <c r="D234" s="38"/>
      <c r="E234" s="63"/>
      <c r="F234" s="63"/>
    </row>
    <row r="235" spans="1:2201" s="149" customFormat="1" ht="36" customHeight="1" x14ac:dyDescent="0.2">
      <c r="A235" s="63"/>
      <c r="B235" s="63"/>
      <c r="C235" s="63"/>
      <c r="D235" s="38"/>
      <c r="E235" s="63"/>
      <c r="F235" s="63"/>
    </row>
    <row r="236" spans="1:2201" s="149" customFormat="1" x14ac:dyDescent="0.2">
      <c r="A236" s="63"/>
      <c r="B236" s="63"/>
      <c r="C236" s="63"/>
      <c r="D236" s="38"/>
      <c r="E236" s="63"/>
      <c r="F236" s="63"/>
    </row>
    <row r="237" spans="1:2201" s="11" customFormat="1" ht="39.75" customHeight="1" x14ac:dyDescent="0.2">
      <c r="A237" s="63"/>
      <c r="B237" s="63"/>
      <c r="C237" s="63"/>
      <c r="D237" s="38"/>
      <c r="E237" s="63"/>
      <c r="F237" s="63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49"/>
      <c r="AE237" s="149"/>
      <c r="AF237" s="149"/>
      <c r="AG237" s="149"/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  <c r="BI237" s="149"/>
      <c r="BJ237" s="149"/>
      <c r="BK237" s="149"/>
      <c r="BL237" s="149"/>
      <c r="BM237" s="149"/>
      <c r="BN237" s="149"/>
      <c r="BO237" s="149"/>
      <c r="BP237" s="149"/>
      <c r="BQ237" s="149"/>
      <c r="BR237" s="149"/>
      <c r="BS237" s="149"/>
      <c r="BT237" s="149"/>
      <c r="BU237" s="149"/>
      <c r="BV237" s="149"/>
      <c r="BW237" s="149"/>
      <c r="BX237" s="149"/>
      <c r="BY237" s="149"/>
      <c r="BZ237" s="149"/>
      <c r="CA237" s="149"/>
      <c r="CB237" s="149"/>
      <c r="CC237" s="149"/>
      <c r="CD237" s="149"/>
      <c r="CE237" s="149"/>
      <c r="CF237" s="149"/>
      <c r="CG237" s="149"/>
      <c r="CH237" s="149"/>
      <c r="CI237" s="149"/>
      <c r="CJ237" s="149"/>
      <c r="CK237" s="149"/>
      <c r="CL237" s="149"/>
      <c r="CM237" s="149"/>
      <c r="CN237" s="149"/>
      <c r="CO237" s="149"/>
      <c r="CP237" s="149"/>
      <c r="CQ237" s="149"/>
      <c r="CR237" s="149"/>
      <c r="CS237" s="149"/>
      <c r="CT237" s="149"/>
      <c r="CU237" s="149"/>
      <c r="CV237" s="149"/>
      <c r="CW237" s="149"/>
      <c r="CX237" s="149"/>
      <c r="CY237" s="149"/>
      <c r="CZ237" s="149"/>
      <c r="DA237" s="149"/>
      <c r="DB237" s="149"/>
      <c r="DC237" s="149"/>
      <c r="DD237" s="149"/>
      <c r="DE237" s="149"/>
      <c r="DF237" s="149"/>
      <c r="DG237" s="149"/>
      <c r="DH237" s="149"/>
      <c r="DI237" s="149"/>
      <c r="DJ237" s="149"/>
      <c r="DK237" s="149"/>
      <c r="DL237" s="149"/>
      <c r="DM237" s="149"/>
      <c r="DN237" s="149"/>
      <c r="DO237" s="149"/>
      <c r="DP237" s="149"/>
      <c r="DQ237" s="149"/>
      <c r="DR237" s="149"/>
      <c r="DS237" s="149"/>
      <c r="DT237" s="149"/>
      <c r="DU237" s="149"/>
      <c r="DV237" s="149"/>
      <c r="DW237" s="149"/>
      <c r="DX237" s="149"/>
      <c r="DY237" s="149"/>
      <c r="DZ237" s="149"/>
      <c r="EA237" s="149"/>
      <c r="EB237" s="149"/>
      <c r="EC237" s="149"/>
      <c r="ED237" s="149"/>
      <c r="EE237" s="149"/>
      <c r="EF237" s="149"/>
      <c r="EG237" s="149"/>
      <c r="EH237" s="149"/>
      <c r="EI237" s="149"/>
      <c r="EJ237" s="149"/>
      <c r="EK237" s="149"/>
      <c r="EL237" s="149"/>
      <c r="EM237" s="149"/>
      <c r="EN237" s="149"/>
      <c r="EO237" s="149"/>
      <c r="EP237" s="149"/>
      <c r="EQ237" s="149"/>
      <c r="ER237" s="149"/>
      <c r="ES237" s="149"/>
      <c r="ET237" s="149"/>
      <c r="EU237" s="149"/>
      <c r="EV237" s="149"/>
      <c r="EW237" s="149"/>
      <c r="EX237" s="149"/>
      <c r="EY237" s="149"/>
      <c r="EZ237" s="149"/>
      <c r="FA237" s="149"/>
      <c r="FB237" s="149"/>
      <c r="FC237" s="149"/>
      <c r="FD237" s="149"/>
      <c r="FE237" s="149"/>
      <c r="FF237" s="149"/>
      <c r="FG237" s="149"/>
      <c r="FH237" s="149"/>
      <c r="FI237" s="149"/>
      <c r="FJ237" s="149"/>
      <c r="FK237" s="149"/>
      <c r="FL237" s="149"/>
      <c r="FM237" s="149"/>
      <c r="FN237" s="149"/>
      <c r="FO237" s="149"/>
      <c r="FP237" s="149"/>
      <c r="FQ237" s="149"/>
      <c r="FR237" s="149"/>
      <c r="FS237" s="149"/>
      <c r="FT237" s="149"/>
      <c r="FU237" s="149"/>
      <c r="FV237" s="149"/>
      <c r="FW237" s="149"/>
      <c r="FX237" s="149"/>
      <c r="FY237" s="149"/>
      <c r="FZ237" s="149"/>
      <c r="GA237" s="149"/>
      <c r="GB237" s="149"/>
      <c r="GC237" s="149"/>
      <c r="GD237" s="149"/>
      <c r="GE237" s="149"/>
      <c r="GF237" s="149"/>
      <c r="GG237" s="149"/>
      <c r="GH237" s="149"/>
      <c r="GI237" s="149"/>
      <c r="GJ237" s="149"/>
      <c r="GK237" s="149"/>
      <c r="GL237" s="149"/>
      <c r="GM237" s="149"/>
      <c r="GN237" s="149"/>
      <c r="GO237" s="149"/>
      <c r="GP237" s="149"/>
      <c r="GQ237" s="149"/>
      <c r="GR237" s="149"/>
      <c r="GS237" s="149"/>
      <c r="GT237" s="149"/>
      <c r="GU237" s="149"/>
      <c r="GV237" s="149"/>
      <c r="GW237" s="149"/>
      <c r="GX237" s="149"/>
      <c r="GY237" s="149"/>
      <c r="GZ237" s="149"/>
      <c r="HA237" s="149"/>
      <c r="HB237" s="149"/>
      <c r="HC237" s="149"/>
      <c r="HD237" s="149"/>
      <c r="HE237" s="149"/>
      <c r="HF237" s="149"/>
      <c r="HG237" s="149"/>
      <c r="HH237" s="149"/>
      <c r="HI237" s="149"/>
      <c r="HJ237" s="149"/>
      <c r="HK237" s="149"/>
      <c r="HL237" s="149"/>
      <c r="HM237" s="149"/>
      <c r="HN237" s="149"/>
      <c r="HO237" s="149"/>
      <c r="HP237" s="149"/>
      <c r="HQ237" s="149"/>
      <c r="HR237" s="149"/>
      <c r="HS237" s="149"/>
      <c r="HT237" s="149"/>
      <c r="HU237" s="149"/>
      <c r="HV237" s="149"/>
      <c r="HW237" s="149"/>
      <c r="HX237" s="149"/>
      <c r="HY237" s="149"/>
      <c r="HZ237" s="149"/>
      <c r="IA237" s="149"/>
      <c r="IB237" s="149"/>
      <c r="IC237" s="149"/>
      <c r="ID237" s="149"/>
      <c r="IE237" s="149"/>
      <c r="IF237" s="149"/>
      <c r="IG237" s="149"/>
      <c r="IH237" s="149"/>
      <c r="II237" s="149"/>
      <c r="IJ237" s="149"/>
      <c r="IK237" s="149"/>
      <c r="IL237" s="149"/>
      <c r="IM237" s="149"/>
      <c r="IN237" s="149"/>
      <c r="IO237" s="149"/>
      <c r="IP237" s="149"/>
      <c r="IQ237" s="149"/>
      <c r="IR237" s="149"/>
      <c r="IS237" s="149"/>
      <c r="IT237" s="149"/>
      <c r="IU237" s="149"/>
      <c r="IV237" s="149"/>
      <c r="IW237" s="149"/>
      <c r="IX237" s="149"/>
      <c r="IY237" s="149"/>
      <c r="IZ237" s="149"/>
      <c r="JA237" s="149"/>
      <c r="JB237" s="149"/>
      <c r="JC237" s="149"/>
      <c r="JD237" s="149"/>
      <c r="JE237" s="149"/>
      <c r="JF237" s="149"/>
      <c r="JG237" s="149"/>
      <c r="JH237" s="149"/>
      <c r="JI237" s="149"/>
      <c r="JJ237" s="149"/>
      <c r="JK237" s="149"/>
      <c r="JL237" s="149"/>
      <c r="JM237" s="149"/>
      <c r="JN237" s="149"/>
      <c r="JO237" s="149"/>
      <c r="JP237" s="149"/>
      <c r="JQ237" s="149"/>
      <c r="JR237" s="149"/>
      <c r="JS237" s="149"/>
      <c r="JT237" s="149"/>
      <c r="JU237" s="149"/>
      <c r="JV237" s="149"/>
      <c r="JW237" s="149"/>
      <c r="JX237" s="149"/>
      <c r="JY237" s="149"/>
      <c r="JZ237" s="149"/>
      <c r="KA237" s="149"/>
      <c r="KB237" s="149"/>
      <c r="KC237" s="149"/>
      <c r="KD237" s="149"/>
      <c r="KE237" s="149"/>
      <c r="KF237" s="149"/>
      <c r="KG237" s="149"/>
      <c r="KH237" s="149"/>
      <c r="KI237" s="149"/>
      <c r="KJ237" s="149"/>
      <c r="KK237" s="149"/>
      <c r="KL237" s="149"/>
      <c r="KM237" s="149"/>
      <c r="KN237" s="149"/>
      <c r="KO237" s="149"/>
      <c r="KP237" s="149"/>
      <c r="KQ237" s="149"/>
      <c r="KR237" s="149"/>
      <c r="KS237" s="149"/>
      <c r="KT237" s="149"/>
      <c r="KU237" s="149"/>
      <c r="KV237" s="149"/>
      <c r="KW237" s="149"/>
      <c r="KX237" s="149"/>
      <c r="KY237" s="149"/>
      <c r="KZ237" s="149"/>
      <c r="LA237" s="149"/>
      <c r="LB237" s="149"/>
      <c r="LC237" s="149"/>
      <c r="LD237" s="149"/>
      <c r="LE237" s="149"/>
      <c r="LF237" s="149"/>
      <c r="LG237" s="149"/>
      <c r="LH237" s="149"/>
      <c r="LI237" s="149"/>
      <c r="LJ237" s="149"/>
      <c r="LK237" s="149"/>
      <c r="LL237" s="149"/>
      <c r="LM237" s="149"/>
      <c r="LN237" s="149"/>
      <c r="LO237" s="149"/>
      <c r="LP237" s="149"/>
      <c r="LQ237" s="149"/>
      <c r="LR237" s="149"/>
      <c r="LS237" s="149"/>
      <c r="LT237" s="149"/>
      <c r="LU237" s="149"/>
      <c r="LV237" s="149"/>
      <c r="LW237" s="149"/>
      <c r="LX237" s="149"/>
      <c r="LY237" s="149"/>
      <c r="LZ237" s="149"/>
      <c r="MA237" s="149"/>
      <c r="MB237" s="149"/>
      <c r="MC237" s="149"/>
      <c r="MD237" s="149"/>
      <c r="ME237" s="149"/>
      <c r="MF237" s="149"/>
      <c r="MG237" s="149"/>
      <c r="MH237" s="149"/>
      <c r="MI237" s="149"/>
      <c r="MJ237" s="149"/>
      <c r="MK237" s="149"/>
      <c r="ML237" s="149"/>
      <c r="MM237" s="149"/>
      <c r="MN237" s="149"/>
      <c r="MO237" s="149"/>
      <c r="MP237" s="149"/>
      <c r="MQ237" s="149"/>
      <c r="MR237" s="149"/>
      <c r="MS237" s="149"/>
      <c r="MT237" s="149"/>
      <c r="MU237" s="149"/>
      <c r="MV237" s="149"/>
      <c r="MW237" s="149"/>
      <c r="MX237" s="149"/>
      <c r="MY237" s="149"/>
      <c r="MZ237" s="149"/>
      <c r="NA237" s="149"/>
      <c r="NB237" s="149"/>
      <c r="NC237" s="149"/>
      <c r="ND237" s="149"/>
      <c r="NE237" s="149"/>
      <c r="NF237" s="149"/>
      <c r="NG237" s="149"/>
      <c r="NH237" s="149"/>
      <c r="NI237" s="149"/>
      <c r="NJ237" s="149"/>
      <c r="NK237" s="149"/>
      <c r="NL237" s="149"/>
      <c r="NM237" s="149"/>
      <c r="NN237" s="149"/>
      <c r="NO237" s="149"/>
      <c r="NP237" s="149"/>
      <c r="NQ237" s="149"/>
      <c r="NR237" s="149"/>
      <c r="NS237" s="149"/>
      <c r="NT237" s="149"/>
      <c r="NU237" s="149"/>
      <c r="NV237" s="149"/>
      <c r="NW237" s="149"/>
      <c r="NX237" s="149"/>
      <c r="NY237" s="149"/>
      <c r="NZ237" s="149"/>
      <c r="OA237" s="149"/>
      <c r="OB237" s="149"/>
      <c r="OC237" s="149"/>
      <c r="OD237" s="149"/>
      <c r="OE237" s="149"/>
      <c r="OF237" s="149"/>
      <c r="OG237" s="149"/>
      <c r="OH237" s="149"/>
      <c r="OI237" s="149"/>
      <c r="OJ237" s="149"/>
      <c r="OK237" s="149"/>
      <c r="OL237" s="149"/>
      <c r="OM237" s="149"/>
      <c r="ON237" s="149"/>
      <c r="OO237" s="149"/>
      <c r="OP237" s="149"/>
      <c r="OQ237" s="149"/>
      <c r="OR237" s="149"/>
      <c r="OS237" s="149"/>
      <c r="OT237" s="149"/>
      <c r="OU237" s="149"/>
      <c r="OV237" s="149"/>
      <c r="OW237" s="149"/>
      <c r="OX237" s="149"/>
      <c r="OY237" s="149"/>
      <c r="OZ237" s="149"/>
      <c r="PA237" s="149"/>
      <c r="PB237" s="149"/>
      <c r="PC237" s="149"/>
      <c r="PD237" s="149"/>
      <c r="PE237" s="149"/>
      <c r="PF237" s="149"/>
      <c r="PG237" s="149"/>
      <c r="PH237" s="149"/>
      <c r="PI237" s="149"/>
      <c r="PJ237" s="149"/>
      <c r="PK237" s="149"/>
      <c r="PL237" s="149"/>
      <c r="PM237" s="149"/>
      <c r="PN237" s="149"/>
      <c r="PO237" s="149"/>
      <c r="PP237" s="149"/>
      <c r="PQ237" s="149"/>
      <c r="PR237" s="149"/>
      <c r="PS237" s="149"/>
      <c r="PT237" s="149"/>
      <c r="PU237" s="149"/>
      <c r="PV237" s="149"/>
      <c r="PW237" s="149"/>
      <c r="PX237" s="149"/>
      <c r="PY237" s="149"/>
      <c r="PZ237" s="149"/>
      <c r="QA237" s="149"/>
      <c r="QB237" s="149"/>
      <c r="QC237" s="149"/>
      <c r="QD237" s="149"/>
      <c r="QE237" s="149"/>
      <c r="QF237" s="149"/>
      <c r="QG237" s="149"/>
      <c r="QH237" s="149"/>
      <c r="QI237" s="149"/>
      <c r="QJ237" s="149"/>
      <c r="QK237" s="149"/>
      <c r="QL237" s="149"/>
      <c r="QM237" s="149"/>
      <c r="QN237" s="149"/>
      <c r="QO237" s="149"/>
      <c r="QP237" s="149"/>
      <c r="QQ237" s="149"/>
      <c r="QR237" s="149"/>
      <c r="QS237" s="149"/>
      <c r="QT237" s="149"/>
      <c r="QU237" s="149"/>
      <c r="QV237" s="149"/>
      <c r="QW237" s="149"/>
      <c r="QX237" s="149"/>
      <c r="QY237" s="149"/>
      <c r="QZ237" s="149"/>
      <c r="RA237" s="149"/>
      <c r="RB237" s="149"/>
      <c r="RC237" s="149"/>
      <c r="RD237" s="149"/>
      <c r="RE237" s="149"/>
      <c r="RF237" s="149"/>
      <c r="RG237" s="149"/>
      <c r="RH237" s="149"/>
      <c r="RI237" s="149"/>
      <c r="RJ237" s="149"/>
      <c r="RK237" s="149"/>
      <c r="RL237" s="149"/>
      <c r="RM237" s="149"/>
      <c r="RN237" s="149"/>
      <c r="RO237" s="149"/>
      <c r="RP237" s="149"/>
      <c r="RQ237" s="149"/>
      <c r="RR237" s="149"/>
      <c r="RS237" s="149"/>
      <c r="RT237" s="149"/>
      <c r="RU237" s="149"/>
      <c r="RV237" s="149"/>
      <c r="RW237" s="149"/>
      <c r="RX237" s="149"/>
      <c r="RY237" s="149"/>
      <c r="RZ237" s="149"/>
      <c r="SA237" s="149"/>
      <c r="SB237" s="149"/>
      <c r="SC237" s="149"/>
      <c r="SD237" s="149"/>
      <c r="SE237" s="149"/>
      <c r="SF237" s="149"/>
      <c r="SG237" s="149"/>
      <c r="SH237" s="149"/>
      <c r="SI237" s="149"/>
      <c r="SJ237" s="149"/>
      <c r="SK237" s="149"/>
      <c r="SL237" s="149"/>
      <c r="SM237" s="149"/>
      <c r="SN237" s="149"/>
      <c r="SO237" s="149"/>
      <c r="SP237" s="149"/>
      <c r="SQ237" s="149"/>
      <c r="SR237" s="149"/>
      <c r="SS237" s="149"/>
      <c r="ST237" s="149"/>
      <c r="SU237" s="149"/>
      <c r="SV237" s="149"/>
      <c r="SW237" s="149"/>
      <c r="SX237" s="149"/>
      <c r="SY237" s="149"/>
      <c r="SZ237" s="149"/>
      <c r="TA237" s="149"/>
      <c r="TB237" s="149"/>
      <c r="TC237" s="149"/>
      <c r="TD237" s="149"/>
      <c r="TE237" s="149"/>
      <c r="TF237" s="149"/>
      <c r="TG237" s="149"/>
      <c r="TH237" s="149"/>
      <c r="TI237" s="149"/>
      <c r="TJ237" s="149"/>
      <c r="TK237" s="149"/>
      <c r="TL237" s="149"/>
      <c r="TM237" s="149"/>
      <c r="TN237" s="149"/>
      <c r="TO237" s="149"/>
      <c r="TP237" s="149"/>
      <c r="TQ237" s="149"/>
      <c r="TR237" s="149"/>
      <c r="TS237" s="149"/>
      <c r="TT237" s="149"/>
      <c r="TU237" s="149"/>
      <c r="TV237" s="149"/>
      <c r="TW237" s="149"/>
      <c r="TX237" s="149"/>
      <c r="TY237" s="149"/>
      <c r="TZ237" s="149"/>
      <c r="UA237" s="149"/>
      <c r="UB237" s="149"/>
      <c r="UC237" s="149"/>
      <c r="UD237" s="149"/>
      <c r="UE237" s="149"/>
      <c r="UF237" s="149"/>
      <c r="UG237" s="149"/>
      <c r="UH237" s="149"/>
      <c r="UI237" s="149"/>
      <c r="UJ237" s="149"/>
      <c r="UK237" s="149"/>
      <c r="UL237" s="149"/>
      <c r="UM237" s="149"/>
      <c r="UN237" s="149"/>
      <c r="UO237" s="149"/>
      <c r="UP237" s="149"/>
      <c r="UQ237" s="149"/>
      <c r="UR237" s="149"/>
      <c r="US237" s="149"/>
      <c r="UT237" s="149"/>
      <c r="UU237" s="149"/>
      <c r="UV237" s="149"/>
      <c r="UW237" s="149"/>
      <c r="UX237" s="149"/>
      <c r="UY237" s="149"/>
      <c r="UZ237" s="149"/>
      <c r="VA237" s="149"/>
      <c r="VB237" s="149"/>
      <c r="VC237" s="149"/>
      <c r="VD237" s="149"/>
      <c r="VE237" s="149"/>
      <c r="VF237" s="149"/>
      <c r="VG237" s="149"/>
      <c r="VH237" s="149"/>
      <c r="VI237" s="149"/>
      <c r="VJ237" s="149"/>
      <c r="VK237" s="149"/>
      <c r="VL237" s="149"/>
      <c r="VM237" s="149"/>
      <c r="VN237" s="149"/>
      <c r="VO237" s="149"/>
      <c r="VP237" s="149"/>
      <c r="VQ237" s="149"/>
      <c r="VR237" s="149"/>
      <c r="VS237" s="149"/>
      <c r="VT237" s="149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  <c r="WG237" s="10"/>
      <c r="WH237" s="10"/>
      <c r="WI237" s="10"/>
      <c r="WJ237" s="10"/>
      <c r="WK237" s="10"/>
      <c r="WL237" s="10"/>
      <c r="WM237" s="10"/>
      <c r="WN237" s="10"/>
      <c r="WO237" s="10"/>
      <c r="WP237" s="10"/>
      <c r="WQ237" s="10"/>
      <c r="WR237" s="10"/>
      <c r="WS237" s="10"/>
      <c r="WT237" s="10"/>
      <c r="WU237" s="10"/>
      <c r="WV237" s="10"/>
      <c r="WW237" s="10"/>
      <c r="WX237" s="10"/>
      <c r="WY237" s="10"/>
      <c r="WZ237" s="10"/>
      <c r="XA237" s="10"/>
      <c r="XB237" s="10"/>
      <c r="XC237" s="10"/>
      <c r="XD237" s="10"/>
      <c r="XE237" s="10"/>
      <c r="XF237" s="10"/>
      <c r="XG237" s="10"/>
      <c r="XH237" s="10"/>
      <c r="XI237" s="10"/>
      <c r="XJ237" s="10"/>
      <c r="XK237" s="10"/>
      <c r="XL237" s="10"/>
      <c r="XM237" s="10"/>
      <c r="XN237" s="10"/>
      <c r="XO237" s="10"/>
      <c r="XP237" s="10"/>
      <c r="XQ237" s="10"/>
      <c r="XR237" s="10"/>
      <c r="XS237" s="10"/>
      <c r="XT237" s="10"/>
      <c r="XU237" s="10"/>
      <c r="XV237" s="10"/>
      <c r="XW237" s="10"/>
      <c r="XX237" s="10"/>
      <c r="XY237" s="10"/>
      <c r="XZ237" s="10"/>
      <c r="YA237" s="10"/>
      <c r="YB237" s="10"/>
      <c r="YC237" s="10"/>
      <c r="YD237" s="10"/>
      <c r="YE237" s="10"/>
      <c r="YF237" s="10"/>
      <c r="YG237" s="10"/>
      <c r="YH237" s="10"/>
      <c r="YI237" s="10"/>
      <c r="YJ237" s="10"/>
      <c r="YK237" s="10"/>
      <c r="YL237" s="10"/>
      <c r="YM237" s="10"/>
      <c r="YN237" s="10"/>
      <c r="YO237" s="10"/>
      <c r="YP237" s="10"/>
      <c r="YQ237" s="10"/>
      <c r="YR237" s="10"/>
      <c r="YS237" s="10"/>
      <c r="YT237" s="10"/>
      <c r="YU237" s="10"/>
      <c r="YV237" s="10"/>
      <c r="YW237" s="10"/>
      <c r="YX237" s="10"/>
      <c r="YY237" s="10"/>
      <c r="YZ237" s="10"/>
      <c r="ZA237" s="10"/>
      <c r="ZB237" s="10"/>
      <c r="ZC237" s="10"/>
      <c r="ZD237" s="10"/>
      <c r="ZE237" s="10"/>
      <c r="ZF237" s="10"/>
      <c r="ZG237" s="10"/>
      <c r="ZH237" s="10"/>
      <c r="ZI237" s="10"/>
      <c r="ZJ237" s="10"/>
      <c r="ZK237" s="10"/>
      <c r="ZL237" s="10"/>
      <c r="ZM237" s="10"/>
      <c r="ZN237" s="10"/>
      <c r="ZO237" s="10"/>
      <c r="ZP237" s="10"/>
      <c r="ZQ237" s="10"/>
      <c r="ZR237" s="10"/>
      <c r="ZS237" s="10"/>
      <c r="ZT237" s="10"/>
      <c r="ZU237" s="10"/>
      <c r="ZV237" s="10"/>
      <c r="ZW237" s="10"/>
      <c r="ZX237" s="10"/>
      <c r="ZY237" s="10"/>
      <c r="ZZ237" s="10"/>
      <c r="AAA237" s="10"/>
      <c r="AAB237" s="10"/>
      <c r="AAC237" s="10"/>
      <c r="AAD237" s="10"/>
      <c r="AAE237" s="10"/>
      <c r="AAF237" s="10"/>
      <c r="AAG237" s="10"/>
      <c r="AAH237" s="10"/>
      <c r="AAI237" s="10"/>
      <c r="AAJ237" s="10"/>
      <c r="AAK237" s="10"/>
      <c r="AAL237" s="10"/>
      <c r="AAM237" s="10"/>
      <c r="AAN237" s="10"/>
      <c r="AAO237" s="10"/>
      <c r="AAP237" s="10"/>
      <c r="AAQ237" s="10"/>
      <c r="AAR237" s="10"/>
      <c r="AAS237" s="10"/>
      <c r="AAT237" s="10"/>
      <c r="AAU237" s="10"/>
      <c r="AAV237" s="10"/>
      <c r="AAW237" s="10"/>
      <c r="AAX237" s="10"/>
      <c r="AAY237" s="10"/>
      <c r="AAZ237" s="10"/>
      <c r="ABA237" s="10"/>
      <c r="ABB237" s="10"/>
      <c r="ABC237" s="10"/>
      <c r="ABD237" s="10"/>
      <c r="ABE237" s="10"/>
      <c r="ABF237" s="10"/>
      <c r="ABG237" s="10"/>
      <c r="ABH237" s="10"/>
      <c r="ABI237" s="10"/>
      <c r="ABJ237" s="10"/>
      <c r="ABK237" s="10"/>
      <c r="ABL237" s="10"/>
      <c r="ABM237" s="10"/>
      <c r="ABN237" s="10"/>
      <c r="ABO237" s="10"/>
      <c r="ABP237" s="10"/>
      <c r="ABQ237" s="10"/>
      <c r="ABR237" s="10"/>
      <c r="ABS237" s="10"/>
      <c r="ABT237" s="10"/>
      <c r="ABU237" s="10"/>
      <c r="ABV237" s="10"/>
      <c r="ABW237" s="10"/>
      <c r="ABX237" s="10"/>
      <c r="ABY237" s="10"/>
      <c r="ABZ237" s="10"/>
      <c r="ACA237" s="10"/>
      <c r="ACB237" s="10"/>
      <c r="ACC237" s="10"/>
      <c r="ACD237" s="10"/>
      <c r="ACE237" s="10"/>
      <c r="ACF237" s="10"/>
      <c r="ACG237" s="10"/>
      <c r="ACH237" s="10"/>
      <c r="ACI237" s="10"/>
      <c r="ACJ237" s="10"/>
      <c r="ACK237" s="10"/>
      <c r="ACL237" s="10"/>
      <c r="ACM237" s="10"/>
      <c r="ACN237" s="10"/>
      <c r="ACO237" s="10"/>
      <c r="ACP237" s="10"/>
      <c r="ACQ237" s="10"/>
      <c r="ACR237" s="10"/>
      <c r="ACS237" s="10"/>
      <c r="ACT237" s="10"/>
      <c r="ACU237" s="10"/>
      <c r="ACV237" s="10"/>
      <c r="ACW237" s="10"/>
      <c r="ACX237" s="10"/>
      <c r="ACY237" s="10"/>
      <c r="ACZ237" s="10"/>
      <c r="ADA237" s="10"/>
      <c r="ADB237" s="10"/>
      <c r="ADC237" s="10"/>
      <c r="ADD237" s="10"/>
      <c r="ADE237" s="10"/>
      <c r="ADF237" s="10"/>
      <c r="ADG237" s="10"/>
      <c r="ADH237" s="10"/>
      <c r="ADI237" s="10"/>
      <c r="ADJ237" s="10"/>
      <c r="ADK237" s="10"/>
      <c r="ADL237" s="10"/>
      <c r="ADM237" s="10"/>
      <c r="ADN237" s="10"/>
      <c r="ADO237" s="10"/>
      <c r="ADP237" s="10"/>
      <c r="ADQ237" s="10"/>
      <c r="ADR237" s="10"/>
      <c r="ADS237" s="10"/>
      <c r="ADT237" s="10"/>
      <c r="ADU237" s="10"/>
      <c r="ADV237" s="10"/>
      <c r="ADW237" s="10"/>
      <c r="ADX237" s="10"/>
      <c r="ADY237" s="10"/>
      <c r="ADZ237" s="10"/>
      <c r="AEA237" s="10"/>
      <c r="AEB237" s="10"/>
      <c r="AEC237" s="10"/>
      <c r="AED237" s="10"/>
      <c r="AEE237" s="10"/>
      <c r="AEF237" s="10"/>
      <c r="AEG237" s="10"/>
      <c r="AEH237" s="10"/>
      <c r="AEI237" s="10"/>
      <c r="AEJ237" s="10"/>
      <c r="AEK237" s="10"/>
      <c r="AEL237" s="10"/>
      <c r="AEM237" s="10"/>
      <c r="AEN237" s="10"/>
      <c r="AEO237" s="10"/>
      <c r="AEP237" s="10"/>
      <c r="AEQ237" s="10"/>
      <c r="AER237" s="10"/>
      <c r="AES237" s="10"/>
      <c r="AET237" s="10"/>
      <c r="AEU237" s="10"/>
      <c r="AEV237" s="10"/>
      <c r="AEW237" s="10"/>
      <c r="AEX237" s="10"/>
      <c r="AEY237" s="10"/>
      <c r="AEZ237" s="10"/>
      <c r="AFA237" s="10"/>
      <c r="AFB237" s="10"/>
      <c r="AFC237" s="10"/>
      <c r="AFD237" s="10"/>
      <c r="AFE237" s="10"/>
      <c r="AFF237" s="10"/>
      <c r="AFG237" s="10"/>
      <c r="AFH237" s="10"/>
      <c r="AFI237" s="10"/>
      <c r="AFJ237" s="10"/>
      <c r="AFK237" s="10"/>
      <c r="AFL237" s="10"/>
      <c r="AFM237" s="10"/>
      <c r="AFN237" s="10"/>
      <c r="AFO237" s="10"/>
      <c r="AFP237" s="10"/>
      <c r="AFQ237" s="10"/>
      <c r="AFR237" s="10"/>
      <c r="AFS237" s="10"/>
      <c r="AFT237" s="10"/>
      <c r="AFU237" s="10"/>
      <c r="AFV237" s="10"/>
      <c r="AFW237" s="10"/>
      <c r="AFX237" s="10"/>
      <c r="AFY237" s="10"/>
      <c r="AFZ237" s="10"/>
      <c r="AGA237" s="10"/>
      <c r="AGB237" s="10"/>
      <c r="AGC237" s="10"/>
      <c r="AGD237" s="10"/>
      <c r="AGE237" s="10"/>
      <c r="AGF237" s="10"/>
      <c r="AGG237" s="10"/>
      <c r="AGH237" s="10"/>
      <c r="AGI237" s="10"/>
      <c r="AGJ237" s="10"/>
      <c r="AGK237" s="10"/>
      <c r="AGL237" s="10"/>
      <c r="AGM237" s="10"/>
      <c r="AGN237" s="10"/>
      <c r="AGO237" s="10"/>
      <c r="AGP237" s="10"/>
      <c r="AGQ237" s="10"/>
      <c r="AGR237" s="10"/>
      <c r="AGS237" s="10"/>
      <c r="AGT237" s="10"/>
      <c r="AGU237" s="10"/>
      <c r="AGV237" s="10"/>
      <c r="AGW237" s="10"/>
      <c r="AGX237" s="10"/>
      <c r="AGY237" s="10"/>
      <c r="AGZ237" s="10"/>
      <c r="AHA237" s="10"/>
      <c r="AHB237" s="10"/>
      <c r="AHC237" s="10"/>
      <c r="AHD237" s="10"/>
      <c r="AHE237" s="10"/>
      <c r="AHF237" s="10"/>
      <c r="AHG237" s="10"/>
      <c r="AHH237" s="10"/>
      <c r="AHI237" s="10"/>
      <c r="AHJ237" s="10"/>
      <c r="AHK237" s="10"/>
      <c r="AHL237" s="10"/>
      <c r="AHM237" s="10"/>
      <c r="AHN237" s="10"/>
      <c r="AHO237" s="10"/>
      <c r="AHP237" s="10"/>
      <c r="AHQ237" s="10"/>
      <c r="AHR237" s="10"/>
      <c r="AHS237" s="10"/>
      <c r="AHT237" s="10"/>
      <c r="AHU237" s="10"/>
      <c r="AHV237" s="10"/>
      <c r="AHW237" s="10"/>
      <c r="AHX237" s="10"/>
      <c r="AHY237" s="10"/>
      <c r="AHZ237" s="10"/>
      <c r="AIA237" s="10"/>
      <c r="AIB237" s="10"/>
      <c r="AIC237" s="10"/>
      <c r="AID237" s="10"/>
      <c r="AIE237" s="10"/>
      <c r="AIF237" s="10"/>
      <c r="AIG237" s="10"/>
      <c r="AIH237" s="10"/>
      <c r="AII237" s="10"/>
      <c r="AIJ237" s="10"/>
      <c r="AIK237" s="10"/>
      <c r="AIL237" s="10"/>
      <c r="AIM237" s="10"/>
      <c r="AIN237" s="10"/>
      <c r="AIO237" s="10"/>
      <c r="AIP237" s="10"/>
      <c r="AIQ237" s="10"/>
      <c r="AIR237" s="10"/>
      <c r="AIS237" s="10"/>
      <c r="AIT237" s="10"/>
      <c r="AIU237" s="10"/>
      <c r="AIV237" s="10"/>
      <c r="AIW237" s="10"/>
      <c r="AIX237" s="10"/>
      <c r="AIY237" s="10"/>
      <c r="AIZ237" s="10"/>
      <c r="AJA237" s="10"/>
      <c r="AJB237" s="10"/>
      <c r="AJC237" s="10"/>
      <c r="AJD237" s="10"/>
      <c r="AJE237" s="10"/>
      <c r="AJF237" s="10"/>
      <c r="AJG237" s="10"/>
      <c r="AJH237" s="10"/>
      <c r="AJI237" s="10"/>
      <c r="AJJ237" s="10"/>
      <c r="AJK237" s="10"/>
      <c r="AJL237" s="10"/>
      <c r="AJM237" s="10"/>
      <c r="AJN237" s="10"/>
      <c r="AJO237" s="10"/>
      <c r="AJP237" s="10"/>
      <c r="AJQ237" s="10"/>
      <c r="AJR237" s="10"/>
      <c r="AJS237" s="10"/>
      <c r="AJT237" s="10"/>
      <c r="AJU237" s="10"/>
      <c r="AJV237" s="10"/>
      <c r="AJW237" s="10"/>
      <c r="AJX237" s="10"/>
      <c r="AJY237" s="10"/>
      <c r="AJZ237" s="10"/>
      <c r="AKA237" s="10"/>
      <c r="AKB237" s="10"/>
      <c r="AKC237" s="10"/>
      <c r="AKD237" s="10"/>
      <c r="AKE237" s="10"/>
      <c r="AKF237" s="10"/>
      <c r="AKG237" s="10"/>
      <c r="AKH237" s="10"/>
      <c r="AKI237" s="10"/>
      <c r="AKJ237" s="10"/>
      <c r="AKK237" s="10"/>
      <c r="AKL237" s="10"/>
      <c r="AKM237" s="10"/>
      <c r="AKN237" s="10"/>
      <c r="AKO237" s="10"/>
      <c r="AKP237" s="10"/>
      <c r="AKQ237" s="10"/>
      <c r="AKR237" s="10"/>
      <c r="AKS237" s="10"/>
      <c r="AKT237" s="10"/>
      <c r="AKU237" s="10"/>
      <c r="AKV237" s="10"/>
      <c r="AKW237" s="10"/>
      <c r="AKX237" s="10"/>
      <c r="AKY237" s="10"/>
      <c r="AKZ237" s="10"/>
      <c r="ALA237" s="10"/>
      <c r="ALB237" s="10"/>
      <c r="ALC237" s="10"/>
      <c r="ALD237" s="10"/>
      <c r="ALE237" s="10"/>
      <c r="ALF237" s="10"/>
      <c r="ALG237" s="10"/>
      <c r="ALH237" s="10"/>
      <c r="ALI237" s="10"/>
      <c r="ALJ237" s="10"/>
      <c r="ALK237" s="10"/>
      <c r="ALL237" s="10"/>
      <c r="ALM237" s="10"/>
      <c r="ALN237" s="10"/>
      <c r="ALO237" s="10"/>
      <c r="ALP237" s="10"/>
      <c r="ALQ237" s="10"/>
      <c r="ALR237" s="10"/>
      <c r="ALS237" s="10"/>
      <c r="ALT237" s="10"/>
      <c r="ALU237" s="10"/>
      <c r="ALV237" s="10"/>
      <c r="ALW237" s="10"/>
      <c r="ALX237" s="10"/>
      <c r="ALY237" s="10"/>
      <c r="ALZ237" s="10"/>
      <c r="AMA237" s="10"/>
      <c r="AMB237" s="10"/>
      <c r="AMC237" s="10"/>
      <c r="AMD237" s="10"/>
      <c r="AME237" s="10"/>
      <c r="AMF237" s="10"/>
      <c r="AMG237" s="10"/>
      <c r="AMH237" s="10"/>
      <c r="AMI237" s="10"/>
      <c r="AMJ237" s="10"/>
      <c r="AMK237" s="10"/>
      <c r="AML237" s="10"/>
      <c r="AMM237" s="10"/>
      <c r="AMN237" s="10"/>
      <c r="AMO237" s="10"/>
      <c r="AMP237" s="10"/>
      <c r="AMQ237" s="10"/>
      <c r="AMR237" s="10"/>
      <c r="AMS237" s="10"/>
      <c r="AMT237" s="10"/>
      <c r="AMU237" s="10"/>
      <c r="AMV237" s="10"/>
      <c r="AMW237" s="10"/>
      <c r="AMX237" s="10"/>
      <c r="AMY237" s="10"/>
      <c r="AMZ237" s="10"/>
      <c r="ANA237" s="10"/>
      <c r="ANB237" s="10"/>
      <c r="ANC237" s="10"/>
      <c r="AND237" s="10"/>
      <c r="ANE237" s="10"/>
      <c r="ANF237" s="10"/>
      <c r="ANG237" s="10"/>
      <c r="ANH237" s="10"/>
      <c r="ANI237" s="10"/>
      <c r="ANJ237" s="10"/>
      <c r="ANK237" s="10"/>
      <c r="ANL237" s="10"/>
      <c r="ANM237" s="10"/>
      <c r="ANN237" s="10"/>
      <c r="ANO237" s="10"/>
      <c r="ANP237" s="10"/>
      <c r="ANQ237" s="10"/>
      <c r="ANR237" s="10"/>
      <c r="ANS237" s="10"/>
      <c r="ANT237" s="10"/>
      <c r="ANU237" s="10"/>
      <c r="ANV237" s="10"/>
      <c r="ANW237" s="10"/>
      <c r="ANX237" s="10"/>
      <c r="ANY237" s="10"/>
      <c r="ANZ237" s="10"/>
      <c r="AOA237" s="10"/>
      <c r="AOB237" s="10"/>
      <c r="AOC237" s="10"/>
      <c r="AOD237" s="10"/>
      <c r="AOE237" s="10"/>
      <c r="AOF237" s="10"/>
      <c r="AOG237" s="10"/>
      <c r="AOH237" s="10"/>
      <c r="AOI237" s="10"/>
      <c r="AOJ237" s="10"/>
      <c r="AOK237" s="10"/>
      <c r="AOL237" s="10"/>
      <c r="AOM237" s="10"/>
      <c r="AON237" s="10"/>
      <c r="AOO237" s="10"/>
      <c r="AOP237" s="10"/>
      <c r="AOQ237" s="10"/>
      <c r="AOR237" s="10"/>
      <c r="AOS237" s="10"/>
      <c r="AOT237" s="10"/>
      <c r="AOU237" s="10"/>
      <c r="AOV237" s="10"/>
      <c r="AOW237" s="10"/>
      <c r="AOX237" s="10"/>
      <c r="AOY237" s="10"/>
      <c r="AOZ237" s="10"/>
      <c r="APA237" s="10"/>
      <c r="APB237" s="10"/>
      <c r="APC237" s="10"/>
      <c r="APD237" s="10"/>
      <c r="APE237" s="10"/>
      <c r="APF237" s="10"/>
      <c r="APG237" s="10"/>
      <c r="APH237" s="10"/>
      <c r="API237" s="10"/>
      <c r="APJ237" s="10"/>
      <c r="APK237" s="10"/>
      <c r="APL237" s="10"/>
      <c r="APM237" s="10"/>
      <c r="APN237" s="10"/>
      <c r="APO237" s="10"/>
      <c r="APP237" s="10"/>
      <c r="APQ237" s="10"/>
      <c r="APR237" s="10"/>
      <c r="APS237" s="10"/>
      <c r="APT237" s="10"/>
      <c r="APU237" s="10"/>
      <c r="APV237" s="10"/>
      <c r="APW237" s="10"/>
      <c r="APX237" s="10"/>
      <c r="APY237" s="10"/>
      <c r="APZ237" s="10"/>
      <c r="AQA237" s="10"/>
      <c r="AQB237" s="10"/>
      <c r="AQC237" s="10"/>
      <c r="AQD237" s="10"/>
      <c r="AQE237" s="10"/>
      <c r="AQF237" s="10"/>
      <c r="AQG237" s="10"/>
      <c r="AQH237" s="10"/>
      <c r="AQI237" s="10"/>
      <c r="AQJ237" s="10"/>
      <c r="AQK237" s="10"/>
      <c r="AQL237" s="10"/>
      <c r="AQM237" s="10"/>
      <c r="AQN237" s="10"/>
      <c r="AQO237" s="10"/>
      <c r="AQP237" s="10"/>
      <c r="AQQ237" s="10"/>
      <c r="AQR237" s="10"/>
      <c r="AQS237" s="10"/>
      <c r="AQT237" s="10"/>
      <c r="AQU237" s="10"/>
      <c r="AQV237" s="10"/>
      <c r="AQW237" s="10"/>
      <c r="AQX237" s="10"/>
      <c r="AQY237" s="10"/>
      <c r="AQZ237" s="10"/>
      <c r="ARA237" s="10"/>
      <c r="ARB237" s="10"/>
      <c r="ARC237" s="10"/>
      <c r="ARD237" s="10"/>
      <c r="ARE237" s="10"/>
      <c r="ARF237" s="10"/>
      <c r="ARG237" s="10"/>
      <c r="ARH237" s="10"/>
      <c r="ARI237" s="10"/>
      <c r="ARJ237" s="10"/>
      <c r="ARK237" s="10"/>
      <c r="ARL237" s="10"/>
      <c r="ARM237" s="10"/>
      <c r="ARN237" s="10"/>
      <c r="ARO237" s="10"/>
      <c r="ARP237" s="10"/>
      <c r="ARQ237" s="10"/>
      <c r="ARR237" s="10"/>
      <c r="ARS237" s="10"/>
      <c r="ART237" s="10"/>
      <c r="ARU237" s="10"/>
      <c r="ARV237" s="10"/>
      <c r="ARW237" s="10"/>
      <c r="ARX237" s="10"/>
      <c r="ARY237" s="10"/>
      <c r="ARZ237" s="10"/>
      <c r="ASA237" s="10"/>
      <c r="ASB237" s="10"/>
      <c r="ASC237" s="10"/>
      <c r="ASD237" s="10"/>
      <c r="ASE237" s="10"/>
      <c r="ASF237" s="10"/>
      <c r="ASG237" s="10"/>
      <c r="ASH237" s="10"/>
      <c r="ASI237" s="10"/>
      <c r="ASJ237" s="10"/>
      <c r="ASK237" s="10"/>
      <c r="ASL237" s="10"/>
      <c r="ASM237" s="10"/>
      <c r="ASN237" s="10"/>
      <c r="ASO237" s="10"/>
      <c r="ASP237" s="10"/>
      <c r="ASQ237" s="10"/>
      <c r="ASR237" s="10"/>
      <c r="ASS237" s="10"/>
      <c r="AST237" s="10"/>
      <c r="ASU237" s="10"/>
      <c r="ASV237" s="10"/>
      <c r="ASW237" s="10"/>
      <c r="ASX237" s="10"/>
      <c r="ASY237" s="10"/>
      <c r="ASZ237" s="10"/>
      <c r="ATA237" s="10"/>
      <c r="ATB237" s="10"/>
      <c r="ATC237" s="10"/>
      <c r="ATD237" s="10"/>
      <c r="ATE237" s="10"/>
      <c r="ATF237" s="10"/>
      <c r="ATG237" s="10"/>
      <c r="ATH237" s="10"/>
      <c r="ATI237" s="10"/>
      <c r="ATJ237" s="10"/>
      <c r="ATK237" s="10"/>
      <c r="ATL237" s="10"/>
      <c r="ATM237" s="10"/>
      <c r="ATN237" s="10"/>
      <c r="ATO237" s="10"/>
      <c r="ATP237" s="10"/>
      <c r="ATQ237" s="10"/>
      <c r="ATR237" s="10"/>
      <c r="ATS237" s="10"/>
      <c r="ATT237" s="10"/>
      <c r="ATU237" s="10"/>
      <c r="ATV237" s="10"/>
      <c r="ATW237" s="10"/>
      <c r="ATX237" s="10"/>
      <c r="ATY237" s="10"/>
      <c r="ATZ237" s="10"/>
      <c r="AUA237" s="10"/>
      <c r="AUB237" s="10"/>
      <c r="AUC237" s="10"/>
      <c r="AUD237" s="10"/>
      <c r="AUE237" s="10"/>
      <c r="AUF237" s="10"/>
      <c r="AUG237" s="10"/>
      <c r="AUH237" s="10"/>
      <c r="AUI237" s="10"/>
      <c r="AUJ237" s="10"/>
      <c r="AUK237" s="10"/>
      <c r="AUL237" s="10"/>
      <c r="AUM237" s="10"/>
      <c r="AUN237" s="10"/>
      <c r="AUO237" s="10"/>
      <c r="AUP237" s="10"/>
      <c r="AUQ237" s="10"/>
      <c r="AUR237" s="10"/>
      <c r="AUS237" s="10"/>
      <c r="AUT237" s="10"/>
      <c r="AUU237" s="10"/>
      <c r="AUV237" s="10"/>
      <c r="AUW237" s="10"/>
      <c r="AUX237" s="10"/>
      <c r="AUY237" s="10"/>
      <c r="AUZ237" s="10"/>
      <c r="AVA237" s="10"/>
      <c r="AVB237" s="10"/>
      <c r="AVC237" s="10"/>
      <c r="AVD237" s="10"/>
      <c r="AVE237" s="10"/>
      <c r="AVF237" s="10"/>
      <c r="AVG237" s="10"/>
      <c r="AVH237" s="10"/>
      <c r="AVI237" s="10"/>
      <c r="AVJ237" s="10"/>
      <c r="AVK237" s="10"/>
      <c r="AVL237" s="10"/>
      <c r="AVM237" s="10"/>
      <c r="AVN237" s="10"/>
      <c r="AVO237" s="10"/>
      <c r="AVP237" s="10"/>
      <c r="AVQ237" s="10"/>
      <c r="AVR237" s="10"/>
      <c r="AVS237" s="10"/>
      <c r="AVT237" s="10"/>
      <c r="AVU237" s="10"/>
      <c r="AVV237" s="10"/>
      <c r="AVW237" s="10"/>
      <c r="AVX237" s="10"/>
      <c r="AVY237" s="10"/>
      <c r="AVZ237" s="10"/>
      <c r="AWA237" s="10"/>
      <c r="AWB237" s="10"/>
      <c r="AWC237" s="10"/>
      <c r="AWD237" s="10"/>
      <c r="AWE237" s="10"/>
      <c r="AWF237" s="10"/>
      <c r="AWG237" s="10"/>
      <c r="AWH237" s="10"/>
      <c r="AWI237" s="10"/>
      <c r="AWJ237" s="10"/>
      <c r="AWK237" s="10"/>
      <c r="AWL237" s="10"/>
      <c r="AWM237" s="10"/>
      <c r="AWN237" s="10"/>
      <c r="AWO237" s="10"/>
      <c r="AWP237" s="10"/>
      <c r="AWQ237" s="10"/>
      <c r="AWR237" s="10"/>
      <c r="AWS237" s="10"/>
      <c r="AWT237" s="10"/>
      <c r="AWU237" s="10"/>
      <c r="AWV237" s="10"/>
      <c r="AWW237" s="10"/>
      <c r="AWX237" s="10"/>
      <c r="AWY237" s="10"/>
      <c r="AWZ237" s="10"/>
      <c r="AXA237" s="10"/>
      <c r="AXB237" s="10"/>
      <c r="AXC237" s="10"/>
      <c r="AXD237" s="10"/>
      <c r="AXE237" s="10"/>
      <c r="AXF237" s="10"/>
      <c r="AXG237" s="10"/>
      <c r="AXH237" s="10"/>
      <c r="AXI237" s="10"/>
      <c r="AXJ237" s="10"/>
      <c r="AXK237" s="10"/>
      <c r="AXL237" s="10"/>
      <c r="AXM237" s="10"/>
      <c r="AXN237" s="10"/>
      <c r="AXO237" s="10"/>
      <c r="AXP237" s="10"/>
      <c r="AXQ237" s="10"/>
      <c r="AXR237" s="10"/>
      <c r="AXS237" s="10"/>
      <c r="AXT237" s="10"/>
      <c r="AXU237" s="10"/>
      <c r="AXV237" s="10"/>
      <c r="AXW237" s="10"/>
      <c r="AXX237" s="10"/>
      <c r="AXY237" s="10"/>
      <c r="AXZ237" s="10"/>
      <c r="AYA237" s="10"/>
      <c r="AYB237" s="10"/>
      <c r="AYC237" s="10"/>
      <c r="AYD237" s="10"/>
      <c r="AYE237" s="10"/>
      <c r="AYF237" s="10"/>
      <c r="AYG237" s="10"/>
      <c r="AYH237" s="10"/>
      <c r="AYI237" s="10"/>
      <c r="AYJ237" s="10"/>
      <c r="AYK237" s="10"/>
      <c r="AYL237" s="10"/>
      <c r="AYM237" s="10"/>
      <c r="AYN237" s="10"/>
      <c r="AYO237" s="10"/>
      <c r="AYP237" s="10"/>
      <c r="AYQ237" s="10"/>
      <c r="AYR237" s="10"/>
      <c r="AYS237" s="10"/>
      <c r="AYT237" s="10"/>
      <c r="AYU237" s="10"/>
      <c r="AYV237" s="10"/>
      <c r="AYW237" s="10"/>
      <c r="AYX237" s="10"/>
      <c r="AYY237" s="10"/>
      <c r="AYZ237" s="10"/>
      <c r="AZA237" s="10"/>
      <c r="AZB237" s="10"/>
      <c r="AZC237" s="10"/>
      <c r="AZD237" s="10"/>
      <c r="AZE237" s="10"/>
      <c r="AZF237" s="10"/>
      <c r="AZG237" s="10"/>
      <c r="AZH237" s="10"/>
      <c r="AZI237" s="10"/>
      <c r="AZJ237" s="10"/>
      <c r="AZK237" s="10"/>
      <c r="AZL237" s="10"/>
      <c r="AZM237" s="10"/>
      <c r="AZN237" s="10"/>
      <c r="AZO237" s="10"/>
      <c r="AZP237" s="10"/>
      <c r="AZQ237" s="10"/>
      <c r="AZR237" s="10"/>
      <c r="AZS237" s="10"/>
      <c r="AZT237" s="10"/>
      <c r="AZU237" s="10"/>
      <c r="AZV237" s="10"/>
      <c r="AZW237" s="10"/>
      <c r="AZX237" s="10"/>
      <c r="AZY237" s="10"/>
      <c r="AZZ237" s="10"/>
      <c r="BAA237" s="10"/>
      <c r="BAB237" s="10"/>
      <c r="BAC237" s="10"/>
      <c r="BAD237" s="10"/>
      <c r="BAE237" s="10"/>
      <c r="BAF237" s="10"/>
      <c r="BAG237" s="10"/>
      <c r="BAH237" s="10"/>
      <c r="BAI237" s="10"/>
      <c r="BAJ237" s="10"/>
      <c r="BAK237" s="10"/>
      <c r="BAL237" s="10"/>
      <c r="BAM237" s="10"/>
      <c r="BAN237" s="10"/>
      <c r="BAO237" s="10"/>
      <c r="BAP237" s="10"/>
      <c r="BAQ237" s="10"/>
      <c r="BAR237" s="10"/>
      <c r="BAS237" s="10"/>
      <c r="BAT237" s="10"/>
      <c r="BAU237" s="10"/>
      <c r="BAV237" s="10"/>
      <c r="BAW237" s="10"/>
      <c r="BAX237" s="10"/>
      <c r="BAY237" s="10"/>
      <c r="BAZ237" s="10"/>
      <c r="BBA237" s="10"/>
      <c r="BBB237" s="10"/>
      <c r="BBC237" s="10"/>
      <c r="BBD237" s="10"/>
      <c r="BBE237" s="10"/>
      <c r="BBF237" s="10"/>
      <c r="BBG237" s="10"/>
      <c r="BBH237" s="10"/>
      <c r="BBI237" s="10"/>
      <c r="BBJ237" s="10"/>
      <c r="BBK237" s="10"/>
      <c r="BBL237" s="10"/>
      <c r="BBM237" s="10"/>
      <c r="BBN237" s="10"/>
      <c r="BBO237" s="10"/>
      <c r="BBP237" s="10"/>
      <c r="BBQ237" s="10"/>
      <c r="BBR237" s="10"/>
      <c r="BBS237" s="10"/>
      <c r="BBT237" s="10"/>
      <c r="BBU237" s="10"/>
      <c r="BBV237" s="10"/>
      <c r="BBW237" s="10"/>
      <c r="BBX237" s="10"/>
      <c r="BBY237" s="10"/>
      <c r="BBZ237" s="10"/>
      <c r="BCA237" s="10"/>
      <c r="BCB237" s="10"/>
      <c r="BCC237" s="10"/>
      <c r="BCD237" s="10"/>
      <c r="BCE237" s="10"/>
      <c r="BCF237" s="10"/>
      <c r="BCG237" s="10"/>
      <c r="BCH237" s="10"/>
      <c r="BCI237" s="10"/>
      <c r="BCJ237" s="10"/>
      <c r="BCK237" s="10"/>
      <c r="BCL237" s="10"/>
      <c r="BCM237" s="10"/>
      <c r="BCN237" s="10"/>
      <c r="BCO237" s="10"/>
      <c r="BCP237" s="10"/>
      <c r="BCQ237" s="10"/>
      <c r="BCR237" s="10"/>
      <c r="BCS237" s="10"/>
      <c r="BCT237" s="10"/>
      <c r="BCU237" s="10"/>
      <c r="BCV237" s="10"/>
      <c r="BCW237" s="10"/>
      <c r="BCX237" s="10"/>
      <c r="BCY237" s="10"/>
      <c r="BCZ237" s="10"/>
      <c r="BDA237" s="10"/>
      <c r="BDB237" s="10"/>
      <c r="BDC237" s="10"/>
      <c r="BDD237" s="10"/>
      <c r="BDE237" s="10"/>
      <c r="BDF237" s="10"/>
      <c r="BDG237" s="10"/>
      <c r="BDH237" s="10"/>
      <c r="BDI237" s="10"/>
      <c r="BDJ237" s="10"/>
      <c r="BDK237" s="10"/>
      <c r="BDL237" s="10"/>
      <c r="BDM237" s="10"/>
      <c r="BDN237" s="10"/>
      <c r="BDO237" s="10"/>
      <c r="BDP237" s="10"/>
      <c r="BDQ237" s="10"/>
      <c r="BDR237" s="10"/>
      <c r="BDS237" s="10"/>
      <c r="BDT237" s="10"/>
      <c r="BDU237" s="10"/>
      <c r="BDV237" s="10"/>
      <c r="BDW237" s="10"/>
      <c r="BDX237" s="10"/>
      <c r="BDY237" s="10"/>
      <c r="BDZ237" s="10"/>
      <c r="BEA237" s="10"/>
      <c r="BEB237" s="10"/>
      <c r="BEC237" s="10"/>
      <c r="BED237" s="10"/>
      <c r="BEE237" s="10"/>
      <c r="BEF237" s="10"/>
      <c r="BEG237" s="10"/>
      <c r="BEH237" s="10"/>
      <c r="BEI237" s="10"/>
      <c r="BEJ237" s="10"/>
      <c r="BEK237" s="10"/>
      <c r="BEL237" s="10"/>
      <c r="BEM237" s="10"/>
      <c r="BEN237" s="10"/>
      <c r="BEO237" s="10"/>
      <c r="BEP237" s="10"/>
      <c r="BEQ237" s="10"/>
      <c r="BER237" s="10"/>
      <c r="BES237" s="10"/>
      <c r="BET237" s="10"/>
      <c r="BEU237" s="10"/>
      <c r="BEV237" s="10"/>
      <c r="BEW237" s="10"/>
      <c r="BEX237" s="10"/>
      <c r="BEY237" s="10"/>
      <c r="BEZ237" s="10"/>
      <c r="BFA237" s="10"/>
      <c r="BFB237" s="10"/>
      <c r="BFC237" s="10"/>
      <c r="BFD237" s="10"/>
      <c r="BFE237" s="10"/>
      <c r="BFF237" s="10"/>
      <c r="BFG237" s="10"/>
      <c r="BFH237" s="10"/>
      <c r="BFI237" s="10"/>
      <c r="BFJ237" s="10"/>
      <c r="BFK237" s="10"/>
      <c r="BFL237" s="10"/>
      <c r="BFM237" s="10"/>
      <c r="BFN237" s="10"/>
      <c r="BFO237" s="10"/>
      <c r="BFP237" s="10"/>
      <c r="BFQ237" s="10"/>
      <c r="BFR237" s="10"/>
      <c r="BFS237" s="10"/>
      <c r="BFT237" s="10"/>
      <c r="BFU237" s="10"/>
      <c r="BFV237" s="10"/>
      <c r="BFW237" s="10"/>
      <c r="BFX237" s="10"/>
      <c r="BFY237" s="10"/>
      <c r="BFZ237" s="10"/>
      <c r="BGA237" s="10"/>
      <c r="BGB237" s="10"/>
      <c r="BGC237" s="10"/>
      <c r="BGD237" s="10"/>
      <c r="BGE237" s="10"/>
      <c r="BGF237" s="10"/>
      <c r="BGG237" s="10"/>
      <c r="BGH237" s="10"/>
      <c r="BGI237" s="10"/>
      <c r="BGJ237" s="10"/>
      <c r="BGK237" s="10"/>
      <c r="BGL237" s="10"/>
      <c r="BGM237" s="10"/>
      <c r="BGN237" s="10"/>
      <c r="BGO237" s="10"/>
      <c r="BGP237" s="10"/>
      <c r="BGQ237" s="10"/>
      <c r="BGR237" s="10"/>
      <c r="BGS237" s="10"/>
      <c r="BGT237" s="10"/>
      <c r="BGU237" s="10"/>
      <c r="BGV237" s="10"/>
      <c r="BGW237" s="10"/>
      <c r="BGX237" s="10"/>
      <c r="BGY237" s="10"/>
      <c r="BGZ237" s="10"/>
      <c r="BHA237" s="10"/>
      <c r="BHB237" s="10"/>
      <c r="BHC237" s="10"/>
      <c r="BHD237" s="10"/>
      <c r="BHE237" s="10"/>
      <c r="BHF237" s="10"/>
      <c r="BHG237" s="10"/>
      <c r="BHH237" s="10"/>
      <c r="BHI237" s="10"/>
      <c r="BHJ237" s="10"/>
      <c r="BHK237" s="10"/>
      <c r="BHL237" s="10"/>
      <c r="BHM237" s="10"/>
      <c r="BHN237" s="10"/>
      <c r="BHO237" s="10"/>
      <c r="BHP237" s="10"/>
      <c r="BHQ237" s="10"/>
      <c r="BHR237" s="10"/>
      <c r="BHS237" s="10"/>
      <c r="BHT237" s="10"/>
      <c r="BHU237" s="10"/>
      <c r="BHV237" s="10"/>
      <c r="BHW237" s="10"/>
      <c r="BHX237" s="10"/>
      <c r="BHY237" s="10"/>
      <c r="BHZ237" s="10"/>
      <c r="BIA237" s="10"/>
      <c r="BIB237" s="10"/>
      <c r="BIC237" s="10"/>
      <c r="BID237" s="10"/>
      <c r="BIE237" s="10"/>
      <c r="BIF237" s="10"/>
      <c r="BIG237" s="10"/>
      <c r="BIH237" s="10"/>
      <c r="BII237" s="10"/>
      <c r="BIJ237" s="10"/>
      <c r="BIK237" s="10"/>
      <c r="BIL237" s="10"/>
      <c r="BIM237" s="10"/>
      <c r="BIN237" s="10"/>
      <c r="BIO237" s="10"/>
      <c r="BIP237" s="10"/>
      <c r="BIQ237" s="10"/>
      <c r="BIR237" s="10"/>
      <c r="BIS237" s="10"/>
      <c r="BIT237" s="10"/>
      <c r="BIU237" s="10"/>
      <c r="BIV237" s="10"/>
      <c r="BIW237" s="10"/>
      <c r="BIX237" s="10"/>
      <c r="BIY237" s="10"/>
      <c r="BIZ237" s="10"/>
      <c r="BJA237" s="10"/>
      <c r="BJB237" s="10"/>
      <c r="BJC237" s="10"/>
      <c r="BJD237" s="10"/>
      <c r="BJE237" s="10"/>
      <c r="BJF237" s="10"/>
      <c r="BJG237" s="10"/>
      <c r="BJH237" s="10"/>
      <c r="BJI237" s="10"/>
      <c r="BJJ237" s="10"/>
      <c r="BJK237" s="10"/>
      <c r="BJL237" s="10"/>
      <c r="BJM237" s="10"/>
      <c r="BJN237" s="10"/>
      <c r="BJO237" s="10"/>
      <c r="BJP237" s="10"/>
      <c r="BJQ237" s="10"/>
      <c r="BJR237" s="10"/>
      <c r="BJS237" s="10"/>
      <c r="BJT237" s="10"/>
      <c r="BJU237" s="10"/>
      <c r="BJV237" s="10"/>
      <c r="BJW237" s="10"/>
      <c r="BJX237" s="10"/>
      <c r="BJY237" s="10"/>
      <c r="BJZ237" s="10"/>
      <c r="BKA237" s="10"/>
      <c r="BKB237" s="10"/>
      <c r="BKC237" s="10"/>
      <c r="BKD237" s="10"/>
      <c r="BKE237" s="10"/>
      <c r="BKF237" s="10"/>
      <c r="BKG237" s="10"/>
      <c r="BKH237" s="10"/>
      <c r="BKI237" s="10"/>
      <c r="BKJ237" s="10"/>
      <c r="BKK237" s="10"/>
      <c r="BKL237" s="10"/>
      <c r="BKM237" s="10"/>
      <c r="BKN237" s="10"/>
      <c r="BKO237" s="10"/>
      <c r="BKP237" s="10"/>
      <c r="BKQ237" s="10"/>
      <c r="BKR237" s="10"/>
      <c r="BKS237" s="10"/>
      <c r="BKT237" s="10"/>
      <c r="BKU237" s="10"/>
      <c r="BKV237" s="10"/>
      <c r="BKW237" s="10"/>
      <c r="BKX237" s="10"/>
      <c r="BKY237" s="10"/>
      <c r="BKZ237" s="10"/>
      <c r="BLA237" s="10"/>
      <c r="BLB237" s="10"/>
      <c r="BLC237" s="10"/>
      <c r="BLD237" s="10"/>
      <c r="BLE237" s="10"/>
      <c r="BLF237" s="10"/>
      <c r="BLG237" s="10"/>
      <c r="BLH237" s="10"/>
      <c r="BLI237" s="10"/>
      <c r="BLJ237" s="10"/>
      <c r="BLK237" s="10"/>
      <c r="BLL237" s="10"/>
      <c r="BLM237" s="10"/>
      <c r="BLN237" s="10"/>
      <c r="BLO237" s="10"/>
      <c r="BLP237" s="10"/>
      <c r="BLQ237" s="10"/>
      <c r="BLR237" s="10"/>
      <c r="BLS237" s="10"/>
      <c r="BLT237" s="10"/>
      <c r="BLU237" s="10"/>
      <c r="BLV237" s="10"/>
      <c r="BLW237" s="10"/>
      <c r="BLX237" s="10"/>
      <c r="BLY237" s="10"/>
      <c r="BLZ237" s="10"/>
      <c r="BMA237" s="10"/>
      <c r="BMB237" s="10"/>
      <c r="BMC237" s="10"/>
      <c r="BMD237" s="10"/>
      <c r="BME237" s="10"/>
      <c r="BMF237" s="10"/>
      <c r="BMG237" s="10"/>
      <c r="BMH237" s="10"/>
      <c r="BMI237" s="10"/>
      <c r="BMJ237" s="10"/>
      <c r="BMK237" s="10"/>
      <c r="BML237" s="10"/>
      <c r="BMM237" s="10"/>
      <c r="BMN237" s="10"/>
      <c r="BMO237" s="10"/>
      <c r="BMP237" s="10"/>
      <c r="BMQ237" s="10"/>
      <c r="BMR237" s="10"/>
      <c r="BMS237" s="10"/>
      <c r="BMT237" s="10"/>
      <c r="BMU237" s="10"/>
      <c r="BMV237" s="10"/>
      <c r="BMW237" s="10"/>
      <c r="BMX237" s="10"/>
      <c r="BMY237" s="10"/>
      <c r="BMZ237" s="10"/>
      <c r="BNA237" s="10"/>
      <c r="BNB237" s="10"/>
      <c r="BNC237" s="10"/>
      <c r="BND237" s="10"/>
      <c r="BNE237" s="10"/>
      <c r="BNF237" s="10"/>
      <c r="BNG237" s="10"/>
      <c r="BNH237" s="10"/>
      <c r="BNI237" s="10"/>
      <c r="BNJ237" s="10"/>
      <c r="BNK237" s="10"/>
      <c r="BNL237" s="10"/>
      <c r="BNM237" s="10"/>
      <c r="BNN237" s="10"/>
      <c r="BNO237" s="10"/>
      <c r="BNP237" s="10"/>
      <c r="BNQ237" s="10"/>
      <c r="BNR237" s="10"/>
      <c r="BNS237" s="10"/>
      <c r="BNT237" s="10"/>
      <c r="BNU237" s="10"/>
      <c r="BNV237" s="10"/>
      <c r="BNW237" s="10"/>
      <c r="BNX237" s="10"/>
      <c r="BNY237" s="10"/>
      <c r="BNZ237" s="10"/>
      <c r="BOA237" s="10"/>
      <c r="BOB237" s="10"/>
      <c r="BOC237" s="10"/>
      <c r="BOD237" s="10"/>
      <c r="BOE237" s="10"/>
      <c r="BOF237" s="10"/>
      <c r="BOG237" s="10"/>
      <c r="BOH237" s="10"/>
      <c r="BOI237" s="10"/>
      <c r="BOJ237" s="10"/>
      <c r="BOK237" s="10"/>
      <c r="BOL237" s="10"/>
      <c r="BOM237" s="10"/>
      <c r="BON237" s="10"/>
      <c r="BOO237" s="10"/>
      <c r="BOP237" s="10"/>
      <c r="BOQ237" s="10"/>
      <c r="BOR237" s="10"/>
      <c r="BOS237" s="10"/>
      <c r="BOT237" s="10"/>
      <c r="BOU237" s="10"/>
      <c r="BOV237" s="10"/>
      <c r="BOW237" s="10"/>
      <c r="BOX237" s="10"/>
      <c r="BOY237" s="10"/>
      <c r="BOZ237" s="10"/>
      <c r="BPA237" s="10"/>
      <c r="BPB237" s="10"/>
      <c r="BPC237" s="10"/>
      <c r="BPD237" s="10"/>
      <c r="BPE237" s="10"/>
      <c r="BPF237" s="10"/>
      <c r="BPG237" s="10"/>
      <c r="BPH237" s="10"/>
      <c r="BPI237" s="10"/>
      <c r="BPJ237" s="10"/>
      <c r="BPK237" s="10"/>
      <c r="BPL237" s="10"/>
      <c r="BPM237" s="10"/>
      <c r="BPN237" s="10"/>
      <c r="BPO237" s="10"/>
      <c r="BPP237" s="10"/>
      <c r="BPQ237" s="10"/>
      <c r="BPR237" s="10"/>
      <c r="BPS237" s="10"/>
      <c r="BPT237" s="10"/>
      <c r="BPU237" s="10"/>
      <c r="BPV237" s="10"/>
      <c r="BPW237" s="10"/>
      <c r="BPX237" s="10"/>
      <c r="BPY237" s="10"/>
      <c r="BPZ237" s="10"/>
      <c r="BQA237" s="10"/>
      <c r="BQB237" s="10"/>
      <c r="BQC237" s="10"/>
      <c r="BQD237" s="10"/>
      <c r="BQE237" s="10"/>
      <c r="BQF237" s="10"/>
      <c r="BQG237" s="10"/>
      <c r="BQH237" s="10"/>
      <c r="BQI237" s="10"/>
      <c r="BQJ237" s="10"/>
      <c r="BQK237" s="10"/>
      <c r="BQL237" s="10"/>
      <c r="BQM237" s="10"/>
      <c r="BQN237" s="10"/>
      <c r="BQO237" s="10"/>
      <c r="BQP237" s="10"/>
      <c r="BQQ237" s="10"/>
      <c r="BQR237" s="10"/>
      <c r="BQS237" s="10"/>
      <c r="BQT237" s="10"/>
      <c r="BQU237" s="10"/>
      <c r="BQV237" s="10"/>
      <c r="BQW237" s="10"/>
      <c r="BQX237" s="10"/>
      <c r="BQY237" s="10"/>
      <c r="BQZ237" s="10"/>
      <c r="BRA237" s="10"/>
      <c r="BRB237" s="10"/>
      <c r="BRC237" s="10"/>
      <c r="BRD237" s="10"/>
      <c r="BRE237" s="10"/>
      <c r="BRF237" s="10"/>
      <c r="BRG237" s="10"/>
      <c r="BRH237" s="10"/>
      <c r="BRI237" s="10"/>
      <c r="BRJ237" s="10"/>
      <c r="BRK237" s="10"/>
      <c r="BRL237" s="10"/>
      <c r="BRM237" s="10"/>
      <c r="BRN237" s="10"/>
      <c r="BRO237" s="10"/>
      <c r="BRP237" s="10"/>
      <c r="BRQ237" s="10"/>
      <c r="BRR237" s="10"/>
      <c r="BRS237" s="10"/>
      <c r="BRT237" s="10"/>
      <c r="BRU237" s="10"/>
      <c r="BRV237" s="10"/>
      <c r="BRW237" s="10"/>
      <c r="BRX237" s="10"/>
      <c r="BRY237" s="10"/>
      <c r="BRZ237" s="10"/>
      <c r="BSA237" s="10"/>
      <c r="BSB237" s="10"/>
      <c r="BSC237" s="10"/>
      <c r="BSD237" s="10"/>
      <c r="BSE237" s="10"/>
      <c r="BSF237" s="10"/>
      <c r="BSG237" s="10"/>
      <c r="BSH237" s="10"/>
      <c r="BSI237" s="10"/>
      <c r="BSJ237" s="10"/>
      <c r="BSK237" s="10"/>
      <c r="BSL237" s="10"/>
      <c r="BSM237" s="10"/>
      <c r="BSN237" s="10"/>
      <c r="BSO237" s="10"/>
      <c r="BSP237" s="10"/>
      <c r="BSQ237" s="10"/>
      <c r="BSR237" s="10"/>
      <c r="BSS237" s="10"/>
      <c r="BST237" s="10"/>
      <c r="BSU237" s="10"/>
      <c r="BSV237" s="10"/>
      <c r="BSW237" s="10"/>
      <c r="BSX237" s="10"/>
      <c r="BSY237" s="10"/>
      <c r="BSZ237" s="10"/>
      <c r="BTA237" s="10"/>
      <c r="BTB237" s="10"/>
      <c r="BTC237" s="10"/>
      <c r="BTD237" s="10"/>
      <c r="BTE237" s="10"/>
      <c r="BTF237" s="10"/>
      <c r="BTG237" s="10"/>
      <c r="BTH237" s="10"/>
      <c r="BTI237" s="10"/>
      <c r="BTJ237" s="10"/>
      <c r="BTK237" s="10"/>
      <c r="BTL237" s="10"/>
      <c r="BTM237" s="10"/>
      <c r="BTN237" s="10"/>
      <c r="BTO237" s="10"/>
      <c r="BTP237" s="10"/>
      <c r="BTQ237" s="10"/>
      <c r="BTR237" s="10"/>
      <c r="BTS237" s="10"/>
      <c r="BTT237" s="10"/>
      <c r="BTU237" s="10"/>
      <c r="BTV237" s="10"/>
      <c r="BTW237" s="10"/>
      <c r="BTX237" s="10"/>
      <c r="BTY237" s="10"/>
      <c r="BTZ237" s="10"/>
      <c r="BUA237" s="10"/>
      <c r="BUB237" s="10"/>
      <c r="BUC237" s="10"/>
      <c r="BUD237" s="10"/>
      <c r="BUE237" s="10"/>
      <c r="BUF237" s="10"/>
      <c r="BUG237" s="10"/>
      <c r="BUH237" s="10"/>
      <c r="BUI237" s="10"/>
      <c r="BUJ237" s="10"/>
      <c r="BUK237" s="10"/>
      <c r="BUL237" s="10"/>
      <c r="BUM237" s="10"/>
      <c r="BUN237" s="10"/>
      <c r="BUO237" s="10"/>
      <c r="BUP237" s="10"/>
      <c r="BUQ237" s="10"/>
      <c r="BUR237" s="10"/>
      <c r="BUS237" s="10"/>
      <c r="BUT237" s="10"/>
      <c r="BUU237" s="10"/>
      <c r="BUV237" s="10"/>
      <c r="BUW237" s="10"/>
      <c r="BUX237" s="10"/>
      <c r="BUY237" s="10"/>
      <c r="BUZ237" s="10"/>
      <c r="BVA237" s="10"/>
      <c r="BVB237" s="10"/>
      <c r="BVC237" s="10"/>
      <c r="BVD237" s="10"/>
      <c r="BVE237" s="10"/>
      <c r="BVF237" s="10"/>
      <c r="BVG237" s="10"/>
      <c r="BVH237" s="10"/>
      <c r="BVI237" s="10"/>
      <c r="BVJ237" s="10"/>
      <c r="BVK237" s="10"/>
      <c r="BVL237" s="10"/>
      <c r="BVM237" s="10"/>
      <c r="BVN237" s="10"/>
      <c r="BVO237" s="10"/>
      <c r="BVP237" s="10"/>
      <c r="BVQ237" s="10"/>
      <c r="BVR237" s="10"/>
      <c r="BVS237" s="10"/>
      <c r="BVT237" s="10"/>
      <c r="BVU237" s="10"/>
      <c r="BVV237" s="10"/>
      <c r="BVW237" s="10"/>
      <c r="BVX237" s="10"/>
      <c r="BVY237" s="10"/>
      <c r="BVZ237" s="10"/>
      <c r="BWA237" s="10"/>
      <c r="BWB237" s="10"/>
      <c r="BWC237" s="10"/>
      <c r="BWD237" s="10"/>
      <c r="BWE237" s="10"/>
      <c r="BWF237" s="10"/>
      <c r="BWG237" s="10"/>
      <c r="BWH237" s="10"/>
      <c r="BWI237" s="10"/>
      <c r="BWJ237" s="10"/>
      <c r="BWK237" s="10"/>
      <c r="BWL237" s="10"/>
      <c r="BWM237" s="10"/>
      <c r="BWN237" s="10"/>
      <c r="BWO237" s="10"/>
      <c r="BWP237" s="10"/>
      <c r="BWQ237" s="10"/>
      <c r="BWR237" s="10"/>
      <c r="BWS237" s="10"/>
      <c r="BWT237" s="10"/>
      <c r="BWU237" s="10"/>
      <c r="BWV237" s="10"/>
      <c r="BWW237" s="10"/>
      <c r="BWX237" s="10"/>
      <c r="BWY237" s="10"/>
      <c r="BWZ237" s="10"/>
      <c r="BXA237" s="10"/>
      <c r="BXB237" s="10"/>
      <c r="BXC237" s="10"/>
      <c r="BXD237" s="10"/>
      <c r="BXE237" s="10"/>
      <c r="BXF237" s="10"/>
      <c r="BXG237" s="10"/>
      <c r="BXH237" s="10"/>
      <c r="BXI237" s="10"/>
      <c r="BXJ237" s="10"/>
      <c r="BXK237" s="10"/>
      <c r="BXL237" s="10"/>
      <c r="BXM237" s="10"/>
      <c r="BXN237" s="10"/>
      <c r="BXO237" s="10"/>
      <c r="BXP237" s="10"/>
      <c r="BXQ237" s="10"/>
      <c r="BXR237" s="10"/>
      <c r="BXS237" s="10"/>
      <c r="BXT237" s="10"/>
      <c r="BXU237" s="10"/>
      <c r="BXV237" s="10"/>
      <c r="BXW237" s="10"/>
      <c r="BXX237" s="10"/>
      <c r="BXY237" s="10"/>
      <c r="BXZ237" s="10"/>
      <c r="BYA237" s="10"/>
      <c r="BYB237" s="10"/>
      <c r="BYC237" s="10"/>
      <c r="BYD237" s="10"/>
      <c r="BYE237" s="10"/>
      <c r="BYF237" s="10"/>
      <c r="BYG237" s="10"/>
      <c r="BYH237" s="10"/>
      <c r="BYI237" s="10"/>
      <c r="BYJ237" s="10"/>
      <c r="BYK237" s="10"/>
      <c r="BYL237" s="10"/>
      <c r="BYM237" s="10"/>
      <c r="BYN237" s="10"/>
      <c r="BYO237" s="10"/>
      <c r="BYP237" s="10"/>
      <c r="BYQ237" s="10"/>
      <c r="BYR237" s="10"/>
      <c r="BYS237" s="10"/>
      <c r="BYT237" s="10"/>
      <c r="BYU237" s="10"/>
      <c r="BYV237" s="10"/>
      <c r="BYW237" s="10"/>
      <c r="BYX237" s="10"/>
      <c r="BYY237" s="10"/>
      <c r="BYZ237" s="10"/>
      <c r="BZA237" s="10"/>
      <c r="BZB237" s="10"/>
      <c r="BZC237" s="10"/>
      <c r="BZD237" s="10"/>
      <c r="BZE237" s="10"/>
      <c r="BZF237" s="10"/>
      <c r="BZG237" s="10"/>
      <c r="BZH237" s="10"/>
      <c r="BZI237" s="10"/>
      <c r="BZJ237" s="10"/>
      <c r="BZK237" s="10"/>
      <c r="BZL237" s="10"/>
      <c r="BZM237" s="10"/>
      <c r="BZN237" s="10"/>
      <c r="BZO237" s="10"/>
      <c r="BZP237" s="10"/>
      <c r="BZQ237" s="10"/>
      <c r="BZR237" s="10"/>
      <c r="BZS237" s="10"/>
      <c r="BZT237" s="10"/>
      <c r="BZU237" s="10"/>
      <c r="BZV237" s="10"/>
      <c r="BZW237" s="10"/>
      <c r="BZX237" s="10"/>
      <c r="BZY237" s="10"/>
      <c r="BZZ237" s="10"/>
      <c r="CAA237" s="10"/>
      <c r="CAB237" s="10"/>
      <c r="CAC237" s="10"/>
      <c r="CAD237" s="10"/>
      <c r="CAE237" s="10"/>
      <c r="CAF237" s="10"/>
      <c r="CAG237" s="10"/>
      <c r="CAH237" s="10"/>
      <c r="CAI237" s="10"/>
      <c r="CAJ237" s="10"/>
      <c r="CAK237" s="10"/>
      <c r="CAL237" s="10"/>
      <c r="CAM237" s="10"/>
      <c r="CAN237" s="10"/>
      <c r="CAO237" s="10"/>
      <c r="CAP237" s="10"/>
      <c r="CAQ237" s="10"/>
      <c r="CAR237" s="10"/>
      <c r="CAS237" s="10"/>
      <c r="CAT237" s="10"/>
      <c r="CAU237" s="10"/>
      <c r="CAV237" s="10"/>
      <c r="CAW237" s="10"/>
      <c r="CAX237" s="10"/>
      <c r="CAY237" s="10"/>
      <c r="CAZ237" s="10"/>
      <c r="CBA237" s="10"/>
      <c r="CBB237" s="10"/>
      <c r="CBC237" s="10"/>
      <c r="CBD237" s="10"/>
      <c r="CBE237" s="10"/>
      <c r="CBF237" s="10"/>
      <c r="CBG237" s="10"/>
      <c r="CBH237" s="10"/>
      <c r="CBI237" s="10"/>
      <c r="CBJ237" s="10"/>
      <c r="CBK237" s="10"/>
      <c r="CBL237" s="10"/>
      <c r="CBM237" s="10"/>
      <c r="CBN237" s="10"/>
      <c r="CBO237" s="10"/>
      <c r="CBP237" s="10"/>
      <c r="CBQ237" s="10"/>
      <c r="CBR237" s="10"/>
      <c r="CBS237" s="10"/>
      <c r="CBT237" s="10"/>
      <c r="CBU237" s="10"/>
      <c r="CBV237" s="10"/>
      <c r="CBW237" s="10"/>
      <c r="CBX237" s="10"/>
      <c r="CBY237" s="10"/>
      <c r="CBZ237" s="10"/>
      <c r="CCA237" s="10"/>
      <c r="CCB237" s="10"/>
      <c r="CCC237" s="10"/>
      <c r="CCD237" s="10"/>
      <c r="CCE237" s="10"/>
      <c r="CCF237" s="10"/>
      <c r="CCG237" s="10"/>
      <c r="CCH237" s="10"/>
      <c r="CCI237" s="10"/>
      <c r="CCJ237" s="10"/>
      <c r="CCK237" s="10"/>
      <c r="CCL237" s="10"/>
      <c r="CCM237" s="10"/>
      <c r="CCN237" s="10"/>
      <c r="CCO237" s="10"/>
      <c r="CCP237" s="10"/>
      <c r="CCQ237" s="10"/>
      <c r="CCR237" s="10"/>
      <c r="CCS237" s="10"/>
      <c r="CCT237" s="10"/>
      <c r="CCU237" s="10"/>
      <c r="CCV237" s="10"/>
      <c r="CCW237" s="10"/>
      <c r="CCX237" s="10"/>
      <c r="CCY237" s="10"/>
      <c r="CCZ237" s="10"/>
      <c r="CDA237" s="10"/>
      <c r="CDB237" s="10"/>
      <c r="CDC237" s="10"/>
      <c r="CDD237" s="10"/>
      <c r="CDE237" s="10"/>
      <c r="CDF237" s="10"/>
      <c r="CDG237" s="10"/>
      <c r="CDH237" s="10"/>
      <c r="CDI237" s="10"/>
      <c r="CDJ237" s="10"/>
      <c r="CDK237" s="10"/>
      <c r="CDL237" s="10"/>
      <c r="CDM237" s="10"/>
      <c r="CDN237" s="10"/>
      <c r="CDO237" s="10"/>
      <c r="CDP237" s="10"/>
      <c r="CDQ237" s="10"/>
      <c r="CDR237" s="10"/>
      <c r="CDS237" s="10"/>
      <c r="CDT237" s="10"/>
      <c r="CDU237" s="10"/>
      <c r="CDV237" s="10"/>
      <c r="CDW237" s="10"/>
      <c r="CDX237" s="10"/>
      <c r="CDY237" s="10"/>
      <c r="CDZ237" s="10"/>
      <c r="CEA237" s="10"/>
      <c r="CEB237" s="10"/>
      <c r="CEC237" s="10"/>
      <c r="CED237" s="10"/>
      <c r="CEE237" s="10"/>
      <c r="CEF237" s="10"/>
      <c r="CEG237" s="10"/>
      <c r="CEH237" s="10"/>
      <c r="CEI237" s="10"/>
      <c r="CEJ237" s="10"/>
      <c r="CEK237" s="10"/>
      <c r="CEL237" s="10"/>
      <c r="CEM237" s="10"/>
      <c r="CEN237" s="10"/>
      <c r="CEO237" s="10"/>
      <c r="CEP237" s="10"/>
      <c r="CEQ237" s="10"/>
      <c r="CER237" s="10"/>
      <c r="CES237" s="10"/>
      <c r="CET237" s="10"/>
      <c r="CEU237" s="10"/>
      <c r="CEV237" s="10"/>
      <c r="CEW237" s="10"/>
      <c r="CEX237" s="10"/>
      <c r="CEY237" s="10"/>
      <c r="CEZ237" s="10"/>
      <c r="CFA237" s="10"/>
      <c r="CFB237" s="10"/>
      <c r="CFC237" s="10"/>
      <c r="CFD237" s="10"/>
      <c r="CFE237" s="10"/>
      <c r="CFF237" s="10"/>
      <c r="CFG237" s="10"/>
      <c r="CFH237" s="10"/>
      <c r="CFI237" s="10"/>
      <c r="CFJ237" s="10"/>
      <c r="CFK237" s="10"/>
      <c r="CFL237" s="10"/>
      <c r="CFM237" s="10"/>
      <c r="CFN237" s="10"/>
      <c r="CFO237" s="10"/>
      <c r="CFP237" s="10"/>
      <c r="CFQ237" s="10"/>
    </row>
    <row r="238" spans="1:2201" s="12" customFormat="1" x14ac:dyDescent="0.2">
      <c r="A238" s="63"/>
      <c r="B238" s="63"/>
      <c r="C238" s="63"/>
      <c r="D238" s="38"/>
      <c r="E238" s="63"/>
      <c r="F238" s="63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/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  <c r="BI238" s="149"/>
      <c r="BJ238" s="149"/>
      <c r="BK238" s="149"/>
      <c r="BL238" s="149"/>
      <c r="BM238" s="149"/>
      <c r="BN238" s="149"/>
      <c r="BO238" s="149"/>
      <c r="BP238" s="149"/>
      <c r="BQ238" s="149"/>
      <c r="BR238" s="149"/>
      <c r="BS238" s="149"/>
      <c r="BT238" s="149"/>
      <c r="BU238" s="149"/>
      <c r="BV238" s="149"/>
      <c r="BW238" s="149"/>
      <c r="BX238" s="149"/>
      <c r="BY238" s="149"/>
      <c r="BZ238" s="149"/>
      <c r="CA238" s="149"/>
      <c r="CB238" s="149"/>
      <c r="CC238" s="149"/>
      <c r="CD238" s="149"/>
      <c r="CE238" s="149"/>
      <c r="CF238" s="149"/>
      <c r="CG238" s="149"/>
      <c r="CH238" s="149"/>
      <c r="CI238" s="149"/>
      <c r="CJ238" s="149"/>
      <c r="CK238" s="149"/>
      <c r="CL238" s="149"/>
      <c r="CM238" s="149"/>
      <c r="CN238" s="149"/>
      <c r="CO238" s="149"/>
      <c r="CP238" s="149"/>
      <c r="CQ238" s="149"/>
      <c r="CR238" s="149"/>
      <c r="CS238" s="149"/>
      <c r="CT238" s="149"/>
      <c r="CU238" s="149"/>
      <c r="CV238" s="149"/>
      <c r="CW238" s="149"/>
      <c r="CX238" s="149"/>
      <c r="CY238" s="149"/>
      <c r="CZ238" s="149"/>
      <c r="DA238" s="149"/>
      <c r="DB238" s="149"/>
      <c r="DC238" s="149"/>
      <c r="DD238" s="149"/>
      <c r="DE238" s="149"/>
      <c r="DF238" s="149"/>
      <c r="DG238" s="149"/>
      <c r="DH238" s="149"/>
      <c r="DI238" s="149"/>
      <c r="DJ238" s="149"/>
      <c r="DK238" s="149"/>
      <c r="DL238" s="149"/>
      <c r="DM238" s="149"/>
      <c r="DN238" s="149"/>
      <c r="DO238" s="149"/>
      <c r="DP238" s="149"/>
      <c r="DQ238" s="149"/>
      <c r="DR238" s="149"/>
      <c r="DS238" s="149"/>
      <c r="DT238" s="149"/>
      <c r="DU238" s="149"/>
      <c r="DV238" s="149"/>
      <c r="DW238" s="149"/>
      <c r="DX238" s="149"/>
      <c r="DY238" s="149"/>
      <c r="DZ238" s="149"/>
      <c r="EA238" s="149"/>
      <c r="EB238" s="149"/>
      <c r="EC238" s="149"/>
      <c r="ED238" s="149"/>
      <c r="EE238" s="149"/>
      <c r="EF238" s="149"/>
      <c r="EG238" s="149"/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49"/>
      <c r="FG238" s="149"/>
      <c r="FH238" s="149"/>
      <c r="FI238" s="149"/>
      <c r="FJ238" s="149"/>
      <c r="FK238" s="149"/>
      <c r="FL238" s="149"/>
      <c r="FM238" s="149"/>
      <c r="FN238" s="149"/>
      <c r="FO238" s="149"/>
      <c r="FP238" s="149"/>
      <c r="FQ238" s="149"/>
      <c r="FR238" s="149"/>
      <c r="FS238" s="149"/>
      <c r="FT238" s="149"/>
      <c r="FU238" s="149"/>
      <c r="FV238" s="149"/>
      <c r="FW238" s="149"/>
      <c r="FX238" s="149"/>
      <c r="FY238" s="149"/>
      <c r="FZ238" s="149"/>
      <c r="GA238" s="149"/>
      <c r="GB238" s="149"/>
      <c r="GC238" s="149"/>
      <c r="GD238" s="149"/>
      <c r="GE238" s="149"/>
      <c r="GF238" s="149"/>
      <c r="GG238" s="149"/>
      <c r="GH238" s="149"/>
      <c r="GI238" s="149"/>
      <c r="GJ238" s="149"/>
      <c r="GK238" s="149"/>
      <c r="GL238" s="149"/>
      <c r="GM238" s="149"/>
      <c r="GN238" s="149"/>
      <c r="GO238" s="149"/>
      <c r="GP238" s="149"/>
      <c r="GQ238" s="149"/>
      <c r="GR238" s="149"/>
      <c r="GS238" s="149"/>
      <c r="GT238" s="149"/>
      <c r="GU238" s="149"/>
      <c r="GV238" s="149"/>
      <c r="GW238" s="149"/>
      <c r="GX238" s="149"/>
      <c r="GY238" s="149"/>
      <c r="GZ238" s="149"/>
      <c r="HA238" s="149"/>
      <c r="HB238" s="149"/>
      <c r="HC238" s="149"/>
      <c r="HD238" s="149"/>
      <c r="HE238" s="149"/>
      <c r="HF238" s="149"/>
      <c r="HG238" s="149"/>
      <c r="HH238" s="149"/>
      <c r="HI238" s="149"/>
      <c r="HJ238" s="149"/>
      <c r="HK238" s="149"/>
      <c r="HL238" s="149"/>
      <c r="HM238" s="149"/>
      <c r="HN238" s="149"/>
      <c r="HO238" s="149"/>
      <c r="HP238" s="149"/>
      <c r="HQ238" s="149"/>
      <c r="HR238" s="149"/>
      <c r="HS238" s="149"/>
      <c r="HT238" s="149"/>
      <c r="HU238" s="149"/>
      <c r="HV238" s="149"/>
      <c r="HW238" s="149"/>
      <c r="HX238" s="149"/>
      <c r="HY238" s="149"/>
      <c r="HZ238" s="149"/>
      <c r="IA238" s="149"/>
      <c r="IB238" s="149"/>
      <c r="IC238" s="149"/>
      <c r="ID238" s="149"/>
      <c r="IE238" s="149"/>
      <c r="IF238" s="149"/>
      <c r="IG238" s="149"/>
      <c r="IH238" s="149"/>
      <c r="II238" s="149"/>
      <c r="IJ238" s="149"/>
      <c r="IK238" s="149"/>
      <c r="IL238" s="149"/>
      <c r="IM238" s="149"/>
      <c r="IN238" s="149"/>
      <c r="IO238" s="149"/>
      <c r="IP238" s="149"/>
      <c r="IQ238" s="149"/>
      <c r="IR238" s="149"/>
      <c r="IS238" s="149"/>
      <c r="IT238" s="149"/>
      <c r="IU238" s="149"/>
      <c r="IV238" s="149"/>
      <c r="IW238" s="149"/>
      <c r="IX238" s="149"/>
      <c r="IY238" s="149"/>
      <c r="IZ238" s="149"/>
      <c r="JA238" s="149"/>
      <c r="JB238" s="149"/>
      <c r="JC238" s="149"/>
      <c r="JD238" s="149"/>
      <c r="JE238" s="149"/>
      <c r="JF238" s="149"/>
      <c r="JG238" s="149"/>
      <c r="JH238" s="149"/>
      <c r="JI238" s="149"/>
      <c r="JJ238" s="149"/>
      <c r="JK238" s="149"/>
      <c r="JL238" s="149"/>
      <c r="JM238" s="149"/>
      <c r="JN238" s="149"/>
      <c r="JO238" s="149"/>
      <c r="JP238" s="149"/>
      <c r="JQ238" s="149"/>
      <c r="JR238" s="149"/>
      <c r="JS238" s="149"/>
      <c r="JT238" s="149"/>
      <c r="JU238" s="149"/>
      <c r="JV238" s="149"/>
      <c r="JW238" s="149"/>
      <c r="JX238" s="149"/>
      <c r="JY238" s="149"/>
      <c r="JZ238" s="149"/>
      <c r="KA238" s="149"/>
      <c r="KB238" s="149"/>
      <c r="KC238" s="149"/>
      <c r="KD238" s="149"/>
      <c r="KE238" s="149"/>
      <c r="KF238" s="149"/>
      <c r="KG238" s="149"/>
      <c r="KH238" s="149"/>
      <c r="KI238" s="149"/>
      <c r="KJ238" s="149"/>
      <c r="KK238" s="149"/>
      <c r="KL238" s="149"/>
      <c r="KM238" s="149"/>
      <c r="KN238" s="149"/>
      <c r="KO238" s="149"/>
      <c r="KP238" s="149"/>
      <c r="KQ238" s="149"/>
      <c r="KR238" s="149"/>
      <c r="KS238" s="149"/>
      <c r="KT238" s="149"/>
      <c r="KU238" s="149"/>
      <c r="KV238" s="149"/>
      <c r="KW238" s="149"/>
      <c r="KX238" s="149"/>
      <c r="KY238" s="149"/>
      <c r="KZ238" s="149"/>
      <c r="LA238" s="149"/>
      <c r="LB238" s="149"/>
      <c r="LC238" s="149"/>
      <c r="LD238" s="149"/>
      <c r="LE238" s="149"/>
      <c r="LF238" s="149"/>
      <c r="LG238" s="149"/>
      <c r="LH238" s="149"/>
      <c r="LI238" s="149"/>
      <c r="LJ238" s="149"/>
      <c r="LK238" s="149"/>
      <c r="LL238" s="149"/>
      <c r="LM238" s="149"/>
      <c r="LN238" s="149"/>
      <c r="LO238" s="149"/>
      <c r="LP238" s="149"/>
      <c r="LQ238" s="149"/>
      <c r="LR238" s="149"/>
      <c r="LS238" s="149"/>
      <c r="LT238" s="149"/>
      <c r="LU238" s="149"/>
      <c r="LV238" s="149"/>
      <c r="LW238" s="149"/>
      <c r="LX238" s="149"/>
      <c r="LY238" s="149"/>
      <c r="LZ238" s="149"/>
      <c r="MA238" s="149"/>
      <c r="MB238" s="149"/>
      <c r="MC238" s="149"/>
      <c r="MD238" s="149"/>
      <c r="ME238" s="149"/>
      <c r="MF238" s="149"/>
      <c r="MG238" s="149"/>
      <c r="MH238" s="149"/>
      <c r="MI238" s="149"/>
      <c r="MJ238" s="149"/>
      <c r="MK238" s="149"/>
      <c r="ML238" s="149"/>
      <c r="MM238" s="149"/>
      <c r="MN238" s="149"/>
      <c r="MO238" s="149"/>
      <c r="MP238" s="149"/>
      <c r="MQ238" s="149"/>
      <c r="MR238" s="149"/>
      <c r="MS238" s="149"/>
      <c r="MT238" s="149"/>
      <c r="MU238" s="149"/>
      <c r="MV238" s="149"/>
      <c r="MW238" s="149"/>
      <c r="MX238" s="149"/>
      <c r="MY238" s="149"/>
      <c r="MZ238" s="149"/>
      <c r="NA238" s="149"/>
      <c r="NB238" s="149"/>
      <c r="NC238" s="149"/>
      <c r="ND238" s="149"/>
      <c r="NE238" s="149"/>
      <c r="NF238" s="149"/>
      <c r="NG238" s="149"/>
      <c r="NH238" s="149"/>
      <c r="NI238" s="149"/>
      <c r="NJ238" s="149"/>
      <c r="NK238" s="149"/>
      <c r="NL238" s="149"/>
      <c r="NM238" s="149"/>
      <c r="NN238" s="149"/>
      <c r="NO238" s="149"/>
      <c r="NP238" s="149"/>
      <c r="NQ238" s="149"/>
      <c r="NR238" s="149"/>
      <c r="NS238" s="149"/>
      <c r="NT238" s="149"/>
      <c r="NU238" s="149"/>
      <c r="NV238" s="149"/>
      <c r="NW238" s="149"/>
      <c r="NX238" s="149"/>
      <c r="NY238" s="149"/>
      <c r="NZ238" s="149"/>
      <c r="OA238" s="149"/>
      <c r="OB238" s="149"/>
      <c r="OC238" s="149"/>
      <c r="OD238" s="149"/>
      <c r="OE238" s="149"/>
      <c r="OF238" s="149"/>
      <c r="OG238" s="149"/>
      <c r="OH238" s="149"/>
      <c r="OI238" s="149"/>
      <c r="OJ238" s="149"/>
      <c r="OK238" s="149"/>
      <c r="OL238" s="149"/>
      <c r="OM238" s="149"/>
      <c r="ON238" s="149"/>
      <c r="OO238" s="149"/>
      <c r="OP238" s="149"/>
      <c r="OQ238" s="149"/>
      <c r="OR238" s="149"/>
      <c r="OS238" s="149"/>
      <c r="OT238" s="149"/>
      <c r="OU238" s="149"/>
      <c r="OV238" s="149"/>
      <c r="OW238" s="149"/>
      <c r="OX238" s="149"/>
      <c r="OY238" s="149"/>
      <c r="OZ238" s="149"/>
      <c r="PA238" s="149"/>
      <c r="PB238" s="149"/>
      <c r="PC238" s="149"/>
      <c r="PD238" s="149"/>
      <c r="PE238" s="149"/>
      <c r="PF238" s="149"/>
      <c r="PG238" s="149"/>
      <c r="PH238" s="149"/>
      <c r="PI238" s="149"/>
      <c r="PJ238" s="149"/>
      <c r="PK238" s="149"/>
      <c r="PL238" s="149"/>
      <c r="PM238" s="149"/>
      <c r="PN238" s="149"/>
      <c r="PO238" s="149"/>
      <c r="PP238" s="149"/>
      <c r="PQ238" s="149"/>
      <c r="PR238" s="149"/>
      <c r="PS238" s="149"/>
      <c r="PT238" s="149"/>
      <c r="PU238" s="149"/>
      <c r="PV238" s="149"/>
      <c r="PW238" s="149"/>
      <c r="PX238" s="149"/>
      <c r="PY238" s="149"/>
      <c r="PZ238" s="149"/>
      <c r="QA238" s="149"/>
      <c r="QB238" s="149"/>
      <c r="QC238" s="149"/>
      <c r="QD238" s="149"/>
      <c r="QE238" s="149"/>
      <c r="QF238" s="149"/>
      <c r="QG238" s="149"/>
      <c r="QH238" s="149"/>
      <c r="QI238" s="149"/>
      <c r="QJ238" s="149"/>
      <c r="QK238" s="149"/>
      <c r="QL238" s="149"/>
      <c r="QM238" s="149"/>
      <c r="QN238" s="149"/>
      <c r="QO238" s="149"/>
      <c r="QP238" s="149"/>
      <c r="QQ238" s="149"/>
      <c r="QR238" s="149"/>
      <c r="QS238" s="149"/>
      <c r="QT238" s="149"/>
      <c r="QU238" s="149"/>
      <c r="QV238" s="149"/>
      <c r="QW238" s="149"/>
      <c r="QX238" s="149"/>
      <c r="QY238" s="149"/>
      <c r="QZ238" s="149"/>
      <c r="RA238" s="149"/>
      <c r="RB238" s="149"/>
      <c r="RC238" s="149"/>
      <c r="RD238" s="149"/>
      <c r="RE238" s="149"/>
      <c r="RF238" s="149"/>
      <c r="RG238" s="149"/>
      <c r="RH238" s="149"/>
      <c r="RI238" s="149"/>
      <c r="RJ238" s="149"/>
      <c r="RK238" s="149"/>
      <c r="RL238" s="149"/>
      <c r="RM238" s="149"/>
      <c r="RN238" s="149"/>
      <c r="RO238" s="149"/>
      <c r="RP238" s="149"/>
      <c r="RQ238" s="149"/>
      <c r="RR238" s="149"/>
      <c r="RS238" s="149"/>
      <c r="RT238" s="149"/>
      <c r="RU238" s="149"/>
      <c r="RV238" s="149"/>
      <c r="RW238" s="149"/>
      <c r="RX238" s="149"/>
      <c r="RY238" s="149"/>
      <c r="RZ238" s="149"/>
      <c r="SA238" s="149"/>
      <c r="SB238" s="149"/>
      <c r="SC238" s="149"/>
      <c r="SD238" s="149"/>
      <c r="SE238" s="149"/>
      <c r="SF238" s="149"/>
      <c r="SG238" s="149"/>
      <c r="SH238" s="149"/>
      <c r="SI238" s="149"/>
      <c r="SJ238" s="149"/>
      <c r="SK238" s="149"/>
      <c r="SL238" s="149"/>
      <c r="SM238" s="149"/>
      <c r="SN238" s="149"/>
      <c r="SO238" s="149"/>
      <c r="SP238" s="149"/>
      <c r="SQ238" s="149"/>
      <c r="SR238" s="149"/>
      <c r="SS238" s="149"/>
      <c r="ST238" s="149"/>
      <c r="SU238" s="149"/>
      <c r="SV238" s="149"/>
      <c r="SW238" s="149"/>
      <c r="SX238" s="149"/>
      <c r="SY238" s="149"/>
      <c r="SZ238" s="149"/>
      <c r="TA238" s="149"/>
      <c r="TB238" s="149"/>
      <c r="TC238" s="149"/>
      <c r="TD238" s="149"/>
      <c r="TE238" s="149"/>
      <c r="TF238" s="149"/>
      <c r="TG238" s="149"/>
      <c r="TH238" s="149"/>
      <c r="TI238" s="149"/>
      <c r="TJ238" s="149"/>
      <c r="TK238" s="149"/>
      <c r="TL238" s="149"/>
      <c r="TM238" s="149"/>
      <c r="TN238" s="149"/>
      <c r="TO238" s="149"/>
      <c r="TP238" s="149"/>
      <c r="TQ238" s="149"/>
      <c r="TR238" s="149"/>
      <c r="TS238" s="149"/>
      <c r="TT238" s="149"/>
      <c r="TU238" s="149"/>
      <c r="TV238" s="149"/>
      <c r="TW238" s="149"/>
      <c r="TX238" s="149"/>
      <c r="TY238" s="149"/>
      <c r="TZ238" s="149"/>
      <c r="UA238" s="149"/>
      <c r="UB238" s="149"/>
      <c r="UC238" s="149"/>
      <c r="UD238" s="149"/>
      <c r="UE238" s="149"/>
      <c r="UF238" s="149"/>
      <c r="UG238" s="149"/>
      <c r="UH238" s="149"/>
      <c r="UI238" s="149"/>
      <c r="UJ238" s="149"/>
      <c r="UK238" s="149"/>
      <c r="UL238" s="149"/>
      <c r="UM238" s="149"/>
      <c r="UN238" s="149"/>
      <c r="UO238" s="149"/>
      <c r="UP238" s="149"/>
      <c r="UQ238" s="149"/>
      <c r="UR238" s="149"/>
      <c r="US238" s="149"/>
      <c r="UT238" s="149"/>
      <c r="UU238" s="149"/>
      <c r="UV238" s="149"/>
      <c r="UW238" s="149"/>
      <c r="UX238" s="149"/>
      <c r="UY238" s="149"/>
      <c r="UZ238" s="149"/>
      <c r="VA238" s="149"/>
      <c r="VB238" s="149"/>
      <c r="VC238" s="149"/>
      <c r="VD238" s="149"/>
      <c r="VE238" s="149"/>
      <c r="VF238" s="149"/>
      <c r="VG238" s="149"/>
      <c r="VH238" s="149"/>
      <c r="VI238" s="149"/>
      <c r="VJ238" s="149"/>
      <c r="VK238" s="149"/>
      <c r="VL238" s="149"/>
      <c r="VM238" s="149"/>
      <c r="VN238" s="149"/>
      <c r="VO238" s="149"/>
      <c r="VP238" s="149"/>
      <c r="VQ238" s="149"/>
      <c r="VR238" s="149"/>
      <c r="VS238" s="149"/>
      <c r="VT238" s="149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  <c r="WG238" s="10"/>
      <c r="WH238" s="10"/>
      <c r="WI238" s="10"/>
      <c r="WJ238" s="10"/>
      <c r="WK238" s="10"/>
      <c r="WL238" s="10"/>
      <c r="WM238" s="10"/>
      <c r="WN238" s="10"/>
      <c r="WO238" s="10"/>
      <c r="WP238" s="10"/>
      <c r="WQ238" s="10"/>
      <c r="WR238" s="10"/>
      <c r="WS238" s="10"/>
      <c r="WT238" s="10"/>
      <c r="WU238" s="10"/>
      <c r="WV238" s="10"/>
      <c r="WW238" s="10"/>
      <c r="WX238" s="10"/>
      <c r="WY238" s="10"/>
      <c r="WZ238" s="10"/>
      <c r="XA238" s="10"/>
      <c r="XB238" s="10"/>
      <c r="XC238" s="10"/>
      <c r="XD238" s="10"/>
      <c r="XE238" s="10"/>
      <c r="XF238" s="10"/>
      <c r="XG238" s="10"/>
      <c r="XH238" s="10"/>
      <c r="XI238" s="10"/>
      <c r="XJ238" s="10"/>
      <c r="XK238" s="10"/>
      <c r="XL238" s="10"/>
      <c r="XM238" s="10"/>
      <c r="XN238" s="10"/>
      <c r="XO238" s="10"/>
      <c r="XP238" s="10"/>
      <c r="XQ238" s="10"/>
      <c r="XR238" s="10"/>
      <c r="XS238" s="10"/>
      <c r="XT238" s="10"/>
      <c r="XU238" s="10"/>
      <c r="XV238" s="10"/>
      <c r="XW238" s="10"/>
      <c r="XX238" s="10"/>
      <c r="XY238" s="10"/>
      <c r="XZ238" s="10"/>
      <c r="YA238" s="10"/>
      <c r="YB238" s="10"/>
      <c r="YC238" s="10"/>
      <c r="YD238" s="10"/>
      <c r="YE238" s="10"/>
      <c r="YF238" s="10"/>
      <c r="YG238" s="10"/>
      <c r="YH238" s="10"/>
      <c r="YI238" s="10"/>
      <c r="YJ238" s="10"/>
      <c r="YK238" s="10"/>
      <c r="YL238" s="10"/>
      <c r="YM238" s="10"/>
      <c r="YN238" s="10"/>
      <c r="YO238" s="10"/>
      <c r="YP238" s="10"/>
      <c r="YQ238" s="10"/>
      <c r="YR238" s="10"/>
      <c r="YS238" s="10"/>
      <c r="YT238" s="10"/>
      <c r="YU238" s="10"/>
      <c r="YV238" s="10"/>
      <c r="YW238" s="10"/>
      <c r="YX238" s="10"/>
      <c r="YY238" s="10"/>
      <c r="YZ238" s="10"/>
      <c r="ZA238" s="10"/>
      <c r="ZB238" s="10"/>
      <c r="ZC238" s="10"/>
      <c r="ZD238" s="10"/>
      <c r="ZE238" s="10"/>
      <c r="ZF238" s="10"/>
      <c r="ZG238" s="10"/>
      <c r="ZH238" s="10"/>
      <c r="ZI238" s="10"/>
      <c r="ZJ238" s="10"/>
      <c r="ZK238" s="10"/>
      <c r="ZL238" s="10"/>
      <c r="ZM238" s="10"/>
      <c r="ZN238" s="10"/>
      <c r="ZO238" s="10"/>
      <c r="ZP238" s="10"/>
      <c r="ZQ238" s="10"/>
      <c r="ZR238" s="10"/>
      <c r="ZS238" s="10"/>
      <c r="ZT238" s="10"/>
      <c r="ZU238" s="10"/>
      <c r="ZV238" s="10"/>
      <c r="ZW238" s="10"/>
      <c r="ZX238" s="10"/>
      <c r="ZY238" s="10"/>
      <c r="ZZ238" s="10"/>
      <c r="AAA238" s="10"/>
      <c r="AAB238" s="10"/>
      <c r="AAC238" s="10"/>
      <c r="AAD238" s="10"/>
      <c r="AAE238" s="10"/>
      <c r="AAF238" s="10"/>
      <c r="AAG238" s="10"/>
      <c r="AAH238" s="10"/>
      <c r="AAI238" s="10"/>
      <c r="AAJ238" s="10"/>
      <c r="AAK238" s="10"/>
      <c r="AAL238" s="10"/>
      <c r="AAM238" s="10"/>
      <c r="AAN238" s="10"/>
      <c r="AAO238" s="10"/>
      <c r="AAP238" s="10"/>
      <c r="AAQ238" s="10"/>
      <c r="AAR238" s="10"/>
      <c r="AAS238" s="10"/>
      <c r="AAT238" s="10"/>
      <c r="AAU238" s="10"/>
      <c r="AAV238" s="10"/>
      <c r="AAW238" s="10"/>
      <c r="AAX238" s="10"/>
      <c r="AAY238" s="10"/>
      <c r="AAZ238" s="10"/>
      <c r="ABA238" s="10"/>
      <c r="ABB238" s="10"/>
      <c r="ABC238" s="10"/>
      <c r="ABD238" s="10"/>
      <c r="ABE238" s="10"/>
      <c r="ABF238" s="10"/>
      <c r="ABG238" s="10"/>
      <c r="ABH238" s="10"/>
      <c r="ABI238" s="10"/>
      <c r="ABJ238" s="10"/>
      <c r="ABK238" s="10"/>
      <c r="ABL238" s="10"/>
      <c r="ABM238" s="10"/>
      <c r="ABN238" s="10"/>
      <c r="ABO238" s="10"/>
      <c r="ABP238" s="10"/>
      <c r="ABQ238" s="10"/>
      <c r="ABR238" s="10"/>
      <c r="ABS238" s="10"/>
      <c r="ABT238" s="10"/>
      <c r="ABU238" s="10"/>
      <c r="ABV238" s="10"/>
      <c r="ABW238" s="10"/>
      <c r="ABX238" s="10"/>
      <c r="ABY238" s="10"/>
      <c r="ABZ238" s="10"/>
      <c r="ACA238" s="10"/>
      <c r="ACB238" s="10"/>
      <c r="ACC238" s="10"/>
      <c r="ACD238" s="10"/>
      <c r="ACE238" s="10"/>
      <c r="ACF238" s="10"/>
      <c r="ACG238" s="10"/>
      <c r="ACH238" s="10"/>
      <c r="ACI238" s="10"/>
      <c r="ACJ238" s="10"/>
      <c r="ACK238" s="10"/>
      <c r="ACL238" s="10"/>
      <c r="ACM238" s="10"/>
      <c r="ACN238" s="10"/>
      <c r="ACO238" s="10"/>
      <c r="ACP238" s="10"/>
      <c r="ACQ238" s="10"/>
      <c r="ACR238" s="10"/>
      <c r="ACS238" s="10"/>
      <c r="ACT238" s="10"/>
      <c r="ACU238" s="10"/>
      <c r="ACV238" s="10"/>
      <c r="ACW238" s="10"/>
      <c r="ACX238" s="10"/>
      <c r="ACY238" s="10"/>
      <c r="ACZ238" s="10"/>
      <c r="ADA238" s="10"/>
      <c r="ADB238" s="10"/>
      <c r="ADC238" s="10"/>
      <c r="ADD238" s="10"/>
      <c r="ADE238" s="10"/>
      <c r="ADF238" s="10"/>
      <c r="ADG238" s="10"/>
      <c r="ADH238" s="10"/>
      <c r="ADI238" s="10"/>
      <c r="ADJ238" s="10"/>
      <c r="ADK238" s="10"/>
      <c r="ADL238" s="10"/>
      <c r="ADM238" s="10"/>
      <c r="ADN238" s="10"/>
      <c r="ADO238" s="10"/>
      <c r="ADP238" s="10"/>
      <c r="ADQ238" s="10"/>
      <c r="ADR238" s="10"/>
      <c r="ADS238" s="10"/>
      <c r="ADT238" s="10"/>
      <c r="ADU238" s="10"/>
      <c r="ADV238" s="10"/>
      <c r="ADW238" s="10"/>
      <c r="ADX238" s="10"/>
      <c r="ADY238" s="10"/>
      <c r="ADZ238" s="10"/>
      <c r="AEA238" s="10"/>
      <c r="AEB238" s="10"/>
      <c r="AEC238" s="10"/>
      <c r="AED238" s="10"/>
      <c r="AEE238" s="10"/>
      <c r="AEF238" s="10"/>
      <c r="AEG238" s="10"/>
      <c r="AEH238" s="10"/>
      <c r="AEI238" s="10"/>
      <c r="AEJ238" s="10"/>
      <c r="AEK238" s="10"/>
      <c r="AEL238" s="10"/>
      <c r="AEM238" s="10"/>
      <c r="AEN238" s="10"/>
      <c r="AEO238" s="10"/>
      <c r="AEP238" s="10"/>
      <c r="AEQ238" s="10"/>
      <c r="AER238" s="10"/>
      <c r="AES238" s="10"/>
      <c r="AET238" s="10"/>
      <c r="AEU238" s="10"/>
      <c r="AEV238" s="10"/>
      <c r="AEW238" s="10"/>
      <c r="AEX238" s="10"/>
      <c r="AEY238" s="10"/>
      <c r="AEZ238" s="10"/>
      <c r="AFA238" s="10"/>
      <c r="AFB238" s="10"/>
      <c r="AFC238" s="10"/>
      <c r="AFD238" s="10"/>
      <c r="AFE238" s="10"/>
      <c r="AFF238" s="10"/>
      <c r="AFG238" s="10"/>
      <c r="AFH238" s="10"/>
      <c r="AFI238" s="10"/>
      <c r="AFJ238" s="10"/>
      <c r="AFK238" s="10"/>
      <c r="AFL238" s="10"/>
      <c r="AFM238" s="10"/>
      <c r="AFN238" s="10"/>
      <c r="AFO238" s="10"/>
      <c r="AFP238" s="10"/>
      <c r="AFQ238" s="10"/>
      <c r="AFR238" s="10"/>
      <c r="AFS238" s="10"/>
      <c r="AFT238" s="10"/>
      <c r="AFU238" s="10"/>
      <c r="AFV238" s="10"/>
      <c r="AFW238" s="10"/>
      <c r="AFX238" s="10"/>
      <c r="AFY238" s="10"/>
      <c r="AFZ238" s="10"/>
      <c r="AGA238" s="10"/>
      <c r="AGB238" s="10"/>
      <c r="AGC238" s="10"/>
      <c r="AGD238" s="10"/>
      <c r="AGE238" s="10"/>
      <c r="AGF238" s="10"/>
      <c r="AGG238" s="10"/>
      <c r="AGH238" s="10"/>
      <c r="AGI238" s="10"/>
      <c r="AGJ238" s="10"/>
      <c r="AGK238" s="10"/>
      <c r="AGL238" s="10"/>
      <c r="AGM238" s="10"/>
      <c r="AGN238" s="10"/>
      <c r="AGO238" s="10"/>
      <c r="AGP238" s="10"/>
      <c r="AGQ238" s="10"/>
      <c r="AGR238" s="10"/>
      <c r="AGS238" s="10"/>
      <c r="AGT238" s="10"/>
      <c r="AGU238" s="10"/>
      <c r="AGV238" s="10"/>
      <c r="AGW238" s="10"/>
      <c r="AGX238" s="10"/>
      <c r="AGY238" s="10"/>
      <c r="AGZ238" s="10"/>
      <c r="AHA238" s="10"/>
      <c r="AHB238" s="10"/>
      <c r="AHC238" s="10"/>
      <c r="AHD238" s="10"/>
      <c r="AHE238" s="10"/>
      <c r="AHF238" s="10"/>
      <c r="AHG238" s="10"/>
      <c r="AHH238" s="10"/>
      <c r="AHI238" s="10"/>
      <c r="AHJ238" s="10"/>
      <c r="AHK238" s="10"/>
      <c r="AHL238" s="10"/>
      <c r="AHM238" s="10"/>
      <c r="AHN238" s="10"/>
      <c r="AHO238" s="10"/>
      <c r="AHP238" s="10"/>
      <c r="AHQ238" s="10"/>
      <c r="AHR238" s="10"/>
      <c r="AHS238" s="10"/>
      <c r="AHT238" s="10"/>
      <c r="AHU238" s="10"/>
      <c r="AHV238" s="10"/>
      <c r="AHW238" s="10"/>
      <c r="AHX238" s="10"/>
      <c r="AHY238" s="10"/>
      <c r="AHZ238" s="10"/>
      <c r="AIA238" s="10"/>
      <c r="AIB238" s="10"/>
      <c r="AIC238" s="10"/>
      <c r="AID238" s="10"/>
      <c r="AIE238" s="10"/>
      <c r="AIF238" s="10"/>
      <c r="AIG238" s="10"/>
      <c r="AIH238" s="10"/>
      <c r="AII238" s="10"/>
      <c r="AIJ238" s="10"/>
      <c r="AIK238" s="10"/>
      <c r="AIL238" s="10"/>
      <c r="AIM238" s="10"/>
      <c r="AIN238" s="10"/>
      <c r="AIO238" s="10"/>
      <c r="AIP238" s="10"/>
      <c r="AIQ238" s="10"/>
      <c r="AIR238" s="10"/>
      <c r="AIS238" s="10"/>
      <c r="AIT238" s="10"/>
      <c r="AIU238" s="10"/>
      <c r="AIV238" s="10"/>
      <c r="AIW238" s="10"/>
      <c r="AIX238" s="10"/>
      <c r="AIY238" s="10"/>
      <c r="AIZ238" s="10"/>
      <c r="AJA238" s="10"/>
      <c r="AJB238" s="10"/>
      <c r="AJC238" s="10"/>
      <c r="AJD238" s="10"/>
      <c r="AJE238" s="10"/>
      <c r="AJF238" s="10"/>
      <c r="AJG238" s="10"/>
      <c r="AJH238" s="10"/>
      <c r="AJI238" s="10"/>
      <c r="AJJ238" s="10"/>
      <c r="AJK238" s="10"/>
      <c r="AJL238" s="10"/>
      <c r="AJM238" s="10"/>
      <c r="AJN238" s="10"/>
      <c r="AJO238" s="10"/>
      <c r="AJP238" s="10"/>
      <c r="AJQ238" s="10"/>
      <c r="AJR238" s="10"/>
      <c r="AJS238" s="10"/>
      <c r="AJT238" s="10"/>
      <c r="AJU238" s="10"/>
      <c r="AJV238" s="10"/>
      <c r="AJW238" s="10"/>
      <c r="AJX238" s="10"/>
      <c r="AJY238" s="10"/>
      <c r="AJZ238" s="10"/>
      <c r="AKA238" s="10"/>
      <c r="AKB238" s="10"/>
      <c r="AKC238" s="10"/>
      <c r="AKD238" s="10"/>
      <c r="AKE238" s="10"/>
      <c r="AKF238" s="10"/>
      <c r="AKG238" s="10"/>
      <c r="AKH238" s="10"/>
      <c r="AKI238" s="10"/>
      <c r="AKJ238" s="10"/>
      <c r="AKK238" s="10"/>
      <c r="AKL238" s="10"/>
      <c r="AKM238" s="10"/>
      <c r="AKN238" s="10"/>
      <c r="AKO238" s="10"/>
      <c r="AKP238" s="10"/>
      <c r="AKQ238" s="10"/>
      <c r="AKR238" s="10"/>
      <c r="AKS238" s="10"/>
      <c r="AKT238" s="10"/>
      <c r="AKU238" s="10"/>
      <c r="AKV238" s="10"/>
      <c r="AKW238" s="10"/>
      <c r="AKX238" s="10"/>
      <c r="AKY238" s="10"/>
      <c r="AKZ238" s="10"/>
      <c r="ALA238" s="10"/>
      <c r="ALB238" s="10"/>
      <c r="ALC238" s="10"/>
      <c r="ALD238" s="10"/>
      <c r="ALE238" s="10"/>
      <c r="ALF238" s="10"/>
      <c r="ALG238" s="10"/>
      <c r="ALH238" s="10"/>
      <c r="ALI238" s="10"/>
      <c r="ALJ238" s="10"/>
      <c r="ALK238" s="10"/>
      <c r="ALL238" s="10"/>
      <c r="ALM238" s="10"/>
      <c r="ALN238" s="10"/>
      <c r="ALO238" s="10"/>
      <c r="ALP238" s="10"/>
      <c r="ALQ238" s="10"/>
      <c r="ALR238" s="10"/>
      <c r="ALS238" s="10"/>
      <c r="ALT238" s="10"/>
      <c r="ALU238" s="10"/>
      <c r="ALV238" s="10"/>
      <c r="ALW238" s="10"/>
      <c r="ALX238" s="10"/>
      <c r="ALY238" s="10"/>
      <c r="ALZ238" s="10"/>
      <c r="AMA238" s="10"/>
      <c r="AMB238" s="10"/>
      <c r="AMC238" s="10"/>
      <c r="AMD238" s="10"/>
      <c r="AME238" s="10"/>
      <c r="AMF238" s="10"/>
      <c r="AMG238" s="10"/>
      <c r="AMH238" s="10"/>
      <c r="AMI238" s="10"/>
      <c r="AMJ238" s="10"/>
      <c r="AMK238" s="10"/>
      <c r="AML238" s="10"/>
      <c r="AMM238" s="10"/>
      <c r="AMN238" s="10"/>
      <c r="AMO238" s="10"/>
      <c r="AMP238" s="10"/>
      <c r="AMQ238" s="10"/>
      <c r="AMR238" s="10"/>
      <c r="AMS238" s="10"/>
      <c r="AMT238" s="10"/>
      <c r="AMU238" s="10"/>
      <c r="AMV238" s="10"/>
      <c r="AMW238" s="10"/>
      <c r="AMX238" s="10"/>
      <c r="AMY238" s="10"/>
      <c r="AMZ238" s="10"/>
      <c r="ANA238" s="10"/>
      <c r="ANB238" s="10"/>
      <c r="ANC238" s="10"/>
      <c r="AND238" s="10"/>
      <c r="ANE238" s="10"/>
      <c r="ANF238" s="10"/>
      <c r="ANG238" s="10"/>
      <c r="ANH238" s="10"/>
      <c r="ANI238" s="10"/>
      <c r="ANJ238" s="10"/>
      <c r="ANK238" s="10"/>
      <c r="ANL238" s="10"/>
      <c r="ANM238" s="10"/>
      <c r="ANN238" s="10"/>
      <c r="ANO238" s="10"/>
      <c r="ANP238" s="10"/>
      <c r="ANQ238" s="10"/>
      <c r="ANR238" s="10"/>
      <c r="ANS238" s="10"/>
      <c r="ANT238" s="10"/>
      <c r="ANU238" s="10"/>
      <c r="ANV238" s="10"/>
      <c r="ANW238" s="10"/>
      <c r="ANX238" s="10"/>
      <c r="ANY238" s="10"/>
      <c r="ANZ238" s="10"/>
      <c r="AOA238" s="10"/>
      <c r="AOB238" s="10"/>
      <c r="AOC238" s="10"/>
      <c r="AOD238" s="10"/>
      <c r="AOE238" s="10"/>
      <c r="AOF238" s="10"/>
      <c r="AOG238" s="10"/>
      <c r="AOH238" s="10"/>
      <c r="AOI238" s="10"/>
      <c r="AOJ238" s="10"/>
      <c r="AOK238" s="10"/>
      <c r="AOL238" s="10"/>
      <c r="AOM238" s="10"/>
      <c r="AON238" s="10"/>
      <c r="AOO238" s="10"/>
      <c r="AOP238" s="10"/>
      <c r="AOQ238" s="10"/>
      <c r="AOR238" s="10"/>
      <c r="AOS238" s="10"/>
      <c r="AOT238" s="10"/>
      <c r="AOU238" s="10"/>
      <c r="AOV238" s="10"/>
      <c r="AOW238" s="10"/>
      <c r="AOX238" s="10"/>
      <c r="AOY238" s="10"/>
      <c r="AOZ238" s="10"/>
      <c r="APA238" s="10"/>
      <c r="APB238" s="10"/>
      <c r="APC238" s="10"/>
      <c r="APD238" s="10"/>
      <c r="APE238" s="10"/>
      <c r="APF238" s="10"/>
      <c r="APG238" s="10"/>
      <c r="APH238" s="10"/>
      <c r="API238" s="10"/>
      <c r="APJ238" s="10"/>
      <c r="APK238" s="10"/>
      <c r="APL238" s="10"/>
      <c r="APM238" s="10"/>
      <c r="APN238" s="10"/>
      <c r="APO238" s="10"/>
      <c r="APP238" s="10"/>
      <c r="APQ238" s="10"/>
      <c r="APR238" s="10"/>
      <c r="APS238" s="10"/>
      <c r="APT238" s="10"/>
      <c r="APU238" s="10"/>
      <c r="APV238" s="10"/>
      <c r="APW238" s="10"/>
      <c r="APX238" s="10"/>
      <c r="APY238" s="10"/>
      <c r="APZ238" s="10"/>
      <c r="AQA238" s="10"/>
      <c r="AQB238" s="10"/>
      <c r="AQC238" s="10"/>
      <c r="AQD238" s="10"/>
      <c r="AQE238" s="10"/>
      <c r="AQF238" s="10"/>
      <c r="AQG238" s="10"/>
      <c r="AQH238" s="10"/>
      <c r="AQI238" s="10"/>
      <c r="AQJ238" s="10"/>
      <c r="AQK238" s="10"/>
      <c r="AQL238" s="10"/>
      <c r="AQM238" s="10"/>
      <c r="AQN238" s="10"/>
      <c r="AQO238" s="10"/>
      <c r="AQP238" s="10"/>
      <c r="AQQ238" s="10"/>
      <c r="AQR238" s="10"/>
      <c r="AQS238" s="10"/>
      <c r="AQT238" s="10"/>
      <c r="AQU238" s="10"/>
      <c r="AQV238" s="10"/>
      <c r="AQW238" s="10"/>
      <c r="AQX238" s="10"/>
      <c r="AQY238" s="10"/>
      <c r="AQZ238" s="10"/>
      <c r="ARA238" s="10"/>
      <c r="ARB238" s="10"/>
      <c r="ARC238" s="10"/>
      <c r="ARD238" s="10"/>
      <c r="ARE238" s="10"/>
      <c r="ARF238" s="10"/>
      <c r="ARG238" s="10"/>
      <c r="ARH238" s="10"/>
      <c r="ARI238" s="10"/>
      <c r="ARJ238" s="10"/>
      <c r="ARK238" s="10"/>
      <c r="ARL238" s="10"/>
      <c r="ARM238" s="10"/>
      <c r="ARN238" s="10"/>
      <c r="ARO238" s="10"/>
      <c r="ARP238" s="10"/>
      <c r="ARQ238" s="10"/>
      <c r="ARR238" s="10"/>
      <c r="ARS238" s="10"/>
      <c r="ART238" s="10"/>
      <c r="ARU238" s="10"/>
      <c r="ARV238" s="10"/>
      <c r="ARW238" s="10"/>
      <c r="ARX238" s="10"/>
      <c r="ARY238" s="10"/>
      <c r="ARZ238" s="10"/>
      <c r="ASA238" s="10"/>
      <c r="ASB238" s="10"/>
      <c r="ASC238" s="10"/>
      <c r="ASD238" s="10"/>
      <c r="ASE238" s="10"/>
      <c r="ASF238" s="10"/>
      <c r="ASG238" s="10"/>
      <c r="ASH238" s="10"/>
      <c r="ASI238" s="10"/>
      <c r="ASJ238" s="10"/>
      <c r="ASK238" s="10"/>
      <c r="ASL238" s="10"/>
      <c r="ASM238" s="10"/>
      <c r="ASN238" s="10"/>
      <c r="ASO238" s="10"/>
      <c r="ASP238" s="10"/>
      <c r="ASQ238" s="10"/>
      <c r="ASR238" s="10"/>
      <c r="ASS238" s="10"/>
      <c r="AST238" s="10"/>
      <c r="ASU238" s="10"/>
      <c r="ASV238" s="10"/>
      <c r="ASW238" s="10"/>
      <c r="ASX238" s="10"/>
      <c r="ASY238" s="10"/>
      <c r="ASZ238" s="10"/>
      <c r="ATA238" s="10"/>
      <c r="ATB238" s="10"/>
      <c r="ATC238" s="10"/>
      <c r="ATD238" s="10"/>
      <c r="ATE238" s="10"/>
      <c r="ATF238" s="10"/>
      <c r="ATG238" s="10"/>
      <c r="ATH238" s="10"/>
      <c r="ATI238" s="10"/>
      <c r="ATJ238" s="10"/>
      <c r="ATK238" s="10"/>
      <c r="ATL238" s="10"/>
      <c r="ATM238" s="10"/>
      <c r="ATN238" s="10"/>
      <c r="ATO238" s="10"/>
      <c r="ATP238" s="10"/>
      <c r="ATQ238" s="10"/>
      <c r="ATR238" s="10"/>
      <c r="ATS238" s="10"/>
      <c r="ATT238" s="10"/>
      <c r="ATU238" s="10"/>
      <c r="ATV238" s="10"/>
      <c r="ATW238" s="10"/>
      <c r="ATX238" s="10"/>
      <c r="ATY238" s="10"/>
      <c r="ATZ238" s="10"/>
      <c r="AUA238" s="10"/>
      <c r="AUB238" s="10"/>
      <c r="AUC238" s="10"/>
      <c r="AUD238" s="10"/>
      <c r="AUE238" s="10"/>
      <c r="AUF238" s="10"/>
      <c r="AUG238" s="10"/>
      <c r="AUH238" s="10"/>
      <c r="AUI238" s="10"/>
      <c r="AUJ238" s="10"/>
      <c r="AUK238" s="10"/>
      <c r="AUL238" s="10"/>
      <c r="AUM238" s="10"/>
      <c r="AUN238" s="10"/>
      <c r="AUO238" s="10"/>
      <c r="AUP238" s="10"/>
      <c r="AUQ238" s="10"/>
      <c r="AUR238" s="10"/>
      <c r="AUS238" s="10"/>
      <c r="AUT238" s="10"/>
      <c r="AUU238" s="10"/>
      <c r="AUV238" s="10"/>
      <c r="AUW238" s="10"/>
      <c r="AUX238" s="10"/>
      <c r="AUY238" s="10"/>
      <c r="AUZ238" s="10"/>
      <c r="AVA238" s="10"/>
      <c r="AVB238" s="10"/>
      <c r="AVC238" s="10"/>
      <c r="AVD238" s="10"/>
      <c r="AVE238" s="10"/>
      <c r="AVF238" s="10"/>
      <c r="AVG238" s="10"/>
      <c r="AVH238" s="10"/>
      <c r="AVI238" s="10"/>
      <c r="AVJ238" s="10"/>
      <c r="AVK238" s="10"/>
      <c r="AVL238" s="10"/>
      <c r="AVM238" s="10"/>
      <c r="AVN238" s="10"/>
      <c r="AVO238" s="10"/>
      <c r="AVP238" s="10"/>
      <c r="AVQ238" s="10"/>
      <c r="AVR238" s="10"/>
      <c r="AVS238" s="10"/>
      <c r="AVT238" s="10"/>
      <c r="AVU238" s="10"/>
      <c r="AVV238" s="10"/>
      <c r="AVW238" s="10"/>
      <c r="AVX238" s="10"/>
      <c r="AVY238" s="10"/>
      <c r="AVZ238" s="10"/>
      <c r="AWA238" s="10"/>
      <c r="AWB238" s="10"/>
      <c r="AWC238" s="10"/>
      <c r="AWD238" s="10"/>
      <c r="AWE238" s="10"/>
      <c r="AWF238" s="10"/>
      <c r="AWG238" s="10"/>
      <c r="AWH238" s="10"/>
      <c r="AWI238" s="10"/>
      <c r="AWJ238" s="10"/>
      <c r="AWK238" s="10"/>
      <c r="AWL238" s="10"/>
      <c r="AWM238" s="10"/>
      <c r="AWN238" s="10"/>
      <c r="AWO238" s="10"/>
      <c r="AWP238" s="10"/>
      <c r="AWQ238" s="10"/>
      <c r="AWR238" s="10"/>
      <c r="AWS238" s="10"/>
      <c r="AWT238" s="10"/>
      <c r="AWU238" s="10"/>
      <c r="AWV238" s="10"/>
      <c r="AWW238" s="10"/>
      <c r="AWX238" s="10"/>
      <c r="AWY238" s="10"/>
      <c r="AWZ238" s="10"/>
      <c r="AXA238" s="10"/>
      <c r="AXB238" s="10"/>
      <c r="AXC238" s="10"/>
      <c r="AXD238" s="10"/>
      <c r="AXE238" s="10"/>
      <c r="AXF238" s="10"/>
      <c r="AXG238" s="10"/>
      <c r="AXH238" s="10"/>
      <c r="AXI238" s="10"/>
      <c r="AXJ238" s="10"/>
      <c r="AXK238" s="10"/>
      <c r="AXL238" s="10"/>
      <c r="AXM238" s="10"/>
      <c r="AXN238" s="10"/>
      <c r="AXO238" s="10"/>
      <c r="AXP238" s="10"/>
      <c r="AXQ238" s="10"/>
      <c r="AXR238" s="10"/>
      <c r="AXS238" s="10"/>
      <c r="AXT238" s="10"/>
      <c r="AXU238" s="10"/>
      <c r="AXV238" s="10"/>
      <c r="AXW238" s="10"/>
      <c r="AXX238" s="10"/>
      <c r="AXY238" s="10"/>
      <c r="AXZ238" s="10"/>
      <c r="AYA238" s="10"/>
      <c r="AYB238" s="10"/>
      <c r="AYC238" s="10"/>
      <c r="AYD238" s="10"/>
      <c r="AYE238" s="10"/>
      <c r="AYF238" s="10"/>
      <c r="AYG238" s="10"/>
      <c r="AYH238" s="10"/>
      <c r="AYI238" s="10"/>
      <c r="AYJ238" s="10"/>
      <c r="AYK238" s="10"/>
      <c r="AYL238" s="10"/>
      <c r="AYM238" s="10"/>
      <c r="AYN238" s="10"/>
      <c r="AYO238" s="10"/>
      <c r="AYP238" s="10"/>
      <c r="AYQ238" s="10"/>
      <c r="AYR238" s="10"/>
      <c r="AYS238" s="10"/>
      <c r="AYT238" s="10"/>
      <c r="AYU238" s="10"/>
      <c r="AYV238" s="10"/>
      <c r="AYW238" s="10"/>
      <c r="AYX238" s="10"/>
      <c r="AYY238" s="10"/>
      <c r="AYZ238" s="10"/>
      <c r="AZA238" s="10"/>
      <c r="AZB238" s="10"/>
      <c r="AZC238" s="10"/>
      <c r="AZD238" s="10"/>
      <c r="AZE238" s="10"/>
      <c r="AZF238" s="10"/>
      <c r="AZG238" s="10"/>
      <c r="AZH238" s="10"/>
      <c r="AZI238" s="10"/>
      <c r="AZJ238" s="10"/>
      <c r="AZK238" s="10"/>
      <c r="AZL238" s="10"/>
      <c r="AZM238" s="10"/>
      <c r="AZN238" s="10"/>
      <c r="AZO238" s="10"/>
      <c r="AZP238" s="10"/>
      <c r="AZQ238" s="10"/>
      <c r="AZR238" s="10"/>
      <c r="AZS238" s="10"/>
      <c r="AZT238" s="10"/>
      <c r="AZU238" s="10"/>
      <c r="AZV238" s="10"/>
      <c r="AZW238" s="10"/>
      <c r="AZX238" s="10"/>
      <c r="AZY238" s="10"/>
      <c r="AZZ238" s="10"/>
      <c r="BAA238" s="10"/>
      <c r="BAB238" s="10"/>
      <c r="BAC238" s="10"/>
      <c r="BAD238" s="10"/>
      <c r="BAE238" s="10"/>
      <c r="BAF238" s="10"/>
      <c r="BAG238" s="10"/>
      <c r="BAH238" s="10"/>
      <c r="BAI238" s="10"/>
      <c r="BAJ238" s="10"/>
      <c r="BAK238" s="10"/>
      <c r="BAL238" s="10"/>
      <c r="BAM238" s="10"/>
      <c r="BAN238" s="10"/>
      <c r="BAO238" s="10"/>
      <c r="BAP238" s="10"/>
      <c r="BAQ238" s="10"/>
      <c r="BAR238" s="10"/>
      <c r="BAS238" s="10"/>
      <c r="BAT238" s="10"/>
      <c r="BAU238" s="10"/>
      <c r="BAV238" s="10"/>
      <c r="BAW238" s="10"/>
      <c r="BAX238" s="10"/>
      <c r="BAY238" s="10"/>
      <c r="BAZ238" s="10"/>
      <c r="BBA238" s="10"/>
      <c r="BBB238" s="10"/>
      <c r="BBC238" s="10"/>
      <c r="BBD238" s="10"/>
      <c r="BBE238" s="10"/>
      <c r="BBF238" s="10"/>
      <c r="BBG238" s="10"/>
      <c r="BBH238" s="10"/>
      <c r="BBI238" s="10"/>
      <c r="BBJ238" s="10"/>
      <c r="BBK238" s="10"/>
      <c r="BBL238" s="10"/>
      <c r="BBM238" s="10"/>
      <c r="BBN238" s="10"/>
      <c r="BBO238" s="10"/>
      <c r="BBP238" s="10"/>
      <c r="BBQ238" s="10"/>
      <c r="BBR238" s="10"/>
      <c r="BBS238" s="10"/>
      <c r="BBT238" s="10"/>
      <c r="BBU238" s="10"/>
      <c r="BBV238" s="10"/>
      <c r="BBW238" s="10"/>
      <c r="BBX238" s="10"/>
      <c r="BBY238" s="10"/>
      <c r="BBZ238" s="10"/>
      <c r="BCA238" s="10"/>
      <c r="BCB238" s="10"/>
      <c r="BCC238" s="10"/>
      <c r="BCD238" s="10"/>
      <c r="BCE238" s="10"/>
      <c r="BCF238" s="10"/>
      <c r="BCG238" s="10"/>
      <c r="BCH238" s="10"/>
      <c r="BCI238" s="10"/>
      <c r="BCJ238" s="10"/>
      <c r="BCK238" s="10"/>
      <c r="BCL238" s="10"/>
      <c r="BCM238" s="10"/>
      <c r="BCN238" s="10"/>
      <c r="BCO238" s="10"/>
      <c r="BCP238" s="10"/>
      <c r="BCQ238" s="10"/>
      <c r="BCR238" s="10"/>
      <c r="BCS238" s="10"/>
      <c r="BCT238" s="10"/>
      <c r="BCU238" s="10"/>
      <c r="BCV238" s="10"/>
      <c r="BCW238" s="10"/>
      <c r="BCX238" s="10"/>
      <c r="BCY238" s="10"/>
      <c r="BCZ238" s="10"/>
      <c r="BDA238" s="10"/>
      <c r="BDB238" s="10"/>
      <c r="BDC238" s="10"/>
      <c r="BDD238" s="10"/>
      <c r="BDE238" s="10"/>
      <c r="BDF238" s="10"/>
      <c r="BDG238" s="10"/>
      <c r="BDH238" s="10"/>
      <c r="BDI238" s="10"/>
      <c r="BDJ238" s="10"/>
      <c r="BDK238" s="10"/>
      <c r="BDL238" s="10"/>
      <c r="BDM238" s="10"/>
      <c r="BDN238" s="10"/>
      <c r="BDO238" s="10"/>
      <c r="BDP238" s="10"/>
      <c r="BDQ238" s="10"/>
      <c r="BDR238" s="10"/>
      <c r="BDS238" s="10"/>
      <c r="BDT238" s="10"/>
      <c r="BDU238" s="10"/>
      <c r="BDV238" s="10"/>
      <c r="BDW238" s="10"/>
      <c r="BDX238" s="10"/>
      <c r="BDY238" s="10"/>
      <c r="BDZ238" s="10"/>
      <c r="BEA238" s="10"/>
      <c r="BEB238" s="10"/>
      <c r="BEC238" s="10"/>
      <c r="BED238" s="10"/>
      <c r="BEE238" s="10"/>
      <c r="BEF238" s="10"/>
      <c r="BEG238" s="10"/>
      <c r="BEH238" s="10"/>
      <c r="BEI238" s="10"/>
      <c r="BEJ238" s="10"/>
      <c r="BEK238" s="10"/>
      <c r="BEL238" s="10"/>
      <c r="BEM238" s="10"/>
      <c r="BEN238" s="10"/>
      <c r="BEO238" s="10"/>
      <c r="BEP238" s="10"/>
      <c r="BEQ238" s="10"/>
      <c r="BER238" s="10"/>
      <c r="BES238" s="10"/>
      <c r="BET238" s="10"/>
      <c r="BEU238" s="10"/>
      <c r="BEV238" s="10"/>
      <c r="BEW238" s="10"/>
      <c r="BEX238" s="10"/>
      <c r="BEY238" s="10"/>
      <c r="BEZ238" s="10"/>
      <c r="BFA238" s="10"/>
      <c r="BFB238" s="10"/>
      <c r="BFC238" s="10"/>
      <c r="BFD238" s="10"/>
      <c r="BFE238" s="10"/>
      <c r="BFF238" s="10"/>
      <c r="BFG238" s="10"/>
      <c r="BFH238" s="10"/>
      <c r="BFI238" s="10"/>
      <c r="BFJ238" s="10"/>
      <c r="BFK238" s="10"/>
      <c r="BFL238" s="10"/>
      <c r="BFM238" s="10"/>
      <c r="BFN238" s="10"/>
      <c r="BFO238" s="10"/>
      <c r="BFP238" s="10"/>
      <c r="BFQ238" s="10"/>
      <c r="BFR238" s="10"/>
      <c r="BFS238" s="10"/>
      <c r="BFT238" s="10"/>
      <c r="BFU238" s="10"/>
      <c r="BFV238" s="10"/>
      <c r="BFW238" s="10"/>
      <c r="BFX238" s="10"/>
      <c r="BFY238" s="10"/>
      <c r="BFZ238" s="10"/>
      <c r="BGA238" s="10"/>
      <c r="BGB238" s="10"/>
      <c r="BGC238" s="10"/>
      <c r="BGD238" s="10"/>
      <c r="BGE238" s="10"/>
      <c r="BGF238" s="10"/>
      <c r="BGG238" s="10"/>
      <c r="BGH238" s="10"/>
      <c r="BGI238" s="10"/>
      <c r="BGJ238" s="10"/>
      <c r="BGK238" s="10"/>
      <c r="BGL238" s="10"/>
      <c r="BGM238" s="10"/>
      <c r="BGN238" s="10"/>
      <c r="BGO238" s="10"/>
      <c r="BGP238" s="10"/>
      <c r="BGQ238" s="10"/>
      <c r="BGR238" s="10"/>
      <c r="BGS238" s="10"/>
      <c r="BGT238" s="10"/>
      <c r="BGU238" s="10"/>
      <c r="BGV238" s="10"/>
      <c r="BGW238" s="10"/>
      <c r="BGX238" s="10"/>
      <c r="BGY238" s="10"/>
      <c r="BGZ238" s="10"/>
      <c r="BHA238" s="10"/>
      <c r="BHB238" s="10"/>
      <c r="BHC238" s="10"/>
      <c r="BHD238" s="10"/>
      <c r="BHE238" s="10"/>
      <c r="BHF238" s="10"/>
      <c r="BHG238" s="10"/>
      <c r="BHH238" s="10"/>
      <c r="BHI238" s="10"/>
      <c r="BHJ238" s="10"/>
      <c r="BHK238" s="10"/>
      <c r="BHL238" s="10"/>
      <c r="BHM238" s="10"/>
      <c r="BHN238" s="10"/>
      <c r="BHO238" s="10"/>
      <c r="BHP238" s="10"/>
      <c r="BHQ238" s="10"/>
      <c r="BHR238" s="10"/>
      <c r="BHS238" s="10"/>
      <c r="BHT238" s="10"/>
      <c r="BHU238" s="10"/>
      <c r="BHV238" s="10"/>
      <c r="BHW238" s="10"/>
      <c r="BHX238" s="10"/>
      <c r="BHY238" s="10"/>
      <c r="BHZ238" s="10"/>
      <c r="BIA238" s="10"/>
      <c r="BIB238" s="10"/>
      <c r="BIC238" s="10"/>
      <c r="BID238" s="10"/>
      <c r="BIE238" s="10"/>
      <c r="BIF238" s="10"/>
      <c r="BIG238" s="10"/>
      <c r="BIH238" s="10"/>
      <c r="BII238" s="10"/>
      <c r="BIJ238" s="10"/>
      <c r="BIK238" s="10"/>
      <c r="BIL238" s="10"/>
      <c r="BIM238" s="10"/>
      <c r="BIN238" s="10"/>
      <c r="BIO238" s="10"/>
      <c r="BIP238" s="10"/>
      <c r="BIQ238" s="10"/>
      <c r="BIR238" s="10"/>
      <c r="BIS238" s="10"/>
      <c r="BIT238" s="10"/>
      <c r="BIU238" s="10"/>
      <c r="BIV238" s="10"/>
      <c r="BIW238" s="10"/>
      <c r="BIX238" s="10"/>
      <c r="BIY238" s="10"/>
      <c r="BIZ238" s="10"/>
      <c r="BJA238" s="10"/>
      <c r="BJB238" s="10"/>
      <c r="BJC238" s="10"/>
      <c r="BJD238" s="10"/>
      <c r="BJE238" s="10"/>
      <c r="BJF238" s="10"/>
      <c r="BJG238" s="10"/>
      <c r="BJH238" s="10"/>
      <c r="BJI238" s="10"/>
      <c r="BJJ238" s="10"/>
      <c r="BJK238" s="10"/>
      <c r="BJL238" s="10"/>
      <c r="BJM238" s="10"/>
      <c r="BJN238" s="10"/>
      <c r="BJO238" s="10"/>
      <c r="BJP238" s="10"/>
      <c r="BJQ238" s="10"/>
      <c r="BJR238" s="10"/>
      <c r="BJS238" s="10"/>
      <c r="BJT238" s="10"/>
      <c r="BJU238" s="10"/>
      <c r="BJV238" s="10"/>
      <c r="BJW238" s="10"/>
      <c r="BJX238" s="10"/>
      <c r="BJY238" s="10"/>
      <c r="BJZ238" s="10"/>
      <c r="BKA238" s="10"/>
      <c r="BKB238" s="10"/>
      <c r="BKC238" s="10"/>
      <c r="BKD238" s="10"/>
      <c r="BKE238" s="10"/>
      <c r="BKF238" s="10"/>
      <c r="BKG238" s="10"/>
      <c r="BKH238" s="10"/>
      <c r="BKI238" s="10"/>
      <c r="BKJ238" s="10"/>
      <c r="BKK238" s="10"/>
      <c r="BKL238" s="10"/>
      <c r="BKM238" s="10"/>
      <c r="BKN238" s="10"/>
      <c r="BKO238" s="10"/>
      <c r="BKP238" s="10"/>
      <c r="BKQ238" s="10"/>
      <c r="BKR238" s="10"/>
      <c r="BKS238" s="10"/>
      <c r="BKT238" s="10"/>
      <c r="BKU238" s="10"/>
      <c r="BKV238" s="10"/>
      <c r="BKW238" s="10"/>
      <c r="BKX238" s="10"/>
      <c r="BKY238" s="10"/>
      <c r="BKZ238" s="10"/>
      <c r="BLA238" s="10"/>
      <c r="BLB238" s="10"/>
      <c r="BLC238" s="10"/>
      <c r="BLD238" s="10"/>
      <c r="BLE238" s="10"/>
      <c r="BLF238" s="10"/>
      <c r="BLG238" s="10"/>
      <c r="BLH238" s="10"/>
      <c r="BLI238" s="10"/>
      <c r="BLJ238" s="10"/>
      <c r="BLK238" s="10"/>
      <c r="BLL238" s="10"/>
      <c r="BLM238" s="10"/>
      <c r="BLN238" s="10"/>
      <c r="BLO238" s="10"/>
      <c r="BLP238" s="10"/>
      <c r="BLQ238" s="10"/>
      <c r="BLR238" s="10"/>
      <c r="BLS238" s="10"/>
      <c r="BLT238" s="10"/>
      <c r="BLU238" s="10"/>
      <c r="BLV238" s="10"/>
      <c r="BLW238" s="10"/>
      <c r="BLX238" s="10"/>
      <c r="BLY238" s="10"/>
      <c r="BLZ238" s="10"/>
      <c r="BMA238" s="10"/>
      <c r="BMB238" s="10"/>
      <c r="BMC238" s="10"/>
      <c r="BMD238" s="10"/>
      <c r="BME238" s="10"/>
      <c r="BMF238" s="10"/>
      <c r="BMG238" s="10"/>
      <c r="BMH238" s="10"/>
      <c r="BMI238" s="10"/>
      <c r="BMJ238" s="10"/>
      <c r="BMK238" s="10"/>
      <c r="BML238" s="10"/>
      <c r="BMM238" s="10"/>
      <c r="BMN238" s="10"/>
      <c r="BMO238" s="10"/>
      <c r="BMP238" s="10"/>
      <c r="BMQ238" s="10"/>
      <c r="BMR238" s="10"/>
      <c r="BMS238" s="10"/>
      <c r="BMT238" s="10"/>
      <c r="BMU238" s="10"/>
      <c r="BMV238" s="10"/>
      <c r="BMW238" s="10"/>
      <c r="BMX238" s="10"/>
      <c r="BMY238" s="10"/>
      <c r="BMZ238" s="10"/>
      <c r="BNA238" s="10"/>
      <c r="BNB238" s="10"/>
      <c r="BNC238" s="10"/>
      <c r="BND238" s="10"/>
      <c r="BNE238" s="10"/>
      <c r="BNF238" s="10"/>
      <c r="BNG238" s="10"/>
      <c r="BNH238" s="10"/>
      <c r="BNI238" s="10"/>
      <c r="BNJ238" s="10"/>
      <c r="BNK238" s="10"/>
      <c r="BNL238" s="10"/>
      <c r="BNM238" s="10"/>
      <c r="BNN238" s="10"/>
      <c r="BNO238" s="10"/>
      <c r="BNP238" s="10"/>
      <c r="BNQ238" s="10"/>
      <c r="BNR238" s="10"/>
      <c r="BNS238" s="10"/>
      <c r="BNT238" s="10"/>
      <c r="BNU238" s="10"/>
      <c r="BNV238" s="10"/>
      <c r="BNW238" s="10"/>
      <c r="BNX238" s="10"/>
      <c r="BNY238" s="10"/>
      <c r="BNZ238" s="10"/>
      <c r="BOA238" s="10"/>
      <c r="BOB238" s="10"/>
      <c r="BOC238" s="10"/>
      <c r="BOD238" s="10"/>
      <c r="BOE238" s="10"/>
      <c r="BOF238" s="10"/>
      <c r="BOG238" s="10"/>
      <c r="BOH238" s="10"/>
      <c r="BOI238" s="10"/>
      <c r="BOJ238" s="10"/>
      <c r="BOK238" s="10"/>
      <c r="BOL238" s="10"/>
      <c r="BOM238" s="10"/>
      <c r="BON238" s="10"/>
      <c r="BOO238" s="10"/>
      <c r="BOP238" s="10"/>
      <c r="BOQ238" s="10"/>
      <c r="BOR238" s="10"/>
      <c r="BOS238" s="10"/>
      <c r="BOT238" s="10"/>
      <c r="BOU238" s="10"/>
      <c r="BOV238" s="10"/>
      <c r="BOW238" s="10"/>
      <c r="BOX238" s="10"/>
      <c r="BOY238" s="10"/>
      <c r="BOZ238" s="10"/>
      <c r="BPA238" s="10"/>
      <c r="BPB238" s="10"/>
      <c r="BPC238" s="10"/>
      <c r="BPD238" s="10"/>
      <c r="BPE238" s="10"/>
      <c r="BPF238" s="10"/>
      <c r="BPG238" s="10"/>
      <c r="BPH238" s="10"/>
      <c r="BPI238" s="10"/>
      <c r="BPJ238" s="10"/>
      <c r="BPK238" s="10"/>
      <c r="BPL238" s="10"/>
      <c r="BPM238" s="10"/>
      <c r="BPN238" s="10"/>
      <c r="BPO238" s="10"/>
      <c r="BPP238" s="10"/>
      <c r="BPQ238" s="10"/>
      <c r="BPR238" s="10"/>
      <c r="BPS238" s="10"/>
      <c r="BPT238" s="10"/>
      <c r="BPU238" s="10"/>
      <c r="BPV238" s="10"/>
      <c r="BPW238" s="10"/>
      <c r="BPX238" s="10"/>
      <c r="BPY238" s="10"/>
      <c r="BPZ238" s="10"/>
      <c r="BQA238" s="10"/>
      <c r="BQB238" s="10"/>
      <c r="BQC238" s="10"/>
      <c r="BQD238" s="10"/>
      <c r="BQE238" s="10"/>
      <c r="BQF238" s="10"/>
      <c r="BQG238" s="10"/>
      <c r="BQH238" s="10"/>
      <c r="BQI238" s="10"/>
      <c r="BQJ238" s="10"/>
      <c r="BQK238" s="10"/>
      <c r="BQL238" s="10"/>
      <c r="BQM238" s="10"/>
      <c r="BQN238" s="10"/>
      <c r="BQO238" s="10"/>
      <c r="BQP238" s="10"/>
      <c r="BQQ238" s="10"/>
      <c r="BQR238" s="10"/>
      <c r="BQS238" s="10"/>
      <c r="BQT238" s="10"/>
      <c r="BQU238" s="10"/>
      <c r="BQV238" s="10"/>
      <c r="BQW238" s="10"/>
      <c r="BQX238" s="10"/>
      <c r="BQY238" s="10"/>
      <c r="BQZ238" s="10"/>
      <c r="BRA238" s="10"/>
      <c r="BRB238" s="10"/>
      <c r="BRC238" s="10"/>
      <c r="BRD238" s="10"/>
      <c r="BRE238" s="10"/>
      <c r="BRF238" s="10"/>
      <c r="BRG238" s="10"/>
      <c r="BRH238" s="10"/>
      <c r="BRI238" s="10"/>
      <c r="BRJ238" s="10"/>
      <c r="BRK238" s="10"/>
      <c r="BRL238" s="10"/>
      <c r="BRM238" s="10"/>
      <c r="BRN238" s="10"/>
      <c r="BRO238" s="10"/>
      <c r="BRP238" s="10"/>
      <c r="BRQ238" s="10"/>
      <c r="BRR238" s="10"/>
      <c r="BRS238" s="10"/>
      <c r="BRT238" s="10"/>
      <c r="BRU238" s="10"/>
      <c r="BRV238" s="10"/>
      <c r="BRW238" s="10"/>
      <c r="BRX238" s="10"/>
      <c r="BRY238" s="10"/>
      <c r="BRZ238" s="10"/>
      <c r="BSA238" s="10"/>
      <c r="BSB238" s="10"/>
      <c r="BSC238" s="10"/>
      <c r="BSD238" s="10"/>
      <c r="BSE238" s="10"/>
      <c r="BSF238" s="10"/>
      <c r="BSG238" s="10"/>
      <c r="BSH238" s="10"/>
      <c r="BSI238" s="10"/>
      <c r="BSJ238" s="10"/>
      <c r="BSK238" s="10"/>
      <c r="BSL238" s="10"/>
      <c r="BSM238" s="10"/>
      <c r="BSN238" s="10"/>
      <c r="BSO238" s="10"/>
      <c r="BSP238" s="10"/>
      <c r="BSQ238" s="10"/>
      <c r="BSR238" s="10"/>
      <c r="BSS238" s="10"/>
      <c r="BST238" s="10"/>
      <c r="BSU238" s="10"/>
      <c r="BSV238" s="10"/>
      <c r="BSW238" s="10"/>
      <c r="BSX238" s="10"/>
      <c r="BSY238" s="10"/>
      <c r="BSZ238" s="10"/>
      <c r="BTA238" s="10"/>
      <c r="BTB238" s="10"/>
      <c r="BTC238" s="10"/>
      <c r="BTD238" s="10"/>
      <c r="BTE238" s="10"/>
      <c r="BTF238" s="10"/>
      <c r="BTG238" s="10"/>
      <c r="BTH238" s="10"/>
      <c r="BTI238" s="10"/>
      <c r="BTJ238" s="10"/>
      <c r="BTK238" s="10"/>
      <c r="BTL238" s="10"/>
      <c r="BTM238" s="10"/>
      <c r="BTN238" s="10"/>
      <c r="BTO238" s="10"/>
      <c r="BTP238" s="10"/>
      <c r="BTQ238" s="10"/>
      <c r="BTR238" s="10"/>
      <c r="BTS238" s="10"/>
      <c r="BTT238" s="10"/>
      <c r="BTU238" s="10"/>
      <c r="BTV238" s="10"/>
      <c r="BTW238" s="10"/>
      <c r="BTX238" s="10"/>
      <c r="BTY238" s="10"/>
      <c r="BTZ238" s="10"/>
      <c r="BUA238" s="10"/>
      <c r="BUB238" s="10"/>
      <c r="BUC238" s="10"/>
      <c r="BUD238" s="10"/>
      <c r="BUE238" s="10"/>
      <c r="BUF238" s="10"/>
      <c r="BUG238" s="10"/>
      <c r="BUH238" s="10"/>
      <c r="BUI238" s="10"/>
      <c r="BUJ238" s="10"/>
      <c r="BUK238" s="10"/>
      <c r="BUL238" s="10"/>
      <c r="BUM238" s="10"/>
      <c r="BUN238" s="10"/>
      <c r="BUO238" s="10"/>
      <c r="BUP238" s="10"/>
      <c r="BUQ238" s="10"/>
      <c r="BUR238" s="10"/>
      <c r="BUS238" s="10"/>
      <c r="BUT238" s="10"/>
      <c r="BUU238" s="10"/>
      <c r="BUV238" s="10"/>
      <c r="BUW238" s="10"/>
      <c r="BUX238" s="10"/>
      <c r="BUY238" s="10"/>
      <c r="BUZ238" s="10"/>
      <c r="BVA238" s="10"/>
      <c r="BVB238" s="10"/>
      <c r="BVC238" s="10"/>
      <c r="BVD238" s="10"/>
      <c r="BVE238" s="10"/>
      <c r="BVF238" s="10"/>
      <c r="BVG238" s="10"/>
      <c r="BVH238" s="10"/>
      <c r="BVI238" s="10"/>
      <c r="BVJ238" s="10"/>
      <c r="BVK238" s="10"/>
      <c r="BVL238" s="10"/>
      <c r="BVM238" s="10"/>
      <c r="BVN238" s="10"/>
      <c r="BVO238" s="10"/>
      <c r="BVP238" s="10"/>
      <c r="BVQ238" s="10"/>
      <c r="BVR238" s="10"/>
      <c r="BVS238" s="10"/>
      <c r="BVT238" s="10"/>
      <c r="BVU238" s="10"/>
      <c r="BVV238" s="10"/>
      <c r="BVW238" s="10"/>
      <c r="BVX238" s="10"/>
      <c r="BVY238" s="10"/>
      <c r="BVZ238" s="10"/>
      <c r="BWA238" s="10"/>
      <c r="BWB238" s="10"/>
      <c r="BWC238" s="10"/>
      <c r="BWD238" s="10"/>
      <c r="BWE238" s="10"/>
      <c r="BWF238" s="10"/>
      <c r="BWG238" s="10"/>
      <c r="BWH238" s="10"/>
      <c r="BWI238" s="10"/>
      <c r="BWJ238" s="10"/>
      <c r="BWK238" s="10"/>
      <c r="BWL238" s="10"/>
      <c r="BWM238" s="10"/>
      <c r="BWN238" s="10"/>
      <c r="BWO238" s="10"/>
      <c r="BWP238" s="10"/>
      <c r="BWQ238" s="10"/>
      <c r="BWR238" s="10"/>
      <c r="BWS238" s="10"/>
      <c r="BWT238" s="10"/>
      <c r="BWU238" s="10"/>
      <c r="BWV238" s="10"/>
      <c r="BWW238" s="10"/>
      <c r="BWX238" s="10"/>
      <c r="BWY238" s="10"/>
      <c r="BWZ238" s="10"/>
      <c r="BXA238" s="10"/>
      <c r="BXB238" s="10"/>
      <c r="BXC238" s="10"/>
      <c r="BXD238" s="10"/>
      <c r="BXE238" s="10"/>
      <c r="BXF238" s="10"/>
      <c r="BXG238" s="10"/>
      <c r="BXH238" s="10"/>
      <c r="BXI238" s="10"/>
      <c r="BXJ238" s="10"/>
      <c r="BXK238" s="10"/>
      <c r="BXL238" s="10"/>
      <c r="BXM238" s="10"/>
      <c r="BXN238" s="10"/>
      <c r="BXO238" s="10"/>
      <c r="BXP238" s="10"/>
      <c r="BXQ238" s="10"/>
      <c r="BXR238" s="10"/>
      <c r="BXS238" s="10"/>
      <c r="BXT238" s="10"/>
      <c r="BXU238" s="10"/>
      <c r="BXV238" s="10"/>
      <c r="BXW238" s="10"/>
      <c r="BXX238" s="10"/>
      <c r="BXY238" s="10"/>
      <c r="BXZ238" s="10"/>
      <c r="BYA238" s="10"/>
      <c r="BYB238" s="10"/>
      <c r="BYC238" s="10"/>
      <c r="BYD238" s="10"/>
      <c r="BYE238" s="10"/>
      <c r="BYF238" s="10"/>
      <c r="BYG238" s="10"/>
      <c r="BYH238" s="10"/>
      <c r="BYI238" s="10"/>
      <c r="BYJ238" s="10"/>
      <c r="BYK238" s="10"/>
      <c r="BYL238" s="10"/>
      <c r="BYM238" s="10"/>
      <c r="BYN238" s="10"/>
      <c r="BYO238" s="10"/>
      <c r="BYP238" s="10"/>
      <c r="BYQ238" s="10"/>
      <c r="BYR238" s="10"/>
      <c r="BYS238" s="10"/>
      <c r="BYT238" s="10"/>
      <c r="BYU238" s="10"/>
      <c r="BYV238" s="10"/>
      <c r="BYW238" s="10"/>
      <c r="BYX238" s="10"/>
      <c r="BYY238" s="10"/>
      <c r="BYZ238" s="10"/>
      <c r="BZA238" s="10"/>
      <c r="BZB238" s="10"/>
      <c r="BZC238" s="10"/>
      <c r="BZD238" s="10"/>
      <c r="BZE238" s="10"/>
      <c r="BZF238" s="10"/>
      <c r="BZG238" s="10"/>
      <c r="BZH238" s="10"/>
      <c r="BZI238" s="10"/>
      <c r="BZJ238" s="10"/>
      <c r="BZK238" s="10"/>
      <c r="BZL238" s="10"/>
      <c r="BZM238" s="10"/>
      <c r="BZN238" s="10"/>
      <c r="BZO238" s="10"/>
      <c r="BZP238" s="10"/>
      <c r="BZQ238" s="10"/>
      <c r="BZR238" s="10"/>
      <c r="BZS238" s="10"/>
      <c r="BZT238" s="10"/>
      <c r="BZU238" s="10"/>
      <c r="BZV238" s="10"/>
      <c r="BZW238" s="10"/>
      <c r="BZX238" s="10"/>
      <c r="BZY238" s="10"/>
      <c r="BZZ238" s="10"/>
      <c r="CAA238" s="10"/>
      <c r="CAB238" s="10"/>
      <c r="CAC238" s="10"/>
      <c r="CAD238" s="10"/>
      <c r="CAE238" s="10"/>
      <c r="CAF238" s="10"/>
      <c r="CAG238" s="10"/>
      <c r="CAH238" s="10"/>
      <c r="CAI238" s="10"/>
      <c r="CAJ238" s="10"/>
      <c r="CAK238" s="10"/>
      <c r="CAL238" s="10"/>
      <c r="CAM238" s="10"/>
      <c r="CAN238" s="10"/>
      <c r="CAO238" s="10"/>
      <c r="CAP238" s="10"/>
      <c r="CAQ238" s="10"/>
      <c r="CAR238" s="10"/>
      <c r="CAS238" s="10"/>
      <c r="CAT238" s="10"/>
      <c r="CAU238" s="10"/>
      <c r="CAV238" s="10"/>
      <c r="CAW238" s="10"/>
      <c r="CAX238" s="10"/>
      <c r="CAY238" s="10"/>
      <c r="CAZ238" s="10"/>
      <c r="CBA238" s="10"/>
      <c r="CBB238" s="10"/>
      <c r="CBC238" s="10"/>
      <c r="CBD238" s="10"/>
      <c r="CBE238" s="10"/>
      <c r="CBF238" s="10"/>
      <c r="CBG238" s="10"/>
      <c r="CBH238" s="10"/>
      <c r="CBI238" s="10"/>
      <c r="CBJ238" s="10"/>
      <c r="CBK238" s="10"/>
      <c r="CBL238" s="10"/>
      <c r="CBM238" s="10"/>
      <c r="CBN238" s="10"/>
      <c r="CBO238" s="10"/>
      <c r="CBP238" s="10"/>
      <c r="CBQ238" s="10"/>
      <c r="CBR238" s="10"/>
      <c r="CBS238" s="10"/>
      <c r="CBT238" s="10"/>
      <c r="CBU238" s="10"/>
      <c r="CBV238" s="10"/>
      <c r="CBW238" s="10"/>
      <c r="CBX238" s="10"/>
      <c r="CBY238" s="10"/>
      <c r="CBZ238" s="10"/>
      <c r="CCA238" s="10"/>
      <c r="CCB238" s="10"/>
      <c r="CCC238" s="10"/>
      <c r="CCD238" s="10"/>
      <c r="CCE238" s="10"/>
      <c r="CCF238" s="10"/>
      <c r="CCG238" s="10"/>
      <c r="CCH238" s="10"/>
      <c r="CCI238" s="10"/>
      <c r="CCJ238" s="10"/>
      <c r="CCK238" s="10"/>
      <c r="CCL238" s="10"/>
      <c r="CCM238" s="10"/>
      <c r="CCN238" s="10"/>
      <c r="CCO238" s="10"/>
      <c r="CCP238" s="10"/>
      <c r="CCQ238" s="10"/>
      <c r="CCR238" s="10"/>
      <c r="CCS238" s="10"/>
      <c r="CCT238" s="10"/>
      <c r="CCU238" s="10"/>
      <c r="CCV238" s="10"/>
      <c r="CCW238" s="10"/>
      <c r="CCX238" s="10"/>
      <c r="CCY238" s="10"/>
      <c r="CCZ238" s="10"/>
      <c r="CDA238" s="10"/>
      <c r="CDB238" s="10"/>
      <c r="CDC238" s="10"/>
      <c r="CDD238" s="10"/>
      <c r="CDE238" s="10"/>
      <c r="CDF238" s="10"/>
      <c r="CDG238" s="10"/>
      <c r="CDH238" s="10"/>
      <c r="CDI238" s="10"/>
      <c r="CDJ238" s="10"/>
      <c r="CDK238" s="10"/>
      <c r="CDL238" s="10"/>
      <c r="CDM238" s="10"/>
      <c r="CDN238" s="10"/>
      <c r="CDO238" s="10"/>
      <c r="CDP238" s="10"/>
      <c r="CDQ238" s="10"/>
      <c r="CDR238" s="10"/>
      <c r="CDS238" s="10"/>
      <c r="CDT238" s="10"/>
      <c r="CDU238" s="10"/>
      <c r="CDV238" s="10"/>
      <c r="CDW238" s="10"/>
      <c r="CDX238" s="10"/>
      <c r="CDY238" s="10"/>
      <c r="CDZ238" s="10"/>
      <c r="CEA238" s="10"/>
      <c r="CEB238" s="10"/>
      <c r="CEC238" s="10"/>
      <c r="CED238" s="10"/>
      <c r="CEE238" s="10"/>
      <c r="CEF238" s="10"/>
      <c r="CEG238" s="10"/>
      <c r="CEH238" s="10"/>
      <c r="CEI238" s="10"/>
      <c r="CEJ238" s="10"/>
      <c r="CEK238" s="10"/>
      <c r="CEL238" s="10"/>
      <c r="CEM238" s="10"/>
      <c r="CEN238" s="10"/>
      <c r="CEO238" s="10"/>
      <c r="CEP238" s="10"/>
      <c r="CEQ238" s="10"/>
      <c r="CER238" s="10"/>
      <c r="CES238" s="10"/>
      <c r="CET238" s="10"/>
      <c r="CEU238" s="10"/>
      <c r="CEV238" s="10"/>
      <c r="CEW238" s="10"/>
      <c r="CEX238" s="10"/>
      <c r="CEY238" s="10"/>
      <c r="CEZ238" s="10"/>
      <c r="CFA238" s="10"/>
      <c r="CFB238" s="10"/>
      <c r="CFC238" s="10"/>
      <c r="CFD238" s="10"/>
      <c r="CFE238" s="10"/>
      <c r="CFF238" s="10"/>
      <c r="CFG238" s="10"/>
      <c r="CFH238" s="10"/>
      <c r="CFI238" s="10"/>
      <c r="CFJ238" s="10"/>
      <c r="CFK238" s="10"/>
      <c r="CFL238" s="10"/>
      <c r="CFM238" s="10"/>
      <c r="CFN238" s="10"/>
      <c r="CFO238" s="10"/>
      <c r="CFP238" s="10"/>
      <c r="CFQ238" s="10"/>
    </row>
    <row r="239" spans="1:2201" s="149" customFormat="1" x14ac:dyDescent="0.2">
      <c r="A239" s="63"/>
      <c r="B239" s="63"/>
      <c r="C239" s="63"/>
      <c r="D239" s="38"/>
      <c r="E239" s="63"/>
      <c r="F239" s="63"/>
      <c r="AUH239" s="10"/>
      <c r="AUI239" s="10"/>
      <c r="AUJ239" s="10"/>
      <c r="AUK239" s="10"/>
      <c r="AUL239" s="10"/>
      <c r="AUM239" s="10"/>
      <c r="AUN239" s="10"/>
      <c r="AUO239" s="10"/>
      <c r="AUP239" s="10"/>
      <c r="AUQ239" s="10"/>
      <c r="AUR239" s="10"/>
      <c r="AUS239" s="10"/>
      <c r="AUT239" s="10"/>
      <c r="AUU239" s="10"/>
      <c r="AUV239" s="10"/>
      <c r="AUW239" s="10"/>
      <c r="AUX239" s="10"/>
      <c r="AUY239" s="10"/>
      <c r="AUZ239" s="10"/>
      <c r="AVA239" s="10"/>
      <c r="AVB239" s="10"/>
      <c r="AVC239" s="10"/>
      <c r="AVD239" s="10"/>
      <c r="AVE239" s="10"/>
      <c r="AVF239" s="10"/>
      <c r="AVG239" s="10"/>
      <c r="AVH239" s="10"/>
      <c r="AVI239" s="10"/>
      <c r="AVJ239" s="10"/>
      <c r="AVK239" s="10"/>
      <c r="AVL239" s="10"/>
      <c r="AVM239" s="10"/>
      <c r="AVN239" s="10"/>
      <c r="AVO239" s="10"/>
      <c r="AVP239" s="10"/>
      <c r="AVQ239" s="10"/>
      <c r="AVR239" s="10"/>
      <c r="AVS239" s="10"/>
      <c r="AVT239" s="10"/>
      <c r="AVU239" s="10"/>
      <c r="AVV239" s="10"/>
      <c r="AVW239" s="10"/>
      <c r="AVX239" s="10"/>
      <c r="AVY239" s="10"/>
      <c r="AVZ239" s="10"/>
      <c r="AWA239" s="10"/>
      <c r="AWB239" s="10"/>
      <c r="AWC239" s="10"/>
      <c r="AWD239" s="10"/>
      <c r="AWE239" s="10"/>
      <c r="AWF239" s="10"/>
      <c r="AWG239" s="10"/>
      <c r="AWH239" s="10"/>
      <c r="AWI239" s="10"/>
      <c r="AWJ239" s="10"/>
      <c r="AWK239" s="10"/>
      <c r="AWL239" s="10"/>
      <c r="AWM239" s="10"/>
      <c r="AWN239" s="10"/>
      <c r="AWO239" s="10"/>
      <c r="AWP239" s="10"/>
      <c r="AWQ239" s="10"/>
      <c r="AWR239" s="10"/>
      <c r="AWS239" s="10"/>
      <c r="AWT239" s="10"/>
      <c r="AWU239" s="10"/>
      <c r="AWV239" s="10"/>
      <c r="AWW239" s="10"/>
      <c r="AWX239" s="10"/>
      <c r="AWY239" s="10"/>
      <c r="AWZ239" s="10"/>
      <c r="AXA239" s="10"/>
      <c r="AXB239" s="10"/>
      <c r="AXC239" s="10"/>
      <c r="AXD239" s="10"/>
      <c r="AXE239" s="10"/>
      <c r="AXF239" s="10"/>
      <c r="AXG239" s="10"/>
      <c r="AXH239" s="10"/>
      <c r="AXI239" s="10"/>
      <c r="AXJ239" s="10"/>
      <c r="AXK239" s="10"/>
      <c r="AXL239" s="10"/>
      <c r="AXM239" s="10"/>
      <c r="AXN239" s="10"/>
      <c r="AXO239" s="10"/>
      <c r="AXP239" s="10"/>
      <c r="AXQ239" s="10"/>
      <c r="AXR239" s="10"/>
      <c r="AXS239" s="10"/>
      <c r="AXT239" s="10"/>
      <c r="AXU239" s="10"/>
      <c r="AXV239" s="10"/>
      <c r="AXW239" s="10"/>
      <c r="AXX239" s="10"/>
      <c r="AXY239" s="10"/>
      <c r="AXZ239" s="10"/>
      <c r="AYA239" s="10"/>
      <c r="AYB239" s="10"/>
      <c r="AYC239" s="10"/>
      <c r="AYD239" s="10"/>
      <c r="AYE239" s="10"/>
      <c r="AYF239" s="10"/>
      <c r="AYG239" s="10"/>
      <c r="AYH239" s="10"/>
      <c r="AYI239" s="10"/>
      <c r="AYJ239" s="10"/>
      <c r="AYK239" s="10"/>
      <c r="AYL239" s="10"/>
      <c r="AYM239" s="10"/>
      <c r="AYN239" s="10"/>
      <c r="AYO239" s="10"/>
      <c r="AYP239" s="10"/>
      <c r="AYQ239" s="10"/>
      <c r="AYR239" s="10"/>
      <c r="AYS239" s="10"/>
      <c r="AYT239" s="10"/>
      <c r="AYU239" s="10"/>
      <c r="AYV239" s="10"/>
      <c r="AYW239" s="10"/>
      <c r="AYX239" s="10"/>
      <c r="AYY239" s="10"/>
      <c r="AYZ239" s="10"/>
      <c r="AZA239" s="10"/>
      <c r="AZB239" s="10"/>
      <c r="AZC239" s="10"/>
      <c r="AZD239" s="10"/>
      <c r="AZE239" s="10"/>
      <c r="AZF239" s="10"/>
      <c r="AZG239" s="10"/>
      <c r="AZH239" s="10"/>
      <c r="AZI239" s="10"/>
      <c r="AZJ239" s="10"/>
      <c r="AZK239" s="10"/>
      <c r="AZL239" s="10"/>
      <c r="AZM239" s="10"/>
      <c r="AZN239" s="10"/>
      <c r="AZO239" s="10"/>
      <c r="AZP239" s="10"/>
      <c r="AZQ239" s="10"/>
      <c r="AZR239" s="10"/>
      <c r="AZS239" s="10"/>
      <c r="AZT239" s="10"/>
      <c r="AZU239" s="10"/>
      <c r="AZV239" s="10"/>
      <c r="AZW239" s="10"/>
      <c r="AZX239" s="10"/>
      <c r="AZY239" s="10"/>
      <c r="AZZ239" s="10"/>
      <c r="BAA239" s="10"/>
      <c r="BAB239" s="10"/>
      <c r="BAC239" s="10"/>
      <c r="BAD239" s="10"/>
      <c r="BAE239" s="10"/>
      <c r="BAF239" s="10"/>
      <c r="BAG239" s="10"/>
      <c r="BAH239" s="10"/>
      <c r="BAI239" s="10"/>
      <c r="BAJ239" s="10"/>
      <c r="BAK239" s="10"/>
      <c r="BAL239" s="10"/>
      <c r="BAM239" s="10"/>
      <c r="BAN239" s="10"/>
      <c r="BAO239" s="10"/>
      <c r="BAP239" s="10"/>
      <c r="BAQ239" s="10"/>
      <c r="BAR239" s="10"/>
      <c r="BAS239" s="10"/>
      <c r="BAT239" s="10"/>
      <c r="BAU239" s="10"/>
      <c r="BAV239" s="10"/>
      <c r="BAW239" s="10"/>
      <c r="BAX239" s="10"/>
      <c r="BAY239" s="10"/>
      <c r="BAZ239" s="10"/>
      <c r="BBA239" s="10"/>
      <c r="BBB239" s="10"/>
      <c r="BBC239" s="10"/>
      <c r="BBD239" s="10"/>
      <c r="BBE239" s="10"/>
      <c r="BBF239" s="10"/>
      <c r="BBG239" s="10"/>
      <c r="BBH239" s="10"/>
      <c r="BBI239" s="10"/>
      <c r="BBJ239" s="10"/>
      <c r="BBK239" s="10"/>
      <c r="BBL239" s="10"/>
      <c r="BBM239" s="10"/>
      <c r="BBN239" s="10"/>
      <c r="BBO239" s="10"/>
      <c r="BBP239" s="10"/>
      <c r="BBQ239" s="10"/>
      <c r="BBR239" s="10"/>
      <c r="BBS239" s="10"/>
      <c r="BBT239" s="10"/>
      <c r="BBU239" s="10"/>
      <c r="BBV239" s="10"/>
      <c r="BBW239" s="10"/>
      <c r="BBX239" s="10"/>
      <c r="BBY239" s="10"/>
      <c r="BBZ239" s="10"/>
      <c r="BCA239" s="10"/>
      <c r="BCB239" s="10"/>
      <c r="BCC239" s="10"/>
      <c r="BCD239" s="10"/>
      <c r="BCE239" s="10"/>
      <c r="BCF239" s="10"/>
      <c r="BCG239" s="10"/>
      <c r="BCH239" s="10"/>
      <c r="BCI239" s="10"/>
      <c r="BCJ239" s="10"/>
      <c r="BCK239" s="10"/>
      <c r="BCL239" s="10"/>
      <c r="BCM239" s="10"/>
      <c r="BCN239" s="10"/>
      <c r="BCO239" s="10"/>
      <c r="BCP239" s="10"/>
      <c r="BCQ239" s="10"/>
      <c r="BCR239" s="10"/>
      <c r="BCS239" s="10"/>
      <c r="BCT239" s="10"/>
      <c r="BCU239" s="10"/>
      <c r="BCV239" s="10"/>
      <c r="BCW239" s="10"/>
      <c r="BCX239" s="10"/>
      <c r="BCY239" s="10"/>
      <c r="BCZ239" s="10"/>
      <c r="BDA239" s="10"/>
      <c r="BDB239" s="10"/>
      <c r="BDC239" s="10"/>
      <c r="BDD239" s="10"/>
      <c r="BDE239" s="10"/>
      <c r="BDF239" s="10"/>
      <c r="BDG239" s="10"/>
      <c r="BDH239" s="10"/>
      <c r="BDI239" s="10"/>
      <c r="BDJ239" s="10"/>
      <c r="BDK239" s="10"/>
      <c r="BDL239" s="10"/>
      <c r="BDM239" s="10"/>
      <c r="BDN239" s="10"/>
      <c r="BDO239" s="10"/>
      <c r="BDP239" s="10"/>
      <c r="BDQ239" s="10"/>
      <c r="BDR239" s="10"/>
      <c r="BDS239" s="10"/>
      <c r="BDT239" s="10"/>
      <c r="BDU239" s="10"/>
      <c r="BDV239" s="10"/>
      <c r="BDW239" s="10"/>
      <c r="BDX239" s="10"/>
      <c r="BDY239" s="10"/>
      <c r="BDZ239" s="10"/>
      <c r="BEA239" s="10"/>
      <c r="BEB239" s="10"/>
      <c r="BEC239" s="10"/>
      <c r="BED239" s="10"/>
      <c r="BEE239" s="10"/>
      <c r="BEF239" s="10"/>
      <c r="BEG239" s="10"/>
      <c r="BEH239" s="10"/>
      <c r="BEI239" s="10"/>
      <c r="BEJ239" s="10"/>
      <c r="BEK239" s="10"/>
      <c r="BEL239" s="10"/>
      <c r="BEM239" s="10"/>
      <c r="BEN239" s="10"/>
      <c r="BEO239" s="10"/>
      <c r="BEP239" s="10"/>
      <c r="BEQ239" s="10"/>
      <c r="BER239" s="10"/>
      <c r="BES239" s="10"/>
      <c r="BET239" s="10"/>
      <c r="BEU239" s="10"/>
      <c r="BEV239" s="10"/>
      <c r="BEW239" s="10"/>
      <c r="BEX239" s="10"/>
      <c r="BEY239" s="10"/>
      <c r="BEZ239" s="10"/>
      <c r="BFA239" s="10"/>
      <c r="BFB239" s="10"/>
      <c r="BFC239" s="10"/>
      <c r="BFD239" s="10"/>
      <c r="BFE239" s="10"/>
      <c r="BFF239" s="10"/>
      <c r="BFG239" s="10"/>
      <c r="BFH239" s="10"/>
      <c r="BFI239" s="10"/>
      <c r="BFJ239" s="10"/>
      <c r="BFK239" s="10"/>
      <c r="BFL239" s="10"/>
      <c r="BFM239" s="10"/>
      <c r="BFN239" s="10"/>
      <c r="BFO239" s="10"/>
      <c r="BFP239" s="10"/>
      <c r="BFQ239" s="10"/>
      <c r="BFR239" s="10"/>
      <c r="BFS239" s="10"/>
      <c r="BFT239" s="10"/>
      <c r="BFU239" s="10"/>
      <c r="BFV239" s="10"/>
      <c r="BFW239" s="10"/>
      <c r="BFX239" s="10"/>
      <c r="BFY239" s="10"/>
      <c r="BFZ239" s="10"/>
      <c r="BGA239" s="10"/>
      <c r="BGB239" s="10"/>
      <c r="BGC239" s="10"/>
      <c r="BGD239" s="10"/>
      <c r="BGE239" s="10"/>
      <c r="BGF239" s="10"/>
      <c r="BGG239" s="10"/>
      <c r="BGH239" s="10"/>
      <c r="BGI239" s="10"/>
      <c r="BGJ239" s="10"/>
      <c r="BGK239" s="10"/>
      <c r="BGL239" s="10"/>
      <c r="BGM239" s="10"/>
      <c r="BGN239" s="10"/>
      <c r="BGO239" s="10"/>
      <c r="BGP239" s="10"/>
      <c r="BGQ239" s="10"/>
      <c r="BGR239" s="10"/>
      <c r="BGS239" s="10"/>
      <c r="BGT239" s="10"/>
      <c r="BGU239" s="10"/>
      <c r="BGV239" s="10"/>
      <c r="BGW239" s="10"/>
      <c r="BGX239" s="10"/>
      <c r="BGY239" s="10"/>
      <c r="BGZ239" s="10"/>
      <c r="BHA239" s="10"/>
      <c r="BHB239" s="10"/>
      <c r="BHC239" s="10"/>
      <c r="BHD239" s="10"/>
      <c r="BHE239" s="10"/>
      <c r="BHF239" s="10"/>
      <c r="BHG239" s="10"/>
      <c r="BHH239" s="10"/>
      <c r="BHI239" s="10"/>
      <c r="BHJ239" s="10"/>
      <c r="BHK239" s="10"/>
      <c r="BHL239" s="10"/>
      <c r="BHM239" s="10"/>
      <c r="BHN239" s="10"/>
      <c r="BHO239" s="10"/>
      <c r="BHP239" s="10"/>
      <c r="BHQ239" s="10"/>
      <c r="BHR239" s="10"/>
      <c r="BHS239" s="10"/>
      <c r="BHT239" s="10"/>
      <c r="BHU239" s="10"/>
      <c r="BHV239" s="10"/>
      <c r="BHW239" s="10"/>
      <c r="BHX239" s="10"/>
      <c r="BHY239" s="10"/>
      <c r="BHZ239" s="10"/>
      <c r="BIA239" s="10"/>
      <c r="BIB239" s="10"/>
      <c r="BIC239" s="10"/>
      <c r="BID239" s="10"/>
      <c r="BIE239" s="10"/>
      <c r="BIF239" s="10"/>
      <c r="BIG239" s="10"/>
      <c r="BIH239" s="10"/>
      <c r="BII239" s="10"/>
      <c r="BIJ239" s="10"/>
      <c r="BIK239" s="10"/>
      <c r="BIL239" s="10"/>
      <c r="BIM239" s="10"/>
      <c r="BIN239" s="10"/>
      <c r="BIO239" s="10"/>
      <c r="BIP239" s="10"/>
      <c r="BIQ239" s="10"/>
      <c r="BIR239" s="10"/>
      <c r="BIS239" s="10"/>
      <c r="BIT239" s="10"/>
      <c r="BIU239" s="10"/>
      <c r="BIV239" s="10"/>
      <c r="BIW239" s="10"/>
      <c r="BIX239" s="10"/>
      <c r="BIY239" s="10"/>
      <c r="BIZ239" s="10"/>
      <c r="BJA239" s="10"/>
      <c r="BJB239" s="10"/>
      <c r="BJC239" s="10"/>
      <c r="BJD239" s="10"/>
      <c r="BJE239" s="10"/>
      <c r="BJF239" s="10"/>
      <c r="BJG239" s="10"/>
      <c r="BJH239" s="10"/>
      <c r="BJI239" s="10"/>
      <c r="BJJ239" s="10"/>
      <c r="BJK239" s="10"/>
      <c r="BJL239" s="10"/>
      <c r="BJM239" s="10"/>
      <c r="BJN239" s="10"/>
      <c r="BJO239" s="10"/>
      <c r="BJP239" s="10"/>
      <c r="BJQ239" s="10"/>
      <c r="BJR239" s="10"/>
      <c r="BJS239" s="10"/>
      <c r="BJT239" s="10"/>
      <c r="BJU239" s="10"/>
      <c r="BJV239" s="10"/>
      <c r="BJW239" s="10"/>
      <c r="BJX239" s="10"/>
      <c r="BJY239" s="10"/>
      <c r="BJZ239" s="10"/>
      <c r="BKA239" s="10"/>
      <c r="BKB239" s="10"/>
      <c r="BKC239" s="10"/>
      <c r="BKD239" s="10"/>
      <c r="BKE239" s="10"/>
      <c r="BKF239" s="10"/>
      <c r="BKG239" s="10"/>
      <c r="BKH239" s="10"/>
      <c r="BKI239" s="10"/>
      <c r="BKJ239" s="10"/>
      <c r="BKK239" s="10"/>
      <c r="BKL239" s="10"/>
      <c r="BKM239" s="10"/>
      <c r="BKN239" s="10"/>
      <c r="BKO239" s="10"/>
      <c r="BKP239" s="10"/>
      <c r="BKQ239" s="10"/>
      <c r="BKR239" s="10"/>
      <c r="BKS239" s="10"/>
      <c r="BKT239" s="10"/>
      <c r="BKU239" s="10"/>
      <c r="BKV239" s="10"/>
      <c r="BKW239" s="10"/>
      <c r="BKX239" s="10"/>
      <c r="BKY239" s="10"/>
    </row>
    <row r="240" spans="1:2201" s="149" customFormat="1" x14ac:dyDescent="0.2">
      <c r="A240" s="63"/>
      <c r="B240" s="63"/>
      <c r="C240" s="63"/>
      <c r="D240" s="38"/>
      <c r="E240" s="63"/>
      <c r="F240" s="63"/>
    </row>
    <row r="241" spans="1:6" s="149" customFormat="1" x14ac:dyDescent="0.2">
      <c r="A241" s="63"/>
      <c r="B241" s="63"/>
      <c r="C241" s="63"/>
      <c r="D241" s="38"/>
      <c r="E241" s="63"/>
      <c r="F241" s="63"/>
    </row>
    <row r="242" spans="1:6" s="149" customFormat="1" x14ac:dyDescent="0.2">
      <c r="A242" s="63"/>
      <c r="B242" s="63"/>
      <c r="C242" s="63"/>
      <c r="D242" s="38"/>
      <c r="E242" s="63"/>
      <c r="F242" s="63"/>
    </row>
    <row r="243" spans="1:6" s="149" customFormat="1" x14ac:dyDescent="0.2">
      <c r="A243" s="63"/>
      <c r="B243" s="63"/>
      <c r="C243" s="63"/>
      <c r="D243" s="38"/>
      <c r="E243" s="63"/>
      <c r="F243" s="63"/>
    </row>
    <row r="244" spans="1:6" s="149" customFormat="1" x14ac:dyDescent="0.2">
      <c r="A244" s="63"/>
      <c r="B244" s="63"/>
      <c r="C244" s="63"/>
      <c r="D244" s="38"/>
      <c r="E244" s="63"/>
      <c r="F244" s="63"/>
    </row>
    <row r="245" spans="1:6" s="149" customFormat="1" x14ac:dyDescent="0.2">
      <c r="A245" s="63"/>
      <c r="B245" s="63"/>
      <c r="C245" s="63"/>
      <c r="D245" s="38"/>
      <c r="E245" s="63"/>
      <c r="F245" s="63"/>
    </row>
    <row r="246" spans="1:6" s="149" customFormat="1" x14ac:dyDescent="0.2">
      <c r="A246" s="63"/>
      <c r="B246" s="63"/>
      <c r="C246" s="63"/>
      <c r="D246" s="38"/>
      <c r="E246" s="63"/>
      <c r="F246" s="63"/>
    </row>
    <row r="247" spans="1:6" s="149" customFormat="1" x14ac:dyDescent="0.2">
      <c r="A247" s="63"/>
      <c r="B247" s="63"/>
      <c r="C247" s="63"/>
      <c r="D247" s="38"/>
      <c r="E247" s="63"/>
      <c r="F247" s="63"/>
    </row>
    <row r="248" spans="1:6" s="149" customFormat="1" x14ac:dyDescent="0.2">
      <c r="A248" s="63"/>
      <c r="B248" s="63"/>
      <c r="C248" s="63"/>
      <c r="D248" s="38"/>
      <c r="E248" s="63"/>
      <c r="F248" s="63"/>
    </row>
    <row r="249" spans="1:6" s="149" customFormat="1" x14ac:dyDescent="0.2">
      <c r="A249" s="63"/>
      <c r="B249" s="63"/>
      <c r="C249" s="63"/>
      <c r="D249" s="38"/>
      <c r="E249" s="63"/>
      <c r="F249" s="63"/>
    </row>
    <row r="250" spans="1:6" s="149" customFormat="1" x14ac:dyDescent="0.2">
      <c r="A250" s="63"/>
      <c r="B250" s="63"/>
      <c r="C250" s="63"/>
      <c r="D250" s="38"/>
      <c r="E250" s="63"/>
      <c r="F250" s="63"/>
    </row>
    <row r="251" spans="1:6" s="149" customFormat="1" x14ac:dyDescent="0.2">
      <c r="A251" s="63"/>
      <c r="B251" s="63"/>
      <c r="C251" s="63"/>
      <c r="D251" s="38"/>
      <c r="E251" s="63"/>
      <c r="F251" s="63"/>
    </row>
    <row r="252" spans="1:6" s="149" customFormat="1" x14ac:dyDescent="0.2">
      <c r="A252" s="63"/>
      <c r="B252" s="63"/>
      <c r="C252" s="63"/>
      <c r="D252" s="38"/>
      <c r="E252" s="63"/>
      <c r="F252" s="63"/>
    </row>
    <row r="253" spans="1:6" s="149" customFormat="1" x14ac:dyDescent="0.2">
      <c r="A253" s="63"/>
      <c r="B253" s="63"/>
      <c r="C253" s="63"/>
      <c r="D253" s="38"/>
      <c r="E253" s="63"/>
      <c r="F253" s="63"/>
    </row>
    <row r="254" spans="1:6" s="149" customFormat="1" x14ac:dyDescent="0.2">
      <c r="A254" s="63"/>
      <c r="B254" s="63"/>
      <c r="C254" s="63"/>
      <c r="D254" s="38"/>
      <c r="E254" s="63"/>
      <c r="F254" s="63"/>
    </row>
    <row r="255" spans="1:6" s="149" customFormat="1" x14ac:dyDescent="0.2">
      <c r="A255" s="63"/>
      <c r="B255" s="63"/>
      <c r="C255" s="63"/>
      <c r="D255" s="38"/>
      <c r="E255" s="63"/>
      <c r="F255" s="63"/>
    </row>
    <row r="256" spans="1:6" s="149" customFormat="1" x14ac:dyDescent="0.2">
      <c r="A256" s="63"/>
      <c r="B256" s="63"/>
      <c r="C256" s="63"/>
      <c r="D256" s="38"/>
      <c r="E256" s="63"/>
      <c r="F256" s="63"/>
    </row>
    <row r="257" spans="1:6" s="149" customFormat="1" x14ac:dyDescent="0.2">
      <c r="A257" s="63"/>
      <c r="B257" s="63"/>
      <c r="C257" s="63"/>
      <c r="D257" s="38"/>
      <c r="E257" s="63"/>
      <c r="F257" s="63"/>
    </row>
    <row r="258" spans="1:6" s="149" customFormat="1" x14ac:dyDescent="0.2">
      <c r="A258" s="63"/>
      <c r="B258" s="63"/>
      <c r="C258" s="63"/>
      <c r="D258" s="38"/>
      <c r="E258" s="63"/>
      <c r="F258" s="63"/>
    </row>
    <row r="259" spans="1:6" s="149" customFormat="1" x14ac:dyDescent="0.2">
      <c r="A259" s="63"/>
      <c r="B259" s="63"/>
      <c r="C259" s="63"/>
      <c r="D259" s="38"/>
      <c r="E259" s="63"/>
      <c r="F259" s="63"/>
    </row>
    <row r="260" spans="1:6" s="149" customFormat="1" x14ac:dyDescent="0.2">
      <c r="A260" s="63"/>
      <c r="B260" s="63"/>
      <c r="C260" s="63"/>
      <c r="D260" s="38"/>
      <c r="E260" s="63"/>
      <c r="F260" s="63"/>
    </row>
    <row r="261" spans="1:6" s="149" customFormat="1" x14ac:dyDescent="0.2">
      <c r="A261" s="63"/>
      <c r="B261" s="63"/>
      <c r="C261" s="63"/>
      <c r="D261" s="38"/>
      <c r="E261" s="63"/>
      <c r="F261" s="63"/>
    </row>
    <row r="262" spans="1:6" s="149" customFormat="1" x14ac:dyDescent="0.2">
      <c r="A262" s="63"/>
      <c r="B262" s="63"/>
      <c r="C262" s="63"/>
      <c r="D262" s="38"/>
      <c r="E262" s="63"/>
      <c r="F262" s="63"/>
    </row>
    <row r="263" spans="1:6" s="149" customFormat="1" x14ac:dyDescent="0.2">
      <c r="A263" s="63"/>
      <c r="B263" s="63"/>
      <c r="C263" s="63"/>
      <c r="D263" s="38"/>
      <c r="E263" s="63"/>
      <c r="F263" s="63"/>
    </row>
    <row r="264" spans="1:6" s="149" customFormat="1" x14ac:dyDescent="0.2">
      <c r="A264" s="63"/>
      <c r="B264" s="63"/>
      <c r="C264" s="63"/>
      <c r="D264" s="38"/>
      <c r="E264" s="63"/>
      <c r="F264" s="63"/>
    </row>
    <row r="265" spans="1:6" s="149" customFormat="1" x14ac:dyDescent="0.2">
      <c r="A265" s="63"/>
      <c r="B265" s="63"/>
      <c r="C265" s="63"/>
      <c r="D265" s="38"/>
      <c r="E265" s="63"/>
      <c r="F265" s="63"/>
    </row>
    <row r="266" spans="1:6" s="149" customFormat="1" x14ac:dyDescent="0.2">
      <c r="A266" s="63"/>
      <c r="B266" s="63"/>
      <c r="C266" s="63"/>
      <c r="D266" s="38"/>
      <c r="E266" s="63"/>
      <c r="F266" s="63"/>
    </row>
    <row r="267" spans="1:6" s="149" customFormat="1" x14ac:dyDescent="0.2">
      <c r="A267" s="63"/>
      <c r="B267" s="63"/>
      <c r="C267" s="63"/>
      <c r="D267" s="38"/>
      <c r="E267" s="63"/>
      <c r="F267" s="63"/>
    </row>
    <row r="268" spans="1:6" s="149" customFormat="1" x14ac:dyDescent="0.2">
      <c r="A268" s="63"/>
      <c r="B268" s="63"/>
      <c r="C268" s="63"/>
      <c r="D268" s="38"/>
      <c r="E268" s="63"/>
      <c r="F268" s="63"/>
    </row>
    <row r="269" spans="1:6" s="149" customFormat="1" x14ac:dyDescent="0.2">
      <c r="A269" s="63"/>
      <c r="B269" s="63"/>
      <c r="C269" s="63"/>
      <c r="D269" s="38"/>
      <c r="E269" s="63"/>
      <c r="F269" s="63"/>
    </row>
    <row r="270" spans="1:6" s="149" customFormat="1" x14ac:dyDescent="0.2">
      <c r="A270" s="63"/>
      <c r="B270" s="63"/>
      <c r="C270" s="63"/>
      <c r="D270" s="38"/>
      <c r="E270" s="63"/>
      <c r="F270" s="63"/>
    </row>
    <row r="271" spans="1:6" s="149" customFormat="1" x14ac:dyDescent="0.2">
      <c r="A271" s="63"/>
      <c r="B271" s="63"/>
      <c r="C271" s="63"/>
      <c r="D271" s="38"/>
      <c r="E271" s="63"/>
      <c r="F271" s="63"/>
    </row>
    <row r="272" spans="1:6" s="149" customFormat="1" x14ac:dyDescent="0.2">
      <c r="A272" s="63"/>
      <c r="B272" s="63"/>
      <c r="C272" s="63"/>
      <c r="D272" s="38"/>
      <c r="E272" s="63"/>
      <c r="F272" s="63"/>
    </row>
    <row r="273" spans="1:6" s="149" customFormat="1" x14ac:dyDescent="0.2">
      <c r="A273" s="63"/>
      <c r="B273" s="63"/>
      <c r="C273" s="63"/>
      <c r="D273" s="38"/>
      <c r="E273" s="63"/>
      <c r="F273" s="63"/>
    </row>
    <row r="274" spans="1:6" s="149" customFormat="1" x14ac:dyDescent="0.2">
      <c r="A274" s="63"/>
      <c r="B274" s="63"/>
      <c r="C274" s="63"/>
      <c r="D274" s="38"/>
      <c r="E274" s="63"/>
      <c r="F274" s="63"/>
    </row>
    <row r="275" spans="1:6" s="149" customFormat="1" x14ac:dyDescent="0.2">
      <c r="A275" s="63"/>
      <c r="B275" s="63"/>
      <c r="C275" s="63"/>
      <c r="D275" s="38"/>
      <c r="E275" s="63"/>
      <c r="F275" s="63"/>
    </row>
    <row r="276" spans="1:6" s="149" customFormat="1" x14ac:dyDescent="0.2">
      <c r="A276" s="63"/>
      <c r="B276" s="63"/>
      <c r="C276" s="63"/>
      <c r="D276" s="38"/>
      <c r="E276" s="63"/>
      <c r="F276" s="63"/>
    </row>
    <row r="277" spans="1:6" s="149" customFormat="1" x14ac:dyDescent="0.2">
      <c r="A277" s="63"/>
      <c r="B277" s="63"/>
      <c r="C277" s="63"/>
      <c r="D277" s="38"/>
      <c r="E277" s="63"/>
      <c r="F277" s="63"/>
    </row>
    <row r="278" spans="1:6" s="149" customFormat="1" x14ac:dyDescent="0.2">
      <c r="A278" s="63"/>
      <c r="B278" s="63"/>
      <c r="C278" s="63"/>
      <c r="D278" s="38"/>
      <c r="E278" s="63"/>
      <c r="F278" s="63"/>
    </row>
    <row r="279" spans="1:6" s="149" customFormat="1" x14ac:dyDescent="0.2">
      <c r="A279" s="63"/>
      <c r="B279" s="63"/>
      <c r="C279" s="63"/>
      <c r="D279" s="38"/>
      <c r="E279" s="63"/>
      <c r="F279" s="63"/>
    </row>
    <row r="280" spans="1:6" s="149" customFormat="1" x14ac:dyDescent="0.2">
      <c r="A280" s="63"/>
      <c r="B280" s="63"/>
      <c r="C280" s="63"/>
      <c r="D280" s="38"/>
      <c r="E280" s="63"/>
      <c r="F280" s="63"/>
    </row>
    <row r="281" spans="1:6" s="149" customFormat="1" x14ac:dyDescent="0.2">
      <c r="A281" s="63"/>
      <c r="B281" s="63"/>
      <c r="C281" s="63"/>
      <c r="D281" s="38"/>
      <c r="E281" s="63"/>
      <c r="F281" s="63"/>
    </row>
    <row r="282" spans="1:6" s="149" customFormat="1" x14ac:dyDescent="0.2">
      <c r="A282" s="63"/>
      <c r="B282" s="63"/>
      <c r="C282" s="63"/>
      <c r="D282" s="38"/>
      <c r="E282" s="63"/>
      <c r="F282" s="63"/>
    </row>
    <row r="283" spans="1:6" s="149" customFormat="1" x14ac:dyDescent="0.2">
      <c r="A283" s="63"/>
      <c r="B283" s="63"/>
      <c r="C283" s="63"/>
      <c r="D283" s="38"/>
      <c r="E283" s="63"/>
      <c r="F283" s="63"/>
    </row>
    <row r="284" spans="1:6" s="149" customFormat="1" x14ac:dyDescent="0.2">
      <c r="A284" s="63"/>
      <c r="B284" s="63"/>
      <c r="C284" s="63"/>
      <c r="D284" s="38"/>
      <c r="E284" s="63"/>
      <c r="F284" s="63"/>
    </row>
    <row r="285" spans="1:6" s="149" customFormat="1" x14ac:dyDescent="0.2">
      <c r="A285" s="63"/>
      <c r="B285" s="63"/>
      <c r="C285" s="63"/>
      <c r="D285" s="38"/>
      <c r="E285" s="63"/>
      <c r="F285" s="63"/>
    </row>
    <row r="286" spans="1:6" s="149" customFormat="1" x14ac:dyDescent="0.2">
      <c r="A286" s="63"/>
      <c r="B286" s="63"/>
      <c r="C286" s="63"/>
      <c r="D286" s="38"/>
      <c r="E286" s="63"/>
      <c r="F286" s="63"/>
    </row>
    <row r="287" spans="1:6" s="149" customFormat="1" x14ac:dyDescent="0.2">
      <c r="A287" s="63"/>
      <c r="B287" s="63"/>
      <c r="C287" s="63"/>
      <c r="D287" s="38"/>
      <c r="E287" s="63"/>
      <c r="F287" s="63"/>
    </row>
    <row r="288" spans="1:6" s="149" customFormat="1" x14ac:dyDescent="0.2">
      <c r="A288" s="63"/>
      <c r="B288" s="63"/>
      <c r="C288" s="63"/>
      <c r="D288" s="38"/>
      <c r="E288" s="63"/>
      <c r="F288" s="63"/>
    </row>
    <row r="289" spans="1:6" s="149" customFormat="1" x14ac:dyDescent="0.2">
      <c r="A289" s="63"/>
      <c r="B289" s="63"/>
      <c r="C289" s="63"/>
      <c r="D289" s="38"/>
      <c r="E289" s="63"/>
      <c r="F289" s="63"/>
    </row>
    <row r="290" spans="1:6" s="149" customFormat="1" x14ac:dyDescent="0.2">
      <c r="A290" s="63"/>
      <c r="B290" s="63"/>
      <c r="C290" s="63"/>
      <c r="D290" s="38"/>
      <c r="E290" s="63"/>
      <c r="F290" s="63"/>
    </row>
    <row r="291" spans="1:6" s="149" customFormat="1" x14ac:dyDescent="0.2">
      <c r="A291" s="63"/>
      <c r="B291" s="63"/>
      <c r="C291" s="63"/>
      <c r="D291" s="38"/>
      <c r="E291" s="63"/>
      <c r="F291" s="63"/>
    </row>
    <row r="292" spans="1:6" s="149" customFormat="1" x14ac:dyDescent="0.2">
      <c r="A292" s="63"/>
      <c r="B292" s="63"/>
      <c r="C292" s="63"/>
      <c r="D292" s="38"/>
      <c r="E292" s="63"/>
      <c r="F292" s="63"/>
    </row>
    <row r="293" spans="1:6" s="149" customFormat="1" x14ac:dyDescent="0.2">
      <c r="A293" s="63"/>
      <c r="B293" s="63"/>
      <c r="C293" s="63"/>
      <c r="D293" s="38"/>
      <c r="E293" s="63"/>
      <c r="F293" s="63"/>
    </row>
    <row r="294" spans="1:6" s="149" customFormat="1" x14ac:dyDescent="0.2">
      <c r="A294" s="63"/>
      <c r="B294" s="63"/>
      <c r="C294" s="63"/>
      <c r="D294" s="38"/>
      <c r="E294" s="63"/>
      <c r="F294" s="63"/>
    </row>
    <row r="295" spans="1:6" s="149" customFormat="1" x14ac:dyDescent="0.2">
      <c r="A295" s="63"/>
      <c r="B295" s="63"/>
      <c r="C295" s="63"/>
      <c r="D295" s="38"/>
      <c r="E295" s="63"/>
      <c r="F295" s="63"/>
    </row>
    <row r="296" spans="1:6" s="149" customFormat="1" x14ac:dyDescent="0.2">
      <c r="A296" s="63"/>
      <c r="B296" s="63"/>
      <c r="C296" s="63"/>
      <c r="D296" s="38"/>
      <c r="E296" s="63"/>
      <c r="F296" s="63"/>
    </row>
    <row r="297" spans="1:6" s="149" customFormat="1" x14ac:dyDescent="0.2">
      <c r="A297" s="63"/>
      <c r="B297" s="63"/>
      <c r="C297" s="63"/>
      <c r="D297" s="38"/>
      <c r="E297" s="63"/>
      <c r="F297" s="63"/>
    </row>
    <row r="298" spans="1:6" s="149" customFormat="1" x14ac:dyDescent="0.2">
      <c r="A298" s="63"/>
      <c r="B298" s="63"/>
      <c r="C298" s="63"/>
      <c r="D298" s="38"/>
      <c r="E298" s="63"/>
      <c r="F298" s="63"/>
    </row>
    <row r="299" spans="1:6" s="149" customFormat="1" x14ac:dyDescent="0.2">
      <c r="A299" s="63"/>
      <c r="B299" s="63"/>
      <c r="C299" s="63"/>
      <c r="D299" s="38"/>
      <c r="E299" s="63"/>
      <c r="F299" s="63"/>
    </row>
    <row r="300" spans="1:6" s="149" customFormat="1" x14ac:dyDescent="0.2">
      <c r="A300" s="63"/>
      <c r="B300" s="63"/>
      <c r="C300" s="63"/>
      <c r="D300" s="38"/>
      <c r="E300" s="63"/>
      <c r="F300" s="63"/>
    </row>
    <row r="301" spans="1:6" s="149" customFormat="1" x14ac:dyDescent="0.2">
      <c r="A301" s="63"/>
      <c r="B301" s="63"/>
      <c r="C301" s="63"/>
      <c r="D301" s="38"/>
      <c r="E301" s="63"/>
      <c r="F301" s="63"/>
    </row>
    <row r="302" spans="1:6" s="149" customFormat="1" x14ac:dyDescent="0.2">
      <c r="A302" s="63"/>
      <c r="B302" s="63"/>
      <c r="C302" s="63"/>
      <c r="D302" s="38"/>
      <c r="E302" s="63"/>
      <c r="F302" s="63"/>
    </row>
    <row r="303" spans="1:6" s="149" customFormat="1" x14ac:dyDescent="0.2">
      <c r="A303" s="63"/>
      <c r="B303" s="63"/>
      <c r="C303" s="63"/>
      <c r="D303" s="38"/>
      <c r="E303" s="63"/>
      <c r="F303" s="63"/>
    </row>
    <row r="304" spans="1:6" s="149" customFormat="1" x14ac:dyDescent="0.2">
      <c r="A304" s="63"/>
      <c r="B304" s="63"/>
      <c r="C304" s="63"/>
      <c r="D304" s="38"/>
      <c r="E304" s="63"/>
      <c r="F304" s="63"/>
    </row>
    <row r="305" spans="1:6" s="149" customFormat="1" x14ac:dyDescent="0.2">
      <c r="A305" s="63"/>
      <c r="B305" s="63"/>
      <c r="C305" s="63"/>
      <c r="D305" s="38"/>
      <c r="E305" s="63"/>
      <c r="F305" s="63"/>
    </row>
    <row r="306" spans="1:6" s="149" customFormat="1" x14ac:dyDescent="0.2">
      <c r="A306" s="63"/>
      <c r="B306" s="63"/>
      <c r="C306" s="63"/>
      <c r="D306" s="38"/>
      <c r="E306" s="63"/>
      <c r="F306" s="63"/>
    </row>
    <row r="307" spans="1:6" s="149" customFormat="1" x14ac:dyDescent="0.2">
      <c r="A307" s="63"/>
      <c r="B307" s="63"/>
      <c r="C307" s="63"/>
      <c r="D307" s="38"/>
      <c r="E307" s="63"/>
      <c r="F307" s="63"/>
    </row>
    <row r="308" spans="1:6" s="149" customFormat="1" x14ac:dyDescent="0.2">
      <c r="A308" s="63"/>
      <c r="B308" s="63"/>
      <c r="C308" s="63"/>
      <c r="D308" s="38"/>
      <c r="E308" s="63"/>
      <c r="F308" s="63"/>
    </row>
    <row r="309" spans="1:6" s="149" customFormat="1" x14ac:dyDescent="0.2">
      <c r="A309" s="63"/>
      <c r="B309" s="63"/>
      <c r="C309" s="63"/>
      <c r="D309" s="38"/>
      <c r="E309" s="63"/>
      <c r="F309" s="63"/>
    </row>
    <row r="310" spans="1:6" s="149" customFormat="1" x14ac:dyDescent="0.2">
      <c r="A310" s="63"/>
      <c r="B310" s="63"/>
      <c r="C310" s="63"/>
      <c r="D310" s="38"/>
      <c r="E310" s="63"/>
      <c r="F310" s="63"/>
    </row>
    <row r="311" spans="1:6" s="149" customFormat="1" x14ac:dyDescent="0.2">
      <c r="A311" s="63"/>
      <c r="B311" s="63"/>
      <c r="C311" s="63"/>
      <c r="D311" s="38"/>
      <c r="E311" s="63"/>
      <c r="F311" s="63"/>
    </row>
    <row r="312" spans="1:6" s="149" customFormat="1" x14ac:dyDescent="0.2">
      <c r="A312" s="63"/>
      <c r="B312" s="63"/>
      <c r="C312" s="63"/>
      <c r="D312" s="38"/>
      <c r="E312" s="63"/>
      <c r="F312" s="63"/>
    </row>
    <row r="313" spans="1:6" s="149" customFormat="1" x14ac:dyDescent="0.2">
      <c r="A313" s="63"/>
      <c r="B313" s="63"/>
      <c r="C313" s="63"/>
      <c r="D313" s="38"/>
      <c r="E313" s="63"/>
      <c r="F313" s="63"/>
    </row>
    <row r="314" spans="1:6" s="149" customFormat="1" x14ac:dyDescent="0.2">
      <c r="A314" s="63"/>
      <c r="B314" s="63"/>
      <c r="C314" s="63"/>
      <c r="D314" s="38"/>
      <c r="E314" s="63"/>
      <c r="F314" s="63"/>
    </row>
    <row r="315" spans="1:6" s="149" customFormat="1" x14ac:dyDescent="0.2">
      <c r="A315" s="63"/>
      <c r="B315" s="63"/>
      <c r="C315" s="63"/>
      <c r="D315" s="38"/>
      <c r="E315" s="63"/>
      <c r="F315" s="63"/>
    </row>
    <row r="316" spans="1:6" s="149" customFormat="1" x14ac:dyDescent="0.2">
      <c r="A316" s="63"/>
      <c r="B316" s="63"/>
      <c r="C316" s="63"/>
      <c r="D316" s="38"/>
      <c r="E316" s="63"/>
      <c r="F316" s="63"/>
    </row>
    <row r="317" spans="1:6" s="149" customFormat="1" x14ac:dyDescent="0.2">
      <c r="A317" s="63"/>
      <c r="B317" s="63"/>
      <c r="C317" s="63"/>
      <c r="D317" s="38"/>
      <c r="E317" s="63"/>
      <c r="F317" s="63"/>
    </row>
    <row r="318" spans="1:6" s="149" customFormat="1" x14ac:dyDescent="0.2">
      <c r="A318" s="63"/>
      <c r="B318" s="63"/>
      <c r="C318" s="63"/>
      <c r="D318" s="38"/>
      <c r="E318" s="63"/>
      <c r="F318" s="63"/>
    </row>
    <row r="319" spans="1:6" s="149" customFormat="1" x14ac:dyDescent="0.2">
      <c r="A319" s="63"/>
      <c r="B319" s="63"/>
      <c r="C319" s="63"/>
      <c r="D319" s="38"/>
      <c r="E319" s="63"/>
      <c r="F319" s="63"/>
    </row>
    <row r="320" spans="1:6" s="149" customFormat="1" x14ac:dyDescent="0.2">
      <c r="A320" s="63"/>
      <c r="B320" s="63"/>
      <c r="C320" s="63"/>
      <c r="D320" s="38"/>
      <c r="E320" s="63"/>
      <c r="F320" s="63"/>
    </row>
    <row r="321" spans="1:12" s="149" customFormat="1" x14ac:dyDescent="0.2">
      <c r="A321" s="63"/>
      <c r="B321" s="63"/>
      <c r="C321" s="63"/>
      <c r="D321" s="38"/>
      <c r="E321" s="63"/>
      <c r="F321" s="63"/>
    </row>
    <row r="322" spans="1:12" s="149" customFormat="1" x14ac:dyDescent="0.2">
      <c r="A322" s="63"/>
      <c r="B322" s="63"/>
      <c r="C322" s="63"/>
      <c r="D322" s="38"/>
      <c r="E322" s="63"/>
      <c r="F322" s="63"/>
    </row>
    <row r="323" spans="1:12" s="149" customFormat="1" x14ac:dyDescent="0.2">
      <c r="A323" s="63"/>
      <c r="B323" s="63"/>
      <c r="C323" s="63"/>
      <c r="D323" s="38"/>
      <c r="E323" s="63"/>
      <c r="F323" s="63"/>
    </row>
    <row r="324" spans="1:12" s="149" customFormat="1" x14ac:dyDescent="0.2">
      <c r="A324" s="63"/>
      <c r="B324" s="63"/>
      <c r="C324" s="63"/>
      <c r="D324" s="38"/>
      <c r="E324" s="63"/>
      <c r="F324" s="63"/>
    </row>
    <row r="325" spans="1:12" s="149" customFormat="1" x14ac:dyDescent="0.2">
      <c r="A325" s="63"/>
      <c r="B325" s="63"/>
      <c r="C325" s="63"/>
      <c r="D325" s="38"/>
      <c r="E325" s="63"/>
      <c r="F325" s="63"/>
    </row>
    <row r="326" spans="1:12" s="149" customFormat="1" x14ac:dyDescent="0.2">
      <c r="A326" s="63"/>
      <c r="B326" s="63"/>
      <c r="C326" s="63"/>
      <c r="D326" s="38"/>
      <c r="E326" s="63"/>
      <c r="F326" s="63"/>
    </row>
    <row r="327" spans="1:12" s="149" customFormat="1" x14ac:dyDescent="0.2">
      <c r="A327" s="63"/>
      <c r="B327" s="63"/>
      <c r="C327" s="63"/>
      <c r="D327" s="38"/>
      <c r="E327" s="63"/>
      <c r="F327" s="63"/>
    </row>
    <row r="328" spans="1:12" s="149" customFormat="1" x14ac:dyDescent="0.2">
      <c r="A328" s="63"/>
      <c r="B328" s="63"/>
      <c r="C328" s="63"/>
      <c r="D328" s="38"/>
      <c r="E328" s="63"/>
      <c r="F328" s="63"/>
    </row>
    <row r="329" spans="1:12" s="149" customFormat="1" x14ac:dyDescent="0.2">
      <c r="A329" s="63"/>
      <c r="B329" s="63"/>
      <c r="C329" s="63"/>
      <c r="D329" s="38"/>
      <c r="E329" s="63"/>
      <c r="F329" s="63"/>
    </row>
    <row r="330" spans="1:12" s="149" customFormat="1" x14ac:dyDescent="0.2">
      <c r="A330" s="63"/>
      <c r="B330" s="63"/>
      <c r="C330" s="63"/>
      <c r="D330" s="38"/>
      <c r="E330" s="63"/>
      <c r="F330" s="63"/>
    </row>
    <row r="331" spans="1:12" s="149" customFormat="1" x14ac:dyDescent="0.2">
      <c r="A331" s="63"/>
      <c r="B331" s="63"/>
      <c r="C331" s="63"/>
      <c r="D331" s="38"/>
      <c r="E331" s="63"/>
      <c r="F331" s="63"/>
    </row>
    <row r="332" spans="1:12" s="149" customFormat="1" x14ac:dyDescent="0.2">
      <c r="A332" s="63"/>
      <c r="B332" s="63"/>
      <c r="C332" s="63"/>
      <c r="D332" s="38"/>
      <c r="E332" s="63"/>
      <c r="F332" s="63"/>
    </row>
    <row r="333" spans="1:12" s="149" customFormat="1" x14ac:dyDescent="0.2">
      <c r="A333" s="63"/>
      <c r="B333" s="63"/>
      <c r="C333" s="63"/>
      <c r="D333" s="38"/>
      <c r="E333" s="63"/>
      <c r="F333" s="63"/>
    </row>
    <row r="334" spans="1:12" s="149" customFormat="1" x14ac:dyDescent="0.2">
      <c r="A334" s="63"/>
      <c r="B334" s="63"/>
      <c r="C334" s="63"/>
      <c r="D334" s="38"/>
      <c r="E334" s="63"/>
      <c r="F334" s="63"/>
    </row>
    <row r="335" spans="1:12" s="149" customFormat="1" x14ac:dyDescent="0.2">
      <c r="A335" s="63"/>
      <c r="B335" s="63"/>
      <c r="C335" s="63"/>
      <c r="D335" s="38"/>
      <c r="E335" s="63"/>
      <c r="F335" s="63"/>
      <c r="L335" s="63"/>
    </row>
    <row r="336" spans="1:12" s="149" customFormat="1" x14ac:dyDescent="0.2">
      <c r="A336" s="63"/>
      <c r="B336" s="63"/>
      <c r="C336" s="63"/>
      <c r="D336" s="38"/>
      <c r="E336" s="63"/>
      <c r="F336" s="63"/>
      <c r="L336" s="63"/>
    </row>
    <row r="337" spans="1:131" s="149" customFormat="1" x14ac:dyDescent="0.2">
      <c r="A337" s="63"/>
      <c r="B337" s="63"/>
      <c r="C337" s="63"/>
      <c r="D337" s="38"/>
      <c r="E337" s="63"/>
      <c r="F337" s="63"/>
      <c r="L337" s="63"/>
    </row>
    <row r="338" spans="1:131" s="149" customFormat="1" x14ac:dyDescent="0.2">
      <c r="A338" s="63"/>
      <c r="B338" s="63"/>
      <c r="C338" s="63"/>
      <c r="D338" s="38"/>
      <c r="E338" s="63"/>
      <c r="F338" s="63"/>
      <c r="L338" s="63"/>
    </row>
    <row r="339" spans="1:131" s="149" customFormat="1" x14ac:dyDescent="0.2">
      <c r="A339" s="63"/>
      <c r="B339" s="63"/>
      <c r="C339" s="63"/>
      <c r="D339" s="38"/>
      <c r="E339" s="63"/>
      <c r="F339" s="63"/>
      <c r="L339" s="63"/>
    </row>
    <row r="340" spans="1:131" s="149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</row>
    <row r="341" spans="1:131" s="149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9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9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9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9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9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9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9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9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9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9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9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9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9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332" s="149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332" s="149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</row>
    <row r="357" spans="1:332" s="149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9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9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9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9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9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9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332" s="149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332" s="149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</row>
    <row r="366" spans="1:332" s="149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9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9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9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9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9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9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9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9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9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9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9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9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9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49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</row>
    <row r="381" spans="1:343" s="149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9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9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9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9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9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9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9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9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9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9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</row>
    <row r="392" spans="1:592" s="149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9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  <row r="394" spans="1:592" s="149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  <c r="MF394" s="63"/>
      <c r="MG394" s="63"/>
      <c r="MH394" s="63"/>
      <c r="MI394" s="63"/>
      <c r="MJ394" s="63"/>
      <c r="MK394" s="63"/>
      <c r="ML394" s="63"/>
      <c r="MM394" s="63"/>
      <c r="MN394" s="63"/>
      <c r="MO394" s="63"/>
      <c r="MP394" s="63"/>
      <c r="MQ394" s="63"/>
      <c r="MR394" s="63"/>
      <c r="MS394" s="63"/>
      <c r="MT394" s="63"/>
      <c r="MU394" s="63"/>
      <c r="MV394" s="63"/>
      <c r="MW394" s="63"/>
      <c r="MX394" s="63"/>
      <c r="MY394" s="63"/>
      <c r="MZ394" s="63"/>
      <c r="NA394" s="63"/>
      <c r="NB394" s="63"/>
      <c r="NC394" s="63"/>
      <c r="ND394" s="63"/>
      <c r="NE394" s="63"/>
      <c r="NF394" s="63"/>
      <c r="NG394" s="63"/>
      <c r="NH394" s="63"/>
      <c r="NI394" s="63"/>
      <c r="NJ394" s="63"/>
      <c r="NK394" s="63"/>
      <c r="NL394" s="63"/>
      <c r="NM394" s="63"/>
      <c r="NN394" s="63"/>
      <c r="NO394" s="63"/>
      <c r="NP394" s="63"/>
      <c r="NQ394" s="63"/>
      <c r="NR394" s="63"/>
      <c r="NS394" s="63"/>
      <c r="NT394" s="63"/>
      <c r="NU394" s="63"/>
      <c r="NV394" s="63"/>
      <c r="NW394" s="63"/>
      <c r="NX394" s="63"/>
      <c r="NY394" s="63"/>
      <c r="NZ394" s="63"/>
      <c r="OA394" s="63"/>
      <c r="OB394" s="63"/>
      <c r="OC394" s="63"/>
      <c r="OD394" s="63"/>
      <c r="OE394" s="63"/>
      <c r="OF394" s="63"/>
      <c r="OG394" s="63"/>
      <c r="OH394" s="63"/>
      <c r="OI394" s="63"/>
      <c r="OJ394" s="63"/>
      <c r="OK394" s="63"/>
      <c r="OL394" s="63"/>
      <c r="OM394" s="63"/>
      <c r="ON394" s="63"/>
      <c r="OO394" s="63"/>
      <c r="OP394" s="63"/>
      <c r="OQ394" s="63"/>
      <c r="OR394" s="63"/>
      <c r="OS394" s="63"/>
      <c r="OT394" s="63"/>
      <c r="OU394" s="63"/>
      <c r="OV394" s="63"/>
      <c r="OW394" s="63"/>
      <c r="OX394" s="63"/>
      <c r="OY394" s="63"/>
      <c r="OZ394" s="63"/>
      <c r="PA394" s="63"/>
      <c r="PB394" s="63"/>
      <c r="PC394" s="63"/>
      <c r="PD394" s="63"/>
      <c r="PE394" s="63"/>
      <c r="PF394" s="63"/>
      <c r="PG394" s="63"/>
      <c r="PH394" s="63"/>
      <c r="PI394" s="63"/>
      <c r="PJ394" s="63"/>
      <c r="PK394" s="63"/>
      <c r="PL394" s="63"/>
      <c r="PM394" s="63"/>
      <c r="PN394" s="63"/>
      <c r="PO394" s="63"/>
      <c r="PP394" s="63"/>
      <c r="PQ394" s="63"/>
      <c r="PR394" s="63"/>
      <c r="PS394" s="63"/>
      <c r="PT394" s="63"/>
      <c r="PU394" s="63"/>
      <c r="PV394" s="63"/>
      <c r="PW394" s="63"/>
      <c r="PX394" s="63"/>
      <c r="PY394" s="63"/>
      <c r="PZ394" s="63"/>
      <c r="QA394" s="63"/>
      <c r="QB394" s="63"/>
      <c r="QC394" s="63"/>
      <c r="QD394" s="63"/>
      <c r="QE394" s="63"/>
      <c r="QF394" s="63"/>
      <c r="QG394" s="63"/>
      <c r="QH394" s="63"/>
      <c r="QI394" s="63"/>
      <c r="QJ394" s="63"/>
      <c r="QK394" s="63"/>
      <c r="QL394" s="63"/>
      <c r="QM394" s="63"/>
      <c r="QN394" s="63"/>
      <c r="QO394" s="63"/>
      <c r="QP394" s="63"/>
      <c r="QQ394" s="63"/>
      <c r="QR394" s="63"/>
      <c r="QS394" s="63"/>
      <c r="QT394" s="63"/>
      <c r="QU394" s="63"/>
      <c r="QV394" s="63"/>
      <c r="QW394" s="63"/>
      <c r="QX394" s="63"/>
      <c r="QY394" s="63"/>
      <c r="QZ394" s="63"/>
      <c r="RA394" s="63"/>
      <c r="RB394" s="63"/>
      <c r="RC394" s="63"/>
      <c r="RD394" s="63"/>
      <c r="RE394" s="63"/>
      <c r="RF394" s="63"/>
      <c r="RG394" s="63"/>
      <c r="RH394" s="63"/>
      <c r="RI394" s="63"/>
      <c r="RJ394" s="63"/>
      <c r="RK394" s="63"/>
      <c r="RL394" s="63"/>
      <c r="RM394" s="63"/>
      <c r="RN394" s="63"/>
      <c r="RO394" s="63"/>
      <c r="RP394" s="63"/>
      <c r="RQ394" s="63"/>
      <c r="RR394" s="63"/>
      <c r="RS394" s="63"/>
      <c r="RT394" s="63"/>
      <c r="RU394" s="63"/>
      <c r="RV394" s="63"/>
      <c r="RW394" s="63"/>
      <c r="RX394" s="63"/>
      <c r="RY394" s="63"/>
      <c r="RZ394" s="63"/>
      <c r="SA394" s="63"/>
      <c r="SB394" s="63"/>
      <c r="SC394" s="63"/>
      <c r="SD394" s="63"/>
      <c r="SE394" s="63"/>
      <c r="SF394" s="63"/>
      <c r="SG394" s="63"/>
      <c r="SH394" s="63"/>
      <c r="SI394" s="63"/>
      <c r="SJ394" s="63"/>
      <c r="SK394" s="63"/>
      <c r="SL394" s="63"/>
      <c r="SM394" s="63"/>
      <c r="SN394" s="63"/>
      <c r="SO394" s="63"/>
      <c r="SP394" s="63"/>
      <c r="SQ394" s="63"/>
      <c r="SR394" s="63"/>
      <c r="SS394" s="63"/>
      <c r="ST394" s="63"/>
      <c r="SU394" s="63"/>
      <c r="SV394" s="63"/>
      <c r="SW394" s="63"/>
      <c r="SX394" s="63"/>
      <c r="SY394" s="63"/>
      <c r="SZ394" s="63"/>
      <c r="TA394" s="63"/>
      <c r="TB394" s="63"/>
      <c r="TC394" s="63"/>
      <c r="TD394" s="63"/>
      <c r="TE394" s="63"/>
      <c r="TF394" s="63"/>
      <c r="TG394" s="63"/>
      <c r="TH394" s="63"/>
      <c r="TI394" s="63"/>
      <c r="TJ394" s="63"/>
      <c r="TK394" s="63"/>
      <c r="TL394" s="63"/>
      <c r="TM394" s="63"/>
      <c r="TN394" s="63"/>
      <c r="TO394" s="63"/>
      <c r="TP394" s="63"/>
      <c r="TQ394" s="63"/>
      <c r="TR394" s="63"/>
      <c r="TS394" s="63"/>
      <c r="TT394" s="63"/>
      <c r="TU394" s="63"/>
      <c r="TV394" s="63"/>
      <c r="TW394" s="63"/>
      <c r="TX394" s="63"/>
      <c r="TY394" s="63"/>
      <c r="TZ394" s="63"/>
      <c r="UA394" s="63"/>
      <c r="UB394" s="63"/>
      <c r="UC394" s="63"/>
      <c r="UD394" s="63"/>
      <c r="UE394" s="63"/>
      <c r="UF394" s="63"/>
      <c r="UG394" s="63"/>
      <c r="UH394" s="63"/>
      <c r="UI394" s="63"/>
      <c r="UJ394" s="63"/>
      <c r="UK394" s="63"/>
      <c r="UL394" s="63"/>
      <c r="UM394" s="63"/>
      <c r="UN394" s="63"/>
      <c r="UO394" s="63"/>
      <c r="UP394" s="63"/>
      <c r="UQ394" s="63"/>
      <c r="UR394" s="63"/>
      <c r="US394" s="63"/>
      <c r="UT394" s="63"/>
      <c r="UU394" s="63"/>
      <c r="UV394" s="63"/>
      <c r="UW394" s="63"/>
      <c r="UX394" s="63"/>
      <c r="UY394" s="63"/>
      <c r="UZ394" s="63"/>
      <c r="VA394" s="63"/>
      <c r="VB394" s="63"/>
      <c r="VC394" s="63"/>
      <c r="VD394" s="63"/>
      <c r="VE394" s="63"/>
      <c r="VF394" s="63"/>
      <c r="VG394" s="63"/>
      <c r="VH394" s="63"/>
      <c r="VI394" s="63"/>
      <c r="VJ394" s="63"/>
      <c r="VK394" s="63"/>
      <c r="VL394" s="63"/>
      <c r="VM394" s="63"/>
      <c r="VN394" s="63"/>
      <c r="VO394" s="63"/>
      <c r="VP394" s="63"/>
      <c r="VQ394" s="63"/>
      <c r="VR394" s="63"/>
      <c r="VS394" s="63"/>
      <c r="VT394" s="63"/>
    </row>
    <row r="395" spans="1:592" s="149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  <row r="396" spans="1:592" s="149" customFormat="1" x14ac:dyDescent="0.2">
      <c r="A396" s="63"/>
      <c r="B396" s="63"/>
      <c r="C396" s="63"/>
      <c r="D396" s="38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3"/>
      <c r="AT396" s="63"/>
      <c r="AU396" s="63"/>
      <c r="AV396" s="63"/>
      <c r="AW396" s="63"/>
      <c r="AX396" s="63"/>
      <c r="AY396" s="63"/>
      <c r="AZ396" s="63"/>
      <c r="BA396" s="63"/>
      <c r="BB396" s="63"/>
      <c r="BC396" s="63"/>
      <c r="BD396" s="63"/>
      <c r="BE396" s="63"/>
      <c r="BF396" s="63"/>
      <c r="BG396" s="63"/>
      <c r="BH396" s="63"/>
      <c r="BI396" s="63"/>
      <c r="BJ396" s="63"/>
      <c r="BK396" s="63"/>
      <c r="BL396" s="63"/>
      <c r="BM396" s="63"/>
      <c r="BN396" s="63"/>
      <c r="BO396" s="63"/>
      <c r="BP396" s="63"/>
      <c r="BQ396" s="63"/>
      <c r="BR396" s="63"/>
      <c r="BS396" s="63"/>
      <c r="BT396" s="63"/>
      <c r="BU396" s="63"/>
      <c r="BV396" s="63"/>
      <c r="BW396" s="63"/>
      <c r="BX396" s="63"/>
      <c r="BY396" s="63"/>
      <c r="BZ396" s="63"/>
      <c r="CA396" s="63"/>
      <c r="CB396" s="63"/>
      <c r="CC396" s="63"/>
      <c r="CD396" s="63"/>
      <c r="CE396" s="63"/>
      <c r="CF396" s="63"/>
      <c r="CG396" s="63"/>
      <c r="CH396" s="63"/>
      <c r="CI396" s="63"/>
      <c r="CJ396" s="63"/>
      <c r="CK396" s="63"/>
      <c r="CL396" s="63"/>
      <c r="CM396" s="63"/>
      <c r="CN396" s="63"/>
      <c r="CO396" s="63"/>
      <c r="CP396" s="63"/>
      <c r="CQ396" s="63"/>
      <c r="CR396" s="63"/>
      <c r="CS396" s="63"/>
      <c r="CT396" s="63"/>
      <c r="CU396" s="63"/>
      <c r="CV396" s="63"/>
      <c r="CW396" s="63"/>
      <c r="CX396" s="63"/>
      <c r="CY396" s="63"/>
      <c r="CZ396" s="63"/>
      <c r="DA396" s="63"/>
      <c r="DB396" s="63"/>
      <c r="DC396" s="63"/>
      <c r="DD396" s="63"/>
      <c r="DE396" s="63"/>
      <c r="DF396" s="63"/>
      <c r="DG396" s="63"/>
      <c r="DH396" s="63"/>
      <c r="DI396" s="63"/>
      <c r="DJ396" s="63"/>
      <c r="DK396" s="63"/>
      <c r="DL396" s="63"/>
      <c r="DM396" s="63"/>
      <c r="DN396" s="63"/>
      <c r="DO396" s="63"/>
      <c r="DP396" s="63"/>
      <c r="DQ396" s="63"/>
      <c r="DR396" s="63"/>
      <c r="DS396" s="63"/>
      <c r="DT396" s="63"/>
      <c r="DU396" s="63"/>
      <c r="DV396" s="63"/>
      <c r="DW396" s="63"/>
      <c r="DX396" s="63"/>
      <c r="DY396" s="63"/>
      <c r="DZ396" s="63"/>
      <c r="EA396" s="63"/>
      <c r="EB396" s="63"/>
      <c r="EC396" s="63"/>
      <c r="ED396" s="63"/>
      <c r="EE396" s="63"/>
      <c r="EF396" s="63"/>
      <c r="EG396" s="63"/>
      <c r="EH396" s="63"/>
      <c r="EI396" s="63"/>
      <c r="EJ396" s="63"/>
      <c r="EK396" s="63"/>
      <c r="EL396" s="63"/>
      <c r="EM396" s="63"/>
      <c r="EN396" s="63"/>
      <c r="EO396" s="63"/>
      <c r="EP396" s="63"/>
      <c r="EQ396" s="63"/>
      <c r="ER396" s="63"/>
      <c r="ES396" s="63"/>
      <c r="ET396" s="63"/>
      <c r="EU396" s="63"/>
      <c r="EV396" s="63"/>
      <c r="EW396" s="63"/>
      <c r="EX396" s="63"/>
      <c r="EY396" s="63"/>
      <c r="EZ396" s="63"/>
      <c r="FA396" s="63"/>
      <c r="FB396" s="63"/>
      <c r="FC396" s="63"/>
      <c r="FD396" s="63"/>
      <c r="FE396" s="63"/>
      <c r="FF396" s="63"/>
      <c r="FG396" s="63"/>
      <c r="FH396" s="63"/>
      <c r="FI396" s="63"/>
      <c r="FJ396" s="63"/>
      <c r="FK396" s="63"/>
      <c r="FL396" s="63"/>
      <c r="FM396" s="63"/>
      <c r="FN396" s="63"/>
      <c r="FO396" s="63"/>
      <c r="FP396" s="63"/>
      <c r="FQ396" s="63"/>
      <c r="FR396" s="63"/>
      <c r="FS396" s="63"/>
      <c r="FT396" s="63"/>
      <c r="FU396" s="63"/>
      <c r="FV396" s="63"/>
      <c r="FW396" s="63"/>
      <c r="FX396" s="63"/>
      <c r="FY396" s="63"/>
      <c r="FZ396" s="63"/>
      <c r="GA396" s="63"/>
      <c r="GB396" s="63"/>
      <c r="GC396" s="63"/>
      <c r="GD396" s="63"/>
      <c r="GE396" s="63"/>
      <c r="GF396" s="63"/>
      <c r="GG396" s="63"/>
      <c r="GH396" s="63"/>
      <c r="GI396" s="63"/>
      <c r="GJ396" s="63"/>
      <c r="GK396" s="63"/>
      <c r="GL396" s="63"/>
      <c r="GM396" s="63"/>
      <c r="GN396" s="63"/>
      <c r="GO396" s="63"/>
      <c r="GP396" s="63"/>
      <c r="GQ396" s="63"/>
      <c r="GR396" s="63"/>
      <c r="GS396" s="63"/>
      <c r="GT396" s="63"/>
      <c r="GU396" s="63"/>
      <c r="GV396" s="63"/>
      <c r="GW396" s="63"/>
      <c r="GX396" s="63"/>
      <c r="GY396" s="63"/>
      <c r="GZ396" s="63"/>
      <c r="HA396" s="63"/>
      <c r="HB396" s="63"/>
      <c r="HC396" s="63"/>
      <c r="HD396" s="63"/>
      <c r="HE396" s="63"/>
      <c r="HF396" s="63"/>
      <c r="HG396" s="63"/>
      <c r="HH396" s="63"/>
      <c r="HI396" s="63"/>
      <c r="HJ396" s="63"/>
      <c r="HK396" s="63"/>
      <c r="HL396" s="63"/>
      <c r="HM396" s="63"/>
      <c r="HN396" s="63"/>
      <c r="HO396" s="63"/>
      <c r="HP396" s="63"/>
      <c r="HQ396" s="63"/>
      <c r="HR396" s="63"/>
      <c r="HS396" s="63"/>
      <c r="HT396" s="63"/>
      <c r="HU396" s="63"/>
      <c r="HV396" s="63"/>
      <c r="HW396" s="63"/>
      <c r="HX396" s="63"/>
      <c r="HY396" s="63"/>
      <c r="HZ396" s="63"/>
      <c r="IA396" s="63"/>
      <c r="IB396" s="63"/>
      <c r="IC396" s="63"/>
      <c r="ID396" s="63"/>
      <c r="IE396" s="63"/>
      <c r="IF396" s="63"/>
      <c r="IG396" s="63"/>
      <c r="IH396" s="63"/>
      <c r="II396" s="63"/>
      <c r="IJ396" s="63"/>
      <c r="IK396" s="63"/>
      <c r="IL396" s="63"/>
      <c r="IM396" s="63"/>
      <c r="IN396" s="63"/>
      <c r="IO396" s="63"/>
      <c r="IP396" s="63"/>
      <c r="IQ396" s="63"/>
      <c r="IR396" s="63"/>
      <c r="IS396" s="63"/>
      <c r="IT396" s="63"/>
      <c r="IU396" s="63"/>
      <c r="IV396" s="63"/>
      <c r="IW396" s="63"/>
      <c r="IX396" s="63"/>
      <c r="IY396" s="63"/>
      <c r="IZ396" s="63"/>
      <c r="JA396" s="63"/>
      <c r="JB396" s="63"/>
      <c r="JC396" s="63"/>
      <c r="JD396" s="63"/>
      <c r="JE396" s="63"/>
      <c r="JF396" s="63"/>
      <c r="JG396" s="63"/>
      <c r="JH396" s="63"/>
      <c r="JI396" s="63"/>
      <c r="JJ396" s="63"/>
      <c r="JK396" s="63"/>
      <c r="JL396" s="63"/>
      <c r="JM396" s="63"/>
      <c r="JN396" s="63"/>
      <c r="JO396" s="63"/>
      <c r="JP396" s="63"/>
      <c r="JQ396" s="63"/>
      <c r="JR396" s="63"/>
      <c r="JS396" s="63"/>
      <c r="JT396" s="63"/>
      <c r="JU396" s="63"/>
      <c r="JV396" s="63"/>
      <c r="JW396" s="63"/>
      <c r="JX396" s="63"/>
      <c r="JY396" s="63"/>
      <c r="JZ396" s="63"/>
      <c r="KA396" s="63"/>
      <c r="KB396" s="63"/>
      <c r="KC396" s="63"/>
      <c r="KD396" s="63"/>
      <c r="KE396" s="63"/>
      <c r="KF396" s="63"/>
      <c r="KG396" s="63"/>
      <c r="KH396" s="63"/>
      <c r="KI396" s="63"/>
      <c r="KJ396" s="63"/>
      <c r="KK396" s="63"/>
      <c r="KL396" s="63"/>
      <c r="KM396" s="63"/>
      <c r="KN396" s="63"/>
      <c r="KO396" s="63"/>
      <c r="KP396" s="63"/>
      <c r="KQ396" s="63"/>
      <c r="KR396" s="63"/>
      <c r="KS396" s="63"/>
      <c r="KT396" s="63"/>
      <c r="KU396" s="63"/>
      <c r="KV396" s="63"/>
      <c r="KW396" s="63"/>
      <c r="KX396" s="63"/>
      <c r="KY396" s="63"/>
      <c r="KZ396" s="63"/>
      <c r="LA396" s="63"/>
      <c r="LB396" s="63"/>
      <c r="LC396" s="63"/>
      <c r="LD396" s="63"/>
      <c r="LE396" s="63"/>
      <c r="LF396" s="63"/>
      <c r="LG396" s="63"/>
      <c r="LH396" s="63"/>
      <c r="LI396" s="63"/>
      <c r="LJ396" s="63"/>
      <c r="LK396" s="63"/>
      <c r="LL396" s="63"/>
      <c r="LM396" s="63"/>
      <c r="LN396" s="63"/>
      <c r="LO396" s="63"/>
      <c r="LP396" s="63"/>
      <c r="LQ396" s="63"/>
      <c r="LR396" s="63"/>
      <c r="LS396" s="63"/>
      <c r="LT396" s="63"/>
      <c r="LU396" s="63"/>
      <c r="LV396" s="63"/>
      <c r="LW396" s="63"/>
      <c r="LX396" s="63"/>
      <c r="LY396" s="63"/>
      <c r="LZ396" s="63"/>
      <c r="MA396" s="63"/>
      <c r="MB396" s="63"/>
      <c r="MC396" s="63"/>
      <c r="MD396" s="63"/>
      <c r="ME396" s="63"/>
      <c r="MF396" s="63"/>
      <c r="MG396" s="63"/>
      <c r="MH396" s="63"/>
      <c r="MI396" s="63"/>
      <c r="MJ396" s="63"/>
      <c r="MK396" s="63"/>
      <c r="ML396" s="63"/>
      <c r="MM396" s="63"/>
      <c r="MN396" s="63"/>
      <c r="MO396" s="63"/>
      <c r="MP396" s="63"/>
      <c r="MQ396" s="63"/>
      <c r="MR396" s="63"/>
      <c r="MS396" s="63"/>
      <c r="MT396" s="63"/>
      <c r="MU396" s="63"/>
      <c r="MV396" s="63"/>
      <c r="MW396" s="63"/>
      <c r="MX396" s="63"/>
      <c r="MY396" s="63"/>
      <c r="MZ396" s="63"/>
      <c r="NA396" s="63"/>
      <c r="NB396" s="63"/>
      <c r="NC396" s="63"/>
      <c r="ND396" s="63"/>
      <c r="NE396" s="63"/>
      <c r="NF396" s="63"/>
      <c r="NG396" s="63"/>
      <c r="NH396" s="63"/>
      <c r="NI396" s="63"/>
      <c r="NJ396" s="63"/>
      <c r="NK396" s="63"/>
      <c r="NL396" s="63"/>
      <c r="NM396" s="63"/>
      <c r="NN396" s="63"/>
      <c r="NO396" s="63"/>
      <c r="NP396" s="63"/>
      <c r="NQ396" s="63"/>
      <c r="NR396" s="63"/>
      <c r="NS396" s="63"/>
      <c r="NT396" s="63"/>
      <c r="NU396" s="63"/>
      <c r="NV396" s="63"/>
      <c r="NW396" s="63"/>
      <c r="NX396" s="63"/>
      <c r="NY396" s="63"/>
      <c r="NZ396" s="63"/>
      <c r="OA396" s="63"/>
      <c r="OB396" s="63"/>
      <c r="OC396" s="63"/>
      <c r="OD396" s="63"/>
      <c r="OE396" s="63"/>
      <c r="OF396" s="63"/>
      <c r="OG396" s="63"/>
      <c r="OH396" s="63"/>
      <c r="OI396" s="63"/>
      <c r="OJ396" s="63"/>
      <c r="OK396" s="63"/>
      <c r="OL396" s="63"/>
      <c r="OM396" s="63"/>
      <c r="ON396" s="63"/>
      <c r="OO396" s="63"/>
      <c r="OP396" s="63"/>
      <c r="OQ396" s="63"/>
      <c r="OR396" s="63"/>
      <c r="OS396" s="63"/>
      <c r="OT396" s="63"/>
      <c r="OU396" s="63"/>
      <c r="OV396" s="63"/>
      <c r="OW396" s="63"/>
      <c r="OX396" s="63"/>
      <c r="OY396" s="63"/>
      <c r="OZ396" s="63"/>
      <c r="PA396" s="63"/>
      <c r="PB396" s="63"/>
      <c r="PC396" s="63"/>
      <c r="PD396" s="63"/>
      <c r="PE396" s="63"/>
      <c r="PF396" s="63"/>
      <c r="PG396" s="63"/>
      <c r="PH396" s="63"/>
      <c r="PI396" s="63"/>
      <c r="PJ396" s="63"/>
      <c r="PK396" s="63"/>
      <c r="PL396" s="63"/>
      <c r="PM396" s="63"/>
      <c r="PN396" s="63"/>
      <c r="PO396" s="63"/>
      <c r="PP396" s="63"/>
      <c r="PQ396" s="63"/>
      <c r="PR396" s="63"/>
      <c r="PS396" s="63"/>
      <c r="PT396" s="63"/>
      <c r="PU396" s="63"/>
      <c r="PV396" s="63"/>
      <c r="PW396" s="63"/>
      <c r="PX396" s="63"/>
      <c r="PY396" s="63"/>
      <c r="PZ396" s="63"/>
      <c r="QA396" s="63"/>
      <c r="QB396" s="63"/>
      <c r="QC396" s="63"/>
      <c r="QD396" s="63"/>
      <c r="QE396" s="63"/>
      <c r="QF396" s="63"/>
      <c r="QG396" s="63"/>
      <c r="QH396" s="63"/>
      <c r="QI396" s="63"/>
      <c r="QJ396" s="63"/>
      <c r="QK396" s="63"/>
      <c r="QL396" s="63"/>
      <c r="QM396" s="63"/>
      <c r="QN396" s="63"/>
      <c r="QO396" s="63"/>
      <c r="QP396" s="63"/>
      <c r="QQ396" s="63"/>
      <c r="QR396" s="63"/>
      <c r="QS396" s="63"/>
      <c r="QT396" s="63"/>
      <c r="QU396" s="63"/>
      <c r="QV396" s="63"/>
      <c r="QW396" s="63"/>
      <c r="QX396" s="63"/>
      <c r="QY396" s="63"/>
      <c r="QZ396" s="63"/>
      <c r="RA396" s="63"/>
      <c r="RB396" s="63"/>
      <c r="RC396" s="63"/>
      <c r="RD396" s="63"/>
      <c r="RE396" s="63"/>
      <c r="RF396" s="63"/>
      <c r="RG396" s="63"/>
      <c r="RH396" s="63"/>
      <c r="RI396" s="63"/>
      <c r="RJ396" s="63"/>
      <c r="RK396" s="63"/>
      <c r="RL396" s="63"/>
      <c r="RM396" s="63"/>
      <c r="RN396" s="63"/>
      <c r="RO396" s="63"/>
      <c r="RP396" s="63"/>
      <c r="RQ396" s="63"/>
      <c r="RR396" s="63"/>
      <c r="RS396" s="63"/>
      <c r="RT396" s="63"/>
      <c r="RU396" s="63"/>
      <c r="RV396" s="63"/>
      <c r="RW396" s="63"/>
      <c r="RX396" s="63"/>
      <c r="RY396" s="63"/>
      <c r="RZ396" s="63"/>
      <c r="SA396" s="63"/>
      <c r="SB396" s="63"/>
      <c r="SC396" s="63"/>
      <c r="SD396" s="63"/>
      <c r="SE396" s="63"/>
      <c r="SF396" s="63"/>
      <c r="SG396" s="63"/>
      <c r="SH396" s="63"/>
      <c r="SI396" s="63"/>
      <c r="SJ396" s="63"/>
      <c r="SK396" s="63"/>
      <c r="SL396" s="63"/>
      <c r="SM396" s="63"/>
      <c r="SN396" s="63"/>
      <c r="SO396" s="63"/>
      <c r="SP396" s="63"/>
      <c r="SQ396" s="63"/>
      <c r="SR396" s="63"/>
      <c r="SS396" s="63"/>
      <c r="ST396" s="63"/>
      <c r="SU396" s="63"/>
      <c r="SV396" s="63"/>
      <c r="SW396" s="63"/>
      <c r="SX396" s="63"/>
      <c r="SY396" s="63"/>
      <c r="SZ396" s="63"/>
      <c r="TA396" s="63"/>
      <c r="TB396" s="63"/>
      <c r="TC396" s="63"/>
      <c r="TD396" s="63"/>
      <c r="TE396" s="63"/>
      <c r="TF396" s="63"/>
      <c r="TG396" s="63"/>
      <c r="TH396" s="63"/>
      <c r="TI396" s="63"/>
      <c r="TJ396" s="63"/>
      <c r="TK396" s="63"/>
      <c r="TL396" s="63"/>
      <c r="TM396" s="63"/>
      <c r="TN396" s="63"/>
      <c r="TO396" s="63"/>
      <c r="TP396" s="63"/>
      <c r="TQ396" s="63"/>
      <c r="TR396" s="63"/>
      <c r="TS396" s="63"/>
      <c r="TT396" s="63"/>
      <c r="TU396" s="63"/>
      <c r="TV396" s="63"/>
      <c r="TW396" s="63"/>
      <c r="TX396" s="63"/>
      <c r="TY396" s="63"/>
      <c r="TZ396" s="63"/>
      <c r="UA396" s="63"/>
      <c r="UB396" s="63"/>
      <c r="UC396" s="63"/>
      <c r="UD396" s="63"/>
      <c r="UE396" s="63"/>
      <c r="UF396" s="63"/>
      <c r="UG396" s="63"/>
      <c r="UH396" s="63"/>
      <c r="UI396" s="63"/>
      <c r="UJ396" s="63"/>
      <c r="UK396" s="63"/>
      <c r="UL396" s="63"/>
      <c r="UM396" s="63"/>
      <c r="UN396" s="63"/>
      <c r="UO396" s="63"/>
      <c r="UP396" s="63"/>
      <c r="UQ396" s="63"/>
      <c r="UR396" s="63"/>
      <c r="US396" s="63"/>
      <c r="UT396" s="63"/>
      <c r="UU396" s="63"/>
      <c r="UV396" s="63"/>
      <c r="UW396" s="63"/>
      <c r="UX396" s="63"/>
      <c r="UY396" s="63"/>
      <c r="UZ396" s="63"/>
      <c r="VA396" s="63"/>
      <c r="VB396" s="63"/>
      <c r="VC396" s="63"/>
      <c r="VD396" s="63"/>
      <c r="VE396" s="63"/>
      <c r="VF396" s="63"/>
      <c r="VG396" s="63"/>
      <c r="VH396" s="63"/>
      <c r="VI396" s="63"/>
      <c r="VJ396" s="63"/>
      <c r="VK396" s="63"/>
      <c r="VL396" s="63"/>
      <c r="VM396" s="63"/>
      <c r="VN396" s="63"/>
      <c r="VO396" s="63"/>
      <c r="VP396" s="63"/>
      <c r="VQ396" s="63"/>
      <c r="VR396" s="63"/>
      <c r="VS396" s="63"/>
      <c r="VT396" s="63"/>
    </row>
  </sheetData>
  <mergeCells count="9">
    <mergeCell ref="C51:D51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2026-02-22T20:35:41Z</dcterms:modified>
</cp:coreProperties>
</file>