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2" r:id="rId5"/>
  </sheets>
  <definedNames>
    <definedName name="_xlnm._FilterDatabase" localSheetId="4" hidden="1">Ծավալաթերթ!$B$1:$B$404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2" l="1"/>
  <c r="E3" i="18"/>
  <c r="A3" i="20"/>
  <c r="D24" i="22"/>
  <c r="D33" i="22"/>
  <c r="D44" i="22"/>
  <c r="D45" i="22"/>
  <c r="F37" i="22"/>
  <c r="F36" i="22"/>
  <c r="F35" i="22"/>
  <c r="F31" i="22"/>
  <c r="F30" i="22"/>
  <c r="F29" i="22"/>
  <c r="E50" i="18"/>
  <c r="E49" i="18"/>
  <c r="H36" i="18"/>
  <c r="G36" i="18"/>
  <c r="I36" i="18" s="1"/>
  <c r="F36" i="18"/>
  <c r="E36" i="18"/>
  <c r="I35" i="18"/>
  <c r="H35" i="18"/>
  <c r="H34" i="18"/>
  <c r="P34" i="18" s="1"/>
  <c r="R34" i="18" s="1"/>
  <c r="H33" i="18"/>
  <c r="P33" i="18" s="1"/>
  <c r="R33" i="18" s="1"/>
  <c r="H32" i="18"/>
  <c r="P32" i="18" s="1"/>
  <c r="R32" i="18" s="1"/>
  <c r="F18" i="22" l="1"/>
  <c r="F40" i="22"/>
  <c r="F16" i="22"/>
  <c r="F46" i="22"/>
  <c r="F26" i="22"/>
  <c r="F38" i="22" l="1"/>
  <c r="F42" i="22"/>
  <c r="F22" i="22"/>
  <c r="F21" i="22"/>
  <c r="F32" i="22"/>
  <c r="F20" i="22"/>
  <c r="F19" i="22"/>
  <c r="F14" i="22"/>
  <c r="F33" i="22"/>
  <c r="F27" i="22"/>
  <c r="F12" i="22"/>
  <c r="F41" i="22"/>
  <c r="F45" i="22"/>
  <c r="F17" i="22"/>
  <c r="F24" i="22"/>
  <c r="F43" i="22"/>
  <c r="F44" i="22"/>
  <c r="F25" i="22"/>
  <c r="F47" i="22" l="1"/>
  <c r="F48" i="22"/>
  <c r="F49" i="22" s="1"/>
  <c r="C3" i="22" s="1"/>
  <c r="E27" i="18" l="1"/>
  <c r="L9" i="6" l="1"/>
  <c r="N10" i="6"/>
  <c r="L12" i="6"/>
  <c r="L8" i="6"/>
  <c r="F39" i="18" l="1"/>
  <c r="Q7" i="18"/>
  <c r="I51" i="18"/>
  <c r="H51" i="18"/>
  <c r="H45" i="18"/>
  <c r="O36" i="18" l="1"/>
  <c r="O35" i="18"/>
  <c r="I45" i="18"/>
  <c r="I41" i="18"/>
  <c r="H41" i="18"/>
  <c r="H39" i="18"/>
  <c r="H38" i="18"/>
  <c r="I30" i="18"/>
  <c r="H30" i="18"/>
  <c r="I29" i="18"/>
  <c r="H29" i="18"/>
  <c r="I27" i="18"/>
  <c r="H27" i="18"/>
  <c r="Q35" i="18" l="1"/>
  <c r="P35" i="18"/>
  <c r="R35" i="18" s="1"/>
  <c r="Q36" i="18"/>
  <c r="P36" i="18"/>
  <c r="R36" i="18" s="1"/>
  <c r="P45" i="18"/>
  <c r="R45" i="18" s="1"/>
  <c r="N42" i="18" l="1"/>
  <c r="F40" i="18"/>
  <c r="H40" i="18" s="1"/>
  <c r="P40" i="18" s="1"/>
  <c r="R40" i="18" s="1"/>
  <c r="P39" i="18" l="1"/>
  <c r="R39" i="18" s="1"/>
  <c r="P38" i="18"/>
  <c r="R38" i="18" s="1"/>
  <c r="I17" i="18" l="1"/>
  <c r="H17" i="18"/>
  <c r="I15" i="18"/>
  <c r="H15" i="18"/>
  <c r="O49" i="18" l="1"/>
  <c r="O50" i="18"/>
  <c r="O48" i="18"/>
  <c r="O46" i="18"/>
  <c r="O51" i="18"/>
  <c r="O47" i="18"/>
  <c r="O41" i="18"/>
  <c r="O27" i="18"/>
  <c r="O30" i="18"/>
  <c r="O29" i="18"/>
  <c r="O28" i="18"/>
  <c r="O24" i="18"/>
  <c r="O17" i="18"/>
  <c r="O15" i="18"/>
  <c r="O20" i="18"/>
  <c r="O19" i="18"/>
  <c r="O21" i="18"/>
  <c r="O23" i="18"/>
  <c r="O25" i="18"/>
  <c r="O22" i="18"/>
  <c r="L7" i="6"/>
  <c r="L6" i="6"/>
  <c r="K14" i="6" s="1"/>
  <c r="Q46" i="18" l="1"/>
  <c r="P46" i="18"/>
  <c r="R46" i="18" s="1"/>
  <c r="P48" i="18"/>
  <c r="R48" i="18" s="1"/>
  <c r="Q48" i="18"/>
  <c r="P49" i="18"/>
  <c r="R49" i="18" s="1"/>
  <c r="Q49" i="18"/>
  <c r="Q51" i="18"/>
  <c r="P51" i="18"/>
  <c r="R51" i="18" s="1"/>
  <c r="P50" i="18"/>
  <c r="R50" i="18" s="1"/>
  <c r="Q50" i="18"/>
  <c r="Q47" i="18"/>
  <c r="P47" i="18"/>
  <c r="R47" i="18" s="1"/>
  <c r="Q29" i="18"/>
  <c r="P29" i="18"/>
  <c r="R29" i="18" s="1"/>
  <c r="Q28" i="18"/>
  <c r="P28" i="18"/>
  <c r="R28" i="18" s="1"/>
  <c r="Q30" i="18"/>
  <c r="P30" i="18"/>
  <c r="R30" i="18" s="1"/>
  <c r="Q27" i="18"/>
  <c r="P27" i="18"/>
  <c r="R27" i="18" s="1"/>
  <c r="P41" i="18"/>
  <c r="R41" i="18" s="1"/>
  <c r="Q41" i="18"/>
  <c r="P20" i="18"/>
  <c r="R20" i="18" s="1"/>
  <c r="Q20" i="18"/>
  <c r="Q25" i="18"/>
  <c r="P25" i="18"/>
  <c r="R25" i="18" s="1"/>
  <c r="P23" i="18"/>
  <c r="R23" i="18" s="1"/>
  <c r="Q23" i="18"/>
  <c r="Q21" i="18"/>
  <c r="P21" i="18"/>
  <c r="R21" i="18" s="1"/>
  <c r="P19" i="18"/>
  <c r="R19" i="18" s="1"/>
  <c r="Q19" i="18"/>
  <c r="Q15" i="18"/>
  <c r="P15" i="18"/>
  <c r="R15" i="18" s="1"/>
  <c r="P22" i="18"/>
  <c r="R22" i="18" s="1"/>
  <c r="Q22" i="18"/>
  <c r="Q17" i="18"/>
  <c r="P17" i="18"/>
  <c r="R17" i="18" s="1"/>
  <c r="Q24" i="18"/>
  <c r="P24" i="18"/>
  <c r="R24" i="18" s="1"/>
  <c r="A3" i="6"/>
  <c r="R54" i="18" l="1"/>
  <c r="R55" i="18"/>
  <c r="R56" i="18" s="1"/>
  <c r="R57" i="18" s="1"/>
  <c r="R58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2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<sst xmlns="http://schemas.openxmlformats.org/spreadsheetml/2006/main" count="358" uniqueCount="211">
  <si>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</si>
  <si>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</si>
  <si>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</si>
  <si>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</si>
  <si>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</si>
  <si>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</si>
  <si>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</si>
  <si>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</si>
  <si>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</si>
  <si>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</si>
  <si>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</si>
  <si>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</si>
  <si>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</si>
  <si>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</si>
  <si>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</si>
  <si>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</si>
  <si>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</si>
  <si>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</si>
  <si>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</si>
  <si>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</si>
  <si>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</si>
  <si>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</si>
  <si>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</si>
  <si>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</si>
  <si>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</si>
  <si>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</si>
  <si>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</si>
  <si>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</si>
  <si>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</si>
  <si>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</si>
  <si>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</si>
  <si>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</si>
  <si>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</si>
  <si>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</si>
  <si>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</si>
  <si>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</si>
  <si>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</si>
  <si>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</si>
  <si>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</si>
  <si>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</si>
  <si>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</si>
  <si>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</si>
  <si>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</si>
  <si>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</si>
  <si>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</si>
  <si>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</si>
  <si>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</si>
  <si>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</si>
  <si>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</si>
  <si>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</si>
  <si>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</si>
  <si>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</si>
  <si>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</si>
  <si>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</si>
  <si>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</si>
  <si>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</si>
  <si>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</si>
  <si>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</si>
  <si>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</si>
  <si>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</si>
  <si>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</si>
  <si>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</si>
  <si>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</si>
  <si>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</si>
  <si>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</si>
  <si>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</si>
  <si>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</si>
  <si>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</si>
  <si>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</si>
  <si>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</si>
  <si>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</si>
  <si>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</si>
  <si>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</si>
  <si>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</si>
  <si>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</si>
  <si>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</si>
  <si>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</si>
  <si>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</si>
  <si>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</si>
  <si>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</si>
  <si>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</si>
  <si>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</si>
  <si>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</si>
  <si>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</si>
  <si>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</si>
  <si>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</si>
  <si>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</si>
  <si>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</si>
  <si>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</si>
  <si>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</si>
  <si>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</si>
  <si>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</si>
  <si>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</si>
  <si>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</si>
  <si>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</si>
  <si>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</si>
  <si>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</si>
  <si>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</si>
  <si>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</si>
  <si>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</si>
  <si>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</si>
  <si>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</si>
  <si>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</si>
  <si>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</si>
  <si>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</si>
  <si>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</si>
  <si>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</si>
  <si>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</si>
  <si>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</si>
  <si>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</si>
  <si>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</si>
  <si>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</si>
  <si>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</si>
  <si>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</si>
  <si>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</si>
  <si>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</si>
  <si>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</si>
  <si>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</si>
  <si>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</si>
  <si>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</si>
  <si>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</si>
  <si>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</si>
  <si>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</si>
  <si>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</si>
  <si>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</si>
  <si>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</si>
  <si>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</si>
  <si>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</si>
  <si>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</si>
  <si>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</si>
  <si>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</si>
  <si>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</si>
  <si>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</si>
  <si>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</si>
  <si>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</si>
  <si>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</si>
  <si>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</si>
  <si>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</si>
  <si>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</si>
  <si>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</si>
  <si>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</si>
  <si>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</si>
  <si>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</si>
  <si>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</si>
  <si>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</si>
  <si>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</si>
  <si>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</si>
  <si>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</si>
  <si>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</si>
  <si>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</si>
  <si>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</si>
  <si>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</si>
  <si>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</si>
  <si>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</si>
  <si>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</si>
  <si>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</si>
  <si>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</si>
  <si>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</si>
  <si>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</si>
  <si>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</si>
  <si>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</si>
  <si>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</si>
  <si>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</si>
  <si>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</si>
  <si>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</si>
  <si>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</si>
  <si>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</si>
  <si>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</si>
  <si>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</si>
  <si>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</si>
  <si>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</si>
  <si>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</si>
  <si>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</si>
  <si>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</si>
  <si>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</si>
  <si>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</si>
  <si>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</si>
  <si>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</si>
  <si>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</si>
  <si>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</si>
  <si>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</si>
  <si>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</si>
  <si>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</si>
  <si>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</si>
  <si>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Լուսադիոդային լուսատու   25Վտ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</si>
  <si>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</si>
  <si>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</si>
  <si>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</si>
  <si>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</si>
  <si>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</si>
  <si>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</si>
  <si>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</si>
  <si>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</si>
  <si>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</si>
  <si>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Փողոցային լուսավորության լուսադիոդային լուսատուի տեղադրում 165-240Վ,  25Վտ,  3800Լմ, 152Լմ/Վտ և ավել, 4000-5000Կ, IP66, երաշխիք 36ամիս</t>
  </si>
  <si>
    <t>Հողանցման կոնտուր</t>
  </si>
  <si>
    <r>
      <t>Խրամուղու քանդում ձեռքով</t>
    </r>
    <r>
      <rPr>
        <sz val="14"/>
        <color theme="1"/>
        <rFont val="Arial Armenian"/>
        <family val="2"/>
      </rPr>
      <t xml:space="preserve"> IV</t>
    </r>
    <r>
      <rPr>
        <sz val="12"/>
        <color theme="1"/>
        <rFont val="Arial Armenian"/>
        <family val="2"/>
      </rPr>
      <t xml:space="preserve"> կարգ</t>
    </r>
  </si>
  <si>
    <t>1-968</t>
  </si>
  <si>
    <t>Նախաշերտի և վերնաշերտի լիցք տոփանումով տեղի միասեռ բնահողից (առանց շինարարական աղբ և խիճ) 100մմ</t>
  </si>
  <si>
    <t>1-969</t>
  </si>
  <si>
    <t>Բնահողի հետլիցք ձեռքով</t>
  </si>
  <si>
    <t>8-471-1</t>
  </si>
  <si>
    <t>Անկյունակ 50*5մմ, n=4, L=2.0մ</t>
  </si>
  <si>
    <t>10հատ</t>
  </si>
  <si>
    <t>Անկյունակ 50*50*5մմ</t>
  </si>
  <si>
    <t>8-472-6 k=0.5</t>
  </si>
  <si>
    <t>Շերտապողպատ   Б-40*4մմ</t>
  </si>
  <si>
    <t>Շերտապող. 40*4մմ</t>
  </si>
  <si>
    <t>Հենասյան հիմքերի հողային աշխատանքներ</t>
  </si>
  <si>
    <t>ՀՀ Շիրակի մարզի Աշոցք համայնքի Բաշգյուղ բնակավայրի 1-ին, 2-րդ և 3-րդ փողոցների լուսավորության համակարգի կառուցում</t>
  </si>
  <si>
    <t xml:space="preserve">ՀՀ Շիրակի մարզի Աշոցք համայնքի Բաշգյուղ բնակավայրի1-ին, 2-րդ և 3-րդ փողոցների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</si>
</sst>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20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2" fillId="0" borderId="0" xfId="0" applyFont="1"/>
    <xf numFmtId="2" fontId="22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topLeftCell="A22" zoomScaleNormal="100" workbookViewId="0">
      <selection activeCell="A5" sqref="A5:J5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63" t="s">
        <v>64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34" customFormat="1" ht="92.25" customHeight="1" x14ac:dyDescent="0.25">
      <c r="A3" s="164" t="s">
        <v>209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34" customFormat="1" ht="19.5" customHeight="1" x14ac:dyDescent="0.25">
      <c r="A4" s="162" t="s">
        <v>210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s="34" customFormat="1" ht="19.5" customHeight="1" x14ac:dyDescent="0.25">
      <c r="A5" s="165" t="s">
        <v>180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s="34" customFormat="1" ht="16.5" customHeight="1" x14ac:dyDescent="0.25">
      <c r="A6" s="162" t="s">
        <v>181</v>
      </c>
      <c r="B6" s="162"/>
      <c r="C6" s="162"/>
      <c r="D6" s="162"/>
      <c r="E6" s="162"/>
      <c r="F6" s="162"/>
      <c r="G6" s="162"/>
      <c r="H6" s="162"/>
      <c r="I6" s="162"/>
      <c r="J6" s="162"/>
    </row>
    <row r="7" spans="1:10" s="34" customFormat="1" ht="19.5" customHeight="1" x14ac:dyDescent="0.25">
      <c r="A7" s="161" t="s">
        <v>182</v>
      </c>
      <c r="B7" s="161"/>
      <c r="C7" s="161"/>
      <c r="D7" s="161"/>
      <c r="E7" s="161"/>
      <c r="F7" s="161"/>
      <c r="G7" s="161"/>
      <c r="H7" s="161"/>
      <c r="I7" s="161"/>
      <c r="J7" s="161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61" t="s">
        <v>125</v>
      </c>
      <c r="B9" s="161"/>
      <c r="C9" s="161"/>
      <c r="D9" s="161"/>
      <c r="E9" s="161"/>
      <c r="F9" s="161"/>
      <c r="G9" s="161"/>
      <c r="H9" s="161"/>
      <c r="I9" s="161"/>
      <c r="J9" s="161"/>
    </row>
    <row r="10" spans="1:10" s="34" customFormat="1" ht="19.5" customHeight="1" x14ac:dyDescent="0.25">
      <c r="A10" s="161" t="s">
        <v>65</v>
      </c>
      <c r="B10" s="161"/>
      <c r="C10" s="161"/>
      <c r="D10" s="161"/>
      <c r="E10" s="161"/>
      <c r="F10" s="161"/>
      <c r="G10" s="161"/>
      <c r="H10" s="161"/>
      <c r="I10" s="161"/>
      <c r="J10" s="161"/>
    </row>
    <row r="11" spans="1:10" s="34" customFormat="1" ht="19.5" customHeight="1" x14ac:dyDescent="0.25">
      <c r="A11" s="161" t="s">
        <v>66</v>
      </c>
      <c r="B11" s="161"/>
      <c r="C11" s="161"/>
      <c r="D11" s="161"/>
      <c r="E11" s="161"/>
      <c r="F11" s="161"/>
      <c r="G11" s="161"/>
      <c r="H11" s="161"/>
      <c r="I11" s="161"/>
      <c r="J11" s="161"/>
    </row>
    <row r="12" spans="1:10" s="34" customFormat="1" ht="19.5" customHeight="1" x14ac:dyDescent="0.25">
      <c r="A12" s="161" t="s">
        <v>67</v>
      </c>
      <c r="B12" s="161"/>
      <c r="C12" s="161"/>
      <c r="D12" s="161"/>
      <c r="E12" s="161"/>
      <c r="F12" s="161"/>
      <c r="G12" s="161"/>
      <c r="H12" s="161"/>
      <c r="I12" s="161"/>
      <c r="J12" s="161"/>
    </row>
    <row r="13" spans="1:10" s="34" customFormat="1" ht="19.5" customHeight="1" x14ac:dyDescent="0.25">
      <c r="A13" s="161" t="s">
        <v>178</v>
      </c>
      <c r="B13" s="161"/>
      <c r="C13" s="161"/>
      <c r="D13" s="161"/>
      <c r="E13" s="161"/>
      <c r="F13" s="161"/>
      <c r="G13" s="161"/>
      <c r="H13" s="161"/>
      <c r="I13" s="161"/>
      <c r="J13" s="161"/>
    </row>
    <row r="14" spans="1:10" s="34" customFormat="1" ht="19.5" customHeight="1" x14ac:dyDescent="0.25">
      <c r="A14" s="161" t="s">
        <v>68</v>
      </c>
      <c r="B14" s="161"/>
      <c r="C14" s="161"/>
      <c r="D14" s="161"/>
      <c r="E14" s="161"/>
      <c r="F14" s="161"/>
      <c r="G14" s="161"/>
      <c r="H14" s="161"/>
      <c r="I14" s="161"/>
      <c r="J14" s="161"/>
    </row>
    <row r="15" spans="1:10" s="34" customFormat="1" ht="19.5" customHeight="1" x14ac:dyDescent="0.25">
      <c r="A15" s="161" t="s">
        <v>69</v>
      </c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0" s="34" customFormat="1" ht="19.5" customHeight="1" x14ac:dyDescent="0.25">
      <c r="A16" s="161" t="s">
        <v>122</v>
      </c>
      <c r="B16" s="161"/>
      <c r="C16" s="161"/>
      <c r="D16" s="161"/>
      <c r="E16" s="161"/>
      <c r="F16" s="161"/>
      <c r="G16" s="161"/>
      <c r="H16" s="161"/>
      <c r="I16" s="161"/>
      <c r="J16" s="161"/>
    </row>
    <row r="17" spans="1:10" s="34" customFormat="1" ht="19.5" customHeight="1" x14ac:dyDescent="0.25">
      <c r="A17" s="161" t="s">
        <v>123</v>
      </c>
      <c r="B17" s="161"/>
      <c r="C17" s="161"/>
      <c r="D17" s="161"/>
      <c r="E17" s="161"/>
      <c r="F17" s="161"/>
      <c r="G17" s="161"/>
      <c r="H17" s="161"/>
      <c r="I17" s="161"/>
      <c r="J17" s="161"/>
    </row>
    <row r="18" spans="1:10" s="34" customFormat="1" ht="19.5" customHeight="1" x14ac:dyDescent="0.25">
      <c r="A18" s="161" t="s">
        <v>70</v>
      </c>
      <c r="B18" s="161"/>
      <c r="C18" s="161"/>
      <c r="D18" s="161"/>
      <c r="E18" s="161"/>
      <c r="F18" s="161"/>
      <c r="G18" s="161"/>
      <c r="H18" s="161"/>
      <c r="I18" s="161"/>
      <c r="J18" s="161"/>
    </row>
    <row r="19" spans="1:10" s="34" customFormat="1" ht="19.5" customHeight="1" x14ac:dyDescent="0.25">
      <c r="A19" s="161" t="s">
        <v>71</v>
      </c>
      <c r="B19" s="161"/>
      <c r="C19" s="161"/>
      <c r="D19" s="161"/>
      <c r="E19" s="161"/>
      <c r="F19" s="161"/>
      <c r="G19" s="161"/>
      <c r="H19" s="161"/>
      <c r="I19" s="161"/>
      <c r="J19" s="161"/>
    </row>
    <row r="20" spans="1:10" s="34" customFormat="1" ht="19.5" customHeight="1" x14ac:dyDescent="0.25">
      <c r="A20" s="161" t="s">
        <v>192</v>
      </c>
      <c r="B20" s="161"/>
      <c r="C20" s="161"/>
      <c r="D20" s="161"/>
      <c r="E20" s="161"/>
      <c r="F20" s="161"/>
      <c r="G20" s="161"/>
      <c r="H20" s="161"/>
      <c r="I20" s="161"/>
      <c r="J20" s="161"/>
    </row>
    <row r="21" spans="1:10" s="34" customFormat="1" ht="19.5" customHeight="1" x14ac:dyDescent="0.25">
      <c r="A21" s="161" t="s">
        <v>72</v>
      </c>
      <c r="B21" s="161"/>
      <c r="C21" s="161"/>
      <c r="D21" s="161"/>
      <c r="E21" s="161"/>
      <c r="F21" s="161"/>
      <c r="G21" s="161"/>
      <c r="H21" s="161"/>
      <c r="I21" s="161"/>
      <c r="J21" s="161"/>
    </row>
    <row r="22" spans="1:10" s="34" customFormat="1" ht="19.5" customHeight="1" x14ac:dyDescent="0.25">
      <c r="A22" s="161" t="s">
        <v>193</v>
      </c>
      <c r="B22" s="161"/>
      <c r="C22" s="161"/>
      <c r="D22" s="161"/>
      <c r="E22" s="161"/>
      <c r="F22" s="161"/>
      <c r="G22" s="161"/>
      <c r="H22" s="161"/>
      <c r="I22" s="161"/>
      <c r="J22" s="161"/>
    </row>
    <row r="23" spans="1:10" s="34" customFormat="1" ht="19.5" customHeight="1" x14ac:dyDescent="0.25">
      <c r="A23" s="161" t="s">
        <v>73</v>
      </c>
      <c r="B23" s="161"/>
      <c r="C23" s="161"/>
      <c r="D23" s="161"/>
      <c r="E23" s="161"/>
      <c r="F23" s="161"/>
      <c r="G23" s="161"/>
      <c r="H23" s="161"/>
      <c r="I23" s="161"/>
      <c r="J23" s="161"/>
    </row>
    <row r="24" spans="1:10" s="34" customFormat="1" ht="19.5" customHeight="1" x14ac:dyDescent="0.25">
      <c r="A24" s="161" t="s">
        <v>124</v>
      </c>
      <c r="B24" s="161"/>
      <c r="C24" s="161"/>
      <c r="D24" s="161"/>
      <c r="E24" s="161"/>
      <c r="F24" s="161"/>
      <c r="G24" s="161"/>
      <c r="H24" s="161"/>
      <c r="I24" s="161"/>
      <c r="J24" s="161"/>
    </row>
    <row r="25" spans="1:10" s="34" customFormat="1" ht="19.5" customHeight="1" x14ac:dyDescent="0.25">
      <c r="A25" s="161" t="s">
        <v>104</v>
      </c>
      <c r="B25" s="161"/>
      <c r="C25" s="161"/>
      <c r="D25" s="161"/>
      <c r="E25" s="161"/>
      <c r="F25" s="161"/>
      <c r="G25" s="161"/>
      <c r="H25" s="161"/>
      <c r="I25" s="161"/>
      <c r="J25" s="161"/>
    </row>
    <row r="26" spans="1:10" s="34" customFormat="1" ht="19.5" customHeight="1" x14ac:dyDescent="0.25">
      <c r="A26" s="161" t="s">
        <v>74</v>
      </c>
      <c r="B26" s="161"/>
      <c r="C26" s="161"/>
      <c r="D26" s="161"/>
      <c r="E26" s="161"/>
      <c r="F26" s="161"/>
      <c r="G26" s="161"/>
      <c r="H26" s="161"/>
      <c r="I26" s="161"/>
      <c r="J26" s="161"/>
    </row>
    <row r="27" spans="1:10" s="34" customFormat="1" ht="19.5" customHeight="1" x14ac:dyDescent="0.25">
      <c r="A27" s="161" t="s">
        <v>75</v>
      </c>
      <c r="B27" s="161"/>
      <c r="C27" s="161"/>
      <c r="D27" s="161"/>
      <c r="E27" s="161"/>
      <c r="F27" s="161"/>
      <c r="G27" s="161"/>
      <c r="H27" s="161"/>
      <c r="I27" s="161"/>
      <c r="J27" s="161"/>
    </row>
    <row r="28" spans="1:10" x14ac:dyDescent="0.25">
      <c r="A28" s="167" t="s">
        <v>76</v>
      </c>
      <c r="B28" s="167"/>
      <c r="C28" s="167"/>
      <c r="D28" s="167"/>
      <c r="E28" s="167"/>
      <c r="F28" s="167"/>
      <c r="G28" s="167"/>
      <c r="H28" s="167"/>
      <c r="I28" s="167"/>
      <c r="J28" s="167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6527.9119163615851</v>
      </c>
      <c r="H29" s="35" t="s">
        <v>78</v>
      </c>
      <c r="I29" s="35"/>
      <c r="J29" s="35"/>
    </row>
    <row r="31" spans="1:10" ht="24" customHeight="1" x14ac:dyDescent="0.25">
      <c r="A31" s="166" t="s">
        <v>113</v>
      </c>
      <c r="B31" s="166"/>
      <c r="C31" s="166"/>
      <c r="D31" s="166"/>
      <c r="E31" s="166"/>
      <c r="F31" s="166"/>
      <c r="G31" s="166"/>
      <c r="H31" s="166"/>
      <c r="I31" s="166"/>
      <c r="J31" s="166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4" workbookViewId="0">
      <selection activeCell="T10" sqref="T10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9" t="s">
        <v>22</v>
      </c>
      <c r="B2" s="169"/>
      <c r="C2" s="169"/>
      <c r="D2" s="169"/>
      <c r="E2" s="169"/>
      <c r="F2" s="169"/>
      <c r="G2" s="169"/>
      <c r="H2" s="169"/>
    </row>
    <row r="3" spans="1:15" s="2" customFormat="1" ht="88.5" customHeight="1" x14ac:dyDescent="0.25">
      <c r="A3" s="164" t="str">
        <f>+Բացատրագիր!A3</f>
        <v>ՀՀ Շիրակի մարզի Աշոցք համայնքի Բաշգյուղ բնակավայրի 1-ին, 2-րդ և 3-րդ փողոցների լուսավորության համակարգի կառուցում</v>
      </c>
      <c r="B3" s="164"/>
      <c r="C3" s="164"/>
      <c r="D3" s="164"/>
      <c r="E3" s="164"/>
      <c r="F3" s="164"/>
      <c r="G3" s="164"/>
      <c r="H3" s="164"/>
    </row>
    <row r="4" spans="1:15" ht="15.75" thickBot="1" x14ac:dyDescent="0.25">
      <c r="F4" s="170">
        <f>H42</f>
        <v>6527.9119163615851</v>
      </c>
      <c r="G4" s="171"/>
    </row>
    <row r="5" spans="1:15" ht="30" x14ac:dyDescent="0.2">
      <c r="A5" s="13" t="s">
        <v>23</v>
      </c>
      <c r="B5" s="4" t="s">
        <v>24</v>
      </c>
      <c r="C5" s="4" t="s">
        <v>25</v>
      </c>
      <c r="D5" s="172" t="s">
        <v>26</v>
      </c>
      <c r="E5" s="172"/>
      <c r="F5" s="172"/>
      <c r="G5" s="172"/>
      <c r="H5" s="111" t="s">
        <v>27</v>
      </c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203"/>
      <c r="J6" s="203" t="s">
        <v>126</v>
      </c>
      <c r="K6" s="203"/>
      <c r="L6" s="203">
        <f>13.3/100+1</f>
        <v>1.133</v>
      </c>
      <c r="M6" s="203"/>
      <c r="N6" s="203"/>
      <c r="O6" s="203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203"/>
      <c r="J7" s="203"/>
      <c r="K7" s="203"/>
      <c r="L7" s="203">
        <f>11/100+1</f>
        <v>1.1100000000000001</v>
      </c>
      <c r="M7" s="203"/>
      <c r="N7" s="203"/>
      <c r="O7" s="203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203"/>
      <c r="J8" s="203"/>
      <c r="K8" s="203"/>
      <c r="L8" s="203">
        <f>2.4/100+1</f>
        <v>1.024</v>
      </c>
      <c r="M8" s="203"/>
      <c r="N8" s="203"/>
      <c r="O8" s="203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Բաշգյուղ բնակավայրի 1-ին, 2-րդ և 3-րդ փողոցների լուսավորության համակարգի կառուցում</v>
      </c>
      <c r="D9" s="23">
        <f>+Հավաք!H9</f>
        <v>4907.740293072412</v>
      </c>
      <c r="E9" s="23"/>
      <c r="F9" s="23"/>
      <c r="G9" s="21"/>
      <c r="H9" s="23">
        <f>SUM(D9:G9)</f>
        <v>4907.740293072412</v>
      </c>
      <c r="I9" s="203"/>
      <c r="J9" s="203"/>
      <c r="K9" s="203"/>
      <c r="L9" s="203">
        <f>2.63/100+1</f>
        <v>1.0263</v>
      </c>
      <c r="M9" s="203"/>
      <c r="N9" s="203"/>
      <c r="O9" s="203"/>
    </row>
    <row r="10" spans="1:15" x14ac:dyDescent="0.2">
      <c r="A10" s="21"/>
      <c r="B10" s="21"/>
      <c r="C10" s="24" t="s">
        <v>37</v>
      </c>
      <c r="D10" s="23">
        <f>SUM(D9)</f>
        <v>4907.740293072412</v>
      </c>
      <c r="E10" s="23"/>
      <c r="F10" s="23"/>
      <c r="G10" s="21"/>
      <c r="H10" s="23">
        <f>SUM(H9)</f>
        <v>4907.740293072412</v>
      </c>
      <c r="I10" s="203"/>
      <c r="J10" s="203"/>
      <c r="K10" s="203"/>
      <c r="L10" s="203"/>
      <c r="M10" s="203"/>
      <c r="N10" s="203">
        <f>0.48+2+0.15</f>
        <v>2.63</v>
      </c>
      <c r="O10" s="203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203"/>
      <c r="J11" s="203"/>
      <c r="K11" s="203"/>
      <c r="L11" s="203"/>
      <c r="M11" s="203"/>
      <c r="N11" s="203"/>
      <c r="O11" s="203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203"/>
      <c r="J12" s="203"/>
      <c r="K12" s="203"/>
      <c r="L12" s="203">
        <f>1.5/100+1</f>
        <v>1.0149999999999999</v>
      </c>
      <c r="M12" s="203"/>
      <c r="N12" s="203"/>
      <c r="O12" s="203"/>
    </row>
    <row r="13" spans="1:15" x14ac:dyDescent="0.2">
      <c r="A13" s="21"/>
      <c r="B13" s="21"/>
      <c r="C13" s="24" t="s">
        <v>40</v>
      </c>
      <c r="D13" s="23">
        <f>D12+D10</f>
        <v>4907.740293072412</v>
      </c>
      <c r="E13" s="23"/>
      <c r="F13" s="23"/>
      <c r="G13" s="21"/>
      <c r="H13" s="23">
        <f>H12+H10</f>
        <v>4907.740293072412</v>
      </c>
      <c r="I13" s="203"/>
      <c r="J13" s="203"/>
      <c r="K13" s="203"/>
      <c r="L13" s="203"/>
      <c r="M13" s="203"/>
      <c r="N13" s="203"/>
      <c r="O13" s="203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203"/>
      <c r="J14" s="203"/>
      <c r="K14" s="203">
        <f>+L6*L7*L8*L9*L12</f>
        <v>1.3415078441318398</v>
      </c>
      <c r="L14" s="203"/>
      <c r="M14" s="203"/>
      <c r="N14" s="203"/>
      <c r="O14" s="203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203"/>
      <c r="J15" s="203"/>
      <c r="K15" s="203"/>
      <c r="L15" s="203"/>
      <c r="M15" s="203"/>
      <c r="N15" s="203"/>
      <c r="O15" s="203"/>
    </row>
    <row r="16" spans="1:15" x14ac:dyDescent="0.2">
      <c r="A16" s="21"/>
      <c r="B16" s="21"/>
      <c r="C16" s="24" t="s">
        <v>43</v>
      </c>
      <c r="D16" s="23">
        <f>D15+D13</f>
        <v>4907.740293072412</v>
      </c>
      <c r="E16" s="23"/>
      <c r="F16" s="23"/>
      <c r="G16" s="21"/>
      <c r="H16" s="23">
        <f>H15+H13</f>
        <v>4907.740293072412</v>
      </c>
      <c r="I16" s="203"/>
      <c r="J16" s="203"/>
      <c r="K16" s="203"/>
      <c r="L16" s="203"/>
      <c r="M16" s="203"/>
      <c r="N16" s="203"/>
      <c r="O16" s="203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203"/>
      <c r="J17" s="203"/>
      <c r="K17" s="203"/>
      <c r="L17" s="203"/>
      <c r="M17" s="203"/>
      <c r="N17" s="203"/>
      <c r="O17" s="203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117.78576703373788</v>
      </c>
      <c r="E18" s="23"/>
      <c r="F18" s="23"/>
      <c r="G18" s="23"/>
      <c r="H18" s="23">
        <f>SUM(D18:G18)</f>
        <v>117.78576703373788</v>
      </c>
      <c r="I18" s="203"/>
      <c r="J18" s="203"/>
      <c r="K18" s="204">
        <f>+H26</f>
        <v>5157.6973954869418</v>
      </c>
      <c r="L18" s="203"/>
      <c r="M18" s="203"/>
      <c r="N18" s="203"/>
      <c r="O18" s="203"/>
    </row>
    <row r="19" spans="1:15" x14ac:dyDescent="0.2">
      <c r="A19" s="21"/>
      <c r="B19" s="21"/>
      <c r="C19" s="24" t="s">
        <v>46</v>
      </c>
      <c r="D19" s="23">
        <f>SUM(D18)</f>
        <v>117.78576703373788</v>
      </c>
      <c r="E19" s="23"/>
      <c r="F19" s="23"/>
      <c r="G19" s="21"/>
      <c r="H19" s="23">
        <f>SUM(H18)</f>
        <v>117.78576703373788</v>
      </c>
      <c r="I19" s="203"/>
      <c r="J19" s="203"/>
      <c r="K19" s="203">
        <f>+H34/2</f>
        <v>79.222231994679419</v>
      </c>
      <c r="L19" s="203"/>
      <c r="M19" s="203"/>
      <c r="N19" s="203"/>
      <c r="O19" s="203"/>
    </row>
    <row r="20" spans="1:15" x14ac:dyDescent="0.2">
      <c r="A20" s="21"/>
      <c r="B20" s="21"/>
      <c r="C20" s="24" t="s">
        <v>47</v>
      </c>
      <c r="D20" s="23">
        <f>D19+D16</f>
        <v>5025.52606010615</v>
      </c>
      <c r="E20" s="23"/>
      <c r="F20" s="23"/>
      <c r="G20" s="21"/>
      <c r="H20" s="23">
        <f>H19+H16</f>
        <v>5025.52606010615</v>
      </c>
      <c r="I20" s="203"/>
      <c r="J20" s="203"/>
      <c r="K20" s="204">
        <f>+H37</f>
        <v>0</v>
      </c>
      <c r="L20" s="203"/>
      <c r="M20" s="203"/>
      <c r="N20" s="203"/>
      <c r="O20" s="203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203"/>
      <c r="J21" s="203"/>
      <c r="K21" s="204">
        <f>SUM(K18:K20)</f>
        <v>5236.9196274816213</v>
      </c>
      <c r="L21" s="203"/>
      <c r="M21" s="203"/>
      <c r="N21" s="203"/>
      <c r="O21" s="203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24.122525088509519</v>
      </c>
      <c r="E22" s="23"/>
      <c r="F22" s="23"/>
      <c r="G22" s="23"/>
      <c r="H22" s="23">
        <f>SUM(D22:G22)</f>
        <v>24.122525088509519</v>
      </c>
      <c r="I22" s="203"/>
      <c r="J22" s="203"/>
      <c r="K22" s="203"/>
      <c r="L22" s="203"/>
      <c r="M22" s="203"/>
      <c r="N22" s="203"/>
      <c r="O22" s="203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100.510521202123</v>
      </c>
      <c r="E23" s="23"/>
      <c r="F23" s="23"/>
      <c r="G23" s="23"/>
      <c r="H23" s="23">
        <f>SUM(D23:G23)</f>
        <v>100.510521202123</v>
      </c>
      <c r="I23" s="203"/>
      <c r="J23" s="203">
        <f>+K21*1.2</f>
        <v>6284.3035529779454</v>
      </c>
      <c r="K23" s="203"/>
      <c r="L23" s="203"/>
      <c r="M23" s="204"/>
      <c r="N23" s="203"/>
      <c r="O23" s="203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7.5382890901592248</v>
      </c>
      <c r="H24" s="23">
        <f>SUM(D24:G24)</f>
        <v>7.5382890901592248</v>
      </c>
      <c r="I24" s="203"/>
      <c r="J24" s="203"/>
      <c r="K24" s="203"/>
      <c r="L24" s="203"/>
      <c r="M24" s="203"/>
      <c r="N24" s="203"/>
      <c r="O24" s="203"/>
    </row>
    <row r="25" spans="1:15" x14ac:dyDescent="0.2">
      <c r="A25" s="21"/>
      <c r="B25" s="21"/>
      <c r="C25" s="24" t="s">
        <v>51</v>
      </c>
      <c r="D25" s="23">
        <f>SUM(D22:D24)</f>
        <v>124.63304629063252</v>
      </c>
      <c r="E25" s="23"/>
      <c r="F25" s="23"/>
      <c r="G25" s="23">
        <f>SUM(G22:G24)</f>
        <v>7.5382890901592248</v>
      </c>
      <c r="H25" s="23">
        <f>SUM(H22:H24)</f>
        <v>132.17133538079173</v>
      </c>
      <c r="I25" s="203"/>
      <c r="J25" s="203"/>
      <c r="K25" s="203"/>
      <c r="L25" s="203"/>
      <c r="M25" s="203"/>
      <c r="N25" s="203"/>
      <c r="O25" s="203"/>
    </row>
    <row r="26" spans="1:15" x14ac:dyDescent="0.2">
      <c r="A26" s="21"/>
      <c r="B26" s="21"/>
      <c r="C26" s="24" t="s">
        <v>52</v>
      </c>
      <c r="D26" s="23">
        <f>D25+D20</f>
        <v>5150.1591063967826</v>
      </c>
      <c r="E26" s="23"/>
      <c r="F26" s="23"/>
      <c r="G26" s="23">
        <f>G25+G20</f>
        <v>7.5382890901592248</v>
      </c>
      <c r="H26" s="23">
        <f>H25+H20</f>
        <v>5157.6973954869418</v>
      </c>
      <c r="I26" s="203"/>
      <c r="J26" s="203"/>
      <c r="K26" s="204"/>
      <c r="L26" s="203"/>
      <c r="M26" s="203"/>
      <c r="N26" s="204"/>
      <c r="O26" s="203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I27" s="203"/>
      <c r="J27" s="203"/>
      <c r="K27" s="204"/>
      <c r="L27" s="203"/>
      <c r="M27" s="203"/>
      <c r="N27" s="203"/>
      <c r="O27" s="203"/>
    </row>
    <row r="28" spans="1:15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92.838553118764949</v>
      </c>
      <c r="H28" s="23">
        <f>SUM(D28:G28)</f>
        <v>92.838553118764949</v>
      </c>
      <c r="I28" s="203"/>
      <c r="J28" s="203"/>
      <c r="K28" s="203"/>
      <c r="L28" s="203"/>
      <c r="M28" s="203"/>
      <c r="N28" s="203"/>
      <c r="O28" s="203"/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30.94618437292165</v>
      </c>
      <c r="H29" s="23">
        <f>SUM(D29:G29)</f>
        <v>30.94618437292165</v>
      </c>
      <c r="I29" s="203"/>
      <c r="J29" s="203"/>
      <c r="K29" s="203"/>
      <c r="L29" s="203"/>
      <c r="M29" s="203"/>
      <c r="N29" s="203"/>
      <c r="O29" s="203"/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123.7847374916866</v>
      </c>
      <c r="H30" s="23">
        <f>SUM(H28:H29)</f>
        <v>123.7847374916866</v>
      </c>
      <c r="I30" s="203"/>
      <c r="J30" s="203"/>
      <c r="K30" s="203"/>
      <c r="L30" s="203"/>
      <c r="M30" s="203"/>
      <c r="N30" s="203"/>
      <c r="O30" s="203"/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5150.1591063967826</v>
      </c>
      <c r="E33" s="23"/>
      <c r="F33" s="23"/>
      <c r="G33" s="23">
        <f>G30+G26</f>
        <v>131.32302658184582</v>
      </c>
      <c r="H33" s="23">
        <f>H30+H26</f>
        <v>5281.4821329786282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154.50477319190347</v>
      </c>
      <c r="E34" s="23"/>
      <c r="F34" s="23"/>
      <c r="G34" s="23">
        <f>G33*B34</f>
        <v>3.9396907974553748</v>
      </c>
      <c r="H34" s="23">
        <f>H33*B34</f>
        <v>158.44446398935884</v>
      </c>
    </row>
    <row r="35" spans="1:11" x14ac:dyDescent="0.2">
      <c r="A35" s="21"/>
      <c r="B35" s="21"/>
      <c r="C35" s="24" t="s">
        <v>6</v>
      </c>
      <c r="D35" s="23">
        <f>D34+D33</f>
        <v>5304.6638795886856</v>
      </c>
      <c r="E35" s="23"/>
      <c r="F35" s="23"/>
      <c r="G35" s="23">
        <f>G34+G33</f>
        <v>135.26271737930119</v>
      </c>
      <c r="H35" s="23">
        <f>H34+H33</f>
        <v>5439.9265969679873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5304.6638795886856</v>
      </c>
      <c r="E38" s="23"/>
      <c r="F38" s="23"/>
      <c r="G38" s="23">
        <f>G35+G37</f>
        <v>135.26271737930119</v>
      </c>
      <c r="H38" s="23">
        <f>H35+H37</f>
        <v>5439.9265969679873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1060.9327759177372</v>
      </c>
      <c r="E40" s="23"/>
      <c r="F40" s="23"/>
      <c r="G40" s="23">
        <f>G38*B40</f>
        <v>27.05254347586024</v>
      </c>
      <c r="H40" s="23">
        <f>H38*B40</f>
        <v>1087.9853193935976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6365.5966555064224</v>
      </c>
      <c r="E42" s="23"/>
      <c r="F42" s="23"/>
      <c r="G42" s="23">
        <f>G40+G38</f>
        <v>162.31526085516143</v>
      </c>
      <c r="H42" s="23">
        <f>H40+H38</f>
        <v>6527.9119163615851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17.66786505506068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73" t="s">
        <v>114</v>
      </c>
      <c r="D47" s="173"/>
      <c r="E47" s="173"/>
      <c r="F47" s="173"/>
      <c r="G47" s="173"/>
      <c r="H47" s="173"/>
      <c r="I47" s="173"/>
      <c r="J47" s="173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8" t="s">
        <v>119</v>
      </c>
      <c r="D50" s="168"/>
      <c r="E50" s="168"/>
      <c r="F50" s="168"/>
      <c r="G50" s="168"/>
      <c r="H50" s="168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9" t="s">
        <v>105</v>
      </c>
      <c r="B2" s="169"/>
      <c r="C2" s="169"/>
      <c r="D2" s="169"/>
      <c r="E2" s="169"/>
      <c r="F2" s="169"/>
      <c r="G2" s="169"/>
      <c r="H2" s="169"/>
    </row>
    <row r="3" spans="1:10" ht="72" customHeight="1" x14ac:dyDescent="0.25">
      <c r="A3" s="174" t="str">
        <f>+Բացատրագիր!A3</f>
        <v>ՀՀ Շիրակի մարզի Աշոցք համայնքի Բաշգյուղ բնակավայրի 1-ին, 2-րդ և 3-րդ փողոցների լուսավորության համակարգի կառուցում</v>
      </c>
      <c r="B3" s="174"/>
      <c r="C3" s="174"/>
      <c r="D3" s="174"/>
      <c r="E3" s="174"/>
      <c r="F3" s="174"/>
      <c r="G3" s="174"/>
      <c r="H3" s="174"/>
    </row>
    <row r="4" spans="1:10" ht="16.5" thickBot="1" x14ac:dyDescent="0.3">
      <c r="A4" s="63"/>
      <c r="B4" s="63"/>
      <c r="C4" s="63"/>
      <c r="D4" s="63"/>
      <c r="E4" s="63"/>
      <c r="F4" s="175"/>
      <c r="G4" s="176"/>
      <c r="H4" s="63"/>
    </row>
    <row r="5" spans="1:10" ht="27" customHeight="1" x14ac:dyDescent="0.25">
      <c r="A5" s="177" t="s">
        <v>23</v>
      </c>
      <c r="B5" s="179" t="s">
        <v>106</v>
      </c>
      <c r="C5" s="179" t="s">
        <v>107</v>
      </c>
      <c r="D5" s="181" t="s">
        <v>26</v>
      </c>
      <c r="E5" s="182"/>
      <c r="F5" s="182"/>
      <c r="G5" s="183"/>
      <c r="H5" s="184" t="s">
        <v>108</v>
      </c>
    </row>
    <row r="6" spans="1:10" ht="45" x14ac:dyDescent="0.25">
      <c r="A6" s="178"/>
      <c r="B6" s="180"/>
      <c r="C6" s="180"/>
      <c r="D6" s="86" t="s">
        <v>109</v>
      </c>
      <c r="E6" s="86" t="s">
        <v>110</v>
      </c>
      <c r="F6" s="86" t="s">
        <v>111</v>
      </c>
      <c r="G6" s="86" t="s">
        <v>112</v>
      </c>
      <c r="H6" s="185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8" t="s">
        <v>179</v>
      </c>
      <c r="D8" s="69">
        <f>+'1-1'!R58</f>
        <v>4907.740293072412</v>
      </c>
      <c r="E8" s="65"/>
      <c r="F8" s="65"/>
      <c r="G8" s="65"/>
      <c r="H8" s="69">
        <f>SUM(D8:G8)</f>
        <v>4907.740293072412</v>
      </c>
    </row>
    <row r="9" spans="1:10" ht="15.75" x14ac:dyDescent="0.25">
      <c r="A9" s="21"/>
      <c r="B9" s="99"/>
      <c r="C9" s="100" t="s">
        <v>6</v>
      </c>
      <c r="D9" s="64">
        <f>SUM(D8:D8)</f>
        <v>4907.740293072412</v>
      </c>
      <c r="E9" s="64"/>
      <c r="F9" s="64"/>
      <c r="G9" s="64"/>
      <c r="H9" s="112">
        <f>SUM(H8:H8)</f>
        <v>4907.740293072412</v>
      </c>
    </row>
    <row r="12" spans="1:10" s="33" customFormat="1" ht="24" customHeight="1" x14ac:dyDescent="0.25">
      <c r="A12" s="166" t="s">
        <v>113</v>
      </c>
      <c r="B12" s="166"/>
      <c r="C12" s="166"/>
      <c r="D12" s="166"/>
      <c r="E12" s="166"/>
      <c r="F12" s="166"/>
      <c r="G12" s="166"/>
      <c r="H12" s="166"/>
      <c r="I12" s="166"/>
      <c r="J12" s="166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6"/>
  <sheetViews>
    <sheetView zoomScale="70" zoomScaleNormal="70" workbookViewId="0">
      <selection activeCell="E4" sqref="E4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7.28515625" style="38" customWidth="1"/>
    <col min="6" max="6" width="15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92" t="s">
        <v>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</row>
    <row r="3" spans="1:18" ht="102" customHeight="1" x14ac:dyDescent="0.2">
      <c r="A3" s="82"/>
      <c r="B3" s="82"/>
      <c r="C3" s="83" t="s">
        <v>93</v>
      </c>
      <c r="D3" s="82"/>
      <c r="E3" s="198" t="str">
        <f>+Բացատրագիր!A3</f>
        <v>ՀՀ Շիրակի մարզի Աշոցք համայնքի Բաշգյուղ բնակավայրի 1-ին, 2-րդ և 3-րդ փողոցների լուսավորության համակարգի կառուցում</v>
      </c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82"/>
      <c r="R3" s="82"/>
    </row>
    <row r="4" spans="1:18" ht="15" customHeight="1" x14ac:dyDescent="0.2">
      <c r="K4" s="80"/>
      <c r="L4" s="80"/>
      <c r="P4" s="171"/>
      <c r="Q4" s="171"/>
      <c r="R4" s="171"/>
    </row>
    <row r="5" spans="1:18" s="44" customFormat="1" ht="27.75" customHeight="1" x14ac:dyDescent="0.2">
      <c r="D5" s="59" t="s">
        <v>86</v>
      </c>
      <c r="E5" s="60">
        <f>R58</f>
        <v>4907.740293072412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199" t="s">
        <v>90</v>
      </c>
      <c r="M7" s="199"/>
      <c r="N7" s="199"/>
      <c r="O7" s="199"/>
      <c r="P7" s="199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9" t="s">
        <v>3</v>
      </c>
      <c r="E9" s="54"/>
      <c r="F9" s="181" t="s">
        <v>8</v>
      </c>
      <c r="G9" s="182"/>
      <c r="H9" s="182"/>
      <c r="I9" s="182"/>
      <c r="J9" s="182"/>
      <c r="K9" s="182"/>
      <c r="L9" s="182"/>
      <c r="M9" s="182"/>
      <c r="N9" s="182"/>
      <c r="O9" s="183"/>
      <c r="P9" s="179" t="s">
        <v>4</v>
      </c>
      <c r="Q9" s="193" t="s">
        <v>9</v>
      </c>
      <c r="R9" s="184" t="s">
        <v>5</v>
      </c>
    </row>
    <row r="10" spans="1:18" s="2" customFormat="1" ht="22.5" customHeight="1" x14ac:dyDescent="0.25">
      <c r="A10" s="196" t="s">
        <v>2</v>
      </c>
      <c r="B10" s="188" t="s">
        <v>10</v>
      </c>
      <c r="C10" s="188" t="s">
        <v>0</v>
      </c>
      <c r="D10" s="188"/>
      <c r="E10" s="197" t="s">
        <v>1</v>
      </c>
      <c r="F10" s="189" t="s">
        <v>11</v>
      </c>
      <c r="G10" s="191"/>
      <c r="H10" s="189" t="s">
        <v>12</v>
      </c>
      <c r="I10" s="191"/>
      <c r="J10" s="189" t="s">
        <v>13</v>
      </c>
      <c r="K10" s="190"/>
      <c r="L10" s="190"/>
      <c r="M10" s="190"/>
      <c r="N10" s="190"/>
      <c r="O10" s="191"/>
      <c r="P10" s="188"/>
      <c r="Q10" s="194"/>
      <c r="R10" s="195"/>
    </row>
    <row r="11" spans="1:18" s="2" customFormat="1" ht="22.5" customHeight="1" x14ac:dyDescent="0.25">
      <c r="A11" s="196"/>
      <c r="B11" s="188"/>
      <c r="C11" s="188"/>
      <c r="D11" s="188"/>
      <c r="E11" s="197"/>
      <c r="F11" s="187" t="s">
        <v>14</v>
      </c>
      <c r="G11" s="187" t="s">
        <v>15</v>
      </c>
      <c r="H11" s="187" t="s">
        <v>14</v>
      </c>
      <c r="I11" s="187" t="s">
        <v>15</v>
      </c>
      <c r="J11" s="187" t="s">
        <v>16</v>
      </c>
      <c r="K11" s="187" t="s">
        <v>17</v>
      </c>
      <c r="L11" s="187" t="s">
        <v>103</v>
      </c>
      <c r="M11" s="187" t="s">
        <v>18</v>
      </c>
      <c r="N11" s="187" t="s">
        <v>19</v>
      </c>
      <c r="O11" s="187" t="s">
        <v>91</v>
      </c>
      <c r="P11" s="188"/>
      <c r="Q11" s="194"/>
      <c r="R11" s="195"/>
    </row>
    <row r="12" spans="1:18" s="2" customFormat="1" ht="22.5" customHeight="1" x14ac:dyDescent="0.25">
      <c r="A12" s="48"/>
      <c r="B12" s="45"/>
      <c r="C12" s="45"/>
      <c r="D12" s="180"/>
      <c r="E12" s="55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94"/>
      <c r="R12" s="195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130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19" customFormat="1" ht="96.75" customHeight="1" x14ac:dyDescent="0.25">
      <c r="A15" s="114">
        <v>1</v>
      </c>
      <c r="B15" s="105" t="s">
        <v>127</v>
      </c>
      <c r="C15" s="75" t="s">
        <v>194</v>
      </c>
      <c r="D15" s="121" t="s">
        <v>128</v>
      </c>
      <c r="E15" s="77">
        <v>25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184</v>
      </c>
      <c r="K15" s="114" t="s">
        <v>129</v>
      </c>
      <c r="L15" s="114"/>
      <c r="M15" s="93">
        <v>1.0149999999999999</v>
      </c>
      <c r="N15" s="94">
        <v>18</v>
      </c>
      <c r="O15" s="64">
        <f>N15*M15*$Q$7</f>
        <v>21.28908096</v>
      </c>
      <c r="P15" s="64">
        <f>H15+I15+O15</f>
        <v>26.83126656</v>
      </c>
      <c r="Q15" s="64">
        <f>O15*E15</f>
        <v>532.22702400000003</v>
      </c>
      <c r="R15" s="64">
        <f>P15*E15</f>
        <v>670.78166399999998</v>
      </c>
    </row>
    <row r="16" spans="1:18" s="63" customFormat="1" ht="29.25" customHeight="1" x14ac:dyDescent="0.2">
      <c r="A16" s="77"/>
      <c r="B16" s="136"/>
      <c r="C16" s="122" t="s">
        <v>131</v>
      </c>
      <c r="D16" s="77"/>
      <c r="E16" s="77"/>
      <c r="F16" s="77"/>
      <c r="G16" s="77"/>
      <c r="H16" s="64"/>
      <c r="I16" s="64"/>
      <c r="J16" s="123"/>
      <c r="K16" s="114"/>
      <c r="L16" s="68"/>
      <c r="M16" s="114"/>
      <c r="N16" s="65"/>
      <c r="O16" s="64"/>
      <c r="P16" s="64"/>
      <c r="Q16" s="64"/>
      <c r="R16" s="64"/>
    </row>
    <row r="17" spans="1:18" s="63" customFormat="1" ht="66" customHeight="1" x14ac:dyDescent="0.2">
      <c r="A17" s="77">
        <v>1</v>
      </c>
      <c r="B17" s="136" t="s">
        <v>132</v>
      </c>
      <c r="C17" s="75" t="s">
        <v>134</v>
      </c>
      <c r="D17" s="77" t="s">
        <v>133</v>
      </c>
      <c r="E17" s="76">
        <v>7.14</v>
      </c>
      <c r="F17" s="77">
        <v>10.6</v>
      </c>
      <c r="G17" s="77">
        <v>0.32</v>
      </c>
      <c r="H17" s="104">
        <f>F17*Q$5</f>
        <v>26.586071999999998</v>
      </c>
      <c r="I17" s="104">
        <f>G17*Q$6</f>
        <v>0.98228160000000009</v>
      </c>
      <c r="J17" s="75" t="s">
        <v>185</v>
      </c>
      <c r="K17" s="114" t="s">
        <v>94</v>
      </c>
      <c r="L17" s="68"/>
      <c r="M17" s="114">
        <v>100</v>
      </c>
      <c r="N17" s="114">
        <v>0.98</v>
      </c>
      <c r="O17" s="64">
        <f>N17*M17*$Q$7</f>
        <v>114.194304</v>
      </c>
      <c r="P17" s="64">
        <f>H17+I17+O17</f>
        <v>141.76265760000001</v>
      </c>
      <c r="Q17" s="64">
        <f>O17*E17</f>
        <v>815.34733055999993</v>
      </c>
      <c r="R17" s="64">
        <f>P17*E17</f>
        <v>1012.1853752640001</v>
      </c>
    </row>
    <row r="18" spans="1:18" s="63" customFormat="1" ht="21.75" customHeight="1" x14ac:dyDescent="0.2">
      <c r="A18" s="65"/>
      <c r="B18" s="117"/>
      <c r="C18" s="122" t="s">
        <v>135</v>
      </c>
      <c r="D18" s="65"/>
      <c r="E18" s="109"/>
      <c r="F18" s="65"/>
      <c r="G18" s="65"/>
      <c r="H18" s="69"/>
      <c r="I18" s="69"/>
      <c r="J18" s="124"/>
      <c r="K18" s="65"/>
      <c r="L18" s="65"/>
      <c r="M18" s="65"/>
      <c r="N18" s="65"/>
      <c r="O18" s="65"/>
      <c r="P18" s="65"/>
      <c r="Q18" s="65"/>
      <c r="R18" s="65"/>
    </row>
    <row r="19" spans="1:18" s="63" customFormat="1" ht="39" customHeight="1" x14ac:dyDescent="0.2">
      <c r="A19" s="77">
        <v>1</v>
      </c>
      <c r="B19" s="137" t="s">
        <v>80</v>
      </c>
      <c r="C19" s="123" t="s">
        <v>136</v>
      </c>
      <c r="D19" s="77" t="s">
        <v>94</v>
      </c>
      <c r="E19" s="84">
        <v>122</v>
      </c>
      <c r="F19" s="77"/>
      <c r="G19" s="77"/>
      <c r="H19" s="64"/>
      <c r="I19" s="64"/>
      <c r="J19" s="123" t="s">
        <v>136</v>
      </c>
      <c r="K19" s="77" t="s">
        <v>94</v>
      </c>
      <c r="L19" s="125"/>
      <c r="M19" s="77">
        <v>1</v>
      </c>
      <c r="N19" s="114">
        <v>0.3</v>
      </c>
      <c r="O19" s="64">
        <f t="shared" ref="O19:O30" si="0">N19*M19*$Q$7</f>
        <v>0.34957440000000001</v>
      </c>
      <c r="P19" s="76">
        <f t="shared" ref="P19:P25" si="1">H19+I19+O19</f>
        <v>0.34957440000000001</v>
      </c>
      <c r="Q19" s="76">
        <f t="shared" ref="Q19:Q25" si="2">O19*E19</f>
        <v>42.648076799999998</v>
      </c>
      <c r="R19" s="76">
        <f t="shared" ref="R19:R25" si="3">P19*E19</f>
        <v>42.648076799999998</v>
      </c>
    </row>
    <row r="20" spans="1:18" s="63" customFormat="1" ht="39" customHeight="1" x14ac:dyDescent="0.2">
      <c r="A20" s="77">
        <v>2</v>
      </c>
      <c r="B20" s="137" t="s">
        <v>80</v>
      </c>
      <c r="C20" s="123" t="s">
        <v>137</v>
      </c>
      <c r="D20" s="77" t="s">
        <v>79</v>
      </c>
      <c r="E20" s="84">
        <v>122</v>
      </c>
      <c r="F20" s="77"/>
      <c r="G20" s="77"/>
      <c r="H20" s="64"/>
      <c r="I20" s="64"/>
      <c r="J20" s="123" t="s">
        <v>138</v>
      </c>
      <c r="K20" s="77" t="s">
        <v>79</v>
      </c>
      <c r="L20" s="125"/>
      <c r="M20" s="77">
        <v>1</v>
      </c>
      <c r="N20" s="114">
        <v>0.21</v>
      </c>
      <c r="O20" s="64">
        <f t="shared" si="0"/>
        <v>0.24470208000000002</v>
      </c>
      <c r="P20" s="76">
        <f t="shared" si="1"/>
        <v>0.24470208000000002</v>
      </c>
      <c r="Q20" s="76">
        <f t="shared" si="2"/>
        <v>29.85365376</v>
      </c>
      <c r="R20" s="76">
        <f t="shared" si="3"/>
        <v>29.85365376</v>
      </c>
    </row>
    <row r="21" spans="1:18" s="63" customFormat="1" ht="39" customHeight="1" x14ac:dyDescent="0.2">
      <c r="A21" s="77">
        <v>3</v>
      </c>
      <c r="B21" s="137" t="s">
        <v>80</v>
      </c>
      <c r="C21" s="123" t="s">
        <v>139</v>
      </c>
      <c r="D21" s="77" t="s">
        <v>79</v>
      </c>
      <c r="E21" s="84">
        <v>25</v>
      </c>
      <c r="F21" s="77"/>
      <c r="G21" s="77"/>
      <c r="H21" s="64"/>
      <c r="I21" s="64"/>
      <c r="J21" s="123" t="s">
        <v>140</v>
      </c>
      <c r="K21" s="77" t="s">
        <v>79</v>
      </c>
      <c r="L21" s="125"/>
      <c r="M21" s="77">
        <v>1</v>
      </c>
      <c r="N21" s="114">
        <v>0.9</v>
      </c>
      <c r="O21" s="64">
        <f t="shared" si="0"/>
        <v>1.0487232000000002</v>
      </c>
      <c r="P21" s="76">
        <f t="shared" si="1"/>
        <v>1.0487232000000002</v>
      </c>
      <c r="Q21" s="76">
        <f t="shared" si="2"/>
        <v>26.218080000000004</v>
      </c>
      <c r="R21" s="76">
        <f t="shared" si="3"/>
        <v>26.218080000000004</v>
      </c>
    </row>
    <row r="22" spans="1:18" s="63" customFormat="1" ht="39" customHeight="1" x14ac:dyDescent="0.2">
      <c r="A22" s="77">
        <v>4</v>
      </c>
      <c r="B22" s="137" t="s">
        <v>80</v>
      </c>
      <c r="C22" s="123" t="s">
        <v>141</v>
      </c>
      <c r="D22" s="77" t="s">
        <v>79</v>
      </c>
      <c r="E22" s="84">
        <v>25</v>
      </c>
      <c r="F22" s="77"/>
      <c r="G22" s="77"/>
      <c r="H22" s="64"/>
      <c r="I22" s="64"/>
      <c r="J22" s="123" t="s">
        <v>142</v>
      </c>
      <c r="K22" s="77" t="s">
        <v>79</v>
      </c>
      <c r="L22" s="125"/>
      <c r="M22" s="77">
        <v>1</v>
      </c>
      <c r="N22" s="114">
        <v>2.64</v>
      </c>
      <c r="O22" s="64">
        <f t="shared" si="0"/>
        <v>3.0762547200000001</v>
      </c>
      <c r="P22" s="76">
        <f t="shared" si="1"/>
        <v>3.0762547200000001</v>
      </c>
      <c r="Q22" s="76">
        <f t="shared" si="2"/>
        <v>76.906368000000001</v>
      </c>
      <c r="R22" s="76">
        <f t="shared" si="3"/>
        <v>76.906368000000001</v>
      </c>
    </row>
    <row r="23" spans="1:18" s="63" customFormat="1" ht="50.25" customHeight="1" x14ac:dyDescent="0.2">
      <c r="A23" s="77">
        <v>5</v>
      </c>
      <c r="B23" s="137" t="s">
        <v>80</v>
      </c>
      <c r="C23" s="123" t="s">
        <v>143</v>
      </c>
      <c r="D23" s="77" t="s">
        <v>79</v>
      </c>
      <c r="E23" s="84">
        <v>11</v>
      </c>
      <c r="F23" s="77"/>
      <c r="G23" s="77"/>
      <c r="H23" s="64"/>
      <c r="I23" s="64"/>
      <c r="J23" s="123" t="s">
        <v>144</v>
      </c>
      <c r="K23" s="77" t="s">
        <v>79</v>
      </c>
      <c r="L23" s="125"/>
      <c r="M23" s="77">
        <v>1</v>
      </c>
      <c r="N23" s="114">
        <v>3.9</v>
      </c>
      <c r="O23" s="64">
        <f t="shared" si="0"/>
        <v>4.5444671999999997</v>
      </c>
      <c r="P23" s="76">
        <f t="shared" si="1"/>
        <v>4.5444671999999997</v>
      </c>
      <c r="Q23" s="76">
        <f t="shared" si="2"/>
        <v>49.989139199999997</v>
      </c>
      <c r="R23" s="76">
        <f t="shared" si="3"/>
        <v>49.989139199999997</v>
      </c>
    </row>
    <row r="24" spans="1:18" s="63" customFormat="1" ht="39" customHeight="1" x14ac:dyDescent="0.2">
      <c r="A24" s="77">
        <v>6</v>
      </c>
      <c r="B24" s="137" t="s">
        <v>80</v>
      </c>
      <c r="C24" s="123" t="s">
        <v>145</v>
      </c>
      <c r="D24" s="77" t="s">
        <v>79</v>
      </c>
      <c r="E24" s="84">
        <v>216</v>
      </c>
      <c r="F24" s="77"/>
      <c r="G24" s="77"/>
      <c r="H24" s="64"/>
      <c r="I24" s="64"/>
      <c r="J24" s="123" t="s">
        <v>146</v>
      </c>
      <c r="K24" s="77" t="s">
        <v>79</v>
      </c>
      <c r="L24" s="125"/>
      <c r="M24" s="77">
        <v>1</v>
      </c>
      <c r="N24" s="114">
        <v>0.03</v>
      </c>
      <c r="O24" s="64">
        <f t="shared" si="0"/>
        <v>3.4957439999999999E-2</v>
      </c>
      <c r="P24" s="76">
        <f t="shared" si="1"/>
        <v>3.4957439999999999E-2</v>
      </c>
      <c r="Q24" s="76">
        <f t="shared" si="2"/>
        <v>7.5508070399999996</v>
      </c>
      <c r="R24" s="76">
        <f t="shared" si="3"/>
        <v>7.5508070399999996</v>
      </c>
    </row>
    <row r="25" spans="1:18" s="63" customFormat="1" ht="39" customHeight="1" x14ac:dyDescent="0.2">
      <c r="A25" s="77">
        <v>7</v>
      </c>
      <c r="B25" s="137" t="s">
        <v>80</v>
      </c>
      <c r="C25" s="123" t="s">
        <v>147</v>
      </c>
      <c r="D25" s="77" t="s">
        <v>79</v>
      </c>
      <c r="E25" s="84">
        <v>9</v>
      </c>
      <c r="F25" s="77"/>
      <c r="G25" s="77"/>
      <c r="H25" s="64"/>
      <c r="I25" s="64"/>
      <c r="J25" s="123" t="s">
        <v>148</v>
      </c>
      <c r="K25" s="77" t="s">
        <v>79</v>
      </c>
      <c r="L25" s="125"/>
      <c r="M25" s="77">
        <v>1</v>
      </c>
      <c r="N25" s="114">
        <v>1.212</v>
      </c>
      <c r="O25" s="64">
        <f t="shared" si="0"/>
        <v>1.4122805760000001</v>
      </c>
      <c r="P25" s="76">
        <f t="shared" si="1"/>
        <v>1.4122805760000001</v>
      </c>
      <c r="Q25" s="76">
        <f t="shared" si="2"/>
        <v>12.710525184000002</v>
      </c>
      <c r="R25" s="76">
        <f t="shared" si="3"/>
        <v>12.710525184000002</v>
      </c>
    </row>
    <row r="26" spans="1:18" s="63" customFormat="1" ht="28.5" customHeight="1" x14ac:dyDescent="0.2">
      <c r="A26" s="65"/>
      <c r="B26" s="117"/>
      <c r="C26" s="122" t="s">
        <v>149</v>
      </c>
      <c r="D26" s="65"/>
      <c r="E26" s="109"/>
      <c r="F26" s="65"/>
      <c r="G26" s="65"/>
      <c r="H26" s="69"/>
      <c r="I26" s="69"/>
      <c r="J26" s="124"/>
      <c r="K26" s="65"/>
      <c r="L26" s="65"/>
      <c r="M26" s="65"/>
      <c r="N26" s="65"/>
      <c r="O26" s="65"/>
      <c r="P26" s="65"/>
      <c r="Q26" s="65"/>
      <c r="R26" s="65"/>
    </row>
    <row r="27" spans="1:18" s="63" customFormat="1" ht="40.5" customHeight="1" x14ac:dyDescent="0.2">
      <c r="A27" s="114">
        <v>1</v>
      </c>
      <c r="B27" s="105" t="s">
        <v>150</v>
      </c>
      <c r="C27" s="75" t="s">
        <v>158</v>
      </c>
      <c r="D27" s="114" t="s">
        <v>133</v>
      </c>
      <c r="E27" s="152">
        <f>62.5/100</f>
        <v>0.625</v>
      </c>
      <c r="F27" s="114">
        <v>7.55</v>
      </c>
      <c r="G27" s="114">
        <v>3.71</v>
      </c>
      <c r="H27" s="104">
        <f t="shared" ref="H27:H41" si="4">F27*Q$5</f>
        <v>18.936305999999998</v>
      </c>
      <c r="I27" s="104">
        <f t="shared" ref="I27:I41" si="5">G27*Q$6</f>
        <v>11.3883273</v>
      </c>
      <c r="J27" s="75" t="s">
        <v>176</v>
      </c>
      <c r="K27" s="114" t="s">
        <v>94</v>
      </c>
      <c r="L27" s="114"/>
      <c r="M27" s="114">
        <v>100</v>
      </c>
      <c r="N27" s="65">
        <v>0.06</v>
      </c>
      <c r="O27" s="64">
        <f t="shared" si="0"/>
        <v>6.9914880000000004</v>
      </c>
      <c r="P27" s="64">
        <f>H27+I27+O27</f>
        <v>37.316121299999999</v>
      </c>
      <c r="Q27" s="64">
        <f>O27*E27</f>
        <v>4.3696800000000007</v>
      </c>
      <c r="R27" s="64">
        <f>P27*E27</f>
        <v>23.322575812499998</v>
      </c>
    </row>
    <row r="28" spans="1:18" s="63" customFormat="1" ht="40.5" customHeight="1" x14ac:dyDescent="0.2">
      <c r="A28" s="77">
        <v>2</v>
      </c>
      <c r="B28" s="137" t="s">
        <v>80</v>
      </c>
      <c r="C28" s="123" t="s">
        <v>151</v>
      </c>
      <c r="D28" s="77" t="s">
        <v>79</v>
      </c>
      <c r="E28" s="84">
        <v>75</v>
      </c>
      <c r="F28" s="77"/>
      <c r="G28" s="77"/>
      <c r="H28" s="104"/>
      <c r="I28" s="104"/>
      <c r="J28" s="123" t="s">
        <v>148</v>
      </c>
      <c r="K28" s="77" t="s">
        <v>79</v>
      </c>
      <c r="L28" s="125"/>
      <c r="M28" s="77">
        <v>1</v>
      </c>
      <c r="N28" s="114">
        <v>1.1639999999999999</v>
      </c>
      <c r="O28" s="64">
        <f t="shared" si="0"/>
        <v>1.356348672</v>
      </c>
      <c r="P28" s="76">
        <f>H28+I28+O28</f>
        <v>1.356348672</v>
      </c>
      <c r="Q28" s="76">
        <f>O28*E28</f>
        <v>101.72615039999999</v>
      </c>
      <c r="R28" s="76">
        <f>P28*E28</f>
        <v>101.72615039999999</v>
      </c>
    </row>
    <row r="29" spans="1:18" s="63" customFormat="1" ht="40.5" customHeight="1" x14ac:dyDescent="0.2">
      <c r="A29" s="77">
        <v>3</v>
      </c>
      <c r="B29" s="136" t="s">
        <v>156</v>
      </c>
      <c r="C29" s="123" t="s">
        <v>157</v>
      </c>
      <c r="D29" s="77" t="s">
        <v>133</v>
      </c>
      <c r="E29" s="85">
        <v>0.5</v>
      </c>
      <c r="F29" s="77">
        <v>8.57</v>
      </c>
      <c r="G29" s="77">
        <v>0.17</v>
      </c>
      <c r="H29" s="104">
        <f t="shared" si="4"/>
        <v>21.494588400000001</v>
      </c>
      <c r="I29" s="104">
        <f t="shared" si="5"/>
        <v>0.52183710000000005</v>
      </c>
      <c r="J29" s="123" t="s">
        <v>157</v>
      </c>
      <c r="K29" s="114" t="s">
        <v>94</v>
      </c>
      <c r="L29" s="68"/>
      <c r="M29" s="114">
        <v>100</v>
      </c>
      <c r="N29" s="114">
        <v>0.21</v>
      </c>
      <c r="O29" s="64">
        <f t="shared" si="0"/>
        <v>24.470208</v>
      </c>
      <c r="P29" s="64">
        <f>H29+I29+O29</f>
        <v>46.486633499999996</v>
      </c>
      <c r="Q29" s="64">
        <f>O29*E29</f>
        <v>12.235104</v>
      </c>
      <c r="R29" s="64">
        <f>P29*E29</f>
        <v>23.243316749999998</v>
      </c>
    </row>
    <row r="30" spans="1:18" s="63" customFormat="1" ht="54.75" customHeight="1" x14ac:dyDescent="0.2">
      <c r="A30" s="77">
        <v>4</v>
      </c>
      <c r="B30" s="121" t="s">
        <v>152</v>
      </c>
      <c r="C30" s="123" t="s">
        <v>153</v>
      </c>
      <c r="D30" s="121" t="s">
        <v>128</v>
      </c>
      <c r="E30" s="77">
        <v>1</v>
      </c>
      <c r="F30" s="77">
        <v>2.02</v>
      </c>
      <c r="G30" s="77">
        <v>0.06</v>
      </c>
      <c r="H30" s="104">
        <f t="shared" si="4"/>
        <v>5.0664023999999994</v>
      </c>
      <c r="I30" s="104">
        <f t="shared" si="5"/>
        <v>0.1841778</v>
      </c>
      <c r="J30" s="123" t="s">
        <v>154</v>
      </c>
      <c r="K30" s="114" t="s">
        <v>155</v>
      </c>
      <c r="L30" s="68"/>
      <c r="M30" s="114">
        <v>1</v>
      </c>
      <c r="N30" s="114">
        <v>44.04</v>
      </c>
      <c r="O30" s="64">
        <f t="shared" si="0"/>
        <v>51.317521920000004</v>
      </c>
      <c r="P30" s="64">
        <f>H30+I30+O30</f>
        <v>56.568102120000006</v>
      </c>
      <c r="Q30" s="64">
        <f>O30*E30</f>
        <v>51.317521920000004</v>
      </c>
      <c r="R30" s="64">
        <f>P30*E30</f>
        <v>56.568102120000006</v>
      </c>
    </row>
    <row r="31" spans="1:18" s="63" customFormat="1" ht="26.25" customHeight="1" x14ac:dyDescent="0.2">
      <c r="A31" s="114"/>
      <c r="B31" s="87"/>
      <c r="C31" s="153" t="s">
        <v>195</v>
      </c>
      <c r="D31" s="115"/>
      <c r="E31" s="77"/>
      <c r="F31" s="114"/>
      <c r="G31" s="114"/>
      <c r="H31" s="64"/>
      <c r="I31" s="64"/>
      <c r="J31" s="75"/>
      <c r="K31" s="114"/>
      <c r="L31" s="114"/>
      <c r="M31" s="93"/>
      <c r="N31" s="114"/>
      <c r="O31" s="64"/>
      <c r="P31" s="64"/>
      <c r="Q31" s="64"/>
      <c r="R31" s="64"/>
    </row>
    <row r="32" spans="1:18" s="63" customFormat="1" ht="39.75" customHeight="1" x14ac:dyDescent="0.2">
      <c r="A32" s="114">
        <v>43</v>
      </c>
      <c r="B32" s="68" t="s">
        <v>159</v>
      </c>
      <c r="C32" s="75" t="s">
        <v>196</v>
      </c>
      <c r="D32" s="66" t="s">
        <v>81</v>
      </c>
      <c r="E32" s="77">
        <v>2.7</v>
      </c>
      <c r="F32" s="114">
        <v>1.94</v>
      </c>
      <c r="G32" s="114"/>
      <c r="H32" s="104">
        <f t="shared" ref="H32:H36" si="6">F32*Q$5</f>
        <v>4.8657528000000001</v>
      </c>
      <c r="I32" s="104"/>
      <c r="J32" s="75"/>
      <c r="K32" s="114"/>
      <c r="L32" s="114"/>
      <c r="M32" s="114"/>
      <c r="N32" s="114"/>
      <c r="O32" s="64"/>
      <c r="P32" s="64">
        <f t="shared" ref="P32:P36" si="7">H32+I32+O32</f>
        <v>4.8657528000000001</v>
      </c>
      <c r="Q32" s="64"/>
      <c r="R32" s="64">
        <f t="shared" ref="R32:R36" si="8">P32*E32</f>
        <v>13.13753256</v>
      </c>
    </row>
    <row r="33" spans="1:604" s="63" customFormat="1" ht="82.5" customHeight="1" x14ac:dyDescent="0.2">
      <c r="A33" s="114">
        <v>44</v>
      </c>
      <c r="B33" s="68" t="s">
        <v>197</v>
      </c>
      <c r="C33" s="75" t="s">
        <v>198</v>
      </c>
      <c r="D33" s="114" t="s">
        <v>81</v>
      </c>
      <c r="E33" s="85">
        <v>0.9</v>
      </c>
      <c r="F33" s="114">
        <v>0.46</v>
      </c>
      <c r="G33" s="114"/>
      <c r="H33" s="104">
        <f t="shared" si="6"/>
        <v>1.1537352000000001</v>
      </c>
      <c r="I33" s="104"/>
      <c r="J33" s="75"/>
      <c r="K33" s="114"/>
      <c r="L33" s="114"/>
      <c r="M33" s="114"/>
      <c r="N33" s="114"/>
      <c r="O33" s="64"/>
      <c r="P33" s="64">
        <f t="shared" si="7"/>
        <v>1.1537352000000001</v>
      </c>
      <c r="Q33" s="64"/>
      <c r="R33" s="64">
        <f t="shared" si="8"/>
        <v>1.0383616800000002</v>
      </c>
    </row>
    <row r="34" spans="1:604" s="63" customFormat="1" ht="39.75" customHeight="1" x14ac:dyDescent="0.2">
      <c r="A34" s="140">
        <v>45</v>
      </c>
      <c r="B34" s="78" t="s">
        <v>199</v>
      </c>
      <c r="C34" s="73" t="s">
        <v>200</v>
      </c>
      <c r="D34" s="66" t="s">
        <v>81</v>
      </c>
      <c r="E34" s="142">
        <v>1.8</v>
      </c>
      <c r="F34" s="66">
        <v>0.56200000000000006</v>
      </c>
      <c r="G34" s="66"/>
      <c r="H34" s="104">
        <f t="shared" si="6"/>
        <v>1.4095634400000001</v>
      </c>
      <c r="I34" s="104"/>
      <c r="J34" s="73"/>
      <c r="K34" s="66"/>
      <c r="L34" s="66"/>
      <c r="M34" s="66"/>
      <c r="N34" s="66"/>
      <c r="O34" s="67"/>
      <c r="P34" s="67">
        <f t="shared" si="7"/>
        <v>1.4095634400000001</v>
      </c>
      <c r="Q34" s="67"/>
      <c r="R34" s="67">
        <f t="shared" si="8"/>
        <v>2.5372141920000004</v>
      </c>
    </row>
    <row r="35" spans="1:604" s="63" customFormat="1" ht="39.75" customHeight="1" x14ac:dyDescent="0.2">
      <c r="A35" s="114">
        <v>47</v>
      </c>
      <c r="B35" s="115" t="s">
        <v>201</v>
      </c>
      <c r="C35" s="75" t="s">
        <v>202</v>
      </c>
      <c r="D35" s="115" t="s">
        <v>203</v>
      </c>
      <c r="E35" s="85">
        <v>0.4</v>
      </c>
      <c r="F35" s="114">
        <v>4.5999999999999996</v>
      </c>
      <c r="G35" s="114">
        <v>0.7</v>
      </c>
      <c r="H35" s="104">
        <f t="shared" si="6"/>
        <v>11.537351999999998</v>
      </c>
      <c r="I35" s="104">
        <f t="shared" ref="I35:I36" si="9">G35*Q$6</f>
        <v>2.1487409999999998</v>
      </c>
      <c r="J35" s="75" t="s">
        <v>204</v>
      </c>
      <c r="K35" s="114" t="s">
        <v>94</v>
      </c>
      <c r="L35" s="68"/>
      <c r="M35" s="114">
        <v>25</v>
      </c>
      <c r="N35" s="94">
        <v>1.05</v>
      </c>
      <c r="O35" s="64">
        <f t="shared" ref="O35:O36" si="10">N35*M35*$Q$7</f>
        <v>30.587760000000003</v>
      </c>
      <c r="P35" s="64">
        <f>H35+I35+O35</f>
        <v>44.273853000000003</v>
      </c>
      <c r="Q35" s="64">
        <f>O35*E35</f>
        <v>12.235104000000002</v>
      </c>
      <c r="R35" s="64">
        <f>P35*E35</f>
        <v>17.7095412</v>
      </c>
    </row>
    <row r="36" spans="1:604" s="106" customFormat="1" ht="39.75" customHeight="1" x14ac:dyDescent="0.2">
      <c r="A36" s="94">
        <v>46</v>
      </c>
      <c r="B36" s="154" t="s">
        <v>205</v>
      </c>
      <c r="C36" s="155" t="s">
        <v>206</v>
      </c>
      <c r="D36" s="154" t="s">
        <v>133</v>
      </c>
      <c r="E36" s="156">
        <f>12/100</f>
        <v>0.12</v>
      </c>
      <c r="F36" s="94">
        <f>13.4/2</f>
        <v>6.7</v>
      </c>
      <c r="G36" s="94">
        <f>1.7/2</f>
        <v>0.85</v>
      </c>
      <c r="H36" s="104">
        <f t="shared" si="6"/>
        <v>16.804403999999998</v>
      </c>
      <c r="I36" s="104">
        <f t="shared" si="9"/>
        <v>2.6091855000000002</v>
      </c>
      <c r="J36" s="155" t="s">
        <v>207</v>
      </c>
      <c r="K36" s="94" t="s">
        <v>94</v>
      </c>
      <c r="L36" s="105"/>
      <c r="M36" s="94">
        <v>100</v>
      </c>
      <c r="N36" s="94">
        <v>0.43</v>
      </c>
      <c r="O36" s="64">
        <f t="shared" si="10"/>
        <v>50.105664000000004</v>
      </c>
      <c r="P36" s="104">
        <f t="shared" si="7"/>
        <v>69.519253500000005</v>
      </c>
      <c r="Q36" s="104">
        <f t="shared" ref="Q36" si="11">O36*E36</f>
        <v>6.0126796800000006</v>
      </c>
      <c r="R36" s="104">
        <f t="shared" si="8"/>
        <v>8.3423104200000004</v>
      </c>
    </row>
    <row r="37" spans="1:604" s="63" customFormat="1" ht="24" customHeight="1" x14ac:dyDescent="0.2">
      <c r="A37" s="90"/>
      <c r="B37" s="90"/>
      <c r="C37" s="91" t="s">
        <v>208</v>
      </c>
      <c r="D37" s="90"/>
      <c r="E37" s="90"/>
      <c r="F37" s="90"/>
      <c r="G37" s="90"/>
      <c r="H37" s="104"/>
      <c r="I37" s="104"/>
      <c r="J37" s="90"/>
      <c r="K37" s="90"/>
      <c r="L37" s="90"/>
      <c r="M37" s="90"/>
      <c r="N37" s="90"/>
      <c r="O37" s="90"/>
      <c r="P37" s="90"/>
      <c r="Q37" s="95"/>
      <c r="R37" s="90"/>
    </row>
    <row r="38" spans="1:604" s="63" customFormat="1" ht="36.75" customHeight="1" x14ac:dyDescent="0.2">
      <c r="A38" s="114">
        <v>1</v>
      </c>
      <c r="B38" s="114" t="s">
        <v>159</v>
      </c>
      <c r="C38" s="75" t="s">
        <v>160</v>
      </c>
      <c r="D38" s="114" t="s">
        <v>81</v>
      </c>
      <c r="E38" s="77">
        <v>6.88</v>
      </c>
      <c r="F38" s="114">
        <v>1.94</v>
      </c>
      <c r="G38" s="114"/>
      <c r="H38" s="104">
        <f t="shared" si="4"/>
        <v>4.8657528000000001</v>
      </c>
      <c r="I38" s="104"/>
      <c r="J38" s="75"/>
      <c r="K38" s="114"/>
      <c r="L38" s="114"/>
      <c r="M38" s="114"/>
      <c r="N38" s="114"/>
      <c r="O38" s="64"/>
      <c r="P38" s="64">
        <f t="shared" ref="P38:P40" si="12">H38+I38+O38</f>
        <v>4.8657528000000001</v>
      </c>
      <c r="Q38" s="64"/>
      <c r="R38" s="64">
        <f>P38*E38</f>
        <v>33.476379264000002</v>
      </c>
    </row>
    <row r="39" spans="1:604" s="63" customFormat="1" ht="65.25" customHeight="1" x14ac:dyDescent="0.2">
      <c r="A39" s="114">
        <v>2</v>
      </c>
      <c r="B39" s="87" t="s">
        <v>177</v>
      </c>
      <c r="C39" s="75" t="s">
        <v>161</v>
      </c>
      <c r="D39" s="114" t="s">
        <v>81</v>
      </c>
      <c r="E39" s="76">
        <v>0.63</v>
      </c>
      <c r="F39" s="114">
        <f>66.4/100</f>
        <v>0.66400000000000003</v>
      </c>
      <c r="G39" s="114"/>
      <c r="H39" s="104">
        <f t="shared" si="4"/>
        <v>1.6653916799999999</v>
      </c>
      <c r="I39" s="104"/>
      <c r="J39" s="75"/>
      <c r="K39" s="114"/>
      <c r="L39" s="114"/>
      <c r="M39" s="114"/>
      <c r="N39" s="114"/>
      <c r="O39" s="64"/>
      <c r="P39" s="64">
        <f t="shared" si="12"/>
        <v>1.6653916799999999</v>
      </c>
      <c r="Q39" s="64"/>
      <c r="R39" s="64">
        <f t="shared" ref="R39:R40" si="13">P39*E39</f>
        <v>1.0491967583999999</v>
      </c>
    </row>
    <row r="40" spans="1:604" s="63" customFormat="1" ht="34.5" customHeight="1" x14ac:dyDescent="0.2">
      <c r="A40" s="66">
        <v>3</v>
      </c>
      <c r="B40" s="116" t="s">
        <v>120</v>
      </c>
      <c r="C40" s="73" t="s">
        <v>121</v>
      </c>
      <c r="D40" s="66" t="s">
        <v>81</v>
      </c>
      <c r="E40" s="157">
        <v>6.25</v>
      </c>
      <c r="F40" s="66">
        <f>66.4/100</f>
        <v>0.66400000000000003</v>
      </c>
      <c r="G40" s="66"/>
      <c r="H40" s="104">
        <f t="shared" si="4"/>
        <v>1.6653916799999999</v>
      </c>
      <c r="I40" s="104"/>
      <c r="J40" s="73"/>
      <c r="K40" s="66"/>
      <c r="L40" s="78"/>
      <c r="M40" s="66"/>
      <c r="N40" s="66"/>
      <c r="O40" s="67"/>
      <c r="P40" s="67">
        <f t="shared" si="12"/>
        <v>1.6653916799999999</v>
      </c>
      <c r="Q40" s="67"/>
      <c r="R40" s="67">
        <f t="shared" si="13"/>
        <v>10.408697999999999</v>
      </c>
      <c r="S40" s="103"/>
      <c r="T40" s="103"/>
      <c r="U40" s="103"/>
      <c r="V40" s="103"/>
      <c r="W40" s="103"/>
      <c r="X40" s="106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03"/>
      <c r="IB40" s="103"/>
      <c r="IC40" s="103"/>
      <c r="ID40" s="103"/>
      <c r="IE40" s="103"/>
      <c r="IF40" s="103"/>
      <c r="IG40" s="103"/>
      <c r="IH40" s="103"/>
      <c r="II40" s="103"/>
      <c r="IJ40" s="103"/>
      <c r="IK40" s="103"/>
      <c r="IL40" s="103"/>
      <c r="IM40" s="103"/>
      <c r="IN40" s="103"/>
      <c r="IO40" s="103"/>
      <c r="IP40" s="103"/>
      <c r="IQ40" s="103"/>
      <c r="IR40" s="103"/>
      <c r="IS40" s="103"/>
      <c r="IT40" s="103"/>
      <c r="IU40" s="103"/>
      <c r="IV40" s="103"/>
      <c r="IW40" s="103"/>
      <c r="IX40" s="103"/>
      <c r="IY40" s="103"/>
      <c r="IZ40" s="103"/>
      <c r="JA40" s="103"/>
      <c r="JB40" s="103"/>
      <c r="JC40" s="103"/>
      <c r="JD40" s="103"/>
      <c r="JE40" s="103"/>
      <c r="JF40" s="103"/>
      <c r="JG40" s="103"/>
      <c r="JH40" s="103"/>
      <c r="JI40" s="103"/>
      <c r="JJ40" s="103"/>
      <c r="JK40" s="103"/>
      <c r="JL40" s="103"/>
      <c r="JM40" s="103"/>
      <c r="JN40" s="103"/>
      <c r="JO40" s="103"/>
      <c r="JP40" s="103"/>
      <c r="JQ40" s="103"/>
      <c r="JR40" s="103"/>
      <c r="JS40" s="103"/>
      <c r="JT40" s="103"/>
      <c r="JU40" s="103"/>
      <c r="JV40" s="103"/>
      <c r="JW40" s="103"/>
      <c r="JX40" s="103"/>
      <c r="JY40" s="103"/>
      <c r="JZ40" s="103"/>
      <c r="KA40" s="103"/>
      <c r="KB40" s="103"/>
      <c r="KC40" s="103"/>
      <c r="KD40" s="103"/>
      <c r="KE40" s="103"/>
      <c r="KF40" s="103"/>
      <c r="KG40" s="103"/>
      <c r="KH40" s="103"/>
      <c r="KI40" s="103"/>
      <c r="KJ40" s="103"/>
      <c r="KK40" s="103"/>
      <c r="KL40" s="103"/>
      <c r="KM40" s="103"/>
      <c r="KN40" s="103"/>
      <c r="KO40" s="103"/>
      <c r="KP40" s="103"/>
      <c r="KQ40" s="103"/>
      <c r="KR40" s="103"/>
      <c r="KS40" s="103"/>
      <c r="KT40" s="103"/>
      <c r="KU40" s="103"/>
      <c r="KV40" s="103"/>
      <c r="KW40" s="103"/>
      <c r="KX40" s="103"/>
      <c r="KY40" s="103"/>
      <c r="KZ40" s="103"/>
      <c r="LA40" s="103"/>
      <c r="LB40" s="103"/>
      <c r="LC40" s="103"/>
      <c r="LD40" s="103"/>
      <c r="LE40" s="103"/>
      <c r="LF40" s="103"/>
      <c r="LG40" s="103"/>
      <c r="LH40" s="103"/>
      <c r="LI40" s="103"/>
      <c r="LJ40" s="103"/>
      <c r="LK40" s="103"/>
      <c r="LL40" s="103"/>
      <c r="LM40" s="103"/>
      <c r="LN40" s="103"/>
      <c r="LO40" s="103"/>
      <c r="LP40" s="103"/>
      <c r="LQ40" s="103"/>
      <c r="LR40" s="103"/>
      <c r="LS40" s="103"/>
      <c r="LT40" s="103"/>
      <c r="LU40" s="103"/>
      <c r="LV40" s="103"/>
      <c r="LW40" s="103"/>
      <c r="LX40" s="103"/>
      <c r="LY40" s="103"/>
      <c r="LZ40" s="103"/>
      <c r="MA40" s="103"/>
      <c r="MB40" s="103"/>
      <c r="MC40" s="103"/>
      <c r="MD40" s="103"/>
      <c r="ME40" s="103"/>
      <c r="MF40" s="103"/>
      <c r="MG40" s="103"/>
      <c r="MH40" s="103"/>
      <c r="MI40" s="103"/>
      <c r="MJ40" s="103"/>
      <c r="MK40" s="103"/>
      <c r="ML40" s="103"/>
      <c r="MM40" s="103"/>
      <c r="MN40" s="103"/>
      <c r="MO40" s="103"/>
      <c r="MP40" s="103"/>
      <c r="MQ40" s="103"/>
      <c r="MR40" s="103"/>
      <c r="MS40" s="103"/>
      <c r="MT40" s="103"/>
      <c r="MU40" s="103"/>
      <c r="MV40" s="103"/>
      <c r="MW40" s="103"/>
      <c r="MX40" s="103"/>
      <c r="MY40" s="103"/>
      <c r="MZ40" s="103"/>
      <c r="NA40" s="103"/>
      <c r="NB40" s="103"/>
      <c r="NC40" s="103"/>
      <c r="ND40" s="103"/>
      <c r="NE40" s="103"/>
      <c r="NF40" s="103"/>
      <c r="NG40" s="103"/>
      <c r="NH40" s="103"/>
      <c r="NI40" s="103"/>
      <c r="NJ40" s="103"/>
      <c r="NK40" s="103"/>
      <c r="NL40" s="103"/>
      <c r="NM40" s="103"/>
      <c r="NN40" s="103"/>
      <c r="NO40" s="103"/>
      <c r="NP40" s="103"/>
      <c r="NQ40" s="103"/>
      <c r="NR40" s="103"/>
      <c r="NS40" s="103"/>
      <c r="NT40" s="103"/>
      <c r="NU40" s="103"/>
      <c r="NV40" s="103"/>
      <c r="NW40" s="103"/>
      <c r="NX40" s="103"/>
      <c r="NY40" s="103"/>
      <c r="NZ40" s="103"/>
      <c r="OA40" s="103"/>
      <c r="OB40" s="103"/>
      <c r="OC40" s="103"/>
      <c r="OD40" s="103"/>
      <c r="OE40" s="103"/>
      <c r="OF40" s="103"/>
      <c r="OG40" s="103"/>
      <c r="OH40" s="103"/>
      <c r="OI40" s="103"/>
      <c r="OJ40" s="103"/>
      <c r="OK40" s="103"/>
      <c r="OL40" s="103"/>
      <c r="OM40" s="103"/>
      <c r="ON40" s="103"/>
      <c r="OO40" s="103"/>
      <c r="OP40" s="103"/>
      <c r="OQ40" s="103"/>
      <c r="OR40" s="103"/>
      <c r="OS40" s="103"/>
      <c r="OT40" s="103"/>
      <c r="OU40" s="103"/>
      <c r="OV40" s="103"/>
      <c r="OW40" s="103"/>
      <c r="OX40" s="103"/>
      <c r="OY40" s="103"/>
      <c r="OZ40" s="103"/>
      <c r="PA40" s="103"/>
      <c r="PB40" s="103"/>
      <c r="PC40" s="103"/>
      <c r="PD40" s="103"/>
      <c r="PE40" s="103"/>
      <c r="PF40" s="103"/>
      <c r="PG40" s="103"/>
      <c r="PH40" s="103"/>
      <c r="PI40" s="103"/>
      <c r="PJ40" s="103"/>
      <c r="PK40" s="103"/>
      <c r="PL40" s="103"/>
      <c r="PM40" s="103"/>
      <c r="PN40" s="103"/>
      <c r="PO40" s="103"/>
      <c r="PP40" s="103"/>
      <c r="PQ40" s="103"/>
      <c r="PR40" s="103"/>
      <c r="PS40" s="103"/>
      <c r="PT40" s="103"/>
      <c r="PU40" s="103"/>
      <c r="PV40" s="103"/>
      <c r="PW40" s="103"/>
      <c r="PX40" s="103"/>
      <c r="PY40" s="103"/>
      <c r="PZ40" s="103"/>
      <c r="QA40" s="103"/>
      <c r="QB40" s="103"/>
      <c r="QC40" s="103"/>
      <c r="QD40" s="103"/>
      <c r="QE40" s="103"/>
      <c r="QF40" s="103"/>
      <c r="QG40" s="103"/>
      <c r="QH40" s="103"/>
      <c r="QI40" s="103"/>
      <c r="QJ40" s="103"/>
      <c r="QK40" s="103"/>
      <c r="QL40" s="103"/>
      <c r="QM40" s="103"/>
      <c r="QN40" s="103"/>
      <c r="QO40" s="103"/>
      <c r="QP40" s="103"/>
      <c r="QQ40" s="103"/>
      <c r="QR40" s="103"/>
      <c r="QS40" s="103"/>
      <c r="QT40" s="103"/>
      <c r="QU40" s="103"/>
      <c r="QV40" s="103"/>
      <c r="QW40" s="103"/>
      <c r="QX40" s="103"/>
      <c r="QY40" s="103"/>
      <c r="QZ40" s="103"/>
      <c r="RA40" s="103"/>
      <c r="RB40" s="103"/>
      <c r="RC40" s="103"/>
      <c r="RD40" s="103"/>
      <c r="RE40" s="103"/>
      <c r="RF40" s="103"/>
      <c r="RG40" s="103"/>
      <c r="RH40" s="103"/>
      <c r="RI40" s="103"/>
      <c r="RJ40" s="103"/>
      <c r="RK40" s="103"/>
      <c r="RL40" s="103"/>
      <c r="RM40" s="103"/>
      <c r="RN40" s="103"/>
      <c r="RO40" s="103"/>
      <c r="RP40" s="103"/>
      <c r="RQ40" s="103"/>
      <c r="RR40" s="103"/>
      <c r="RS40" s="103"/>
      <c r="RT40" s="103"/>
      <c r="RU40" s="103"/>
      <c r="RV40" s="103"/>
      <c r="RW40" s="103"/>
      <c r="RX40" s="103"/>
      <c r="RY40" s="103"/>
      <c r="RZ40" s="103"/>
      <c r="SA40" s="103"/>
      <c r="SB40" s="103"/>
      <c r="SC40" s="103"/>
      <c r="SD40" s="103"/>
      <c r="SE40" s="103"/>
      <c r="SF40" s="103"/>
      <c r="SG40" s="103"/>
      <c r="SH40" s="103"/>
      <c r="SI40" s="103"/>
      <c r="SJ40" s="103"/>
      <c r="SK40" s="103"/>
      <c r="SL40" s="103"/>
      <c r="SM40" s="103"/>
      <c r="SN40" s="103"/>
      <c r="SO40" s="103"/>
      <c r="SP40" s="103"/>
      <c r="SQ40" s="103"/>
      <c r="SR40" s="103"/>
      <c r="SS40" s="103"/>
      <c r="ST40" s="103"/>
      <c r="SU40" s="103"/>
      <c r="SV40" s="103"/>
      <c r="SW40" s="103"/>
      <c r="SX40" s="103"/>
      <c r="SY40" s="103"/>
      <c r="SZ40" s="103"/>
      <c r="TA40" s="103"/>
      <c r="TB40" s="103"/>
      <c r="TC40" s="103"/>
      <c r="TD40" s="103"/>
      <c r="TE40" s="103"/>
      <c r="TF40" s="103"/>
      <c r="TG40" s="103"/>
      <c r="TH40" s="103"/>
      <c r="TI40" s="103"/>
      <c r="TJ40" s="103"/>
      <c r="TK40" s="103"/>
      <c r="TL40" s="103"/>
      <c r="TM40" s="103"/>
      <c r="TN40" s="103"/>
      <c r="TO40" s="103"/>
      <c r="TP40" s="103"/>
      <c r="TQ40" s="103"/>
      <c r="TR40" s="103"/>
      <c r="TS40" s="103"/>
      <c r="TT40" s="103"/>
      <c r="TU40" s="103"/>
      <c r="TV40" s="103"/>
      <c r="TW40" s="103"/>
      <c r="TX40" s="103"/>
      <c r="TY40" s="103"/>
      <c r="TZ40" s="103"/>
      <c r="UA40" s="103"/>
      <c r="UB40" s="103"/>
      <c r="UC40" s="103"/>
      <c r="UD40" s="103"/>
      <c r="UE40" s="103"/>
      <c r="UF40" s="103"/>
      <c r="UG40" s="103"/>
      <c r="UH40" s="103"/>
      <c r="UI40" s="103"/>
      <c r="UJ40" s="103"/>
      <c r="UK40" s="103"/>
      <c r="UL40" s="103"/>
      <c r="UM40" s="103"/>
      <c r="UN40" s="103"/>
      <c r="UO40" s="103"/>
      <c r="UP40" s="103"/>
      <c r="UQ40" s="103"/>
      <c r="UR40" s="103"/>
      <c r="US40" s="103"/>
      <c r="UT40" s="103"/>
      <c r="UU40" s="103"/>
      <c r="UV40" s="103"/>
      <c r="UW40" s="103"/>
      <c r="UX40" s="103"/>
      <c r="UY40" s="103"/>
      <c r="UZ40" s="103"/>
      <c r="VA40" s="103"/>
      <c r="VB40" s="103"/>
      <c r="VC40" s="103"/>
      <c r="VD40" s="103"/>
      <c r="VE40" s="103"/>
      <c r="VF40" s="103"/>
      <c r="VG40" s="103"/>
      <c r="VH40" s="103"/>
      <c r="VI40" s="103"/>
      <c r="VJ40" s="103"/>
      <c r="VK40" s="103"/>
      <c r="VL40" s="103"/>
      <c r="VM40" s="103"/>
      <c r="VN40" s="103"/>
      <c r="VO40" s="103"/>
      <c r="VP40" s="103"/>
      <c r="VQ40" s="103"/>
      <c r="VR40" s="103"/>
      <c r="VS40" s="103"/>
      <c r="VT40" s="103"/>
      <c r="VU40" s="103"/>
      <c r="VV40" s="103"/>
      <c r="VW40" s="103"/>
      <c r="VX40" s="103"/>
      <c r="VY40" s="103"/>
      <c r="VZ40" s="103"/>
      <c r="WA40" s="103"/>
      <c r="WB40" s="103"/>
      <c r="WC40" s="103"/>
      <c r="WD40" s="103"/>
      <c r="WE40" s="103"/>
      <c r="WF40" s="103"/>
    </row>
    <row r="41" spans="1:604" s="63" customFormat="1" ht="42.75" customHeight="1" x14ac:dyDescent="0.2">
      <c r="A41" s="66">
        <v>4</v>
      </c>
      <c r="B41" s="127" t="s">
        <v>102</v>
      </c>
      <c r="C41" s="73" t="s">
        <v>116</v>
      </c>
      <c r="D41" s="66" t="s">
        <v>81</v>
      </c>
      <c r="E41" s="158">
        <v>6</v>
      </c>
      <c r="F41" s="66">
        <v>3.63</v>
      </c>
      <c r="G41" s="66">
        <v>0.59</v>
      </c>
      <c r="H41" s="104">
        <f t="shared" si="4"/>
        <v>9.1044755999999989</v>
      </c>
      <c r="I41" s="104">
        <f t="shared" si="5"/>
        <v>1.8110816999999999</v>
      </c>
      <c r="J41" s="73" t="s">
        <v>162</v>
      </c>
      <c r="K41" s="66" t="s">
        <v>81</v>
      </c>
      <c r="L41" s="66"/>
      <c r="M41" s="66">
        <v>1.0149999999999999</v>
      </c>
      <c r="N41" s="66">
        <v>27.56</v>
      </c>
      <c r="O41" s="132">
        <f>SUMPRODUCT(M41:M43,N41:N43)*$Q$7</f>
        <v>35.261453203199999</v>
      </c>
      <c r="P41" s="67">
        <f>H41+I41+O41</f>
        <v>46.177010503199995</v>
      </c>
      <c r="Q41" s="67">
        <f>O41*E41</f>
        <v>211.56871921919998</v>
      </c>
      <c r="R41" s="67">
        <f>P41*E41</f>
        <v>277.06206301919997</v>
      </c>
    </row>
    <row r="42" spans="1:604" s="63" customFormat="1" ht="21" customHeight="1" x14ac:dyDescent="0.2">
      <c r="A42" s="70"/>
      <c r="B42" s="128"/>
      <c r="C42" s="53"/>
      <c r="D42" s="70"/>
      <c r="E42" s="129"/>
      <c r="F42" s="70"/>
      <c r="G42" s="70"/>
      <c r="H42" s="71"/>
      <c r="I42" s="71"/>
      <c r="J42" s="53" t="s">
        <v>101</v>
      </c>
      <c r="K42" s="70" t="s">
        <v>100</v>
      </c>
      <c r="L42" s="70"/>
      <c r="M42" s="70">
        <v>1.6</v>
      </c>
      <c r="N42" s="70" t="str">
        <f>IF(J42="Կաղապար","3,5","առը հա")</f>
        <v>3,5</v>
      </c>
      <c r="O42" s="71"/>
      <c r="P42" s="71"/>
      <c r="Q42" s="71"/>
      <c r="R42" s="71"/>
    </row>
    <row r="43" spans="1:604" s="63" customFormat="1" ht="21" customHeight="1" x14ac:dyDescent="0.2">
      <c r="A43" s="65"/>
      <c r="B43" s="130"/>
      <c r="C43" s="74"/>
      <c r="D43" s="65"/>
      <c r="E43" s="131"/>
      <c r="F43" s="65"/>
      <c r="G43" s="65"/>
      <c r="H43" s="69"/>
      <c r="I43" s="69"/>
      <c r="J43" s="74" t="s">
        <v>95</v>
      </c>
      <c r="K43" s="65" t="s">
        <v>81</v>
      </c>
      <c r="L43" s="72"/>
      <c r="M43" s="65">
        <v>1.83E-2</v>
      </c>
      <c r="N43" s="65">
        <v>125</v>
      </c>
      <c r="O43" s="69"/>
      <c r="P43" s="69"/>
      <c r="Q43" s="69"/>
      <c r="R43" s="69"/>
    </row>
    <row r="44" spans="1:604" s="63" customFormat="1" ht="30" customHeight="1" x14ac:dyDescent="0.2">
      <c r="A44" s="65"/>
      <c r="B44" s="109"/>
      <c r="C44" s="118" t="s">
        <v>170</v>
      </c>
      <c r="D44" s="65"/>
      <c r="E44" s="109"/>
      <c r="F44" s="65"/>
      <c r="G44" s="65"/>
      <c r="H44" s="64"/>
      <c r="I44" s="64"/>
      <c r="J44" s="124"/>
      <c r="K44" s="65"/>
      <c r="L44" s="65"/>
      <c r="M44" s="65"/>
      <c r="N44" s="114"/>
      <c r="O44" s="65"/>
      <c r="P44" s="65"/>
      <c r="Q44" s="65"/>
      <c r="R44" s="65"/>
    </row>
    <row r="45" spans="1:604" s="63" customFormat="1" ht="50.25" customHeight="1" x14ac:dyDescent="0.2">
      <c r="A45" s="114">
        <v>1</v>
      </c>
      <c r="B45" s="133" t="s">
        <v>163</v>
      </c>
      <c r="C45" s="75" t="s">
        <v>164</v>
      </c>
      <c r="D45" s="115" t="s">
        <v>79</v>
      </c>
      <c r="E45" s="139">
        <v>25</v>
      </c>
      <c r="F45" s="114">
        <v>3.6</v>
      </c>
      <c r="G45" s="114">
        <v>2.44</v>
      </c>
      <c r="H45" s="104">
        <f>F45*Q$5</f>
        <v>9.0292320000000004</v>
      </c>
      <c r="I45" s="104">
        <f t="shared" ref="I45" si="14">G45*Q$6</f>
        <v>7.4898971999999997</v>
      </c>
      <c r="J45" s="75"/>
      <c r="K45" s="114"/>
      <c r="L45" s="68"/>
      <c r="M45" s="114"/>
      <c r="N45" s="77"/>
      <c r="O45" s="64"/>
      <c r="P45" s="64">
        <f t="shared" ref="P45:P46" si="15">H45+I45+O45</f>
        <v>16.519129200000002</v>
      </c>
      <c r="Q45" s="76"/>
      <c r="R45" s="64">
        <f t="shared" ref="R45:R46" si="16">P45*E45</f>
        <v>412.97823000000005</v>
      </c>
    </row>
    <row r="46" spans="1:604" s="63" customFormat="1" ht="36.75" customHeight="1" x14ac:dyDescent="0.2">
      <c r="A46" s="77">
        <v>2</v>
      </c>
      <c r="B46" s="114" t="s">
        <v>80</v>
      </c>
      <c r="C46" s="75" t="s">
        <v>171</v>
      </c>
      <c r="D46" s="114" t="s">
        <v>94</v>
      </c>
      <c r="E46" s="77">
        <v>30</v>
      </c>
      <c r="F46" s="114"/>
      <c r="G46" s="114"/>
      <c r="H46" s="64"/>
      <c r="I46" s="64"/>
      <c r="J46" s="75" t="s">
        <v>172</v>
      </c>
      <c r="K46" s="114" t="s">
        <v>94</v>
      </c>
      <c r="L46" s="68"/>
      <c r="M46" s="114">
        <v>1</v>
      </c>
      <c r="N46" s="114">
        <v>2.44</v>
      </c>
      <c r="O46" s="64">
        <f t="shared" ref="O46:O50" si="17">N46*M46*$Q$7</f>
        <v>2.8432051199999999</v>
      </c>
      <c r="P46" s="64">
        <f t="shared" si="15"/>
        <v>2.8432051199999999</v>
      </c>
      <c r="Q46" s="64">
        <f t="shared" ref="Q46" si="18">O46*E46</f>
        <v>85.296153599999997</v>
      </c>
      <c r="R46" s="64">
        <f t="shared" si="16"/>
        <v>85.296153599999997</v>
      </c>
    </row>
    <row r="47" spans="1:604" s="63" customFormat="1" ht="36.75" customHeight="1" x14ac:dyDescent="0.2">
      <c r="A47" s="77">
        <v>3</v>
      </c>
      <c r="B47" s="114" t="s">
        <v>80</v>
      </c>
      <c r="C47" s="75" t="s">
        <v>173</v>
      </c>
      <c r="D47" s="114" t="s">
        <v>94</v>
      </c>
      <c r="E47" s="77">
        <v>187.5</v>
      </c>
      <c r="F47" s="114"/>
      <c r="G47" s="114"/>
      <c r="H47" s="64"/>
      <c r="I47" s="64"/>
      <c r="J47" s="75" t="s">
        <v>174</v>
      </c>
      <c r="K47" s="114" t="s">
        <v>94</v>
      </c>
      <c r="L47" s="68"/>
      <c r="M47" s="114">
        <v>1</v>
      </c>
      <c r="N47" s="114">
        <v>3.36</v>
      </c>
      <c r="O47" s="64">
        <f t="shared" si="17"/>
        <v>3.9152332800000003</v>
      </c>
      <c r="P47" s="64">
        <f>H47+I47+O47</f>
        <v>3.9152332800000003</v>
      </c>
      <c r="Q47" s="64">
        <f>O47*E47</f>
        <v>734.10624000000007</v>
      </c>
      <c r="R47" s="64">
        <f>P47*E47</f>
        <v>734.10624000000007</v>
      </c>
    </row>
    <row r="48" spans="1:604" s="63" customFormat="1" ht="36.75" customHeight="1" x14ac:dyDescent="0.2">
      <c r="A48" s="77">
        <v>4</v>
      </c>
      <c r="B48" s="114" t="s">
        <v>80</v>
      </c>
      <c r="C48" s="75" t="s">
        <v>166</v>
      </c>
      <c r="D48" s="114" t="s">
        <v>94</v>
      </c>
      <c r="E48" s="77">
        <v>50</v>
      </c>
      <c r="F48" s="114"/>
      <c r="G48" s="114"/>
      <c r="H48" s="64"/>
      <c r="I48" s="64"/>
      <c r="J48" s="75" t="s">
        <v>169</v>
      </c>
      <c r="K48" s="114" t="s">
        <v>94</v>
      </c>
      <c r="L48" s="68"/>
      <c r="M48" s="114">
        <v>1</v>
      </c>
      <c r="N48" s="114">
        <v>1.07</v>
      </c>
      <c r="O48" s="64">
        <f t="shared" si="17"/>
        <v>1.24681536</v>
      </c>
      <c r="P48" s="64">
        <f t="shared" ref="P48:P49" si="19">H48+I48+O48</f>
        <v>1.24681536</v>
      </c>
      <c r="Q48" s="64">
        <f t="shared" ref="Q48:Q49" si="20">O48*E48</f>
        <v>62.340768000000004</v>
      </c>
      <c r="R48" s="64">
        <f t="shared" ref="R48:R49" si="21">P48*E48</f>
        <v>62.340768000000004</v>
      </c>
    </row>
    <row r="49" spans="1:23" s="63" customFormat="1" ht="36.75" customHeight="1" x14ac:dyDescent="0.2">
      <c r="A49" s="77">
        <v>5</v>
      </c>
      <c r="B49" s="114" t="s">
        <v>80</v>
      </c>
      <c r="C49" s="75" t="s">
        <v>167</v>
      </c>
      <c r="D49" s="70" t="s">
        <v>82</v>
      </c>
      <c r="E49" s="77">
        <f>5.47/1000</f>
        <v>5.47E-3</v>
      </c>
      <c r="F49" s="114"/>
      <c r="G49" s="114"/>
      <c r="H49" s="64"/>
      <c r="I49" s="64"/>
      <c r="J49" s="75" t="s">
        <v>168</v>
      </c>
      <c r="K49" s="70" t="s">
        <v>82</v>
      </c>
      <c r="L49" s="68"/>
      <c r="M49" s="114">
        <v>1</v>
      </c>
      <c r="N49" s="114">
        <v>5.83</v>
      </c>
      <c r="O49" s="64">
        <f t="shared" si="17"/>
        <v>6.7933958400000005</v>
      </c>
      <c r="P49" s="64">
        <f t="shared" si="19"/>
        <v>6.7933958400000005</v>
      </c>
      <c r="Q49" s="64">
        <f t="shared" si="20"/>
        <v>3.7159875244800002E-2</v>
      </c>
      <c r="R49" s="64">
        <f t="shared" si="21"/>
        <v>3.7159875244800002E-2</v>
      </c>
    </row>
    <row r="50" spans="1:23" s="63" customFormat="1" ht="34.5" customHeight="1" x14ac:dyDescent="0.2">
      <c r="A50" s="114">
        <v>6</v>
      </c>
      <c r="B50" s="68" t="s">
        <v>80</v>
      </c>
      <c r="C50" s="75" t="s">
        <v>183</v>
      </c>
      <c r="D50" s="114" t="s">
        <v>82</v>
      </c>
      <c r="E50" s="77">
        <f>94.8/1000</f>
        <v>9.4799999999999995E-2</v>
      </c>
      <c r="F50" s="114"/>
      <c r="G50" s="114"/>
      <c r="H50" s="64"/>
      <c r="I50" s="64"/>
      <c r="J50" s="75" t="s">
        <v>183</v>
      </c>
      <c r="K50" s="114" t="s">
        <v>82</v>
      </c>
      <c r="L50" s="68"/>
      <c r="M50" s="114">
        <v>1</v>
      </c>
      <c r="N50" s="94">
        <v>282.5</v>
      </c>
      <c r="O50" s="64">
        <f t="shared" si="17"/>
        <v>329.18256000000002</v>
      </c>
      <c r="P50" s="64">
        <f>H50+I50+O50</f>
        <v>329.18256000000002</v>
      </c>
      <c r="Q50" s="64">
        <f>O50*E50</f>
        <v>31.206506688000001</v>
      </c>
      <c r="R50" s="64">
        <f>P50*E50</f>
        <v>31.206506688000001</v>
      </c>
      <c r="S50" s="106"/>
      <c r="T50" s="106"/>
      <c r="U50" s="106"/>
      <c r="V50" s="106"/>
      <c r="W50" s="106"/>
    </row>
    <row r="51" spans="1:23" s="63" customFormat="1" ht="33.75" customHeight="1" x14ac:dyDescent="0.2">
      <c r="A51" s="66">
        <v>7</v>
      </c>
      <c r="B51" s="126" t="s">
        <v>96</v>
      </c>
      <c r="C51" s="73" t="s">
        <v>165</v>
      </c>
      <c r="D51" s="66" t="s">
        <v>84</v>
      </c>
      <c r="E51" s="113">
        <v>0.60750000000000004</v>
      </c>
      <c r="F51" s="66">
        <v>38.4</v>
      </c>
      <c r="G51" s="66">
        <v>0.03</v>
      </c>
      <c r="H51" s="104">
        <f>F51*Q$5</f>
        <v>96.311807999999999</v>
      </c>
      <c r="I51" s="104">
        <f t="shared" ref="I51" si="22">G51*Q$6</f>
        <v>9.2088900000000001E-2</v>
      </c>
      <c r="J51" s="134" t="s">
        <v>97</v>
      </c>
      <c r="K51" s="66" t="s">
        <v>85</v>
      </c>
      <c r="L51" s="66"/>
      <c r="M51" s="66">
        <v>24.4</v>
      </c>
      <c r="N51" s="94">
        <v>0.99</v>
      </c>
      <c r="O51" s="132">
        <f>SUMPRODUCT(M51:M53,N51:N53)*$Q$7</f>
        <v>31.895634355200002</v>
      </c>
      <c r="P51" s="67">
        <f t="shared" ref="P51" si="23">H51+I51+O51</f>
        <v>128.29953125520001</v>
      </c>
      <c r="Q51" s="67">
        <f t="shared" ref="Q51" si="24">O51*E51</f>
        <v>19.376597870784003</v>
      </c>
      <c r="R51" s="67">
        <f t="shared" ref="R51" si="25">P51*E51</f>
        <v>77.941965237534006</v>
      </c>
    </row>
    <row r="52" spans="1:23" s="63" customFormat="1" ht="19.5" customHeight="1" x14ac:dyDescent="0.2">
      <c r="A52" s="70"/>
      <c r="B52" s="108"/>
      <c r="C52" s="70"/>
      <c r="D52" s="70"/>
      <c r="E52" s="108"/>
      <c r="F52" s="70"/>
      <c r="G52" s="70"/>
      <c r="H52" s="71"/>
      <c r="I52" s="71"/>
      <c r="J52" s="135" t="s">
        <v>98</v>
      </c>
      <c r="K52" s="70" t="s">
        <v>85</v>
      </c>
      <c r="L52" s="70"/>
      <c r="M52" s="70">
        <v>0.2</v>
      </c>
      <c r="N52" s="114">
        <v>0.28699999999999998</v>
      </c>
      <c r="O52" s="70"/>
      <c r="P52" s="70"/>
      <c r="Q52" s="70"/>
      <c r="R52" s="70"/>
    </row>
    <row r="53" spans="1:23" s="63" customFormat="1" ht="19.5" customHeight="1" x14ac:dyDescent="0.2">
      <c r="A53" s="65"/>
      <c r="B53" s="109"/>
      <c r="C53" s="65"/>
      <c r="D53" s="65"/>
      <c r="E53" s="109"/>
      <c r="F53" s="65"/>
      <c r="G53" s="65"/>
      <c r="H53" s="69"/>
      <c r="I53" s="69"/>
      <c r="J53" s="124" t="s">
        <v>99</v>
      </c>
      <c r="K53" s="65" t="s">
        <v>85</v>
      </c>
      <c r="L53" s="72"/>
      <c r="M53" s="65">
        <v>2.7</v>
      </c>
      <c r="N53" s="114">
        <v>1.17</v>
      </c>
      <c r="O53" s="65"/>
      <c r="P53" s="65"/>
      <c r="Q53" s="65"/>
      <c r="R53" s="65"/>
    </row>
    <row r="54" spans="1:23" s="119" customFormat="1" ht="23.25" customHeight="1" x14ac:dyDescent="0.25">
      <c r="C54" s="120" t="s">
        <v>6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92"/>
      <c r="R54" s="92">
        <f>SUM(R15:R53)</f>
        <v>3902.3721548248791</v>
      </c>
    </row>
    <row r="55" spans="1:23" s="119" customFormat="1" ht="23.25" customHeight="1" x14ac:dyDescent="0.25">
      <c r="C55" s="120" t="s">
        <v>20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92"/>
      <c r="R55" s="92">
        <f>R54*13.3%</f>
        <v>519.01549659170894</v>
      </c>
    </row>
    <row r="56" spans="1:23" s="119" customFormat="1" ht="23.25" customHeight="1" x14ac:dyDescent="0.25">
      <c r="C56" s="120" t="s">
        <v>6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92"/>
      <c r="R56" s="92">
        <f>R55+R54</f>
        <v>4421.3876514165877</v>
      </c>
    </row>
    <row r="57" spans="1:23" s="119" customFormat="1" ht="23.25" customHeight="1" x14ac:dyDescent="0.25">
      <c r="C57" s="120" t="s">
        <v>21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92"/>
      <c r="R57" s="92">
        <f>R56*11%</f>
        <v>486.35264165582464</v>
      </c>
    </row>
    <row r="58" spans="1:23" s="119" customFormat="1" ht="18" x14ac:dyDescent="0.25">
      <c r="C58" s="120" t="s">
        <v>6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92"/>
      <c r="R58" s="92">
        <f>R57+R56</f>
        <v>4907.740293072412</v>
      </c>
    </row>
    <row r="59" spans="1:23" s="119" customFormat="1" ht="18" x14ac:dyDescent="0.25"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92"/>
      <c r="R59" s="92"/>
    </row>
    <row r="60" spans="1:23" s="119" customFormat="1" ht="18" x14ac:dyDescent="0.25"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92"/>
      <c r="R60" s="92"/>
    </row>
    <row r="61" spans="1:23" s="119" customFormat="1" ht="18" x14ac:dyDescent="0.25">
      <c r="C61" s="120"/>
      <c r="D61" s="186" t="s">
        <v>175</v>
      </c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20"/>
      <c r="Q61" s="92"/>
      <c r="R61" s="120"/>
    </row>
    <row r="62" spans="1:23" s="3" customFormat="1" ht="19.5" customHeight="1" x14ac:dyDescent="0.25">
      <c r="Q62" s="8"/>
      <c r="R62" s="8"/>
    </row>
    <row r="63" spans="1:23" s="3" customFormat="1" ht="19.5" customHeight="1" x14ac:dyDescent="0.25">
      <c r="Q63" s="8"/>
      <c r="R63" s="8"/>
    </row>
    <row r="64" spans="1:23" s="3" customFormat="1" ht="19.5" customHeight="1" x14ac:dyDescent="0.25">
      <c r="E64" s="37"/>
      <c r="Q64" s="8"/>
      <c r="R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5">
      <c r="E132" s="37"/>
      <c r="Q132" s="8"/>
    </row>
    <row r="133" spans="1:18" s="3" customFormat="1" x14ac:dyDescent="0.25">
      <c r="E133" s="37"/>
      <c r="Q133" s="8"/>
    </row>
    <row r="134" spans="1:18" s="3" customFormat="1" x14ac:dyDescent="0.25">
      <c r="E134" s="37"/>
      <c r="Q134" s="8"/>
    </row>
    <row r="135" spans="1:18" s="3" customFormat="1" x14ac:dyDescent="0.25">
      <c r="E135" s="37"/>
      <c r="Q135" s="8"/>
    </row>
    <row r="136" spans="1:18" s="3" customFormat="1" x14ac:dyDescent="0.2">
      <c r="E136" s="38"/>
      <c r="F136" s="1"/>
      <c r="G136" s="1"/>
      <c r="Q136" s="8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X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X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  <c r="S190" s="10"/>
      <c r="T190" s="10"/>
      <c r="U190" s="10"/>
      <c r="V190" s="10"/>
      <c r="W190" s="10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  <c r="S191" s="10"/>
      <c r="T191" s="10"/>
      <c r="U191" s="10"/>
      <c r="V191" s="10"/>
      <c r="W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0"/>
      <c r="LT216" s="10"/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0"/>
      <c r="KM217" s="10"/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0"/>
      <c r="LT217" s="10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355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355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355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355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355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355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355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</row>
    <row r="232" spans="1:355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</row>
    <row r="233" spans="1:355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355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355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355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355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355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355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355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0"/>
      <c r="NY242" s="10"/>
      <c r="NZ242" s="10"/>
      <c r="OA242" s="10"/>
      <c r="OB242" s="10"/>
      <c r="OC242" s="10"/>
      <c r="OD242" s="10"/>
      <c r="OE242" s="10"/>
      <c r="OF242" s="10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  <c r="PF242" s="10"/>
      <c r="PG242" s="10"/>
      <c r="PH242" s="10"/>
      <c r="PI242" s="10"/>
      <c r="PJ242" s="10"/>
      <c r="PK242" s="10"/>
      <c r="PL242" s="10"/>
      <c r="PM242" s="10"/>
      <c r="PN242" s="10"/>
      <c r="PO242" s="10"/>
      <c r="PP242" s="10"/>
      <c r="PQ242" s="10"/>
      <c r="PR242" s="10"/>
      <c r="PS242" s="10"/>
      <c r="PT242" s="10"/>
      <c r="PU242" s="10"/>
      <c r="PV242" s="10"/>
      <c r="PW242" s="10"/>
      <c r="PX242" s="10"/>
      <c r="PY242" s="10"/>
      <c r="PZ242" s="10"/>
      <c r="QA242" s="10"/>
      <c r="QB242" s="10"/>
      <c r="QC242" s="10"/>
      <c r="QD242" s="10"/>
      <c r="QE242" s="10"/>
      <c r="QF242" s="10"/>
      <c r="QG242" s="10"/>
      <c r="QH242" s="10"/>
      <c r="QI242" s="10"/>
      <c r="QJ242" s="10"/>
      <c r="QK242" s="10"/>
      <c r="QL242" s="10"/>
      <c r="QM242" s="10"/>
      <c r="QN242" s="10"/>
      <c r="QO242" s="10"/>
      <c r="QP242" s="10"/>
      <c r="QQ242" s="10"/>
      <c r="QR242" s="10"/>
      <c r="QS242" s="10"/>
      <c r="QT242" s="10"/>
      <c r="QU242" s="10"/>
      <c r="QV242" s="10"/>
      <c r="QW242" s="10"/>
      <c r="QX242" s="10"/>
      <c r="QY242" s="10"/>
      <c r="QZ242" s="10"/>
      <c r="RA242" s="10"/>
      <c r="RB242" s="10"/>
      <c r="RC242" s="10"/>
      <c r="RD242" s="10"/>
      <c r="RE242" s="10"/>
      <c r="RF242" s="10"/>
      <c r="RG242" s="10"/>
      <c r="RH242" s="10"/>
      <c r="RI242" s="10"/>
      <c r="RJ242" s="10"/>
      <c r="RK242" s="10"/>
      <c r="RL242" s="10"/>
      <c r="RM242" s="10"/>
      <c r="RN242" s="10"/>
      <c r="RO242" s="10"/>
      <c r="RP242" s="10"/>
      <c r="RQ242" s="10"/>
      <c r="RR242" s="10"/>
      <c r="RS242" s="10"/>
      <c r="RT242" s="10"/>
      <c r="RU242" s="10"/>
      <c r="RV242" s="10"/>
      <c r="RW242" s="10"/>
      <c r="RX242" s="10"/>
      <c r="RY242" s="10"/>
      <c r="RZ242" s="10"/>
      <c r="SA242" s="10"/>
      <c r="SB242" s="10"/>
      <c r="SC242" s="10"/>
      <c r="SD242" s="10"/>
      <c r="SE242" s="10"/>
      <c r="SF242" s="10"/>
      <c r="SG242" s="10"/>
      <c r="SH242" s="10"/>
      <c r="SI242" s="10"/>
      <c r="SJ242" s="10"/>
      <c r="SK242" s="10"/>
      <c r="SL242" s="10"/>
      <c r="SM242" s="10"/>
      <c r="SN242" s="10"/>
      <c r="SO242" s="10"/>
      <c r="SP242" s="10"/>
      <c r="SQ242" s="10"/>
      <c r="SR242" s="10"/>
      <c r="SS242" s="10"/>
      <c r="ST242" s="10"/>
      <c r="SU242" s="10"/>
      <c r="SV242" s="10"/>
      <c r="SW242" s="10"/>
      <c r="SX242" s="10"/>
      <c r="SY242" s="10"/>
      <c r="SZ242" s="10"/>
      <c r="TA242" s="10"/>
      <c r="TB242" s="10"/>
      <c r="TC242" s="10"/>
      <c r="TD242" s="10"/>
      <c r="TE242" s="10"/>
      <c r="TF242" s="10"/>
      <c r="TG242" s="10"/>
      <c r="TH242" s="10"/>
      <c r="TI242" s="10"/>
      <c r="TJ242" s="10"/>
      <c r="TK242" s="10"/>
      <c r="TL242" s="10"/>
      <c r="TM242" s="10"/>
      <c r="TN242" s="10"/>
      <c r="TO242" s="10"/>
      <c r="TP242" s="10"/>
      <c r="TQ242" s="10"/>
      <c r="TR242" s="10"/>
      <c r="TS242" s="10"/>
      <c r="TT242" s="10"/>
      <c r="TU242" s="10"/>
      <c r="TV242" s="10"/>
      <c r="TW242" s="10"/>
      <c r="TX242" s="10"/>
      <c r="TY242" s="10"/>
      <c r="TZ242" s="10"/>
      <c r="UA242" s="10"/>
      <c r="UB242" s="10"/>
      <c r="UC242" s="10"/>
      <c r="UD242" s="10"/>
      <c r="UE242" s="10"/>
      <c r="UF242" s="10"/>
      <c r="UG242" s="10"/>
      <c r="UH242" s="10"/>
      <c r="UI242" s="10"/>
      <c r="UJ242" s="10"/>
      <c r="UK242" s="10"/>
      <c r="UL242" s="10"/>
      <c r="UM242" s="10"/>
      <c r="UN242" s="10"/>
      <c r="UO242" s="10"/>
      <c r="UP242" s="10"/>
      <c r="UQ242" s="10"/>
      <c r="UR242" s="10"/>
      <c r="US242" s="10"/>
      <c r="UT242" s="10"/>
      <c r="UU242" s="10"/>
      <c r="UV242" s="10"/>
      <c r="UW242" s="10"/>
      <c r="UX242" s="10"/>
      <c r="UY242" s="10"/>
      <c r="UZ242" s="10"/>
      <c r="VA242" s="10"/>
      <c r="VB242" s="10"/>
      <c r="VC242" s="10"/>
      <c r="VD242" s="10"/>
      <c r="VE242" s="10"/>
      <c r="VF242" s="10"/>
      <c r="VG242" s="10"/>
      <c r="VH242" s="10"/>
      <c r="VI242" s="10"/>
      <c r="VJ242" s="10"/>
      <c r="VK242" s="10"/>
      <c r="VL242" s="10"/>
      <c r="VM242" s="10"/>
      <c r="VN242" s="10"/>
      <c r="VO242" s="10"/>
      <c r="VP242" s="10"/>
      <c r="VQ242" s="10"/>
      <c r="VR242" s="10"/>
      <c r="VS242" s="10"/>
      <c r="VT242" s="10"/>
      <c r="VU242" s="10"/>
      <c r="VV242" s="10"/>
      <c r="VW242" s="10"/>
      <c r="VX242" s="10"/>
      <c r="VY242" s="10"/>
      <c r="VZ242" s="10"/>
      <c r="WA242" s="10"/>
      <c r="WB242" s="10"/>
      <c r="WC242" s="10"/>
      <c r="WD242" s="10"/>
      <c r="WE242" s="10"/>
      <c r="WF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MR243" s="10"/>
      <c r="MS243" s="10"/>
      <c r="MT243" s="10"/>
      <c r="MU243" s="10"/>
      <c r="MV243" s="10"/>
      <c r="MW243" s="10"/>
      <c r="MX243" s="10"/>
      <c r="MY243" s="10"/>
      <c r="MZ243" s="10"/>
      <c r="NA243" s="10"/>
      <c r="NB243" s="10"/>
      <c r="NC243" s="10"/>
      <c r="ND243" s="10"/>
      <c r="NE243" s="10"/>
      <c r="NF243" s="10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  <c r="NQ243" s="10"/>
      <c r="NR243" s="10"/>
      <c r="NS243" s="10"/>
      <c r="NT243" s="10"/>
      <c r="NU243" s="10"/>
      <c r="NV243" s="10"/>
      <c r="NW243" s="10"/>
      <c r="NX243" s="10"/>
      <c r="NY243" s="10"/>
      <c r="NZ243" s="10"/>
      <c r="OA243" s="10"/>
      <c r="OB243" s="10"/>
      <c r="OC243" s="10"/>
      <c r="OD243" s="10"/>
      <c r="OE243" s="10"/>
      <c r="OF243" s="10"/>
      <c r="OG243" s="10"/>
      <c r="OH243" s="10"/>
      <c r="OI243" s="10"/>
      <c r="OJ243" s="10"/>
      <c r="OK243" s="10"/>
      <c r="OL243" s="10"/>
      <c r="OM243" s="10"/>
      <c r="ON243" s="10"/>
      <c r="OO243" s="10"/>
      <c r="OP243" s="10"/>
      <c r="OQ243" s="10"/>
      <c r="OR243" s="10"/>
      <c r="OS243" s="10"/>
      <c r="OT243" s="10"/>
      <c r="OU243" s="10"/>
      <c r="OV243" s="10"/>
      <c r="OW243" s="10"/>
      <c r="OX243" s="10"/>
      <c r="OY243" s="10"/>
      <c r="OZ243" s="10"/>
      <c r="PA243" s="10"/>
      <c r="PB243" s="10"/>
      <c r="PC243" s="10"/>
      <c r="PD243" s="10"/>
      <c r="PE243" s="10"/>
      <c r="PF243" s="10"/>
      <c r="PG243" s="10"/>
      <c r="PH243" s="10"/>
      <c r="PI243" s="10"/>
      <c r="PJ243" s="10"/>
      <c r="PK243" s="10"/>
      <c r="PL243" s="10"/>
      <c r="PM243" s="10"/>
      <c r="PN243" s="10"/>
      <c r="PO243" s="10"/>
      <c r="PP243" s="10"/>
      <c r="PQ243" s="10"/>
      <c r="PR243" s="10"/>
      <c r="PS243" s="10"/>
      <c r="PT243" s="10"/>
      <c r="PU243" s="10"/>
      <c r="PV243" s="10"/>
      <c r="PW243" s="10"/>
      <c r="PX243" s="10"/>
      <c r="PY243" s="10"/>
      <c r="PZ243" s="10"/>
      <c r="QA243" s="10"/>
      <c r="QB243" s="10"/>
      <c r="QC243" s="10"/>
      <c r="QD243" s="10"/>
      <c r="QE243" s="10"/>
      <c r="QF243" s="10"/>
      <c r="QG243" s="10"/>
      <c r="QH243" s="10"/>
      <c r="QI243" s="10"/>
      <c r="QJ243" s="10"/>
      <c r="QK243" s="10"/>
      <c r="QL243" s="10"/>
      <c r="QM243" s="10"/>
      <c r="QN243" s="10"/>
      <c r="QO243" s="10"/>
      <c r="QP243" s="10"/>
      <c r="QQ243" s="10"/>
      <c r="QR243" s="10"/>
      <c r="QS243" s="10"/>
      <c r="QT243" s="10"/>
      <c r="QU243" s="10"/>
      <c r="QV243" s="10"/>
      <c r="QW243" s="10"/>
      <c r="QX243" s="10"/>
      <c r="QY243" s="10"/>
      <c r="QZ243" s="10"/>
      <c r="RA243" s="10"/>
      <c r="RB243" s="10"/>
      <c r="RC243" s="10"/>
      <c r="RD243" s="10"/>
      <c r="RE243" s="10"/>
      <c r="RF243" s="10"/>
      <c r="RG243" s="10"/>
      <c r="RH243" s="10"/>
      <c r="RI243" s="10"/>
      <c r="RJ243" s="10"/>
      <c r="RK243" s="10"/>
      <c r="RL243" s="10"/>
      <c r="RM243" s="10"/>
      <c r="RN243" s="10"/>
      <c r="RO243" s="10"/>
      <c r="RP243" s="10"/>
      <c r="RQ243" s="10"/>
      <c r="RR243" s="10"/>
      <c r="RS243" s="10"/>
      <c r="RT243" s="10"/>
      <c r="RU243" s="10"/>
      <c r="RV243" s="10"/>
      <c r="RW243" s="10"/>
      <c r="RX243" s="10"/>
      <c r="RY243" s="10"/>
      <c r="RZ243" s="10"/>
      <c r="SA243" s="10"/>
      <c r="SB243" s="10"/>
      <c r="SC243" s="10"/>
      <c r="SD243" s="10"/>
      <c r="SE243" s="10"/>
      <c r="SF243" s="10"/>
      <c r="SG243" s="10"/>
      <c r="SH243" s="10"/>
      <c r="SI243" s="10"/>
      <c r="SJ243" s="10"/>
      <c r="SK243" s="10"/>
      <c r="SL243" s="10"/>
      <c r="SM243" s="10"/>
      <c r="SN243" s="10"/>
      <c r="SO243" s="10"/>
      <c r="SP243" s="10"/>
      <c r="SQ243" s="10"/>
      <c r="SR243" s="10"/>
      <c r="SS243" s="10"/>
      <c r="ST243" s="10"/>
      <c r="SU243" s="10"/>
      <c r="SV243" s="10"/>
      <c r="SW243" s="10"/>
      <c r="SX243" s="10"/>
      <c r="SY243" s="10"/>
      <c r="SZ243" s="10"/>
      <c r="TA243" s="10"/>
      <c r="TB243" s="10"/>
      <c r="TC243" s="10"/>
      <c r="TD243" s="10"/>
      <c r="TE243" s="10"/>
      <c r="TF243" s="10"/>
      <c r="TG243" s="10"/>
      <c r="TH243" s="10"/>
      <c r="TI243" s="10"/>
      <c r="TJ243" s="10"/>
      <c r="TK243" s="10"/>
      <c r="TL243" s="10"/>
      <c r="TM243" s="10"/>
      <c r="TN243" s="10"/>
      <c r="TO243" s="10"/>
      <c r="TP243" s="10"/>
      <c r="TQ243" s="10"/>
      <c r="TR243" s="10"/>
      <c r="TS243" s="10"/>
      <c r="TT243" s="10"/>
      <c r="TU243" s="10"/>
      <c r="TV243" s="10"/>
      <c r="TW243" s="10"/>
      <c r="TX243" s="10"/>
      <c r="TY243" s="10"/>
      <c r="TZ243" s="10"/>
      <c r="UA243" s="10"/>
      <c r="UB243" s="10"/>
      <c r="UC243" s="10"/>
      <c r="UD243" s="10"/>
      <c r="UE243" s="10"/>
      <c r="UF243" s="10"/>
      <c r="UG243" s="10"/>
      <c r="UH243" s="10"/>
      <c r="UI243" s="10"/>
      <c r="UJ243" s="10"/>
      <c r="UK243" s="10"/>
      <c r="UL243" s="10"/>
      <c r="UM243" s="10"/>
      <c r="UN243" s="10"/>
      <c r="UO243" s="10"/>
      <c r="UP243" s="10"/>
      <c r="UQ243" s="10"/>
      <c r="UR243" s="10"/>
      <c r="US243" s="10"/>
      <c r="UT243" s="10"/>
      <c r="UU243" s="10"/>
      <c r="UV243" s="10"/>
      <c r="UW243" s="10"/>
      <c r="UX243" s="10"/>
      <c r="UY243" s="10"/>
      <c r="UZ243" s="10"/>
      <c r="VA243" s="10"/>
      <c r="VB243" s="10"/>
      <c r="VC243" s="10"/>
      <c r="VD243" s="10"/>
      <c r="VE243" s="10"/>
      <c r="VF243" s="10"/>
      <c r="VG243" s="10"/>
      <c r="VH243" s="10"/>
      <c r="VI243" s="10"/>
      <c r="VJ243" s="10"/>
      <c r="VK243" s="10"/>
      <c r="VL243" s="10"/>
      <c r="VM243" s="10"/>
      <c r="VN243" s="10"/>
      <c r="VO243" s="10"/>
      <c r="VP243" s="10"/>
      <c r="VQ243" s="10"/>
      <c r="VR243" s="10"/>
      <c r="VS243" s="10"/>
      <c r="VT243" s="10"/>
      <c r="VU243" s="10"/>
      <c r="VV243" s="10"/>
      <c r="VW243" s="10"/>
      <c r="VX243" s="10"/>
      <c r="VY243" s="10"/>
      <c r="VZ243" s="10"/>
      <c r="WA243" s="10"/>
      <c r="WB243" s="10"/>
      <c r="WC243" s="10"/>
      <c r="WD243" s="10"/>
      <c r="WE243" s="10"/>
      <c r="WF243" s="10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ht="36" customHeigh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11" customFormat="1" ht="39.75" customHeigh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3"/>
      <c r="MR247" s="3"/>
      <c r="MS247" s="3"/>
      <c r="MT247" s="3"/>
      <c r="MU247" s="3"/>
      <c r="MV247" s="3"/>
      <c r="MW247" s="3"/>
      <c r="MX247" s="3"/>
      <c r="MY247" s="3"/>
      <c r="MZ247" s="3"/>
      <c r="NA247" s="3"/>
      <c r="NB247" s="3"/>
      <c r="NC247" s="3"/>
      <c r="ND247" s="3"/>
      <c r="NE247" s="3"/>
      <c r="NF247" s="3"/>
      <c r="NG247" s="3"/>
      <c r="NH247" s="3"/>
      <c r="NI247" s="3"/>
      <c r="NJ247" s="3"/>
      <c r="NK247" s="3"/>
      <c r="NL247" s="3"/>
      <c r="NM247" s="3"/>
      <c r="NN247" s="3"/>
      <c r="NO247" s="3"/>
      <c r="NP247" s="3"/>
      <c r="NQ247" s="3"/>
      <c r="NR247" s="3"/>
      <c r="NS247" s="3"/>
      <c r="NT247" s="3"/>
      <c r="NU247" s="3"/>
      <c r="NV247" s="3"/>
      <c r="NW247" s="3"/>
      <c r="NX247" s="3"/>
      <c r="NY247" s="3"/>
      <c r="NZ247" s="3"/>
      <c r="OA247" s="3"/>
      <c r="OB247" s="3"/>
      <c r="OC247" s="3"/>
      <c r="OD247" s="3"/>
      <c r="OE247" s="3"/>
      <c r="OF247" s="3"/>
      <c r="OG247" s="3"/>
      <c r="OH247" s="3"/>
      <c r="OI247" s="3"/>
      <c r="OJ247" s="3"/>
      <c r="OK247" s="3"/>
      <c r="OL247" s="3"/>
      <c r="OM247" s="3"/>
      <c r="ON247" s="3"/>
      <c r="OO247" s="3"/>
      <c r="OP247" s="3"/>
      <c r="OQ247" s="3"/>
      <c r="OR247" s="3"/>
      <c r="OS247" s="3"/>
      <c r="OT247" s="3"/>
      <c r="OU247" s="3"/>
      <c r="OV247" s="3"/>
      <c r="OW247" s="3"/>
      <c r="OX247" s="3"/>
      <c r="OY247" s="3"/>
      <c r="OZ247" s="3"/>
      <c r="PA247" s="3"/>
      <c r="PB247" s="3"/>
      <c r="PC247" s="3"/>
      <c r="PD247" s="3"/>
      <c r="PE247" s="3"/>
      <c r="PF247" s="3"/>
      <c r="PG247" s="3"/>
      <c r="PH247" s="3"/>
      <c r="PI247" s="3"/>
      <c r="PJ247" s="3"/>
      <c r="PK247" s="3"/>
      <c r="PL247" s="3"/>
      <c r="PM247" s="3"/>
      <c r="PN247" s="3"/>
      <c r="PO247" s="3"/>
      <c r="PP247" s="3"/>
      <c r="PQ247" s="3"/>
      <c r="PR247" s="3"/>
      <c r="PS247" s="3"/>
      <c r="PT247" s="3"/>
      <c r="PU247" s="3"/>
      <c r="PV247" s="3"/>
      <c r="PW247" s="3"/>
      <c r="PX247" s="3"/>
      <c r="PY247" s="3"/>
      <c r="PZ247" s="3"/>
      <c r="QA247" s="3"/>
      <c r="QB247" s="3"/>
      <c r="QC247" s="3"/>
      <c r="QD247" s="3"/>
      <c r="QE247" s="3"/>
      <c r="QF247" s="3"/>
      <c r="QG247" s="3"/>
      <c r="QH247" s="3"/>
      <c r="QI247" s="3"/>
      <c r="QJ247" s="3"/>
      <c r="QK247" s="3"/>
      <c r="QL247" s="3"/>
      <c r="QM247" s="3"/>
      <c r="QN247" s="3"/>
      <c r="QO247" s="3"/>
      <c r="QP247" s="3"/>
      <c r="QQ247" s="3"/>
      <c r="QR247" s="3"/>
      <c r="QS247" s="3"/>
      <c r="QT247" s="3"/>
      <c r="QU247" s="3"/>
      <c r="QV247" s="3"/>
      <c r="QW247" s="3"/>
      <c r="QX247" s="3"/>
      <c r="QY247" s="3"/>
      <c r="QZ247" s="3"/>
      <c r="RA247" s="3"/>
      <c r="RB247" s="3"/>
      <c r="RC247" s="3"/>
      <c r="RD247" s="3"/>
      <c r="RE247" s="3"/>
      <c r="RF247" s="3"/>
      <c r="RG247" s="3"/>
      <c r="RH247" s="3"/>
      <c r="RI247" s="3"/>
      <c r="RJ247" s="3"/>
      <c r="RK247" s="3"/>
      <c r="RL247" s="3"/>
      <c r="RM247" s="3"/>
      <c r="RN247" s="3"/>
      <c r="RO247" s="3"/>
      <c r="RP247" s="3"/>
      <c r="RQ247" s="3"/>
      <c r="RR247" s="3"/>
      <c r="RS247" s="3"/>
      <c r="RT247" s="3"/>
      <c r="RU247" s="3"/>
      <c r="RV247" s="3"/>
      <c r="RW247" s="3"/>
      <c r="RX247" s="3"/>
      <c r="RY247" s="3"/>
      <c r="RZ247" s="3"/>
      <c r="SA247" s="3"/>
      <c r="SB247" s="3"/>
      <c r="SC247" s="3"/>
      <c r="SD247" s="3"/>
      <c r="SE247" s="3"/>
      <c r="SF247" s="3"/>
      <c r="SG247" s="3"/>
      <c r="SH247" s="3"/>
      <c r="SI247" s="3"/>
      <c r="SJ247" s="3"/>
      <c r="SK247" s="3"/>
      <c r="SL247" s="3"/>
      <c r="SM247" s="3"/>
      <c r="SN247" s="3"/>
      <c r="SO247" s="3"/>
      <c r="SP247" s="3"/>
      <c r="SQ247" s="3"/>
      <c r="SR247" s="3"/>
      <c r="SS247" s="3"/>
      <c r="ST247" s="3"/>
      <c r="SU247" s="3"/>
      <c r="SV247" s="3"/>
      <c r="SW247" s="3"/>
      <c r="SX247" s="3"/>
      <c r="SY247" s="3"/>
      <c r="SZ247" s="3"/>
      <c r="TA247" s="3"/>
      <c r="TB247" s="3"/>
      <c r="TC247" s="3"/>
      <c r="TD247" s="3"/>
      <c r="TE247" s="3"/>
      <c r="TF247" s="3"/>
      <c r="TG247" s="3"/>
      <c r="TH247" s="3"/>
      <c r="TI247" s="3"/>
      <c r="TJ247" s="3"/>
      <c r="TK247" s="3"/>
      <c r="TL247" s="3"/>
      <c r="TM247" s="3"/>
      <c r="TN247" s="3"/>
      <c r="TO247" s="3"/>
      <c r="TP247" s="3"/>
      <c r="TQ247" s="3"/>
      <c r="TR247" s="3"/>
      <c r="TS247" s="3"/>
      <c r="TT247" s="3"/>
      <c r="TU247" s="3"/>
      <c r="TV247" s="3"/>
      <c r="TW247" s="3"/>
      <c r="TX247" s="3"/>
      <c r="TY247" s="3"/>
      <c r="TZ247" s="3"/>
      <c r="UA247" s="3"/>
      <c r="UB247" s="3"/>
      <c r="UC247" s="3"/>
      <c r="UD247" s="3"/>
      <c r="UE247" s="3"/>
      <c r="UF247" s="3"/>
      <c r="UG247" s="3"/>
      <c r="UH247" s="3"/>
      <c r="UI247" s="3"/>
      <c r="UJ247" s="3"/>
      <c r="UK247" s="3"/>
      <c r="UL247" s="3"/>
      <c r="UM247" s="3"/>
      <c r="UN247" s="3"/>
      <c r="UO247" s="3"/>
      <c r="UP247" s="3"/>
      <c r="UQ247" s="3"/>
      <c r="UR247" s="3"/>
      <c r="US247" s="3"/>
      <c r="UT247" s="3"/>
      <c r="UU247" s="3"/>
      <c r="UV247" s="3"/>
      <c r="UW247" s="3"/>
      <c r="UX247" s="3"/>
      <c r="UY247" s="3"/>
      <c r="UZ247" s="3"/>
      <c r="VA247" s="3"/>
      <c r="VB247" s="3"/>
      <c r="VC247" s="3"/>
      <c r="VD247" s="3"/>
      <c r="VE247" s="3"/>
      <c r="VF247" s="3"/>
      <c r="VG247" s="3"/>
      <c r="VH247" s="3"/>
      <c r="VI247" s="3"/>
      <c r="VJ247" s="3"/>
      <c r="VK247" s="3"/>
      <c r="VL247" s="3"/>
      <c r="VM247" s="3"/>
      <c r="VN247" s="3"/>
      <c r="VO247" s="3"/>
      <c r="VP247" s="3"/>
      <c r="VQ247" s="3"/>
      <c r="VR247" s="3"/>
      <c r="VS247" s="3"/>
      <c r="VT247" s="3"/>
      <c r="VU247" s="3"/>
      <c r="VV247" s="3"/>
      <c r="VW247" s="3"/>
      <c r="VX247" s="3"/>
      <c r="VY247" s="3"/>
      <c r="VZ247" s="3"/>
      <c r="WA247" s="3"/>
      <c r="WB247" s="3"/>
      <c r="WC247" s="3"/>
      <c r="WD247" s="3"/>
      <c r="WE247" s="3"/>
      <c r="WF247" s="3"/>
      <c r="WG247" s="10"/>
      <c r="WH247" s="10"/>
      <c r="WI247" s="10"/>
      <c r="WJ247" s="10"/>
      <c r="WK247" s="10"/>
      <c r="WL247" s="10"/>
      <c r="WM247" s="10"/>
      <c r="WN247" s="10"/>
      <c r="WO247" s="10"/>
      <c r="WP247" s="10"/>
      <c r="WQ247" s="10"/>
      <c r="WR247" s="10"/>
      <c r="WS247" s="10"/>
      <c r="WT247" s="10"/>
      <c r="WU247" s="10"/>
      <c r="WV247" s="10"/>
      <c r="WW247" s="10"/>
      <c r="WX247" s="10"/>
      <c r="WY247" s="10"/>
      <c r="WZ247" s="10"/>
      <c r="XA247" s="10"/>
      <c r="XB247" s="10"/>
      <c r="XC247" s="10"/>
      <c r="XD247" s="10"/>
      <c r="XE247" s="10"/>
      <c r="XF247" s="10"/>
      <c r="XG247" s="10"/>
      <c r="XH247" s="10"/>
      <c r="XI247" s="10"/>
      <c r="XJ247" s="10"/>
      <c r="XK247" s="10"/>
      <c r="XL247" s="10"/>
      <c r="XM247" s="10"/>
      <c r="XN247" s="10"/>
      <c r="XO247" s="10"/>
      <c r="XP247" s="10"/>
      <c r="XQ247" s="10"/>
      <c r="XR247" s="10"/>
      <c r="XS247" s="10"/>
      <c r="XT247" s="10"/>
      <c r="XU247" s="10"/>
      <c r="XV247" s="10"/>
      <c r="XW247" s="10"/>
      <c r="XX247" s="10"/>
      <c r="XY247" s="10"/>
      <c r="XZ247" s="10"/>
      <c r="YA247" s="10"/>
      <c r="YB247" s="10"/>
      <c r="YC247" s="10"/>
      <c r="YD247" s="10"/>
      <c r="YE247" s="10"/>
      <c r="YF247" s="10"/>
      <c r="YG247" s="10"/>
      <c r="YH247" s="10"/>
      <c r="YI247" s="10"/>
      <c r="YJ247" s="10"/>
      <c r="YK247" s="10"/>
      <c r="YL247" s="10"/>
      <c r="YM247" s="10"/>
      <c r="YN247" s="10"/>
      <c r="YO247" s="10"/>
      <c r="YP247" s="10"/>
      <c r="YQ247" s="10"/>
      <c r="YR247" s="10"/>
      <c r="YS247" s="10"/>
      <c r="YT247" s="10"/>
      <c r="YU247" s="10"/>
      <c r="YV247" s="10"/>
      <c r="YW247" s="10"/>
      <c r="YX247" s="10"/>
      <c r="YY247" s="10"/>
      <c r="YZ247" s="10"/>
      <c r="ZA247" s="10"/>
      <c r="ZB247" s="10"/>
      <c r="ZC247" s="10"/>
      <c r="ZD247" s="10"/>
      <c r="ZE247" s="10"/>
      <c r="ZF247" s="10"/>
      <c r="ZG247" s="10"/>
      <c r="ZH247" s="10"/>
      <c r="ZI247" s="10"/>
      <c r="ZJ247" s="10"/>
      <c r="ZK247" s="10"/>
      <c r="ZL247" s="10"/>
      <c r="ZM247" s="10"/>
      <c r="ZN247" s="10"/>
      <c r="ZO247" s="10"/>
      <c r="ZP247" s="10"/>
      <c r="ZQ247" s="10"/>
      <c r="ZR247" s="10"/>
      <c r="ZS247" s="10"/>
      <c r="ZT247" s="10"/>
      <c r="ZU247" s="10"/>
      <c r="ZV247" s="10"/>
      <c r="ZW247" s="10"/>
      <c r="ZX247" s="10"/>
      <c r="ZY247" s="10"/>
      <c r="ZZ247" s="10"/>
      <c r="AAA247" s="10"/>
      <c r="AAB247" s="10"/>
      <c r="AAC247" s="10"/>
      <c r="AAD247" s="10"/>
      <c r="AAE247" s="10"/>
      <c r="AAF247" s="10"/>
      <c r="AAG247" s="10"/>
      <c r="AAH247" s="10"/>
      <c r="AAI247" s="10"/>
      <c r="AAJ247" s="10"/>
      <c r="AAK247" s="10"/>
      <c r="AAL247" s="10"/>
      <c r="AAM247" s="10"/>
      <c r="AAN247" s="10"/>
      <c r="AAO247" s="10"/>
      <c r="AAP247" s="10"/>
      <c r="AAQ247" s="10"/>
      <c r="AAR247" s="10"/>
      <c r="AAS247" s="10"/>
      <c r="AAT247" s="10"/>
      <c r="AAU247" s="10"/>
      <c r="AAV247" s="10"/>
      <c r="AAW247" s="10"/>
      <c r="AAX247" s="10"/>
      <c r="AAY247" s="10"/>
      <c r="AAZ247" s="10"/>
      <c r="ABA247" s="10"/>
      <c r="ABB247" s="10"/>
      <c r="ABC247" s="10"/>
      <c r="ABD247" s="10"/>
      <c r="ABE247" s="10"/>
      <c r="ABF247" s="10"/>
      <c r="ABG247" s="10"/>
      <c r="ABH247" s="10"/>
      <c r="ABI247" s="10"/>
      <c r="ABJ247" s="10"/>
      <c r="ABK247" s="10"/>
      <c r="ABL247" s="10"/>
      <c r="ABM247" s="10"/>
      <c r="ABN247" s="10"/>
      <c r="ABO247" s="10"/>
      <c r="ABP247" s="10"/>
      <c r="ABQ247" s="10"/>
      <c r="ABR247" s="10"/>
      <c r="ABS247" s="10"/>
      <c r="ABT247" s="10"/>
      <c r="ABU247" s="10"/>
      <c r="ABV247" s="10"/>
      <c r="ABW247" s="10"/>
      <c r="ABX247" s="10"/>
      <c r="ABY247" s="10"/>
      <c r="ABZ247" s="10"/>
      <c r="ACA247" s="10"/>
      <c r="ACB247" s="10"/>
      <c r="ACC247" s="10"/>
      <c r="ACD247" s="10"/>
      <c r="ACE247" s="10"/>
      <c r="ACF247" s="10"/>
      <c r="ACG247" s="10"/>
      <c r="ACH247" s="10"/>
      <c r="ACI247" s="10"/>
      <c r="ACJ247" s="10"/>
      <c r="ACK247" s="10"/>
      <c r="ACL247" s="10"/>
      <c r="ACM247" s="10"/>
      <c r="ACN247" s="10"/>
      <c r="ACO247" s="10"/>
      <c r="ACP247" s="10"/>
      <c r="ACQ247" s="10"/>
      <c r="ACR247" s="10"/>
      <c r="ACS247" s="10"/>
      <c r="ACT247" s="10"/>
      <c r="ACU247" s="10"/>
      <c r="ACV247" s="10"/>
      <c r="ACW247" s="10"/>
      <c r="ACX247" s="10"/>
      <c r="ACY247" s="10"/>
      <c r="ACZ247" s="10"/>
      <c r="ADA247" s="10"/>
      <c r="ADB247" s="10"/>
      <c r="ADC247" s="10"/>
      <c r="ADD247" s="10"/>
      <c r="ADE247" s="10"/>
      <c r="ADF247" s="10"/>
      <c r="ADG247" s="10"/>
      <c r="ADH247" s="10"/>
      <c r="ADI247" s="10"/>
      <c r="ADJ247" s="10"/>
      <c r="ADK247" s="10"/>
      <c r="ADL247" s="10"/>
      <c r="ADM247" s="10"/>
      <c r="ADN247" s="10"/>
      <c r="ADO247" s="10"/>
      <c r="ADP247" s="10"/>
      <c r="ADQ247" s="10"/>
      <c r="ADR247" s="10"/>
      <c r="ADS247" s="10"/>
      <c r="ADT247" s="10"/>
      <c r="ADU247" s="10"/>
      <c r="ADV247" s="10"/>
      <c r="ADW247" s="10"/>
      <c r="ADX247" s="10"/>
      <c r="ADY247" s="10"/>
      <c r="ADZ247" s="10"/>
      <c r="AEA247" s="10"/>
      <c r="AEB247" s="10"/>
      <c r="AEC247" s="10"/>
      <c r="AED247" s="10"/>
      <c r="AEE247" s="10"/>
      <c r="AEF247" s="10"/>
      <c r="AEG247" s="10"/>
      <c r="AEH247" s="10"/>
      <c r="AEI247" s="10"/>
      <c r="AEJ247" s="10"/>
      <c r="AEK247" s="10"/>
      <c r="AEL247" s="10"/>
      <c r="AEM247" s="10"/>
      <c r="AEN247" s="10"/>
      <c r="AEO247" s="10"/>
      <c r="AEP247" s="10"/>
      <c r="AEQ247" s="10"/>
      <c r="AER247" s="10"/>
      <c r="AES247" s="10"/>
      <c r="AET247" s="10"/>
      <c r="AEU247" s="10"/>
      <c r="AEV247" s="10"/>
      <c r="AEW247" s="10"/>
      <c r="AEX247" s="10"/>
      <c r="AEY247" s="10"/>
      <c r="AEZ247" s="10"/>
      <c r="AFA247" s="10"/>
      <c r="AFB247" s="10"/>
      <c r="AFC247" s="10"/>
      <c r="AFD247" s="10"/>
      <c r="AFE247" s="10"/>
      <c r="AFF247" s="10"/>
      <c r="AFG247" s="10"/>
      <c r="AFH247" s="10"/>
      <c r="AFI247" s="10"/>
      <c r="AFJ247" s="10"/>
      <c r="AFK247" s="10"/>
      <c r="AFL247" s="10"/>
      <c r="AFM247" s="10"/>
      <c r="AFN247" s="10"/>
      <c r="AFO247" s="10"/>
      <c r="AFP247" s="10"/>
      <c r="AFQ247" s="10"/>
      <c r="AFR247" s="10"/>
      <c r="AFS247" s="10"/>
      <c r="AFT247" s="10"/>
      <c r="AFU247" s="10"/>
      <c r="AFV247" s="10"/>
      <c r="AFW247" s="10"/>
      <c r="AFX247" s="10"/>
      <c r="AFY247" s="10"/>
      <c r="AFZ247" s="10"/>
      <c r="AGA247" s="10"/>
      <c r="AGB247" s="10"/>
      <c r="AGC247" s="10"/>
      <c r="AGD247" s="10"/>
      <c r="AGE247" s="10"/>
      <c r="AGF247" s="10"/>
      <c r="AGG247" s="10"/>
      <c r="AGH247" s="10"/>
      <c r="AGI247" s="10"/>
      <c r="AGJ247" s="10"/>
      <c r="AGK247" s="10"/>
      <c r="AGL247" s="10"/>
      <c r="AGM247" s="10"/>
      <c r="AGN247" s="10"/>
      <c r="AGO247" s="10"/>
      <c r="AGP247" s="10"/>
      <c r="AGQ247" s="10"/>
      <c r="AGR247" s="10"/>
      <c r="AGS247" s="10"/>
      <c r="AGT247" s="10"/>
      <c r="AGU247" s="10"/>
      <c r="AGV247" s="10"/>
      <c r="AGW247" s="10"/>
      <c r="AGX247" s="10"/>
      <c r="AGY247" s="10"/>
      <c r="AGZ247" s="10"/>
      <c r="AHA247" s="10"/>
      <c r="AHB247" s="10"/>
      <c r="AHC247" s="10"/>
      <c r="AHD247" s="10"/>
      <c r="AHE247" s="10"/>
      <c r="AHF247" s="10"/>
      <c r="AHG247" s="10"/>
      <c r="AHH247" s="10"/>
      <c r="AHI247" s="10"/>
      <c r="AHJ247" s="10"/>
      <c r="AHK247" s="10"/>
      <c r="AHL247" s="10"/>
      <c r="AHM247" s="10"/>
      <c r="AHN247" s="10"/>
      <c r="AHO247" s="10"/>
      <c r="AHP247" s="10"/>
      <c r="AHQ247" s="10"/>
      <c r="AHR247" s="10"/>
      <c r="AHS247" s="10"/>
      <c r="AHT247" s="10"/>
      <c r="AHU247" s="10"/>
      <c r="AHV247" s="10"/>
      <c r="AHW247" s="10"/>
      <c r="AHX247" s="10"/>
      <c r="AHY247" s="10"/>
      <c r="AHZ247" s="10"/>
      <c r="AIA247" s="10"/>
      <c r="AIB247" s="10"/>
      <c r="AIC247" s="10"/>
      <c r="AID247" s="10"/>
      <c r="AIE247" s="10"/>
      <c r="AIF247" s="10"/>
      <c r="AIG247" s="10"/>
      <c r="AIH247" s="10"/>
      <c r="AII247" s="10"/>
      <c r="AIJ247" s="10"/>
      <c r="AIK247" s="10"/>
      <c r="AIL247" s="10"/>
      <c r="AIM247" s="10"/>
      <c r="AIN247" s="10"/>
      <c r="AIO247" s="10"/>
      <c r="AIP247" s="10"/>
      <c r="AIQ247" s="10"/>
      <c r="AIR247" s="10"/>
      <c r="AIS247" s="10"/>
      <c r="AIT247" s="10"/>
      <c r="AIU247" s="10"/>
      <c r="AIV247" s="10"/>
      <c r="AIW247" s="10"/>
      <c r="AIX247" s="10"/>
      <c r="AIY247" s="10"/>
      <c r="AIZ247" s="10"/>
      <c r="AJA247" s="10"/>
      <c r="AJB247" s="10"/>
      <c r="AJC247" s="10"/>
      <c r="AJD247" s="10"/>
      <c r="AJE247" s="10"/>
      <c r="AJF247" s="10"/>
      <c r="AJG247" s="10"/>
      <c r="AJH247" s="10"/>
      <c r="AJI247" s="10"/>
      <c r="AJJ247" s="10"/>
      <c r="AJK247" s="10"/>
      <c r="AJL247" s="10"/>
      <c r="AJM247" s="10"/>
      <c r="AJN247" s="10"/>
      <c r="AJO247" s="10"/>
      <c r="AJP247" s="10"/>
      <c r="AJQ247" s="10"/>
      <c r="AJR247" s="10"/>
      <c r="AJS247" s="10"/>
      <c r="AJT247" s="10"/>
      <c r="AJU247" s="10"/>
      <c r="AJV247" s="10"/>
      <c r="AJW247" s="10"/>
      <c r="AJX247" s="10"/>
      <c r="AJY247" s="10"/>
      <c r="AJZ247" s="10"/>
      <c r="AKA247" s="10"/>
      <c r="AKB247" s="10"/>
      <c r="AKC247" s="10"/>
      <c r="AKD247" s="10"/>
      <c r="AKE247" s="10"/>
      <c r="AKF247" s="10"/>
      <c r="AKG247" s="10"/>
      <c r="AKH247" s="10"/>
      <c r="AKI247" s="10"/>
      <c r="AKJ247" s="10"/>
      <c r="AKK247" s="10"/>
      <c r="AKL247" s="10"/>
      <c r="AKM247" s="10"/>
      <c r="AKN247" s="10"/>
      <c r="AKO247" s="10"/>
      <c r="AKP247" s="10"/>
      <c r="AKQ247" s="10"/>
      <c r="AKR247" s="10"/>
      <c r="AKS247" s="10"/>
      <c r="AKT247" s="10"/>
      <c r="AKU247" s="10"/>
      <c r="AKV247" s="10"/>
      <c r="AKW247" s="10"/>
      <c r="AKX247" s="10"/>
      <c r="AKY247" s="10"/>
      <c r="AKZ247" s="10"/>
      <c r="ALA247" s="10"/>
      <c r="ALB247" s="10"/>
      <c r="ALC247" s="10"/>
      <c r="ALD247" s="10"/>
      <c r="ALE247" s="10"/>
      <c r="ALF247" s="10"/>
      <c r="ALG247" s="10"/>
      <c r="ALH247" s="10"/>
      <c r="ALI247" s="10"/>
      <c r="ALJ247" s="10"/>
      <c r="ALK247" s="10"/>
      <c r="ALL247" s="10"/>
      <c r="ALM247" s="10"/>
      <c r="ALN247" s="10"/>
      <c r="ALO247" s="10"/>
      <c r="ALP247" s="10"/>
      <c r="ALQ247" s="10"/>
      <c r="ALR247" s="10"/>
      <c r="ALS247" s="10"/>
      <c r="ALT247" s="10"/>
      <c r="ALU247" s="10"/>
      <c r="ALV247" s="10"/>
      <c r="ALW247" s="10"/>
      <c r="ALX247" s="10"/>
      <c r="ALY247" s="10"/>
      <c r="ALZ247" s="10"/>
      <c r="AMA247" s="10"/>
      <c r="AMB247" s="10"/>
      <c r="AMC247" s="10"/>
      <c r="AMD247" s="10"/>
      <c r="AME247" s="10"/>
      <c r="AMF247" s="10"/>
      <c r="AMG247" s="10"/>
      <c r="AMH247" s="10"/>
      <c r="AMI247" s="10"/>
      <c r="AMJ247" s="10"/>
      <c r="AMK247" s="10"/>
      <c r="AML247" s="10"/>
      <c r="AMM247" s="10"/>
      <c r="AMN247" s="10"/>
      <c r="AMO247" s="10"/>
      <c r="AMP247" s="10"/>
      <c r="AMQ247" s="10"/>
      <c r="AMR247" s="10"/>
      <c r="AMS247" s="10"/>
      <c r="AMT247" s="10"/>
      <c r="AMU247" s="10"/>
      <c r="AMV247" s="10"/>
      <c r="AMW247" s="10"/>
      <c r="AMX247" s="10"/>
      <c r="AMY247" s="10"/>
      <c r="AMZ247" s="10"/>
      <c r="ANA247" s="10"/>
      <c r="ANB247" s="10"/>
      <c r="ANC247" s="10"/>
      <c r="AND247" s="10"/>
      <c r="ANE247" s="10"/>
      <c r="ANF247" s="10"/>
      <c r="ANG247" s="10"/>
      <c r="ANH247" s="10"/>
      <c r="ANI247" s="10"/>
      <c r="ANJ247" s="10"/>
      <c r="ANK247" s="10"/>
      <c r="ANL247" s="10"/>
      <c r="ANM247" s="10"/>
      <c r="ANN247" s="10"/>
      <c r="ANO247" s="10"/>
      <c r="ANP247" s="10"/>
      <c r="ANQ247" s="10"/>
      <c r="ANR247" s="10"/>
      <c r="ANS247" s="10"/>
      <c r="ANT247" s="10"/>
      <c r="ANU247" s="10"/>
      <c r="ANV247" s="10"/>
      <c r="ANW247" s="10"/>
      <c r="ANX247" s="10"/>
      <c r="ANY247" s="10"/>
      <c r="ANZ247" s="10"/>
      <c r="AOA247" s="10"/>
      <c r="AOB247" s="10"/>
      <c r="AOC247" s="10"/>
      <c r="AOD247" s="10"/>
      <c r="AOE247" s="10"/>
      <c r="AOF247" s="10"/>
      <c r="AOG247" s="10"/>
      <c r="AOH247" s="10"/>
      <c r="AOI247" s="10"/>
      <c r="AOJ247" s="10"/>
      <c r="AOK247" s="10"/>
      <c r="AOL247" s="10"/>
      <c r="AOM247" s="10"/>
      <c r="AON247" s="10"/>
      <c r="AOO247" s="10"/>
      <c r="AOP247" s="10"/>
      <c r="AOQ247" s="10"/>
      <c r="AOR247" s="10"/>
      <c r="AOS247" s="10"/>
      <c r="AOT247" s="10"/>
      <c r="AOU247" s="10"/>
      <c r="AOV247" s="10"/>
      <c r="AOW247" s="10"/>
      <c r="AOX247" s="10"/>
      <c r="AOY247" s="10"/>
      <c r="AOZ247" s="10"/>
      <c r="APA247" s="10"/>
      <c r="APB247" s="10"/>
      <c r="APC247" s="10"/>
      <c r="APD247" s="10"/>
      <c r="APE247" s="10"/>
      <c r="APF247" s="10"/>
      <c r="APG247" s="10"/>
      <c r="APH247" s="10"/>
      <c r="API247" s="10"/>
      <c r="APJ247" s="10"/>
      <c r="APK247" s="10"/>
      <c r="APL247" s="10"/>
      <c r="APM247" s="10"/>
      <c r="APN247" s="10"/>
      <c r="APO247" s="10"/>
      <c r="APP247" s="10"/>
      <c r="APQ247" s="10"/>
      <c r="APR247" s="10"/>
      <c r="APS247" s="10"/>
      <c r="APT247" s="10"/>
      <c r="APU247" s="10"/>
      <c r="APV247" s="10"/>
      <c r="APW247" s="10"/>
      <c r="APX247" s="10"/>
      <c r="APY247" s="10"/>
      <c r="APZ247" s="10"/>
      <c r="AQA247" s="10"/>
      <c r="AQB247" s="10"/>
      <c r="AQC247" s="10"/>
      <c r="AQD247" s="10"/>
      <c r="AQE247" s="10"/>
      <c r="AQF247" s="10"/>
      <c r="AQG247" s="10"/>
      <c r="AQH247" s="10"/>
      <c r="AQI247" s="10"/>
      <c r="AQJ247" s="10"/>
      <c r="AQK247" s="10"/>
      <c r="AQL247" s="10"/>
      <c r="AQM247" s="10"/>
      <c r="AQN247" s="10"/>
      <c r="AQO247" s="10"/>
      <c r="AQP247" s="10"/>
      <c r="AQQ247" s="10"/>
      <c r="AQR247" s="10"/>
      <c r="AQS247" s="10"/>
      <c r="AQT247" s="10"/>
      <c r="AQU247" s="10"/>
      <c r="AQV247" s="10"/>
      <c r="AQW247" s="10"/>
      <c r="AQX247" s="10"/>
      <c r="AQY247" s="10"/>
      <c r="AQZ247" s="10"/>
      <c r="ARA247" s="10"/>
      <c r="ARB247" s="10"/>
      <c r="ARC247" s="10"/>
      <c r="ARD247" s="10"/>
      <c r="ARE247" s="10"/>
      <c r="ARF247" s="10"/>
      <c r="ARG247" s="10"/>
      <c r="ARH247" s="10"/>
      <c r="ARI247" s="10"/>
      <c r="ARJ247" s="10"/>
      <c r="ARK247" s="10"/>
      <c r="ARL247" s="10"/>
      <c r="ARM247" s="10"/>
      <c r="ARN247" s="10"/>
      <c r="ARO247" s="10"/>
      <c r="ARP247" s="10"/>
      <c r="ARQ247" s="10"/>
      <c r="ARR247" s="10"/>
      <c r="ARS247" s="10"/>
      <c r="ART247" s="10"/>
      <c r="ARU247" s="10"/>
      <c r="ARV247" s="10"/>
      <c r="ARW247" s="10"/>
      <c r="ARX247" s="10"/>
      <c r="ARY247" s="10"/>
      <c r="ARZ247" s="10"/>
      <c r="ASA247" s="10"/>
      <c r="ASB247" s="10"/>
      <c r="ASC247" s="10"/>
      <c r="ASD247" s="10"/>
      <c r="ASE247" s="10"/>
      <c r="ASF247" s="10"/>
      <c r="ASG247" s="10"/>
      <c r="ASH247" s="10"/>
      <c r="ASI247" s="10"/>
      <c r="ASJ247" s="10"/>
      <c r="ASK247" s="10"/>
      <c r="ASL247" s="10"/>
      <c r="ASM247" s="10"/>
      <c r="ASN247" s="10"/>
      <c r="ASO247" s="10"/>
      <c r="ASP247" s="10"/>
      <c r="ASQ247" s="10"/>
      <c r="ASR247" s="10"/>
      <c r="ASS247" s="10"/>
      <c r="AST247" s="10"/>
      <c r="ASU247" s="10"/>
      <c r="ASV247" s="10"/>
      <c r="ASW247" s="10"/>
      <c r="ASX247" s="10"/>
      <c r="ASY247" s="10"/>
      <c r="ASZ247" s="10"/>
      <c r="ATA247" s="10"/>
      <c r="ATB247" s="10"/>
      <c r="ATC247" s="10"/>
      <c r="ATD247" s="10"/>
      <c r="ATE247" s="10"/>
      <c r="ATF247" s="10"/>
      <c r="ATG247" s="10"/>
      <c r="ATH247" s="10"/>
      <c r="ATI247" s="10"/>
      <c r="ATJ247" s="10"/>
      <c r="ATK247" s="10"/>
      <c r="ATL247" s="10"/>
      <c r="ATM247" s="10"/>
      <c r="ATN247" s="10"/>
      <c r="ATO247" s="10"/>
      <c r="ATP247" s="10"/>
      <c r="ATQ247" s="10"/>
      <c r="ATR247" s="10"/>
      <c r="ATS247" s="10"/>
      <c r="ATT247" s="10"/>
      <c r="ATU247" s="10"/>
      <c r="ATV247" s="10"/>
      <c r="ATW247" s="10"/>
      <c r="ATX247" s="10"/>
      <c r="ATY247" s="10"/>
      <c r="ATZ247" s="10"/>
      <c r="AUA247" s="10"/>
      <c r="AUB247" s="10"/>
      <c r="AUC247" s="10"/>
      <c r="AUD247" s="10"/>
      <c r="AUE247" s="10"/>
      <c r="AUF247" s="10"/>
      <c r="AUG247" s="10"/>
      <c r="AUH247" s="10"/>
      <c r="AUI247" s="10"/>
      <c r="AUJ247" s="10"/>
      <c r="AUK247" s="10"/>
      <c r="AUL247" s="10"/>
      <c r="AUM247" s="10"/>
      <c r="AUN247" s="10"/>
      <c r="AUO247" s="10"/>
      <c r="AUP247" s="10"/>
      <c r="AUQ247" s="10"/>
      <c r="AUR247" s="10"/>
      <c r="AUS247" s="10"/>
      <c r="AUT247" s="10"/>
      <c r="AUU247" s="10"/>
      <c r="AUV247" s="10"/>
      <c r="AUW247" s="10"/>
      <c r="AUX247" s="10"/>
      <c r="AUY247" s="10"/>
      <c r="AUZ247" s="10"/>
      <c r="AVA247" s="10"/>
      <c r="AVB247" s="10"/>
      <c r="AVC247" s="10"/>
      <c r="AVD247" s="10"/>
      <c r="AVE247" s="10"/>
      <c r="AVF247" s="10"/>
      <c r="AVG247" s="10"/>
      <c r="AVH247" s="10"/>
      <c r="AVI247" s="10"/>
      <c r="AVJ247" s="10"/>
      <c r="AVK247" s="10"/>
      <c r="AVL247" s="10"/>
      <c r="AVM247" s="10"/>
      <c r="AVN247" s="10"/>
      <c r="AVO247" s="10"/>
      <c r="AVP247" s="10"/>
      <c r="AVQ247" s="10"/>
      <c r="AVR247" s="10"/>
      <c r="AVS247" s="10"/>
      <c r="AVT247" s="10"/>
      <c r="AVU247" s="10"/>
      <c r="AVV247" s="10"/>
      <c r="AVW247" s="10"/>
      <c r="AVX247" s="10"/>
      <c r="AVY247" s="10"/>
      <c r="AVZ247" s="10"/>
      <c r="AWA247" s="10"/>
      <c r="AWB247" s="10"/>
      <c r="AWC247" s="10"/>
      <c r="AWD247" s="10"/>
      <c r="AWE247" s="10"/>
      <c r="AWF247" s="10"/>
      <c r="AWG247" s="10"/>
      <c r="AWH247" s="10"/>
      <c r="AWI247" s="10"/>
      <c r="AWJ247" s="10"/>
      <c r="AWK247" s="10"/>
      <c r="AWL247" s="10"/>
      <c r="AWM247" s="10"/>
      <c r="AWN247" s="10"/>
      <c r="AWO247" s="10"/>
      <c r="AWP247" s="10"/>
      <c r="AWQ247" s="10"/>
      <c r="AWR247" s="10"/>
      <c r="AWS247" s="10"/>
      <c r="AWT247" s="10"/>
      <c r="AWU247" s="10"/>
      <c r="AWV247" s="10"/>
      <c r="AWW247" s="10"/>
      <c r="AWX247" s="10"/>
      <c r="AWY247" s="10"/>
      <c r="AWZ247" s="10"/>
      <c r="AXA247" s="10"/>
      <c r="AXB247" s="10"/>
      <c r="AXC247" s="10"/>
      <c r="AXD247" s="10"/>
      <c r="AXE247" s="10"/>
      <c r="AXF247" s="10"/>
      <c r="AXG247" s="10"/>
      <c r="AXH247" s="10"/>
      <c r="AXI247" s="10"/>
      <c r="AXJ247" s="10"/>
      <c r="AXK247" s="10"/>
      <c r="AXL247" s="10"/>
      <c r="AXM247" s="10"/>
      <c r="AXN247" s="10"/>
      <c r="AXO247" s="10"/>
      <c r="AXP247" s="10"/>
      <c r="AXQ247" s="10"/>
      <c r="AXR247" s="10"/>
      <c r="AXS247" s="10"/>
      <c r="AXT247" s="10"/>
      <c r="AXU247" s="10"/>
      <c r="AXV247" s="10"/>
      <c r="AXW247" s="10"/>
      <c r="AXX247" s="10"/>
      <c r="AXY247" s="10"/>
      <c r="AXZ247" s="10"/>
      <c r="AYA247" s="10"/>
      <c r="AYB247" s="10"/>
      <c r="AYC247" s="10"/>
      <c r="AYD247" s="10"/>
      <c r="AYE247" s="10"/>
      <c r="AYF247" s="10"/>
      <c r="AYG247" s="10"/>
      <c r="AYH247" s="10"/>
      <c r="AYI247" s="10"/>
      <c r="AYJ247" s="10"/>
      <c r="AYK247" s="10"/>
      <c r="AYL247" s="10"/>
      <c r="AYM247" s="10"/>
      <c r="AYN247" s="10"/>
      <c r="AYO247" s="10"/>
      <c r="AYP247" s="10"/>
      <c r="AYQ247" s="10"/>
      <c r="AYR247" s="10"/>
      <c r="AYS247" s="10"/>
      <c r="AYT247" s="10"/>
      <c r="AYU247" s="10"/>
      <c r="AYV247" s="10"/>
      <c r="AYW247" s="10"/>
      <c r="AYX247" s="10"/>
      <c r="AYY247" s="10"/>
      <c r="AYZ247" s="10"/>
      <c r="AZA247" s="10"/>
      <c r="AZB247" s="10"/>
      <c r="AZC247" s="10"/>
      <c r="AZD247" s="10"/>
      <c r="AZE247" s="10"/>
      <c r="AZF247" s="10"/>
      <c r="AZG247" s="10"/>
      <c r="AZH247" s="10"/>
      <c r="AZI247" s="10"/>
      <c r="AZJ247" s="10"/>
      <c r="AZK247" s="10"/>
      <c r="AZL247" s="10"/>
      <c r="AZM247" s="10"/>
      <c r="AZN247" s="10"/>
      <c r="AZO247" s="10"/>
      <c r="AZP247" s="10"/>
      <c r="AZQ247" s="10"/>
      <c r="AZR247" s="10"/>
      <c r="AZS247" s="10"/>
      <c r="AZT247" s="10"/>
      <c r="AZU247" s="10"/>
      <c r="AZV247" s="10"/>
      <c r="AZW247" s="10"/>
      <c r="AZX247" s="10"/>
      <c r="AZY247" s="10"/>
      <c r="AZZ247" s="10"/>
      <c r="BAA247" s="10"/>
      <c r="BAB247" s="10"/>
      <c r="BAC247" s="10"/>
      <c r="BAD247" s="10"/>
      <c r="BAE247" s="10"/>
      <c r="BAF247" s="10"/>
      <c r="BAG247" s="10"/>
      <c r="BAH247" s="10"/>
      <c r="BAI247" s="10"/>
      <c r="BAJ247" s="10"/>
      <c r="BAK247" s="10"/>
      <c r="BAL247" s="10"/>
      <c r="BAM247" s="10"/>
      <c r="BAN247" s="10"/>
      <c r="BAO247" s="10"/>
      <c r="BAP247" s="10"/>
      <c r="BAQ247" s="10"/>
      <c r="BAR247" s="10"/>
      <c r="BAS247" s="10"/>
      <c r="BAT247" s="10"/>
      <c r="BAU247" s="10"/>
      <c r="BAV247" s="10"/>
      <c r="BAW247" s="10"/>
      <c r="BAX247" s="10"/>
      <c r="BAY247" s="10"/>
      <c r="BAZ247" s="10"/>
      <c r="BBA247" s="10"/>
      <c r="BBB247" s="10"/>
      <c r="BBC247" s="10"/>
      <c r="BBD247" s="10"/>
      <c r="BBE247" s="10"/>
      <c r="BBF247" s="10"/>
      <c r="BBG247" s="10"/>
      <c r="BBH247" s="10"/>
      <c r="BBI247" s="10"/>
      <c r="BBJ247" s="10"/>
      <c r="BBK247" s="10"/>
      <c r="BBL247" s="10"/>
      <c r="BBM247" s="10"/>
      <c r="BBN247" s="10"/>
      <c r="BBO247" s="10"/>
      <c r="BBP247" s="10"/>
      <c r="BBQ247" s="10"/>
      <c r="BBR247" s="10"/>
      <c r="BBS247" s="10"/>
      <c r="BBT247" s="10"/>
      <c r="BBU247" s="10"/>
      <c r="BBV247" s="10"/>
      <c r="BBW247" s="10"/>
      <c r="BBX247" s="10"/>
      <c r="BBY247" s="10"/>
      <c r="BBZ247" s="10"/>
      <c r="BCA247" s="10"/>
      <c r="BCB247" s="10"/>
      <c r="BCC247" s="10"/>
      <c r="BCD247" s="10"/>
      <c r="BCE247" s="10"/>
      <c r="BCF247" s="10"/>
      <c r="BCG247" s="10"/>
      <c r="BCH247" s="10"/>
      <c r="BCI247" s="10"/>
      <c r="BCJ247" s="10"/>
      <c r="BCK247" s="10"/>
      <c r="BCL247" s="10"/>
      <c r="BCM247" s="10"/>
      <c r="BCN247" s="10"/>
      <c r="BCO247" s="10"/>
      <c r="BCP247" s="10"/>
      <c r="BCQ247" s="10"/>
      <c r="BCR247" s="10"/>
      <c r="BCS247" s="10"/>
      <c r="BCT247" s="10"/>
      <c r="BCU247" s="10"/>
      <c r="BCV247" s="10"/>
      <c r="BCW247" s="10"/>
      <c r="BCX247" s="10"/>
      <c r="BCY247" s="10"/>
      <c r="BCZ247" s="10"/>
      <c r="BDA247" s="10"/>
      <c r="BDB247" s="10"/>
      <c r="BDC247" s="10"/>
      <c r="BDD247" s="10"/>
      <c r="BDE247" s="10"/>
      <c r="BDF247" s="10"/>
      <c r="BDG247" s="10"/>
      <c r="BDH247" s="10"/>
      <c r="BDI247" s="10"/>
      <c r="BDJ247" s="10"/>
      <c r="BDK247" s="10"/>
      <c r="BDL247" s="10"/>
      <c r="BDM247" s="10"/>
      <c r="BDN247" s="10"/>
      <c r="BDO247" s="10"/>
      <c r="BDP247" s="10"/>
      <c r="BDQ247" s="10"/>
      <c r="BDR247" s="10"/>
      <c r="BDS247" s="10"/>
      <c r="BDT247" s="10"/>
      <c r="BDU247" s="10"/>
      <c r="BDV247" s="10"/>
      <c r="BDW247" s="10"/>
      <c r="BDX247" s="10"/>
      <c r="BDY247" s="10"/>
      <c r="BDZ247" s="10"/>
      <c r="BEA247" s="10"/>
      <c r="BEB247" s="10"/>
      <c r="BEC247" s="10"/>
      <c r="BED247" s="10"/>
      <c r="BEE247" s="10"/>
      <c r="BEF247" s="10"/>
      <c r="BEG247" s="10"/>
      <c r="BEH247" s="10"/>
      <c r="BEI247" s="10"/>
      <c r="BEJ247" s="10"/>
      <c r="BEK247" s="10"/>
      <c r="BEL247" s="10"/>
      <c r="BEM247" s="10"/>
      <c r="BEN247" s="10"/>
      <c r="BEO247" s="10"/>
      <c r="BEP247" s="10"/>
      <c r="BEQ247" s="10"/>
      <c r="BER247" s="10"/>
      <c r="BES247" s="10"/>
      <c r="BET247" s="10"/>
      <c r="BEU247" s="10"/>
      <c r="BEV247" s="10"/>
      <c r="BEW247" s="10"/>
      <c r="BEX247" s="10"/>
      <c r="BEY247" s="10"/>
      <c r="BEZ247" s="10"/>
      <c r="BFA247" s="10"/>
      <c r="BFB247" s="10"/>
      <c r="BFC247" s="10"/>
      <c r="BFD247" s="10"/>
      <c r="BFE247" s="10"/>
      <c r="BFF247" s="10"/>
      <c r="BFG247" s="10"/>
      <c r="BFH247" s="10"/>
      <c r="BFI247" s="10"/>
      <c r="BFJ247" s="10"/>
      <c r="BFK247" s="10"/>
      <c r="BFL247" s="10"/>
      <c r="BFM247" s="10"/>
      <c r="BFN247" s="10"/>
      <c r="BFO247" s="10"/>
      <c r="BFP247" s="10"/>
      <c r="BFQ247" s="10"/>
      <c r="BFR247" s="10"/>
      <c r="BFS247" s="10"/>
      <c r="BFT247" s="10"/>
      <c r="BFU247" s="10"/>
      <c r="BFV247" s="10"/>
      <c r="BFW247" s="10"/>
      <c r="BFX247" s="10"/>
      <c r="BFY247" s="10"/>
      <c r="BFZ247" s="10"/>
      <c r="BGA247" s="10"/>
      <c r="BGB247" s="10"/>
      <c r="BGC247" s="10"/>
      <c r="BGD247" s="10"/>
      <c r="BGE247" s="10"/>
      <c r="BGF247" s="10"/>
      <c r="BGG247" s="10"/>
      <c r="BGH247" s="10"/>
      <c r="BGI247" s="10"/>
      <c r="BGJ247" s="10"/>
      <c r="BGK247" s="10"/>
      <c r="BGL247" s="10"/>
      <c r="BGM247" s="10"/>
      <c r="BGN247" s="10"/>
      <c r="BGO247" s="10"/>
      <c r="BGP247" s="10"/>
      <c r="BGQ247" s="10"/>
      <c r="BGR247" s="10"/>
      <c r="BGS247" s="10"/>
      <c r="BGT247" s="10"/>
      <c r="BGU247" s="10"/>
      <c r="BGV247" s="10"/>
      <c r="BGW247" s="10"/>
      <c r="BGX247" s="10"/>
      <c r="BGY247" s="10"/>
      <c r="BGZ247" s="10"/>
      <c r="BHA247" s="10"/>
      <c r="BHB247" s="10"/>
      <c r="BHC247" s="10"/>
      <c r="BHD247" s="10"/>
      <c r="BHE247" s="10"/>
      <c r="BHF247" s="10"/>
      <c r="BHG247" s="10"/>
      <c r="BHH247" s="10"/>
      <c r="BHI247" s="10"/>
      <c r="BHJ247" s="10"/>
      <c r="BHK247" s="10"/>
      <c r="BHL247" s="10"/>
      <c r="BHM247" s="10"/>
      <c r="BHN247" s="10"/>
      <c r="BHO247" s="10"/>
      <c r="BHP247" s="10"/>
      <c r="BHQ247" s="10"/>
      <c r="BHR247" s="10"/>
      <c r="BHS247" s="10"/>
      <c r="BHT247" s="10"/>
      <c r="BHU247" s="10"/>
      <c r="BHV247" s="10"/>
      <c r="BHW247" s="10"/>
      <c r="BHX247" s="10"/>
      <c r="BHY247" s="10"/>
      <c r="BHZ247" s="10"/>
      <c r="BIA247" s="10"/>
      <c r="BIB247" s="10"/>
      <c r="BIC247" s="10"/>
      <c r="BID247" s="10"/>
      <c r="BIE247" s="10"/>
      <c r="BIF247" s="10"/>
      <c r="BIG247" s="10"/>
      <c r="BIH247" s="10"/>
      <c r="BII247" s="10"/>
      <c r="BIJ247" s="10"/>
      <c r="BIK247" s="10"/>
      <c r="BIL247" s="10"/>
      <c r="BIM247" s="10"/>
      <c r="BIN247" s="10"/>
      <c r="BIO247" s="10"/>
      <c r="BIP247" s="10"/>
      <c r="BIQ247" s="10"/>
      <c r="BIR247" s="10"/>
      <c r="BIS247" s="10"/>
      <c r="BIT247" s="10"/>
      <c r="BIU247" s="10"/>
      <c r="BIV247" s="10"/>
      <c r="BIW247" s="10"/>
      <c r="BIX247" s="10"/>
      <c r="BIY247" s="10"/>
      <c r="BIZ247" s="10"/>
      <c r="BJA247" s="10"/>
      <c r="BJB247" s="10"/>
      <c r="BJC247" s="10"/>
      <c r="BJD247" s="10"/>
      <c r="BJE247" s="10"/>
      <c r="BJF247" s="10"/>
      <c r="BJG247" s="10"/>
      <c r="BJH247" s="10"/>
      <c r="BJI247" s="10"/>
      <c r="BJJ247" s="10"/>
      <c r="BJK247" s="10"/>
      <c r="BJL247" s="10"/>
      <c r="BJM247" s="10"/>
      <c r="BJN247" s="10"/>
      <c r="BJO247" s="10"/>
      <c r="BJP247" s="10"/>
      <c r="BJQ247" s="10"/>
      <c r="BJR247" s="10"/>
      <c r="BJS247" s="10"/>
      <c r="BJT247" s="10"/>
      <c r="BJU247" s="10"/>
      <c r="BJV247" s="10"/>
      <c r="BJW247" s="10"/>
      <c r="BJX247" s="10"/>
      <c r="BJY247" s="10"/>
      <c r="BJZ247" s="10"/>
      <c r="BKA247" s="10"/>
      <c r="BKB247" s="10"/>
      <c r="BKC247" s="10"/>
      <c r="BKD247" s="10"/>
      <c r="BKE247" s="10"/>
      <c r="BKF247" s="10"/>
      <c r="BKG247" s="10"/>
      <c r="BKH247" s="10"/>
      <c r="BKI247" s="10"/>
      <c r="BKJ247" s="10"/>
      <c r="BKK247" s="10"/>
      <c r="BKL247" s="10"/>
      <c r="BKM247" s="10"/>
      <c r="BKN247" s="10"/>
      <c r="BKO247" s="10"/>
      <c r="BKP247" s="10"/>
      <c r="BKQ247" s="10"/>
      <c r="BKR247" s="10"/>
      <c r="BKS247" s="10"/>
      <c r="BKT247" s="10"/>
      <c r="BKU247" s="10"/>
      <c r="BKV247" s="10"/>
      <c r="BKW247" s="10"/>
      <c r="BKX247" s="10"/>
      <c r="BKY247" s="10"/>
      <c r="BKZ247" s="10"/>
      <c r="BLA247" s="10"/>
      <c r="BLB247" s="10"/>
      <c r="BLC247" s="10"/>
      <c r="BLD247" s="10"/>
      <c r="BLE247" s="10"/>
      <c r="BLF247" s="10"/>
      <c r="BLG247" s="10"/>
      <c r="BLH247" s="10"/>
      <c r="BLI247" s="10"/>
      <c r="BLJ247" s="10"/>
      <c r="BLK247" s="10"/>
      <c r="BLL247" s="10"/>
      <c r="BLM247" s="10"/>
      <c r="BLN247" s="10"/>
      <c r="BLO247" s="10"/>
      <c r="BLP247" s="10"/>
      <c r="BLQ247" s="10"/>
      <c r="BLR247" s="10"/>
      <c r="BLS247" s="10"/>
      <c r="BLT247" s="10"/>
      <c r="BLU247" s="10"/>
      <c r="BLV247" s="10"/>
      <c r="BLW247" s="10"/>
      <c r="BLX247" s="10"/>
      <c r="BLY247" s="10"/>
      <c r="BLZ247" s="10"/>
      <c r="BMA247" s="10"/>
      <c r="BMB247" s="10"/>
      <c r="BMC247" s="10"/>
      <c r="BMD247" s="10"/>
      <c r="BME247" s="10"/>
      <c r="BMF247" s="10"/>
      <c r="BMG247" s="10"/>
      <c r="BMH247" s="10"/>
      <c r="BMI247" s="10"/>
      <c r="BMJ247" s="10"/>
      <c r="BMK247" s="10"/>
      <c r="BML247" s="10"/>
      <c r="BMM247" s="10"/>
      <c r="BMN247" s="10"/>
      <c r="BMO247" s="10"/>
      <c r="BMP247" s="10"/>
      <c r="BMQ247" s="10"/>
      <c r="BMR247" s="10"/>
      <c r="BMS247" s="10"/>
      <c r="BMT247" s="10"/>
      <c r="BMU247" s="10"/>
      <c r="BMV247" s="10"/>
      <c r="BMW247" s="10"/>
      <c r="BMX247" s="10"/>
      <c r="BMY247" s="10"/>
      <c r="BMZ247" s="10"/>
      <c r="BNA247" s="10"/>
      <c r="BNB247" s="10"/>
      <c r="BNC247" s="10"/>
      <c r="BND247" s="10"/>
      <c r="BNE247" s="10"/>
      <c r="BNF247" s="10"/>
      <c r="BNG247" s="10"/>
      <c r="BNH247" s="10"/>
      <c r="BNI247" s="10"/>
      <c r="BNJ247" s="10"/>
      <c r="BNK247" s="10"/>
      <c r="BNL247" s="10"/>
      <c r="BNM247" s="10"/>
      <c r="BNN247" s="10"/>
      <c r="BNO247" s="10"/>
      <c r="BNP247" s="10"/>
      <c r="BNQ247" s="10"/>
      <c r="BNR247" s="10"/>
      <c r="BNS247" s="10"/>
      <c r="BNT247" s="10"/>
      <c r="BNU247" s="10"/>
      <c r="BNV247" s="10"/>
      <c r="BNW247" s="10"/>
      <c r="BNX247" s="10"/>
      <c r="BNY247" s="10"/>
      <c r="BNZ247" s="10"/>
      <c r="BOA247" s="10"/>
      <c r="BOB247" s="10"/>
      <c r="BOC247" s="10"/>
      <c r="BOD247" s="10"/>
      <c r="BOE247" s="10"/>
      <c r="BOF247" s="10"/>
      <c r="BOG247" s="10"/>
      <c r="BOH247" s="10"/>
      <c r="BOI247" s="10"/>
      <c r="BOJ247" s="10"/>
      <c r="BOK247" s="10"/>
      <c r="BOL247" s="10"/>
      <c r="BOM247" s="10"/>
      <c r="BON247" s="10"/>
      <c r="BOO247" s="10"/>
      <c r="BOP247" s="10"/>
      <c r="BOQ247" s="10"/>
      <c r="BOR247" s="10"/>
      <c r="BOS247" s="10"/>
      <c r="BOT247" s="10"/>
      <c r="BOU247" s="10"/>
      <c r="BOV247" s="10"/>
      <c r="BOW247" s="10"/>
      <c r="BOX247" s="10"/>
      <c r="BOY247" s="10"/>
      <c r="BOZ247" s="10"/>
      <c r="BPA247" s="10"/>
      <c r="BPB247" s="10"/>
      <c r="BPC247" s="10"/>
      <c r="BPD247" s="10"/>
      <c r="BPE247" s="10"/>
      <c r="BPF247" s="10"/>
      <c r="BPG247" s="10"/>
      <c r="BPH247" s="10"/>
      <c r="BPI247" s="10"/>
      <c r="BPJ247" s="10"/>
      <c r="BPK247" s="10"/>
      <c r="BPL247" s="10"/>
      <c r="BPM247" s="10"/>
      <c r="BPN247" s="10"/>
      <c r="BPO247" s="10"/>
      <c r="BPP247" s="10"/>
      <c r="BPQ247" s="10"/>
      <c r="BPR247" s="10"/>
      <c r="BPS247" s="10"/>
      <c r="BPT247" s="10"/>
      <c r="BPU247" s="10"/>
      <c r="BPV247" s="10"/>
      <c r="BPW247" s="10"/>
      <c r="BPX247" s="10"/>
      <c r="BPY247" s="10"/>
      <c r="BPZ247" s="10"/>
      <c r="BQA247" s="10"/>
      <c r="BQB247" s="10"/>
      <c r="BQC247" s="10"/>
      <c r="BQD247" s="10"/>
      <c r="BQE247" s="10"/>
      <c r="BQF247" s="10"/>
      <c r="BQG247" s="10"/>
      <c r="BQH247" s="10"/>
      <c r="BQI247" s="10"/>
      <c r="BQJ247" s="10"/>
      <c r="BQK247" s="10"/>
      <c r="BQL247" s="10"/>
      <c r="BQM247" s="10"/>
      <c r="BQN247" s="10"/>
      <c r="BQO247" s="10"/>
      <c r="BQP247" s="10"/>
      <c r="BQQ247" s="10"/>
      <c r="BQR247" s="10"/>
      <c r="BQS247" s="10"/>
      <c r="BQT247" s="10"/>
      <c r="BQU247" s="10"/>
      <c r="BQV247" s="10"/>
      <c r="BQW247" s="10"/>
      <c r="BQX247" s="10"/>
      <c r="BQY247" s="10"/>
      <c r="BQZ247" s="10"/>
      <c r="BRA247" s="10"/>
      <c r="BRB247" s="10"/>
      <c r="BRC247" s="10"/>
      <c r="BRD247" s="10"/>
      <c r="BRE247" s="10"/>
      <c r="BRF247" s="10"/>
      <c r="BRG247" s="10"/>
      <c r="BRH247" s="10"/>
      <c r="BRI247" s="10"/>
      <c r="BRJ247" s="10"/>
      <c r="BRK247" s="10"/>
      <c r="BRL247" s="10"/>
      <c r="BRM247" s="10"/>
      <c r="BRN247" s="10"/>
      <c r="BRO247" s="10"/>
      <c r="BRP247" s="10"/>
      <c r="BRQ247" s="10"/>
      <c r="BRR247" s="10"/>
      <c r="BRS247" s="10"/>
      <c r="BRT247" s="10"/>
      <c r="BRU247" s="10"/>
      <c r="BRV247" s="10"/>
      <c r="BRW247" s="10"/>
      <c r="BRX247" s="10"/>
      <c r="BRY247" s="10"/>
      <c r="BRZ247" s="10"/>
      <c r="BSA247" s="10"/>
      <c r="BSB247" s="10"/>
      <c r="BSC247" s="10"/>
      <c r="BSD247" s="10"/>
      <c r="BSE247" s="10"/>
      <c r="BSF247" s="10"/>
      <c r="BSG247" s="10"/>
      <c r="BSH247" s="10"/>
      <c r="BSI247" s="10"/>
      <c r="BSJ247" s="10"/>
      <c r="BSK247" s="10"/>
      <c r="BSL247" s="10"/>
      <c r="BSM247" s="10"/>
      <c r="BSN247" s="10"/>
      <c r="BSO247" s="10"/>
      <c r="BSP247" s="10"/>
      <c r="BSQ247" s="10"/>
      <c r="BSR247" s="10"/>
      <c r="BSS247" s="10"/>
      <c r="BST247" s="10"/>
      <c r="BSU247" s="10"/>
      <c r="BSV247" s="10"/>
      <c r="BSW247" s="10"/>
      <c r="BSX247" s="10"/>
      <c r="BSY247" s="10"/>
      <c r="BSZ247" s="10"/>
      <c r="BTA247" s="10"/>
      <c r="BTB247" s="10"/>
      <c r="BTC247" s="10"/>
      <c r="BTD247" s="10"/>
      <c r="BTE247" s="10"/>
      <c r="BTF247" s="10"/>
      <c r="BTG247" s="10"/>
      <c r="BTH247" s="10"/>
      <c r="BTI247" s="10"/>
      <c r="BTJ247" s="10"/>
      <c r="BTK247" s="10"/>
      <c r="BTL247" s="10"/>
      <c r="BTM247" s="10"/>
      <c r="BTN247" s="10"/>
      <c r="BTO247" s="10"/>
      <c r="BTP247" s="10"/>
      <c r="BTQ247" s="10"/>
      <c r="BTR247" s="10"/>
      <c r="BTS247" s="10"/>
      <c r="BTT247" s="10"/>
      <c r="BTU247" s="10"/>
      <c r="BTV247" s="10"/>
      <c r="BTW247" s="10"/>
      <c r="BTX247" s="10"/>
      <c r="BTY247" s="10"/>
      <c r="BTZ247" s="10"/>
      <c r="BUA247" s="10"/>
      <c r="BUB247" s="10"/>
      <c r="BUC247" s="10"/>
      <c r="BUD247" s="10"/>
      <c r="BUE247" s="10"/>
      <c r="BUF247" s="10"/>
      <c r="BUG247" s="10"/>
      <c r="BUH247" s="10"/>
      <c r="BUI247" s="10"/>
      <c r="BUJ247" s="10"/>
      <c r="BUK247" s="10"/>
      <c r="BUL247" s="10"/>
      <c r="BUM247" s="10"/>
      <c r="BUN247" s="10"/>
      <c r="BUO247" s="10"/>
      <c r="BUP247" s="10"/>
      <c r="BUQ247" s="10"/>
      <c r="BUR247" s="10"/>
      <c r="BUS247" s="10"/>
      <c r="BUT247" s="10"/>
      <c r="BUU247" s="10"/>
      <c r="BUV247" s="10"/>
      <c r="BUW247" s="10"/>
      <c r="BUX247" s="10"/>
      <c r="BUY247" s="10"/>
      <c r="BUZ247" s="10"/>
      <c r="BVA247" s="10"/>
      <c r="BVB247" s="10"/>
      <c r="BVC247" s="10"/>
      <c r="BVD247" s="10"/>
      <c r="BVE247" s="10"/>
      <c r="BVF247" s="10"/>
      <c r="BVG247" s="10"/>
      <c r="BVH247" s="10"/>
      <c r="BVI247" s="10"/>
      <c r="BVJ247" s="10"/>
      <c r="BVK247" s="10"/>
      <c r="BVL247" s="10"/>
      <c r="BVM247" s="10"/>
      <c r="BVN247" s="10"/>
      <c r="BVO247" s="10"/>
      <c r="BVP247" s="10"/>
      <c r="BVQ247" s="10"/>
      <c r="BVR247" s="10"/>
      <c r="BVS247" s="10"/>
      <c r="BVT247" s="10"/>
      <c r="BVU247" s="10"/>
      <c r="BVV247" s="10"/>
      <c r="BVW247" s="10"/>
      <c r="BVX247" s="10"/>
      <c r="BVY247" s="10"/>
      <c r="BVZ247" s="10"/>
      <c r="BWA247" s="10"/>
      <c r="BWB247" s="10"/>
      <c r="BWC247" s="10"/>
      <c r="BWD247" s="10"/>
      <c r="BWE247" s="10"/>
      <c r="BWF247" s="10"/>
      <c r="BWG247" s="10"/>
      <c r="BWH247" s="10"/>
      <c r="BWI247" s="10"/>
      <c r="BWJ247" s="10"/>
      <c r="BWK247" s="10"/>
      <c r="BWL247" s="10"/>
      <c r="BWM247" s="10"/>
      <c r="BWN247" s="10"/>
      <c r="BWO247" s="10"/>
      <c r="BWP247" s="10"/>
      <c r="BWQ247" s="10"/>
      <c r="BWR247" s="10"/>
      <c r="BWS247" s="10"/>
      <c r="BWT247" s="10"/>
      <c r="BWU247" s="10"/>
      <c r="BWV247" s="10"/>
      <c r="BWW247" s="10"/>
      <c r="BWX247" s="10"/>
      <c r="BWY247" s="10"/>
      <c r="BWZ247" s="10"/>
      <c r="BXA247" s="10"/>
      <c r="BXB247" s="10"/>
      <c r="BXC247" s="10"/>
      <c r="BXD247" s="10"/>
      <c r="BXE247" s="10"/>
      <c r="BXF247" s="10"/>
      <c r="BXG247" s="10"/>
      <c r="BXH247" s="10"/>
      <c r="BXI247" s="10"/>
      <c r="BXJ247" s="10"/>
      <c r="BXK247" s="10"/>
      <c r="BXL247" s="10"/>
      <c r="BXM247" s="10"/>
      <c r="BXN247" s="10"/>
      <c r="BXO247" s="10"/>
      <c r="BXP247" s="10"/>
      <c r="BXQ247" s="10"/>
      <c r="BXR247" s="10"/>
      <c r="BXS247" s="10"/>
      <c r="BXT247" s="10"/>
      <c r="BXU247" s="10"/>
      <c r="BXV247" s="10"/>
      <c r="BXW247" s="10"/>
      <c r="BXX247" s="10"/>
      <c r="BXY247" s="10"/>
      <c r="BXZ247" s="10"/>
      <c r="BYA247" s="10"/>
      <c r="BYB247" s="10"/>
      <c r="BYC247" s="10"/>
      <c r="BYD247" s="10"/>
      <c r="BYE247" s="10"/>
      <c r="BYF247" s="10"/>
      <c r="BYG247" s="10"/>
      <c r="BYH247" s="10"/>
      <c r="BYI247" s="10"/>
      <c r="BYJ247" s="10"/>
      <c r="BYK247" s="10"/>
      <c r="BYL247" s="10"/>
      <c r="BYM247" s="10"/>
      <c r="BYN247" s="10"/>
      <c r="BYO247" s="10"/>
      <c r="BYP247" s="10"/>
      <c r="BYQ247" s="10"/>
      <c r="BYR247" s="10"/>
      <c r="BYS247" s="10"/>
      <c r="BYT247" s="10"/>
      <c r="BYU247" s="10"/>
      <c r="BYV247" s="10"/>
      <c r="BYW247" s="10"/>
      <c r="BYX247" s="10"/>
      <c r="BYY247" s="10"/>
      <c r="BYZ247" s="10"/>
      <c r="BZA247" s="10"/>
      <c r="BZB247" s="10"/>
      <c r="BZC247" s="10"/>
      <c r="BZD247" s="10"/>
      <c r="BZE247" s="10"/>
      <c r="BZF247" s="10"/>
      <c r="BZG247" s="10"/>
      <c r="BZH247" s="10"/>
      <c r="BZI247" s="10"/>
      <c r="BZJ247" s="10"/>
      <c r="BZK247" s="10"/>
      <c r="BZL247" s="10"/>
      <c r="BZM247" s="10"/>
      <c r="BZN247" s="10"/>
      <c r="BZO247" s="10"/>
      <c r="BZP247" s="10"/>
      <c r="BZQ247" s="10"/>
      <c r="BZR247" s="10"/>
      <c r="BZS247" s="10"/>
      <c r="BZT247" s="10"/>
      <c r="BZU247" s="10"/>
      <c r="BZV247" s="10"/>
      <c r="BZW247" s="10"/>
      <c r="BZX247" s="10"/>
      <c r="BZY247" s="10"/>
      <c r="BZZ247" s="10"/>
      <c r="CAA247" s="10"/>
      <c r="CAB247" s="10"/>
      <c r="CAC247" s="10"/>
      <c r="CAD247" s="10"/>
      <c r="CAE247" s="10"/>
      <c r="CAF247" s="10"/>
      <c r="CAG247" s="10"/>
      <c r="CAH247" s="10"/>
      <c r="CAI247" s="10"/>
      <c r="CAJ247" s="10"/>
      <c r="CAK247" s="10"/>
      <c r="CAL247" s="10"/>
      <c r="CAM247" s="10"/>
      <c r="CAN247" s="10"/>
      <c r="CAO247" s="10"/>
      <c r="CAP247" s="10"/>
      <c r="CAQ247" s="10"/>
      <c r="CAR247" s="10"/>
      <c r="CAS247" s="10"/>
      <c r="CAT247" s="10"/>
      <c r="CAU247" s="10"/>
      <c r="CAV247" s="10"/>
      <c r="CAW247" s="10"/>
      <c r="CAX247" s="10"/>
      <c r="CAY247" s="10"/>
      <c r="CAZ247" s="10"/>
      <c r="CBA247" s="10"/>
      <c r="CBB247" s="10"/>
      <c r="CBC247" s="10"/>
      <c r="CBD247" s="10"/>
      <c r="CBE247" s="10"/>
      <c r="CBF247" s="10"/>
      <c r="CBG247" s="10"/>
      <c r="CBH247" s="10"/>
      <c r="CBI247" s="10"/>
      <c r="CBJ247" s="10"/>
      <c r="CBK247" s="10"/>
      <c r="CBL247" s="10"/>
      <c r="CBM247" s="10"/>
      <c r="CBN247" s="10"/>
      <c r="CBO247" s="10"/>
      <c r="CBP247" s="10"/>
      <c r="CBQ247" s="10"/>
      <c r="CBR247" s="10"/>
      <c r="CBS247" s="10"/>
      <c r="CBT247" s="10"/>
      <c r="CBU247" s="10"/>
      <c r="CBV247" s="10"/>
      <c r="CBW247" s="10"/>
      <c r="CBX247" s="10"/>
      <c r="CBY247" s="10"/>
      <c r="CBZ247" s="10"/>
      <c r="CCA247" s="10"/>
      <c r="CCB247" s="10"/>
      <c r="CCC247" s="10"/>
      <c r="CCD247" s="10"/>
      <c r="CCE247" s="10"/>
      <c r="CCF247" s="10"/>
      <c r="CCG247" s="10"/>
      <c r="CCH247" s="10"/>
      <c r="CCI247" s="10"/>
      <c r="CCJ247" s="10"/>
      <c r="CCK247" s="10"/>
      <c r="CCL247" s="10"/>
      <c r="CCM247" s="10"/>
      <c r="CCN247" s="10"/>
      <c r="CCO247" s="10"/>
      <c r="CCP247" s="10"/>
      <c r="CCQ247" s="10"/>
      <c r="CCR247" s="10"/>
      <c r="CCS247" s="10"/>
      <c r="CCT247" s="10"/>
      <c r="CCU247" s="10"/>
      <c r="CCV247" s="10"/>
      <c r="CCW247" s="10"/>
      <c r="CCX247" s="10"/>
      <c r="CCY247" s="10"/>
      <c r="CCZ247" s="10"/>
      <c r="CDA247" s="10"/>
      <c r="CDB247" s="10"/>
      <c r="CDC247" s="10"/>
      <c r="CDD247" s="10"/>
      <c r="CDE247" s="10"/>
      <c r="CDF247" s="10"/>
      <c r="CDG247" s="10"/>
      <c r="CDH247" s="10"/>
      <c r="CDI247" s="10"/>
      <c r="CDJ247" s="10"/>
      <c r="CDK247" s="10"/>
      <c r="CDL247" s="10"/>
      <c r="CDM247" s="10"/>
      <c r="CDN247" s="10"/>
      <c r="CDO247" s="10"/>
      <c r="CDP247" s="10"/>
      <c r="CDQ247" s="10"/>
      <c r="CDR247" s="10"/>
      <c r="CDS247" s="10"/>
      <c r="CDT247" s="10"/>
      <c r="CDU247" s="10"/>
      <c r="CDV247" s="10"/>
      <c r="CDW247" s="10"/>
      <c r="CDX247" s="10"/>
      <c r="CDY247" s="10"/>
      <c r="CDZ247" s="10"/>
      <c r="CEA247" s="10"/>
      <c r="CEB247" s="10"/>
      <c r="CEC247" s="10"/>
      <c r="CED247" s="10"/>
      <c r="CEE247" s="10"/>
      <c r="CEF247" s="10"/>
      <c r="CEG247" s="10"/>
      <c r="CEH247" s="10"/>
      <c r="CEI247" s="10"/>
      <c r="CEJ247" s="10"/>
      <c r="CEK247" s="10"/>
      <c r="CEL247" s="10"/>
      <c r="CEM247" s="10"/>
      <c r="CEN247" s="10"/>
      <c r="CEO247" s="10"/>
      <c r="CEP247" s="10"/>
      <c r="CEQ247" s="10"/>
      <c r="CER247" s="10"/>
      <c r="CES247" s="10"/>
      <c r="CET247" s="10"/>
      <c r="CEU247" s="10"/>
      <c r="CEV247" s="10"/>
      <c r="CEW247" s="10"/>
      <c r="CEX247" s="10"/>
      <c r="CEY247" s="10"/>
      <c r="CEZ247" s="10"/>
      <c r="CFA247" s="10"/>
      <c r="CFB247" s="10"/>
      <c r="CFC247" s="10"/>
      <c r="CFD247" s="10"/>
      <c r="CFE247" s="10"/>
      <c r="CFF247" s="10"/>
      <c r="CFG247" s="10"/>
      <c r="CFH247" s="10"/>
      <c r="CFI247" s="10"/>
      <c r="CFJ247" s="10"/>
      <c r="CFK247" s="10"/>
      <c r="CFL247" s="10"/>
      <c r="CFM247" s="10"/>
      <c r="CFN247" s="10"/>
      <c r="CFO247" s="10"/>
      <c r="CFP247" s="10"/>
      <c r="CFQ247" s="10"/>
      <c r="CFR247" s="10"/>
      <c r="CFS247" s="10"/>
      <c r="CFT247" s="10"/>
      <c r="CFU247" s="10"/>
      <c r="CFV247" s="10"/>
      <c r="CFW247" s="10"/>
      <c r="CFX247" s="10"/>
      <c r="CFY247" s="10"/>
      <c r="CFZ247" s="10"/>
      <c r="CGA247" s="10"/>
      <c r="CGB247" s="10"/>
      <c r="CGC247" s="10"/>
    </row>
    <row r="248" spans="1:2213" s="12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  <c r="MK248" s="3"/>
      <c r="ML248" s="3"/>
      <c r="MM248" s="3"/>
      <c r="MN248" s="3"/>
      <c r="MO248" s="3"/>
      <c r="MP248" s="3"/>
      <c r="MQ248" s="3"/>
      <c r="MR248" s="3"/>
      <c r="MS248" s="3"/>
      <c r="MT248" s="3"/>
      <c r="MU248" s="3"/>
      <c r="MV248" s="3"/>
      <c r="MW248" s="3"/>
      <c r="MX248" s="3"/>
      <c r="MY248" s="3"/>
      <c r="MZ248" s="3"/>
      <c r="NA248" s="3"/>
      <c r="NB248" s="3"/>
      <c r="NC248" s="3"/>
      <c r="ND248" s="3"/>
      <c r="NE248" s="3"/>
      <c r="NF248" s="3"/>
      <c r="NG248" s="3"/>
      <c r="NH248" s="3"/>
      <c r="NI248" s="3"/>
      <c r="NJ248" s="3"/>
      <c r="NK248" s="3"/>
      <c r="NL248" s="3"/>
      <c r="NM248" s="3"/>
      <c r="NN248" s="3"/>
      <c r="NO248" s="3"/>
      <c r="NP248" s="3"/>
      <c r="NQ248" s="3"/>
      <c r="NR248" s="3"/>
      <c r="NS248" s="3"/>
      <c r="NT248" s="3"/>
      <c r="NU248" s="3"/>
      <c r="NV248" s="3"/>
      <c r="NW248" s="3"/>
      <c r="NX248" s="3"/>
      <c r="NY248" s="3"/>
      <c r="NZ248" s="3"/>
      <c r="OA248" s="3"/>
      <c r="OB248" s="3"/>
      <c r="OC248" s="3"/>
      <c r="OD248" s="3"/>
      <c r="OE248" s="3"/>
      <c r="OF248" s="3"/>
      <c r="OG248" s="3"/>
      <c r="OH248" s="3"/>
      <c r="OI248" s="3"/>
      <c r="OJ248" s="3"/>
      <c r="OK248" s="3"/>
      <c r="OL248" s="3"/>
      <c r="OM248" s="3"/>
      <c r="ON248" s="3"/>
      <c r="OO248" s="3"/>
      <c r="OP248" s="3"/>
      <c r="OQ248" s="3"/>
      <c r="OR248" s="3"/>
      <c r="OS248" s="3"/>
      <c r="OT248" s="3"/>
      <c r="OU248" s="3"/>
      <c r="OV248" s="3"/>
      <c r="OW248" s="3"/>
      <c r="OX248" s="3"/>
      <c r="OY248" s="3"/>
      <c r="OZ248" s="3"/>
      <c r="PA248" s="3"/>
      <c r="PB248" s="3"/>
      <c r="PC248" s="3"/>
      <c r="PD248" s="3"/>
      <c r="PE248" s="3"/>
      <c r="PF248" s="3"/>
      <c r="PG248" s="3"/>
      <c r="PH248" s="3"/>
      <c r="PI248" s="3"/>
      <c r="PJ248" s="3"/>
      <c r="PK248" s="3"/>
      <c r="PL248" s="3"/>
      <c r="PM248" s="3"/>
      <c r="PN248" s="3"/>
      <c r="PO248" s="3"/>
      <c r="PP248" s="3"/>
      <c r="PQ248" s="3"/>
      <c r="PR248" s="3"/>
      <c r="PS248" s="3"/>
      <c r="PT248" s="3"/>
      <c r="PU248" s="3"/>
      <c r="PV248" s="3"/>
      <c r="PW248" s="3"/>
      <c r="PX248" s="3"/>
      <c r="PY248" s="3"/>
      <c r="PZ248" s="3"/>
      <c r="QA248" s="3"/>
      <c r="QB248" s="3"/>
      <c r="QC248" s="3"/>
      <c r="QD248" s="3"/>
      <c r="QE248" s="3"/>
      <c r="QF248" s="3"/>
      <c r="QG248" s="3"/>
      <c r="QH248" s="3"/>
      <c r="QI248" s="3"/>
      <c r="QJ248" s="3"/>
      <c r="QK248" s="3"/>
      <c r="QL248" s="3"/>
      <c r="QM248" s="3"/>
      <c r="QN248" s="3"/>
      <c r="QO248" s="3"/>
      <c r="QP248" s="3"/>
      <c r="QQ248" s="3"/>
      <c r="QR248" s="3"/>
      <c r="QS248" s="3"/>
      <c r="QT248" s="3"/>
      <c r="QU248" s="3"/>
      <c r="QV248" s="3"/>
      <c r="QW248" s="3"/>
      <c r="QX248" s="3"/>
      <c r="QY248" s="3"/>
      <c r="QZ248" s="3"/>
      <c r="RA248" s="3"/>
      <c r="RB248" s="3"/>
      <c r="RC248" s="3"/>
      <c r="RD248" s="3"/>
      <c r="RE248" s="3"/>
      <c r="RF248" s="3"/>
      <c r="RG248" s="3"/>
      <c r="RH248" s="3"/>
      <c r="RI248" s="3"/>
      <c r="RJ248" s="3"/>
      <c r="RK248" s="3"/>
      <c r="RL248" s="3"/>
      <c r="RM248" s="3"/>
      <c r="RN248" s="3"/>
      <c r="RO248" s="3"/>
      <c r="RP248" s="3"/>
      <c r="RQ248" s="3"/>
      <c r="RR248" s="3"/>
      <c r="RS248" s="3"/>
      <c r="RT248" s="3"/>
      <c r="RU248" s="3"/>
      <c r="RV248" s="3"/>
      <c r="RW248" s="3"/>
      <c r="RX248" s="3"/>
      <c r="RY248" s="3"/>
      <c r="RZ248" s="3"/>
      <c r="SA248" s="3"/>
      <c r="SB248" s="3"/>
      <c r="SC248" s="3"/>
      <c r="SD248" s="3"/>
      <c r="SE248" s="3"/>
      <c r="SF248" s="3"/>
      <c r="SG248" s="3"/>
      <c r="SH248" s="3"/>
      <c r="SI248" s="3"/>
      <c r="SJ248" s="3"/>
      <c r="SK248" s="3"/>
      <c r="SL248" s="3"/>
      <c r="SM248" s="3"/>
      <c r="SN248" s="3"/>
      <c r="SO248" s="3"/>
      <c r="SP248" s="3"/>
      <c r="SQ248" s="3"/>
      <c r="SR248" s="3"/>
      <c r="SS248" s="3"/>
      <c r="ST248" s="3"/>
      <c r="SU248" s="3"/>
      <c r="SV248" s="3"/>
      <c r="SW248" s="3"/>
      <c r="SX248" s="3"/>
      <c r="SY248" s="3"/>
      <c r="SZ248" s="3"/>
      <c r="TA248" s="3"/>
      <c r="TB248" s="3"/>
      <c r="TC248" s="3"/>
      <c r="TD248" s="3"/>
      <c r="TE248" s="3"/>
      <c r="TF248" s="3"/>
      <c r="TG248" s="3"/>
      <c r="TH248" s="3"/>
      <c r="TI248" s="3"/>
      <c r="TJ248" s="3"/>
      <c r="TK248" s="3"/>
      <c r="TL248" s="3"/>
      <c r="TM248" s="3"/>
      <c r="TN248" s="3"/>
      <c r="TO248" s="3"/>
      <c r="TP248" s="3"/>
      <c r="TQ248" s="3"/>
      <c r="TR248" s="3"/>
      <c r="TS248" s="3"/>
      <c r="TT248" s="3"/>
      <c r="TU248" s="3"/>
      <c r="TV248" s="3"/>
      <c r="TW248" s="3"/>
      <c r="TX248" s="3"/>
      <c r="TY248" s="3"/>
      <c r="TZ248" s="3"/>
      <c r="UA248" s="3"/>
      <c r="UB248" s="3"/>
      <c r="UC248" s="3"/>
      <c r="UD248" s="3"/>
      <c r="UE248" s="3"/>
      <c r="UF248" s="3"/>
      <c r="UG248" s="3"/>
      <c r="UH248" s="3"/>
      <c r="UI248" s="3"/>
      <c r="UJ248" s="3"/>
      <c r="UK248" s="3"/>
      <c r="UL248" s="3"/>
      <c r="UM248" s="3"/>
      <c r="UN248" s="3"/>
      <c r="UO248" s="3"/>
      <c r="UP248" s="3"/>
      <c r="UQ248" s="3"/>
      <c r="UR248" s="3"/>
      <c r="US248" s="3"/>
      <c r="UT248" s="3"/>
      <c r="UU248" s="3"/>
      <c r="UV248" s="3"/>
      <c r="UW248" s="3"/>
      <c r="UX248" s="3"/>
      <c r="UY248" s="3"/>
      <c r="UZ248" s="3"/>
      <c r="VA248" s="3"/>
      <c r="VB248" s="3"/>
      <c r="VC248" s="3"/>
      <c r="VD248" s="3"/>
      <c r="VE248" s="3"/>
      <c r="VF248" s="3"/>
      <c r="VG248" s="3"/>
      <c r="VH248" s="3"/>
      <c r="VI248" s="3"/>
      <c r="VJ248" s="3"/>
      <c r="VK248" s="3"/>
      <c r="VL248" s="3"/>
      <c r="VM248" s="3"/>
      <c r="VN248" s="3"/>
      <c r="VO248" s="3"/>
      <c r="VP248" s="3"/>
      <c r="VQ248" s="3"/>
      <c r="VR248" s="3"/>
      <c r="VS248" s="3"/>
      <c r="VT248" s="3"/>
      <c r="VU248" s="3"/>
      <c r="VV248" s="3"/>
      <c r="VW248" s="3"/>
      <c r="VX248" s="3"/>
      <c r="VY248" s="3"/>
      <c r="VZ248" s="3"/>
      <c r="WA248" s="3"/>
      <c r="WB248" s="3"/>
      <c r="WC248" s="3"/>
      <c r="WD248" s="3"/>
      <c r="WE248" s="3"/>
      <c r="WF248" s="3"/>
      <c r="WG248" s="10"/>
      <c r="WH248" s="10"/>
      <c r="WI248" s="10"/>
      <c r="WJ248" s="10"/>
      <c r="WK248" s="10"/>
      <c r="WL248" s="10"/>
      <c r="WM248" s="10"/>
      <c r="WN248" s="10"/>
      <c r="WO248" s="10"/>
      <c r="WP248" s="10"/>
      <c r="WQ248" s="10"/>
      <c r="WR248" s="10"/>
      <c r="WS248" s="10"/>
      <c r="WT248" s="10"/>
      <c r="WU248" s="10"/>
      <c r="WV248" s="10"/>
      <c r="WW248" s="10"/>
      <c r="WX248" s="10"/>
      <c r="WY248" s="10"/>
      <c r="WZ248" s="10"/>
      <c r="XA248" s="10"/>
      <c r="XB248" s="10"/>
      <c r="XC248" s="10"/>
      <c r="XD248" s="10"/>
      <c r="XE248" s="10"/>
      <c r="XF248" s="10"/>
      <c r="XG248" s="10"/>
      <c r="XH248" s="10"/>
      <c r="XI248" s="10"/>
      <c r="XJ248" s="10"/>
      <c r="XK248" s="10"/>
      <c r="XL248" s="10"/>
      <c r="XM248" s="10"/>
      <c r="XN248" s="10"/>
      <c r="XO248" s="10"/>
      <c r="XP248" s="10"/>
      <c r="XQ248" s="10"/>
      <c r="XR248" s="10"/>
      <c r="XS248" s="10"/>
      <c r="XT248" s="10"/>
      <c r="XU248" s="10"/>
      <c r="XV248" s="10"/>
      <c r="XW248" s="10"/>
      <c r="XX248" s="10"/>
      <c r="XY248" s="10"/>
      <c r="XZ248" s="10"/>
      <c r="YA248" s="10"/>
      <c r="YB248" s="10"/>
      <c r="YC248" s="10"/>
      <c r="YD248" s="10"/>
      <c r="YE248" s="10"/>
      <c r="YF248" s="10"/>
      <c r="YG248" s="10"/>
      <c r="YH248" s="10"/>
      <c r="YI248" s="10"/>
      <c r="YJ248" s="10"/>
      <c r="YK248" s="10"/>
      <c r="YL248" s="10"/>
      <c r="YM248" s="10"/>
      <c r="YN248" s="10"/>
      <c r="YO248" s="10"/>
      <c r="YP248" s="10"/>
      <c r="YQ248" s="10"/>
      <c r="YR248" s="10"/>
      <c r="YS248" s="10"/>
      <c r="YT248" s="10"/>
      <c r="YU248" s="10"/>
      <c r="YV248" s="10"/>
      <c r="YW248" s="10"/>
      <c r="YX248" s="10"/>
      <c r="YY248" s="10"/>
      <c r="YZ248" s="10"/>
      <c r="ZA248" s="10"/>
      <c r="ZB248" s="10"/>
      <c r="ZC248" s="10"/>
      <c r="ZD248" s="10"/>
      <c r="ZE248" s="10"/>
      <c r="ZF248" s="10"/>
      <c r="ZG248" s="10"/>
      <c r="ZH248" s="10"/>
      <c r="ZI248" s="10"/>
      <c r="ZJ248" s="10"/>
      <c r="ZK248" s="10"/>
      <c r="ZL248" s="10"/>
      <c r="ZM248" s="10"/>
      <c r="ZN248" s="10"/>
      <c r="ZO248" s="10"/>
      <c r="ZP248" s="10"/>
      <c r="ZQ248" s="10"/>
      <c r="ZR248" s="10"/>
      <c r="ZS248" s="10"/>
      <c r="ZT248" s="10"/>
      <c r="ZU248" s="10"/>
      <c r="ZV248" s="10"/>
      <c r="ZW248" s="10"/>
      <c r="ZX248" s="10"/>
      <c r="ZY248" s="10"/>
      <c r="ZZ248" s="10"/>
      <c r="AAA248" s="10"/>
      <c r="AAB248" s="10"/>
      <c r="AAC248" s="10"/>
      <c r="AAD248" s="10"/>
      <c r="AAE248" s="10"/>
      <c r="AAF248" s="10"/>
      <c r="AAG248" s="10"/>
      <c r="AAH248" s="10"/>
      <c r="AAI248" s="10"/>
      <c r="AAJ248" s="10"/>
      <c r="AAK248" s="10"/>
      <c r="AAL248" s="10"/>
      <c r="AAM248" s="10"/>
      <c r="AAN248" s="10"/>
      <c r="AAO248" s="10"/>
      <c r="AAP248" s="10"/>
      <c r="AAQ248" s="10"/>
      <c r="AAR248" s="10"/>
      <c r="AAS248" s="10"/>
      <c r="AAT248" s="10"/>
      <c r="AAU248" s="10"/>
      <c r="AAV248" s="10"/>
      <c r="AAW248" s="10"/>
      <c r="AAX248" s="10"/>
      <c r="AAY248" s="10"/>
      <c r="AAZ248" s="10"/>
      <c r="ABA248" s="10"/>
      <c r="ABB248" s="10"/>
      <c r="ABC248" s="10"/>
      <c r="ABD248" s="10"/>
      <c r="ABE248" s="10"/>
      <c r="ABF248" s="10"/>
      <c r="ABG248" s="10"/>
      <c r="ABH248" s="10"/>
      <c r="ABI248" s="10"/>
      <c r="ABJ248" s="10"/>
      <c r="ABK248" s="10"/>
      <c r="ABL248" s="10"/>
      <c r="ABM248" s="10"/>
      <c r="ABN248" s="10"/>
      <c r="ABO248" s="10"/>
      <c r="ABP248" s="10"/>
      <c r="ABQ248" s="10"/>
      <c r="ABR248" s="10"/>
      <c r="ABS248" s="10"/>
      <c r="ABT248" s="10"/>
      <c r="ABU248" s="10"/>
      <c r="ABV248" s="10"/>
      <c r="ABW248" s="10"/>
      <c r="ABX248" s="10"/>
      <c r="ABY248" s="10"/>
      <c r="ABZ248" s="10"/>
      <c r="ACA248" s="10"/>
      <c r="ACB248" s="10"/>
      <c r="ACC248" s="10"/>
      <c r="ACD248" s="10"/>
      <c r="ACE248" s="10"/>
      <c r="ACF248" s="10"/>
      <c r="ACG248" s="10"/>
      <c r="ACH248" s="10"/>
      <c r="ACI248" s="10"/>
      <c r="ACJ248" s="10"/>
      <c r="ACK248" s="10"/>
      <c r="ACL248" s="10"/>
      <c r="ACM248" s="10"/>
      <c r="ACN248" s="10"/>
      <c r="ACO248" s="10"/>
      <c r="ACP248" s="10"/>
      <c r="ACQ248" s="10"/>
      <c r="ACR248" s="10"/>
      <c r="ACS248" s="10"/>
      <c r="ACT248" s="10"/>
      <c r="ACU248" s="10"/>
      <c r="ACV248" s="10"/>
      <c r="ACW248" s="10"/>
      <c r="ACX248" s="10"/>
      <c r="ACY248" s="10"/>
      <c r="ACZ248" s="10"/>
      <c r="ADA248" s="10"/>
      <c r="ADB248" s="10"/>
      <c r="ADC248" s="10"/>
      <c r="ADD248" s="10"/>
      <c r="ADE248" s="10"/>
      <c r="ADF248" s="10"/>
      <c r="ADG248" s="10"/>
      <c r="ADH248" s="10"/>
      <c r="ADI248" s="10"/>
      <c r="ADJ248" s="10"/>
      <c r="ADK248" s="10"/>
      <c r="ADL248" s="10"/>
      <c r="ADM248" s="10"/>
      <c r="ADN248" s="10"/>
      <c r="ADO248" s="10"/>
      <c r="ADP248" s="10"/>
      <c r="ADQ248" s="10"/>
      <c r="ADR248" s="10"/>
      <c r="ADS248" s="10"/>
      <c r="ADT248" s="10"/>
      <c r="ADU248" s="10"/>
      <c r="ADV248" s="10"/>
      <c r="ADW248" s="10"/>
      <c r="ADX248" s="10"/>
      <c r="ADY248" s="10"/>
      <c r="ADZ248" s="10"/>
      <c r="AEA248" s="10"/>
      <c r="AEB248" s="10"/>
      <c r="AEC248" s="10"/>
      <c r="AED248" s="10"/>
      <c r="AEE248" s="10"/>
      <c r="AEF248" s="10"/>
      <c r="AEG248" s="10"/>
      <c r="AEH248" s="10"/>
      <c r="AEI248" s="10"/>
      <c r="AEJ248" s="10"/>
      <c r="AEK248" s="10"/>
      <c r="AEL248" s="10"/>
      <c r="AEM248" s="10"/>
      <c r="AEN248" s="10"/>
      <c r="AEO248" s="10"/>
      <c r="AEP248" s="10"/>
      <c r="AEQ248" s="10"/>
      <c r="AER248" s="10"/>
      <c r="AES248" s="10"/>
      <c r="AET248" s="10"/>
      <c r="AEU248" s="10"/>
      <c r="AEV248" s="10"/>
      <c r="AEW248" s="10"/>
      <c r="AEX248" s="10"/>
      <c r="AEY248" s="10"/>
      <c r="AEZ248" s="10"/>
      <c r="AFA248" s="10"/>
      <c r="AFB248" s="10"/>
      <c r="AFC248" s="10"/>
      <c r="AFD248" s="10"/>
      <c r="AFE248" s="10"/>
      <c r="AFF248" s="10"/>
      <c r="AFG248" s="10"/>
      <c r="AFH248" s="10"/>
      <c r="AFI248" s="10"/>
      <c r="AFJ248" s="10"/>
      <c r="AFK248" s="10"/>
      <c r="AFL248" s="10"/>
      <c r="AFM248" s="10"/>
      <c r="AFN248" s="10"/>
      <c r="AFO248" s="10"/>
      <c r="AFP248" s="10"/>
      <c r="AFQ248" s="10"/>
      <c r="AFR248" s="10"/>
      <c r="AFS248" s="10"/>
      <c r="AFT248" s="10"/>
      <c r="AFU248" s="10"/>
      <c r="AFV248" s="10"/>
      <c r="AFW248" s="10"/>
      <c r="AFX248" s="10"/>
      <c r="AFY248" s="10"/>
      <c r="AFZ248" s="10"/>
      <c r="AGA248" s="10"/>
      <c r="AGB248" s="10"/>
      <c r="AGC248" s="10"/>
      <c r="AGD248" s="10"/>
      <c r="AGE248" s="10"/>
      <c r="AGF248" s="10"/>
      <c r="AGG248" s="10"/>
      <c r="AGH248" s="10"/>
      <c r="AGI248" s="10"/>
      <c r="AGJ248" s="10"/>
      <c r="AGK248" s="10"/>
      <c r="AGL248" s="10"/>
      <c r="AGM248" s="10"/>
      <c r="AGN248" s="10"/>
      <c r="AGO248" s="10"/>
      <c r="AGP248" s="10"/>
      <c r="AGQ248" s="10"/>
      <c r="AGR248" s="10"/>
      <c r="AGS248" s="10"/>
      <c r="AGT248" s="10"/>
      <c r="AGU248" s="10"/>
      <c r="AGV248" s="10"/>
      <c r="AGW248" s="10"/>
      <c r="AGX248" s="10"/>
      <c r="AGY248" s="10"/>
      <c r="AGZ248" s="10"/>
      <c r="AHA248" s="10"/>
      <c r="AHB248" s="10"/>
      <c r="AHC248" s="10"/>
      <c r="AHD248" s="10"/>
      <c r="AHE248" s="10"/>
      <c r="AHF248" s="10"/>
      <c r="AHG248" s="10"/>
      <c r="AHH248" s="10"/>
      <c r="AHI248" s="10"/>
      <c r="AHJ248" s="10"/>
      <c r="AHK248" s="10"/>
      <c r="AHL248" s="10"/>
      <c r="AHM248" s="10"/>
      <c r="AHN248" s="10"/>
      <c r="AHO248" s="10"/>
      <c r="AHP248" s="10"/>
      <c r="AHQ248" s="10"/>
      <c r="AHR248" s="10"/>
      <c r="AHS248" s="10"/>
      <c r="AHT248" s="10"/>
      <c r="AHU248" s="10"/>
      <c r="AHV248" s="10"/>
      <c r="AHW248" s="10"/>
      <c r="AHX248" s="10"/>
      <c r="AHY248" s="10"/>
      <c r="AHZ248" s="10"/>
      <c r="AIA248" s="10"/>
      <c r="AIB248" s="10"/>
      <c r="AIC248" s="10"/>
      <c r="AID248" s="10"/>
      <c r="AIE248" s="10"/>
      <c r="AIF248" s="10"/>
      <c r="AIG248" s="10"/>
      <c r="AIH248" s="10"/>
      <c r="AII248" s="10"/>
      <c r="AIJ248" s="10"/>
      <c r="AIK248" s="10"/>
      <c r="AIL248" s="10"/>
      <c r="AIM248" s="10"/>
      <c r="AIN248" s="10"/>
      <c r="AIO248" s="10"/>
      <c r="AIP248" s="10"/>
      <c r="AIQ248" s="10"/>
      <c r="AIR248" s="10"/>
      <c r="AIS248" s="10"/>
      <c r="AIT248" s="10"/>
      <c r="AIU248" s="10"/>
      <c r="AIV248" s="10"/>
      <c r="AIW248" s="10"/>
      <c r="AIX248" s="10"/>
      <c r="AIY248" s="10"/>
      <c r="AIZ248" s="10"/>
      <c r="AJA248" s="10"/>
      <c r="AJB248" s="10"/>
      <c r="AJC248" s="10"/>
      <c r="AJD248" s="10"/>
      <c r="AJE248" s="10"/>
      <c r="AJF248" s="10"/>
      <c r="AJG248" s="10"/>
      <c r="AJH248" s="10"/>
      <c r="AJI248" s="10"/>
      <c r="AJJ248" s="10"/>
      <c r="AJK248" s="10"/>
      <c r="AJL248" s="10"/>
      <c r="AJM248" s="10"/>
      <c r="AJN248" s="10"/>
      <c r="AJO248" s="10"/>
      <c r="AJP248" s="10"/>
      <c r="AJQ248" s="10"/>
      <c r="AJR248" s="10"/>
      <c r="AJS248" s="10"/>
      <c r="AJT248" s="10"/>
      <c r="AJU248" s="10"/>
      <c r="AJV248" s="10"/>
      <c r="AJW248" s="10"/>
      <c r="AJX248" s="10"/>
      <c r="AJY248" s="10"/>
      <c r="AJZ248" s="10"/>
      <c r="AKA248" s="10"/>
      <c r="AKB248" s="10"/>
      <c r="AKC248" s="10"/>
      <c r="AKD248" s="10"/>
      <c r="AKE248" s="10"/>
      <c r="AKF248" s="10"/>
      <c r="AKG248" s="10"/>
      <c r="AKH248" s="10"/>
      <c r="AKI248" s="10"/>
      <c r="AKJ248" s="10"/>
      <c r="AKK248" s="10"/>
      <c r="AKL248" s="10"/>
      <c r="AKM248" s="10"/>
      <c r="AKN248" s="10"/>
      <c r="AKO248" s="10"/>
      <c r="AKP248" s="10"/>
      <c r="AKQ248" s="10"/>
      <c r="AKR248" s="10"/>
      <c r="AKS248" s="10"/>
      <c r="AKT248" s="10"/>
      <c r="AKU248" s="10"/>
      <c r="AKV248" s="10"/>
      <c r="AKW248" s="10"/>
      <c r="AKX248" s="10"/>
      <c r="AKY248" s="10"/>
      <c r="AKZ248" s="10"/>
      <c r="ALA248" s="10"/>
      <c r="ALB248" s="10"/>
      <c r="ALC248" s="10"/>
      <c r="ALD248" s="10"/>
      <c r="ALE248" s="10"/>
      <c r="ALF248" s="10"/>
      <c r="ALG248" s="10"/>
      <c r="ALH248" s="10"/>
      <c r="ALI248" s="10"/>
      <c r="ALJ248" s="10"/>
      <c r="ALK248" s="10"/>
      <c r="ALL248" s="10"/>
      <c r="ALM248" s="10"/>
      <c r="ALN248" s="10"/>
      <c r="ALO248" s="10"/>
      <c r="ALP248" s="10"/>
      <c r="ALQ248" s="10"/>
      <c r="ALR248" s="10"/>
      <c r="ALS248" s="10"/>
      <c r="ALT248" s="10"/>
      <c r="ALU248" s="10"/>
      <c r="ALV248" s="10"/>
      <c r="ALW248" s="10"/>
      <c r="ALX248" s="10"/>
      <c r="ALY248" s="10"/>
      <c r="ALZ248" s="10"/>
      <c r="AMA248" s="10"/>
      <c r="AMB248" s="10"/>
      <c r="AMC248" s="10"/>
      <c r="AMD248" s="10"/>
      <c r="AME248" s="10"/>
      <c r="AMF248" s="10"/>
      <c r="AMG248" s="10"/>
      <c r="AMH248" s="10"/>
      <c r="AMI248" s="10"/>
      <c r="AMJ248" s="10"/>
      <c r="AMK248" s="10"/>
      <c r="AML248" s="10"/>
      <c r="AMM248" s="10"/>
      <c r="AMN248" s="10"/>
      <c r="AMO248" s="10"/>
      <c r="AMP248" s="10"/>
      <c r="AMQ248" s="10"/>
      <c r="AMR248" s="10"/>
      <c r="AMS248" s="10"/>
      <c r="AMT248" s="10"/>
      <c r="AMU248" s="10"/>
      <c r="AMV248" s="10"/>
      <c r="AMW248" s="10"/>
      <c r="AMX248" s="10"/>
      <c r="AMY248" s="10"/>
      <c r="AMZ248" s="10"/>
      <c r="ANA248" s="10"/>
      <c r="ANB248" s="10"/>
      <c r="ANC248" s="10"/>
      <c r="AND248" s="10"/>
      <c r="ANE248" s="10"/>
      <c r="ANF248" s="10"/>
      <c r="ANG248" s="10"/>
      <c r="ANH248" s="10"/>
      <c r="ANI248" s="10"/>
      <c r="ANJ248" s="10"/>
      <c r="ANK248" s="10"/>
      <c r="ANL248" s="10"/>
      <c r="ANM248" s="10"/>
      <c r="ANN248" s="10"/>
      <c r="ANO248" s="10"/>
      <c r="ANP248" s="10"/>
      <c r="ANQ248" s="10"/>
      <c r="ANR248" s="10"/>
      <c r="ANS248" s="10"/>
      <c r="ANT248" s="10"/>
      <c r="ANU248" s="10"/>
      <c r="ANV248" s="10"/>
      <c r="ANW248" s="10"/>
      <c r="ANX248" s="10"/>
      <c r="ANY248" s="10"/>
      <c r="ANZ248" s="10"/>
      <c r="AOA248" s="10"/>
      <c r="AOB248" s="10"/>
      <c r="AOC248" s="10"/>
      <c r="AOD248" s="10"/>
      <c r="AOE248" s="10"/>
      <c r="AOF248" s="10"/>
      <c r="AOG248" s="10"/>
      <c r="AOH248" s="10"/>
      <c r="AOI248" s="10"/>
      <c r="AOJ248" s="10"/>
      <c r="AOK248" s="10"/>
      <c r="AOL248" s="10"/>
      <c r="AOM248" s="10"/>
      <c r="AON248" s="10"/>
      <c r="AOO248" s="10"/>
      <c r="AOP248" s="10"/>
      <c r="AOQ248" s="10"/>
      <c r="AOR248" s="10"/>
      <c r="AOS248" s="10"/>
      <c r="AOT248" s="10"/>
      <c r="AOU248" s="10"/>
      <c r="AOV248" s="10"/>
      <c r="AOW248" s="10"/>
      <c r="AOX248" s="10"/>
      <c r="AOY248" s="10"/>
      <c r="AOZ248" s="10"/>
      <c r="APA248" s="10"/>
      <c r="APB248" s="10"/>
      <c r="APC248" s="10"/>
      <c r="APD248" s="10"/>
      <c r="APE248" s="10"/>
      <c r="APF248" s="10"/>
      <c r="APG248" s="10"/>
      <c r="APH248" s="10"/>
      <c r="API248" s="10"/>
      <c r="APJ248" s="10"/>
      <c r="APK248" s="10"/>
      <c r="APL248" s="10"/>
      <c r="APM248" s="10"/>
      <c r="APN248" s="10"/>
      <c r="APO248" s="10"/>
      <c r="APP248" s="10"/>
      <c r="APQ248" s="10"/>
      <c r="APR248" s="10"/>
      <c r="APS248" s="10"/>
      <c r="APT248" s="10"/>
      <c r="APU248" s="10"/>
      <c r="APV248" s="10"/>
      <c r="APW248" s="10"/>
      <c r="APX248" s="10"/>
      <c r="APY248" s="10"/>
      <c r="APZ248" s="10"/>
      <c r="AQA248" s="10"/>
      <c r="AQB248" s="10"/>
      <c r="AQC248" s="10"/>
      <c r="AQD248" s="10"/>
      <c r="AQE248" s="10"/>
      <c r="AQF248" s="10"/>
      <c r="AQG248" s="10"/>
      <c r="AQH248" s="10"/>
      <c r="AQI248" s="10"/>
      <c r="AQJ248" s="10"/>
      <c r="AQK248" s="10"/>
      <c r="AQL248" s="10"/>
      <c r="AQM248" s="10"/>
      <c r="AQN248" s="10"/>
      <c r="AQO248" s="10"/>
      <c r="AQP248" s="10"/>
      <c r="AQQ248" s="10"/>
      <c r="AQR248" s="10"/>
      <c r="AQS248" s="10"/>
      <c r="AQT248" s="10"/>
      <c r="AQU248" s="10"/>
      <c r="AQV248" s="10"/>
      <c r="AQW248" s="10"/>
      <c r="AQX248" s="10"/>
      <c r="AQY248" s="10"/>
      <c r="AQZ248" s="10"/>
      <c r="ARA248" s="10"/>
      <c r="ARB248" s="10"/>
      <c r="ARC248" s="10"/>
      <c r="ARD248" s="10"/>
      <c r="ARE248" s="10"/>
      <c r="ARF248" s="10"/>
      <c r="ARG248" s="10"/>
      <c r="ARH248" s="10"/>
      <c r="ARI248" s="10"/>
      <c r="ARJ248" s="10"/>
      <c r="ARK248" s="10"/>
      <c r="ARL248" s="10"/>
      <c r="ARM248" s="10"/>
      <c r="ARN248" s="10"/>
      <c r="ARO248" s="10"/>
      <c r="ARP248" s="10"/>
      <c r="ARQ248" s="10"/>
      <c r="ARR248" s="10"/>
      <c r="ARS248" s="10"/>
      <c r="ART248" s="10"/>
      <c r="ARU248" s="10"/>
      <c r="ARV248" s="10"/>
      <c r="ARW248" s="10"/>
      <c r="ARX248" s="10"/>
      <c r="ARY248" s="10"/>
      <c r="ARZ248" s="10"/>
      <c r="ASA248" s="10"/>
      <c r="ASB248" s="10"/>
      <c r="ASC248" s="10"/>
      <c r="ASD248" s="10"/>
      <c r="ASE248" s="10"/>
      <c r="ASF248" s="10"/>
      <c r="ASG248" s="10"/>
      <c r="ASH248" s="10"/>
      <c r="ASI248" s="10"/>
      <c r="ASJ248" s="10"/>
      <c r="ASK248" s="10"/>
      <c r="ASL248" s="10"/>
      <c r="ASM248" s="10"/>
      <c r="ASN248" s="10"/>
      <c r="ASO248" s="10"/>
      <c r="ASP248" s="10"/>
      <c r="ASQ248" s="10"/>
      <c r="ASR248" s="10"/>
      <c r="ASS248" s="10"/>
      <c r="AST248" s="10"/>
      <c r="ASU248" s="10"/>
      <c r="ASV248" s="10"/>
      <c r="ASW248" s="10"/>
      <c r="ASX248" s="10"/>
      <c r="ASY248" s="10"/>
      <c r="ASZ248" s="10"/>
      <c r="ATA248" s="10"/>
      <c r="ATB248" s="10"/>
      <c r="ATC248" s="10"/>
      <c r="ATD248" s="10"/>
      <c r="ATE248" s="10"/>
      <c r="ATF248" s="10"/>
      <c r="ATG248" s="10"/>
      <c r="ATH248" s="10"/>
      <c r="ATI248" s="10"/>
      <c r="ATJ248" s="10"/>
      <c r="ATK248" s="10"/>
      <c r="ATL248" s="10"/>
      <c r="ATM248" s="10"/>
      <c r="ATN248" s="10"/>
      <c r="ATO248" s="10"/>
      <c r="ATP248" s="10"/>
      <c r="ATQ248" s="10"/>
      <c r="ATR248" s="10"/>
      <c r="ATS248" s="10"/>
      <c r="ATT248" s="10"/>
      <c r="ATU248" s="10"/>
      <c r="ATV248" s="10"/>
      <c r="ATW248" s="10"/>
      <c r="ATX248" s="10"/>
      <c r="ATY248" s="10"/>
      <c r="ATZ248" s="10"/>
      <c r="AUA248" s="10"/>
      <c r="AUB248" s="10"/>
      <c r="AUC248" s="10"/>
      <c r="AUD248" s="10"/>
      <c r="AUE248" s="10"/>
      <c r="AUF248" s="10"/>
      <c r="AUG248" s="10"/>
      <c r="AUH248" s="10"/>
      <c r="AUI248" s="10"/>
      <c r="AUJ248" s="10"/>
      <c r="AUK248" s="10"/>
      <c r="AUL248" s="10"/>
      <c r="AUM248" s="10"/>
      <c r="AUN248" s="10"/>
      <c r="AUO248" s="10"/>
      <c r="AUP248" s="10"/>
      <c r="AUQ248" s="10"/>
      <c r="AUR248" s="10"/>
      <c r="AUS248" s="10"/>
      <c r="AUT248" s="10"/>
      <c r="AUU248" s="10"/>
      <c r="AUV248" s="10"/>
      <c r="AUW248" s="10"/>
      <c r="AUX248" s="10"/>
      <c r="AUY248" s="10"/>
      <c r="AUZ248" s="10"/>
      <c r="AVA248" s="10"/>
      <c r="AVB248" s="10"/>
      <c r="AVC248" s="10"/>
      <c r="AVD248" s="10"/>
      <c r="AVE248" s="10"/>
      <c r="AVF248" s="10"/>
      <c r="AVG248" s="10"/>
      <c r="AVH248" s="10"/>
      <c r="AVI248" s="10"/>
      <c r="AVJ248" s="10"/>
      <c r="AVK248" s="10"/>
      <c r="AVL248" s="10"/>
      <c r="AVM248" s="10"/>
      <c r="AVN248" s="10"/>
      <c r="AVO248" s="10"/>
      <c r="AVP248" s="10"/>
      <c r="AVQ248" s="10"/>
      <c r="AVR248" s="10"/>
      <c r="AVS248" s="10"/>
      <c r="AVT248" s="10"/>
      <c r="AVU248" s="10"/>
      <c r="AVV248" s="10"/>
      <c r="AVW248" s="10"/>
      <c r="AVX248" s="10"/>
      <c r="AVY248" s="10"/>
      <c r="AVZ248" s="10"/>
      <c r="AWA248" s="10"/>
      <c r="AWB248" s="10"/>
      <c r="AWC248" s="10"/>
      <c r="AWD248" s="10"/>
      <c r="AWE248" s="10"/>
      <c r="AWF248" s="10"/>
      <c r="AWG248" s="10"/>
      <c r="AWH248" s="10"/>
      <c r="AWI248" s="10"/>
      <c r="AWJ248" s="10"/>
      <c r="AWK248" s="10"/>
      <c r="AWL248" s="10"/>
      <c r="AWM248" s="10"/>
      <c r="AWN248" s="10"/>
      <c r="AWO248" s="10"/>
      <c r="AWP248" s="10"/>
      <c r="AWQ248" s="10"/>
      <c r="AWR248" s="10"/>
      <c r="AWS248" s="10"/>
      <c r="AWT248" s="10"/>
      <c r="AWU248" s="10"/>
      <c r="AWV248" s="10"/>
      <c r="AWW248" s="10"/>
      <c r="AWX248" s="10"/>
      <c r="AWY248" s="10"/>
      <c r="AWZ248" s="10"/>
      <c r="AXA248" s="10"/>
      <c r="AXB248" s="10"/>
      <c r="AXC248" s="10"/>
      <c r="AXD248" s="10"/>
      <c r="AXE248" s="10"/>
      <c r="AXF248" s="10"/>
      <c r="AXG248" s="10"/>
      <c r="AXH248" s="10"/>
      <c r="AXI248" s="10"/>
      <c r="AXJ248" s="10"/>
      <c r="AXK248" s="10"/>
      <c r="AXL248" s="10"/>
      <c r="AXM248" s="10"/>
      <c r="AXN248" s="10"/>
      <c r="AXO248" s="10"/>
      <c r="AXP248" s="10"/>
      <c r="AXQ248" s="10"/>
      <c r="AXR248" s="10"/>
      <c r="AXS248" s="10"/>
      <c r="AXT248" s="10"/>
      <c r="AXU248" s="10"/>
      <c r="AXV248" s="10"/>
      <c r="AXW248" s="10"/>
      <c r="AXX248" s="10"/>
      <c r="AXY248" s="10"/>
      <c r="AXZ248" s="10"/>
      <c r="AYA248" s="10"/>
      <c r="AYB248" s="10"/>
      <c r="AYC248" s="10"/>
      <c r="AYD248" s="10"/>
      <c r="AYE248" s="10"/>
      <c r="AYF248" s="10"/>
      <c r="AYG248" s="10"/>
      <c r="AYH248" s="10"/>
      <c r="AYI248" s="10"/>
      <c r="AYJ248" s="10"/>
      <c r="AYK248" s="10"/>
      <c r="AYL248" s="10"/>
      <c r="AYM248" s="10"/>
      <c r="AYN248" s="10"/>
      <c r="AYO248" s="10"/>
      <c r="AYP248" s="10"/>
      <c r="AYQ248" s="10"/>
      <c r="AYR248" s="10"/>
      <c r="AYS248" s="10"/>
      <c r="AYT248" s="10"/>
      <c r="AYU248" s="10"/>
      <c r="AYV248" s="10"/>
      <c r="AYW248" s="10"/>
      <c r="AYX248" s="10"/>
      <c r="AYY248" s="10"/>
      <c r="AYZ248" s="10"/>
      <c r="AZA248" s="10"/>
      <c r="AZB248" s="10"/>
      <c r="AZC248" s="10"/>
      <c r="AZD248" s="10"/>
      <c r="AZE248" s="10"/>
      <c r="AZF248" s="10"/>
      <c r="AZG248" s="10"/>
      <c r="AZH248" s="10"/>
      <c r="AZI248" s="10"/>
      <c r="AZJ248" s="10"/>
      <c r="AZK248" s="10"/>
      <c r="AZL248" s="10"/>
      <c r="AZM248" s="10"/>
      <c r="AZN248" s="10"/>
      <c r="AZO248" s="10"/>
      <c r="AZP248" s="10"/>
      <c r="AZQ248" s="10"/>
      <c r="AZR248" s="10"/>
      <c r="AZS248" s="10"/>
      <c r="AZT248" s="10"/>
      <c r="AZU248" s="10"/>
      <c r="AZV248" s="10"/>
      <c r="AZW248" s="10"/>
      <c r="AZX248" s="10"/>
      <c r="AZY248" s="10"/>
      <c r="AZZ248" s="10"/>
      <c r="BAA248" s="10"/>
      <c r="BAB248" s="10"/>
      <c r="BAC248" s="10"/>
      <c r="BAD248" s="10"/>
      <c r="BAE248" s="10"/>
      <c r="BAF248" s="10"/>
      <c r="BAG248" s="10"/>
      <c r="BAH248" s="10"/>
      <c r="BAI248" s="10"/>
      <c r="BAJ248" s="10"/>
      <c r="BAK248" s="10"/>
      <c r="BAL248" s="10"/>
      <c r="BAM248" s="10"/>
      <c r="BAN248" s="10"/>
      <c r="BAO248" s="10"/>
      <c r="BAP248" s="10"/>
      <c r="BAQ248" s="10"/>
      <c r="BAR248" s="10"/>
      <c r="BAS248" s="10"/>
      <c r="BAT248" s="10"/>
      <c r="BAU248" s="10"/>
      <c r="BAV248" s="10"/>
      <c r="BAW248" s="10"/>
      <c r="BAX248" s="10"/>
      <c r="BAY248" s="10"/>
      <c r="BAZ248" s="10"/>
      <c r="BBA248" s="10"/>
      <c r="BBB248" s="10"/>
      <c r="BBC248" s="10"/>
      <c r="BBD248" s="10"/>
      <c r="BBE248" s="10"/>
      <c r="BBF248" s="10"/>
      <c r="BBG248" s="10"/>
      <c r="BBH248" s="10"/>
      <c r="BBI248" s="10"/>
      <c r="BBJ248" s="10"/>
      <c r="BBK248" s="10"/>
      <c r="BBL248" s="10"/>
      <c r="BBM248" s="10"/>
      <c r="BBN248" s="10"/>
      <c r="BBO248" s="10"/>
      <c r="BBP248" s="10"/>
      <c r="BBQ248" s="10"/>
      <c r="BBR248" s="10"/>
      <c r="BBS248" s="10"/>
      <c r="BBT248" s="10"/>
      <c r="BBU248" s="10"/>
      <c r="BBV248" s="10"/>
      <c r="BBW248" s="10"/>
      <c r="BBX248" s="10"/>
      <c r="BBY248" s="10"/>
      <c r="BBZ248" s="10"/>
      <c r="BCA248" s="10"/>
      <c r="BCB248" s="10"/>
      <c r="BCC248" s="10"/>
      <c r="BCD248" s="10"/>
      <c r="BCE248" s="10"/>
      <c r="BCF248" s="10"/>
      <c r="BCG248" s="10"/>
      <c r="BCH248" s="10"/>
      <c r="BCI248" s="10"/>
      <c r="BCJ248" s="10"/>
      <c r="BCK248" s="10"/>
      <c r="BCL248" s="10"/>
      <c r="BCM248" s="10"/>
      <c r="BCN248" s="10"/>
      <c r="BCO248" s="10"/>
      <c r="BCP248" s="10"/>
      <c r="BCQ248" s="10"/>
      <c r="BCR248" s="10"/>
      <c r="BCS248" s="10"/>
      <c r="BCT248" s="10"/>
      <c r="BCU248" s="10"/>
      <c r="BCV248" s="10"/>
      <c r="BCW248" s="10"/>
      <c r="BCX248" s="10"/>
      <c r="BCY248" s="10"/>
      <c r="BCZ248" s="10"/>
      <c r="BDA248" s="10"/>
      <c r="BDB248" s="10"/>
      <c r="BDC248" s="10"/>
      <c r="BDD248" s="10"/>
      <c r="BDE248" s="10"/>
      <c r="BDF248" s="10"/>
      <c r="BDG248" s="10"/>
      <c r="BDH248" s="10"/>
      <c r="BDI248" s="10"/>
      <c r="BDJ248" s="10"/>
      <c r="BDK248" s="10"/>
      <c r="BDL248" s="10"/>
      <c r="BDM248" s="10"/>
      <c r="BDN248" s="10"/>
      <c r="BDO248" s="10"/>
      <c r="BDP248" s="10"/>
      <c r="BDQ248" s="10"/>
      <c r="BDR248" s="10"/>
      <c r="BDS248" s="10"/>
      <c r="BDT248" s="10"/>
      <c r="BDU248" s="10"/>
      <c r="BDV248" s="10"/>
      <c r="BDW248" s="10"/>
      <c r="BDX248" s="10"/>
      <c r="BDY248" s="10"/>
      <c r="BDZ248" s="10"/>
      <c r="BEA248" s="10"/>
      <c r="BEB248" s="10"/>
      <c r="BEC248" s="10"/>
      <c r="BED248" s="10"/>
      <c r="BEE248" s="10"/>
      <c r="BEF248" s="10"/>
      <c r="BEG248" s="10"/>
      <c r="BEH248" s="10"/>
      <c r="BEI248" s="10"/>
      <c r="BEJ248" s="10"/>
      <c r="BEK248" s="10"/>
      <c r="BEL248" s="10"/>
      <c r="BEM248" s="10"/>
      <c r="BEN248" s="10"/>
      <c r="BEO248" s="10"/>
      <c r="BEP248" s="10"/>
      <c r="BEQ248" s="10"/>
      <c r="BER248" s="10"/>
      <c r="BES248" s="10"/>
      <c r="BET248" s="10"/>
      <c r="BEU248" s="10"/>
      <c r="BEV248" s="10"/>
      <c r="BEW248" s="10"/>
      <c r="BEX248" s="10"/>
      <c r="BEY248" s="10"/>
      <c r="BEZ248" s="10"/>
      <c r="BFA248" s="10"/>
      <c r="BFB248" s="10"/>
      <c r="BFC248" s="10"/>
      <c r="BFD248" s="10"/>
      <c r="BFE248" s="10"/>
      <c r="BFF248" s="10"/>
      <c r="BFG248" s="10"/>
      <c r="BFH248" s="10"/>
      <c r="BFI248" s="10"/>
      <c r="BFJ248" s="10"/>
      <c r="BFK248" s="10"/>
      <c r="BFL248" s="10"/>
      <c r="BFM248" s="10"/>
      <c r="BFN248" s="10"/>
      <c r="BFO248" s="10"/>
      <c r="BFP248" s="10"/>
      <c r="BFQ248" s="10"/>
      <c r="BFR248" s="10"/>
      <c r="BFS248" s="10"/>
      <c r="BFT248" s="10"/>
      <c r="BFU248" s="10"/>
      <c r="BFV248" s="10"/>
      <c r="BFW248" s="10"/>
      <c r="BFX248" s="10"/>
      <c r="BFY248" s="10"/>
      <c r="BFZ248" s="10"/>
      <c r="BGA248" s="10"/>
      <c r="BGB248" s="10"/>
      <c r="BGC248" s="10"/>
      <c r="BGD248" s="10"/>
      <c r="BGE248" s="10"/>
      <c r="BGF248" s="10"/>
      <c r="BGG248" s="10"/>
      <c r="BGH248" s="10"/>
      <c r="BGI248" s="10"/>
      <c r="BGJ248" s="10"/>
      <c r="BGK248" s="10"/>
      <c r="BGL248" s="10"/>
      <c r="BGM248" s="10"/>
      <c r="BGN248" s="10"/>
      <c r="BGO248" s="10"/>
      <c r="BGP248" s="10"/>
      <c r="BGQ248" s="10"/>
      <c r="BGR248" s="10"/>
      <c r="BGS248" s="10"/>
      <c r="BGT248" s="10"/>
      <c r="BGU248" s="10"/>
      <c r="BGV248" s="10"/>
      <c r="BGW248" s="10"/>
      <c r="BGX248" s="10"/>
      <c r="BGY248" s="10"/>
      <c r="BGZ248" s="10"/>
      <c r="BHA248" s="10"/>
      <c r="BHB248" s="10"/>
      <c r="BHC248" s="10"/>
      <c r="BHD248" s="10"/>
      <c r="BHE248" s="10"/>
      <c r="BHF248" s="10"/>
      <c r="BHG248" s="10"/>
      <c r="BHH248" s="10"/>
      <c r="BHI248" s="10"/>
      <c r="BHJ248" s="10"/>
      <c r="BHK248" s="10"/>
      <c r="BHL248" s="10"/>
      <c r="BHM248" s="10"/>
      <c r="BHN248" s="10"/>
      <c r="BHO248" s="10"/>
      <c r="BHP248" s="10"/>
      <c r="BHQ248" s="10"/>
      <c r="BHR248" s="10"/>
      <c r="BHS248" s="10"/>
      <c r="BHT248" s="10"/>
      <c r="BHU248" s="10"/>
      <c r="BHV248" s="10"/>
      <c r="BHW248" s="10"/>
      <c r="BHX248" s="10"/>
      <c r="BHY248" s="10"/>
      <c r="BHZ248" s="10"/>
      <c r="BIA248" s="10"/>
      <c r="BIB248" s="10"/>
      <c r="BIC248" s="10"/>
      <c r="BID248" s="10"/>
      <c r="BIE248" s="10"/>
      <c r="BIF248" s="10"/>
      <c r="BIG248" s="10"/>
      <c r="BIH248" s="10"/>
      <c r="BII248" s="10"/>
      <c r="BIJ248" s="10"/>
      <c r="BIK248" s="10"/>
      <c r="BIL248" s="10"/>
      <c r="BIM248" s="10"/>
      <c r="BIN248" s="10"/>
      <c r="BIO248" s="10"/>
      <c r="BIP248" s="10"/>
      <c r="BIQ248" s="10"/>
      <c r="BIR248" s="10"/>
      <c r="BIS248" s="10"/>
      <c r="BIT248" s="10"/>
      <c r="BIU248" s="10"/>
      <c r="BIV248" s="10"/>
      <c r="BIW248" s="10"/>
      <c r="BIX248" s="10"/>
      <c r="BIY248" s="10"/>
      <c r="BIZ248" s="10"/>
      <c r="BJA248" s="10"/>
      <c r="BJB248" s="10"/>
      <c r="BJC248" s="10"/>
      <c r="BJD248" s="10"/>
      <c r="BJE248" s="10"/>
      <c r="BJF248" s="10"/>
      <c r="BJG248" s="10"/>
      <c r="BJH248" s="10"/>
      <c r="BJI248" s="10"/>
      <c r="BJJ248" s="10"/>
      <c r="BJK248" s="10"/>
      <c r="BJL248" s="10"/>
      <c r="BJM248" s="10"/>
      <c r="BJN248" s="10"/>
      <c r="BJO248" s="10"/>
      <c r="BJP248" s="10"/>
      <c r="BJQ248" s="10"/>
      <c r="BJR248" s="10"/>
      <c r="BJS248" s="10"/>
      <c r="BJT248" s="10"/>
      <c r="BJU248" s="10"/>
      <c r="BJV248" s="10"/>
      <c r="BJW248" s="10"/>
      <c r="BJX248" s="10"/>
      <c r="BJY248" s="10"/>
      <c r="BJZ248" s="10"/>
      <c r="BKA248" s="10"/>
      <c r="BKB248" s="10"/>
      <c r="BKC248" s="10"/>
      <c r="BKD248" s="10"/>
      <c r="BKE248" s="10"/>
      <c r="BKF248" s="10"/>
      <c r="BKG248" s="10"/>
      <c r="BKH248" s="10"/>
      <c r="BKI248" s="10"/>
      <c r="BKJ248" s="10"/>
      <c r="BKK248" s="10"/>
      <c r="BKL248" s="10"/>
      <c r="BKM248" s="10"/>
      <c r="BKN248" s="10"/>
      <c r="BKO248" s="10"/>
      <c r="BKP248" s="10"/>
      <c r="BKQ248" s="10"/>
      <c r="BKR248" s="10"/>
      <c r="BKS248" s="10"/>
      <c r="BKT248" s="10"/>
      <c r="BKU248" s="10"/>
      <c r="BKV248" s="10"/>
      <c r="BKW248" s="10"/>
      <c r="BKX248" s="10"/>
      <c r="BKY248" s="10"/>
      <c r="BKZ248" s="10"/>
      <c r="BLA248" s="10"/>
      <c r="BLB248" s="10"/>
      <c r="BLC248" s="10"/>
      <c r="BLD248" s="10"/>
      <c r="BLE248" s="10"/>
      <c r="BLF248" s="10"/>
      <c r="BLG248" s="10"/>
      <c r="BLH248" s="10"/>
      <c r="BLI248" s="10"/>
      <c r="BLJ248" s="10"/>
      <c r="BLK248" s="10"/>
      <c r="BLL248" s="10"/>
      <c r="BLM248" s="10"/>
      <c r="BLN248" s="10"/>
      <c r="BLO248" s="10"/>
      <c r="BLP248" s="10"/>
      <c r="BLQ248" s="10"/>
      <c r="BLR248" s="10"/>
      <c r="BLS248" s="10"/>
      <c r="BLT248" s="10"/>
      <c r="BLU248" s="10"/>
      <c r="BLV248" s="10"/>
      <c r="BLW248" s="10"/>
      <c r="BLX248" s="10"/>
      <c r="BLY248" s="10"/>
      <c r="BLZ248" s="10"/>
      <c r="BMA248" s="10"/>
      <c r="BMB248" s="10"/>
      <c r="BMC248" s="10"/>
      <c r="BMD248" s="10"/>
      <c r="BME248" s="10"/>
      <c r="BMF248" s="10"/>
      <c r="BMG248" s="10"/>
      <c r="BMH248" s="10"/>
      <c r="BMI248" s="10"/>
      <c r="BMJ248" s="10"/>
      <c r="BMK248" s="10"/>
      <c r="BML248" s="10"/>
      <c r="BMM248" s="10"/>
      <c r="BMN248" s="10"/>
      <c r="BMO248" s="10"/>
      <c r="BMP248" s="10"/>
      <c r="BMQ248" s="10"/>
      <c r="BMR248" s="10"/>
      <c r="BMS248" s="10"/>
      <c r="BMT248" s="10"/>
      <c r="BMU248" s="10"/>
      <c r="BMV248" s="10"/>
      <c r="BMW248" s="10"/>
      <c r="BMX248" s="10"/>
      <c r="BMY248" s="10"/>
      <c r="BMZ248" s="10"/>
      <c r="BNA248" s="10"/>
      <c r="BNB248" s="10"/>
      <c r="BNC248" s="10"/>
      <c r="BND248" s="10"/>
      <c r="BNE248" s="10"/>
      <c r="BNF248" s="10"/>
      <c r="BNG248" s="10"/>
      <c r="BNH248" s="10"/>
      <c r="BNI248" s="10"/>
      <c r="BNJ248" s="10"/>
      <c r="BNK248" s="10"/>
      <c r="BNL248" s="10"/>
      <c r="BNM248" s="10"/>
      <c r="BNN248" s="10"/>
      <c r="BNO248" s="10"/>
      <c r="BNP248" s="10"/>
      <c r="BNQ248" s="10"/>
      <c r="BNR248" s="10"/>
      <c r="BNS248" s="10"/>
      <c r="BNT248" s="10"/>
      <c r="BNU248" s="10"/>
      <c r="BNV248" s="10"/>
      <c r="BNW248" s="10"/>
      <c r="BNX248" s="10"/>
      <c r="BNY248" s="10"/>
      <c r="BNZ248" s="10"/>
      <c r="BOA248" s="10"/>
      <c r="BOB248" s="10"/>
      <c r="BOC248" s="10"/>
      <c r="BOD248" s="10"/>
      <c r="BOE248" s="10"/>
      <c r="BOF248" s="10"/>
      <c r="BOG248" s="10"/>
      <c r="BOH248" s="10"/>
      <c r="BOI248" s="10"/>
      <c r="BOJ248" s="10"/>
      <c r="BOK248" s="10"/>
      <c r="BOL248" s="10"/>
      <c r="BOM248" s="10"/>
      <c r="BON248" s="10"/>
      <c r="BOO248" s="10"/>
      <c r="BOP248" s="10"/>
      <c r="BOQ248" s="10"/>
      <c r="BOR248" s="10"/>
      <c r="BOS248" s="10"/>
      <c r="BOT248" s="10"/>
      <c r="BOU248" s="10"/>
      <c r="BOV248" s="10"/>
      <c r="BOW248" s="10"/>
      <c r="BOX248" s="10"/>
      <c r="BOY248" s="10"/>
      <c r="BOZ248" s="10"/>
      <c r="BPA248" s="10"/>
      <c r="BPB248" s="10"/>
      <c r="BPC248" s="10"/>
      <c r="BPD248" s="10"/>
      <c r="BPE248" s="10"/>
      <c r="BPF248" s="10"/>
      <c r="BPG248" s="10"/>
      <c r="BPH248" s="10"/>
      <c r="BPI248" s="10"/>
      <c r="BPJ248" s="10"/>
      <c r="BPK248" s="10"/>
      <c r="BPL248" s="10"/>
      <c r="BPM248" s="10"/>
      <c r="BPN248" s="10"/>
      <c r="BPO248" s="10"/>
      <c r="BPP248" s="10"/>
      <c r="BPQ248" s="10"/>
      <c r="BPR248" s="10"/>
      <c r="BPS248" s="10"/>
      <c r="BPT248" s="10"/>
      <c r="BPU248" s="10"/>
      <c r="BPV248" s="10"/>
      <c r="BPW248" s="10"/>
      <c r="BPX248" s="10"/>
      <c r="BPY248" s="10"/>
      <c r="BPZ248" s="10"/>
      <c r="BQA248" s="10"/>
      <c r="BQB248" s="10"/>
      <c r="BQC248" s="10"/>
      <c r="BQD248" s="10"/>
      <c r="BQE248" s="10"/>
      <c r="BQF248" s="10"/>
      <c r="BQG248" s="10"/>
      <c r="BQH248" s="10"/>
      <c r="BQI248" s="10"/>
      <c r="BQJ248" s="10"/>
      <c r="BQK248" s="10"/>
      <c r="BQL248" s="10"/>
      <c r="BQM248" s="10"/>
      <c r="BQN248" s="10"/>
      <c r="BQO248" s="10"/>
      <c r="BQP248" s="10"/>
      <c r="BQQ248" s="10"/>
      <c r="BQR248" s="10"/>
      <c r="BQS248" s="10"/>
      <c r="BQT248" s="10"/>
      <c r="BQU248" s="10"/>
      <c r="BQV248" s="10"/>
      <c r="BQW248" s="10"/>
      <c r="BQX248" s="10"/>
      <c r="BQY248" s="10"/>
      <c r="BQZ248" s="10"/>
      <c r="BRA248" s="10"/>
      <c r="BRB248" s="10"/>
      <c r="BRC248" s="10"/>
      <c r="BRD248" s="10"/>
      <c r="BRE248" s="10"/>
      <c r="BRF248" s="10"/>
      <c r="BRG248" s="10"/>
      <c r="BRH248" s="10"/>
      <c r="BRI248" s="10"/>
      <c r="BRJ248" s="10"/>
      <c r="BRK248" s="10"/>
      <c r="BRL248" s="10"/>
      <c r="BRM248" s="10"/>
      <c r="BRN248" s="10"/>
      <c r="BRO248" s="10"/>
      <c r="BRP248" s="10"/>
      <c r="BRQ248" s="10"/>
      <c r="BRR248" s="10"/>
      <c r="BRS248" s="10"/>
      <c r="BRT248" s="10"/>
      <c r="BRU248" s="10"/>
      <c r="BRV248" s="10"/>
      <c r="BRW248" s="10"/>
      <c r="BRX248" s="10"/>
      <c r="BRY248" s="10"/>
      <c r="BRZ248" s="10"/>
      <c r="BSA248" s="10"/>
      <c r="BSB248" s="10"/>
      <c r="BSC248" s="10"/>
      <c r="BSD248" s="10"/>
      <c r="BSE248" s="10"/>
      <c r="BSF248" s="10"/>
      <c r="BSG248" s="10"/>
      <c r="BSH248" s="10"/>
      <c r="BSI248" s="10"/>
      <c r="BSJ248" s="10"/>
      <c r="BSK248" s="10"/>
      <c r="BSL248" s="10"/>
      <c r="BSM248" s="10"/>
      <c r="BSN248" s="10"/>
      <c r="BSO248" s="10"/>
      <c r="BSP248" s="10"/>
      <c r="BSQ248" s="10"/>
      <c r="BSR248" s="10"/>
      <c r="BSS248" s="10"/>
      <c r="BST248" s="10"/>
      <c r="BSU248" s="10"/>
      <c r="BSV248" s="10"/>
      <c r="BSW248" s="10"/>
      <c r="BSX248" s="10"/>
      <c r="BSY248" s="10"/>
      <c r="BSZ248" s="10"/>
      <c r="BTA248" s="10"/>
      <c r="BTB248" s="10"/>
      <c r="BTC248" s="10"/>
      <c r="BTD248" s="10"/>
      <c r="BTE248" s="10"/>
      <c r="BTF248" s="10"/>
      <c r="BTG248" s="10"/>
      <c r="BTH248" s="10"/>
      <c r="BTI248" s="10"/>
      <c r="BTJ248" s="10"/>
      <c r="BTK248" s="10"/>
      <c r="BTL248" s="10"/>
      <c r="BTM248" s="10"/>
      <c r="BTN248" s="10"/>
      <c r="BTO248" s="10"/>
      <c r="BTP248" s="10"/>
      <c r="BTQ248" s="10"/>
      <c r="BTR248" s="10"/>
      <c r="BTS248" s="10"/>
      <c r="BTT248" s="10"/>
      <c r="BTU248" s="10"/>
      <c r="BTV248" s="10"/>
      <c r="BTW248" s="10"/>
      <c r="BTX248" s="10"/>
      <c r="BTY248" s="10"/>
      <c r="BTZ248" s="10"/>
      <c r="BUA248" s="10"/>
      <c r="BUB248" s="10"/>
      <c r="BUC248" s="10"/>
      <c r="BUD248" s="10"/>
      <c r="BUE248" s="10"/>
      <c r="BUF248" s="10"/>
      <c r="BUG248" s="10"/>
      <c r="BUH248" s="10"/>
      <c r="BUI248" s="10"/>
      <c r="BUJ248" s="10"/>
      <c r="BUK248" s="10"/>
      <c r="BUL248" s="10"/>
      <c r="BUM248" s="10"/>
      <c r="BUN248" s="10"/>
      <c r="BUO248" s="10"/>
      <c r="BUP248" s="10"/>
      <c r="BUQ248" s="10"/>
      <c r="BUR248" s="10"/>
      <c r="BUS248" s="10"/>
      <c r="BUT248" s="10"/>
      <c r="BUU248" s="10"/>
      <c r="BUV248" s="10"/>
      <c r="BUW248" s="10"/>
      <c r="BUX248" s="10"/>
      <c r="BUY248" s="10"/>
      <c r="BUZ248" s="10"/>
      <c r="BVA248" s="10"/>
      <c r="BVB248" s="10"/>
      <c r="BVC248" s="10"/>
      <c r="BVD248" s="10"/>
      <c r="BVE248" s="10"/>
      <c r="BVF248" s="10"/>
      <c r="BVG248" s="10"/>
      <c r="BVH248" s="10"/>
      <c r="BVI248" s="10"/>
      <c r="BVJ248" s="10"/>
      <c r="BVK248" s="10"/>
      <c r="BVL248" s="10"/>
      <c r="BVM248" s="10"/>
      <c r="BVN248" s="10"/>
      <c r="BVO248" s="10"/>
      <c r="BVP248" s="10"/>
      <c r="BVQ248" s="10"/>
      <c r="BVR248" s="10"/>
      <c r="BVS248" s="10"/>
      <c r="BVT248" s="10"/>
      <c r="BVU248" s="10"/>
      <c r="BVV248" s="10"/>
      <c r="BVW248" s="10"/>
      <c r="BVX248" s="10"/>
      <c r="BVY248" s="10"/>
      <c r="BVZ248" s="10"/>
      <c r="BWA248" s="10"/>
      <c r="BWB248" s="10"/>
      <c r="BWC248" s="10"/>
      <c r="BWD248" s="10"/>
      <c r="BWE248" s="10"/>
      <c r="BWF248" s="10"/>
      <c r="BWG248" s="10"/>
      <c r="BWH248" s="10"/>
      <c r="BWI248" s="10"/>
      <c r="BWJ248" s="10"/>
      <c r="BWK248" s="10"/>
      <c r="BWL248" s="10"/>
      <c r="BWM248" s="10"/>
      <c r="BWN248" s="10"/>
      <c r="BWO248" s="10"/>
      <c r="BWP248" s="10"/>
      <c r="BWQ248" s="10"/>
      <c r="BWR248" s="10"/>
      <c r="BWS248" s="10"/>
      <c r="BWT248" s="10"/>
      <c r="BWU248" s="10"/>
      <c r="BWV248" s="10"/>
      <c r="BWW248" s="10"/>
      <c r="BWX248" s="10"/>
      <c r="BWY248" s="10"/>
      <c r="BWZ248" s="10"/>
      <c r="BXA248" s="10"/>
      <c r="BXB248" s="10"/>
      <c r="BXC248" s="10"/>
      <c r="BXD248" s="10"/>
      <c r="BXE248" s="10"/>
      <c r="BXF248" s="10"/>
      <c r="BXG248" s="10"/>
      <c r="BXH248" s="10"/>
      <c r="BXI248" s="10"/>
      <c r="BXJ248" s="10"/>
      <c r="BXK248" s="10"/>
      <c r="BXL248" s="10"/>
      <c r="BXM248" s="10"/>
      <c r="BXN248" s="10"/>
      <c r="BXO248" s="10"/>
      <c r="BXP248" s="10"/>
      <c r="BXQ248" s="10"/>
      <c r="BXR248" s="10"/>
      <c r="BXS248" s="10"/>
      <c r="BXT248" s="10"/>
      <c r="BXU248" s="10"/>
      <c r="BXV248" s="10"/>
      <c r="BXW248" s="10"/>
      <c r="BXX248" s="10"/>
      <c r="BXY248" s="10"/>
      <c r="BXZ248" s="10"/>
      <c r="BYA248" s="10"/>
      <c r="BYB248" s="10"/>
      <c r="BYC248" s="10"/>
      <c r="BYD248" s="10"/>
      <c r="BYE248" s="10"/>
      <c r="BYF248" s="10"/>
      <c r="BYG248" s="10"/>
      <c r="BYH248" s="10"/>
      <c r="BYI248" s="10"/>
      <c r="BYJ248" s="10"/>
      <c r="BYK248" s="10"/>
      <c r="BYL248" s="10"/>
      <c r="BYM248" s="10"/>
      <c r="BYN248" s="10"/>
      <c r="BYO248" s="10"/>
      <c r="BYP248" s="10"/>
      <c r="BYQ248" s="10"/>
      <c r="BYR248" s="10"/>
      <c r="BYS248" s="10"/>
      <c r="BYT248" s="10"/>
      <c r="BYU248" s="10"/>
      <c r="BYV248" s="10"/>
      <c r="BYW248" s="10"/>
      <c r="BYX248" s="10"/>
      <c r="BYY248" s="10"/>
      <c r="BYZ248" s="10"/>
      <c r="BZA248" s="10"/>
      <c r="BZB248" s="10"/>
      <c r="BZC248" s="10"/>
      <c r="BZD248" s="10"/>
      <c r="BZE248" s="10"/>
      <c r="BZF248" s="10"/>
      <c r="BZG248" s="10"/>
      <c r="BZH248" s="10"/>
      <c r="BZI248" s="10"/>
      <c r="BZJ248" s="10"/>
      <c r="BZK248" s="10"/>
      <c r="BZL248" s="10"/>
      <c r="BZM248" s="10"/>
      <c r="BZN248" s="10"/>
      <c r="BZO248" s="10"/>
      <c r="BZP248" s="10"/>
      <c r="BZQ248" s="10"/>
      <c r="BZR248" s="10"/>
      <c r="BZS248" s="10"/>
      <c r="BZT248" s="10"/>
      <c r="BZU248" s="10"/>
      <c r="BZV248" s="10"/>
      <c r="BZW248" s="10"/>
      <c r="BZX248" s="10"/>
      <c r="BZY248" s="10"/>
      <c r="BZZ248" s="10"/>
      <c r="CAA248" s="10"/>
      <c r="CAB248" s="10"/>
      <c r="CAC248" s="10"/>
      <c r="CAD248" s="10"/>
      <c r="CAE248" s="10"/>
      <c r="CAF248" s="10"/>
      <c r="CAG248" s="10"/>
      <c r="CAH248" s="10"/>
      <c r="CAI248" s="10"/>
      <c r="CAJ248" s="10"/>
      <c r="CAK248" s="10"/>
      <c r="CAL248" s="10"/>
      <c r="CAM248" s="10"/>
      <c r="CAN248" s="10"/>
      <c r="CAO248" s="10"/>
      <c r="CAP248" s="10"/>
      <c r="CAQ248" s="10"/>
      <c r="CAR248" s="10"/>
      <c r="CAS248" s="10"/>
      <c r="CAT248" s="10"/>
      <c r="CAU248" s="10"/>
      <c r="CAV248" s="10"/>
      <c r="CAW248" s="10"/>
      <c r="CAX248" s="10"/>
      <c r="CAY248" s="10"/>
      <c r="CAZ248" s="10"/>
      <c r="CBA248" s="10"/>
      <c r="CBB248" s="10"/>
      <c r="CBC248" s="10"/>
      <c r="CBD248" s="10"/>
      <c r="CBE248" s="10"/>
      <c r="CBF248" s="10"/>
      <c r="CBG248" s="10"/>
      <c r="CBH248" s="10"/>
      <c r="CBI248" s="10"/>
      <c r="CBJ248" s="10"/>
      <c r="CBK248" s="10"/>
      <c r="CBL248" s="10"/>
      <c r="CBM248" s="10"/>
      <c r="CBN248" s="10"/>
      <c r="CBO248" s="10"/>
      <c r="CBP248" s="10"/>
      <c r="CBQ248" s="10"/>
      <c r="CBR248" s="10"/>
      <c r="CBS248" s="10"/>
      <c r="CBT248" s="10"/>
      <c r="CBU248" s="10"/>
      <c r="CBV248" s="10"/>
      <c r="CBW248" s="10"/>
      <c r="CBX248" s="10"/>
      <c r="CBY248" s="10"/>
      <c r="CBZ248" s="10"/>
      <c r="CCA248" s="10"/>
      <c r="CCB248" s="10"/>
      <c r="CCC248" s="10"/>
      <c r="CCD248" s="10"/>
      <c r="CCE248" s="10"/>
      <c r="CCF248" s="10"/>
      <c r="CCG248" s="10"/>
      <c r="CCH248" s="10"/>
      <c r="CCI248" s="10"/>
      <c r="CCJ248" s="10"/>
      <c r="CCK248" s="10"/>
      <c r="CCL248" s="10"/>
      <c r="CCM248" s="10"/>
      <c r="CCN248" s="10"/>
      <c r="CCO248" s="10"/>
      <c r="CCP248" s="10"/>
      <c r="CCQ248" s="10"/>
      <c r="CCR248" s="10"/>
      <c r="CCS248" s="10"/>
      <c r="CCT248" s="10"/>
      <c r="CCU248" s="10"/>
      <c r="CCV248" s="10"/>
      <c r="CCW248" s="10"/>
      <c r="CCX248" s="10"/>
      <c r="CCY248" s="10"/>
      <c r="CCZ248" s="10"/>
      <c r="CDA248" s="10"/>
      <c r="CDB248" s="10"/>
      <c r="CDC248" s="10"/>
      <c r="CDD248" s="10"/>
      <c r="CDE248" s="10"/>
      <c r="CDF248" s="10"/>
      <c r="CDG248" s="10"/>
      <c r="CDH248" s="10"/>
      <c r="CDI248" s="10"/>
      <c r="CDJ248" s="10"/>
      <c r="CDK248" s="10"/>
      <c r="CDL248" s="10"/>
      <c r="CDM248" s="10"/>
      <c r="CDN248" s="10"/>
      <c r="CDO248" s="10"/>
      <c r="CDP248" s="10"/>
      <c r="CDQ248" s="10"/>
      <c r="CDR248" s="10"/>
      <c r="CDS248" s="10"/>
      <c r="CDT248" s="10"/>
      <c r="CDU248" s="10"/>
      <c r="CDV248" s="10"/>
      <c r="CDW248" s="10"/>
      <c r="CDX248" s="10"/>
      <c r="CDY248" s="10"/>
      <c r="CDZ248" s="10"/>
      <c r="CEA248" s="10"/>
      <c r="CEB248" s="10"/>
      <c r="CEC248" s="10"/>
      <c r="CED248" s="10"/>
      <c r="CEE248" s="10"/>
      <c r="CEF248" s="10"/>
      <c r="CEG248" s="10"/>
      <c r="CEH248" s="10"/>
      <c r="CEI248" s="10"/>
      <c r="CEJ248" s="10"/>
      <c r="CEK248" s="10"/>
      <c r="CEL248" s="10"/>
      <c r="CEM248" s="10"/>
      <c r="CEN248" s="10"/>
      <c r="CEO248" s="10"/>
      <c r="CEP248" s="10"/>
      <c r="CEQ248" s="10"/>
      <c r="CER248" s="10"/>
      <c r="CES248" s="10"/>
      <c r="CET248" s="10"/>
      <c r="CEU248" s="10"/>
      <c r="CEV248" s="10"/>
      <c r="CEW248" s="10"/>
      <c r="CEX248" s="10"/>
      <c r="CEY248" s="10"/>
      <c r="CEZ248" s="10"/>
      <c r="CFA248" s="10"/>
      <c r="CFB248" s="10"/>
      <c r="CFC248" s="10"/>
      <c r="CFD248" s="10"/>
      <c r="CFE248" s="10"/>
      <c r="CFF248" s="10"/>
      <c r="CFG248" s="10"/>
      <c r="CFH248" s="10"/>
      <c r="CFI248" s="10"/>
      <c r="CFJ248" s="10"/>
      <c r="CFK248" s="10"/>
      <c r="CFL248" s="10"/>
      <c r="CFM248" s="10"/>
      <c r="CFN248" s="10"/>
      <c r="CFO248" s="10"/>
      <c r="CFP248" s="10"/>
      <c r="CFQ248" s="10"/>
      <c r="CFR248" s="10"/>
      <c r="CFS248" s="10"/>
      <c r="CFT248" s="10"/>
      <c r="CFU248" s="10"/>
      <c r="CFV248" s="10"/>
      <c r="CFW248" s="10"/>
      <c r="CFX248" s="10"/>
      <c r="CFY248" s="10"/>
      <c r="CFZ248" s="10"/>
      <c r="CGA248" s="10"/>
      <c r="CGB248" s="10"/>
      <c r="CGC248" s="10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  <c r="AUT249" s="10"/>
      <c r="AUU249" s="10"/>
      <c r="AUV249" s="10"/>
      <c r="AUW249" s="10"/>
      <c r="AUX249" s="10"/>
      <c r="AUY249" s="10"/>
      <c r="AUZ249" s="10"/>
      <c r="AVA249" s="10"/>
      <c r="AVB249" s="10"/>
      <c r="AVC249" s="10"/>
      <c r="AVD249" s="10"/>
      <c r="AVE249" s="10"/>
      <c r="AVF249" s="10"/>
      <c r="AVG249" s="10"/>
      <c r="AVH249" s="10"/>
      <c r="AVI249" s="10"/>
      <c r="AVJ249" s="10"/>
      <c r="AVK249" s="10"/>
      <c r="AVL249" s="10"/>
      <c r="AVM249" s="10"/>
      <c r="AVN249" s="10"/>
      <c r="AVO249" s="10"/>
      <c r="AVP249" s="10"/>
      <c r="AVQ249" s="10"/>
      <c r="AVR249" s="10"/>
      <c r="AVS249" s="10"/>
      <c r="AVT249" s="10"/>
      <c r="AVU249" s="10"/>
      <c r="AVV249" s="10"/>
      <c r="AVW249" s="10"/>
      <c r="AVX249" s="10"/>
      <c r="AVY249" s="10"/>
      <c r="AVZ249" s="10"/>
      <c r="AWA249" s="10"/>
      <c r="AWB249" s="10"/>
      <c r="AWC249" s="10"/>
      <c r="AWD249" s="10"/>
      <c r="AWE249" s="10"/>
      <c r="AWF249" s="10"/>
      <c r="AWG249" s="10"/>
      <c r="AWH249" s="10"/>
      <c r="AWI249" s="10"/>
      <c r="AWJ249" s="10"/>
      <c r="AWK249" s="10"/>
      <c r="AWL249" s="10"/>
      <c r="AWM249" s="10"/>
      <c r="AWN249" s="10"/>
      <c r="AWO249" s="10"/>
      <c r="AWP249" s="10"/>
      <c r="AWQ249" s="10"/>
      <c r="AWR249" s="10"/>
      <c r="AWS249" s="10"/>
      <c r="AWT249" s="10"/>
      <c r="AWU249" s="10"/>
      <c r="AWV249" s="10"/>
      <c r="AWW249" s="10"/>
      <c r="AWX249" s="10"/>
      <c r="AWY249" s="10"/>
      <c r="AWZ249" s="10"/>
      <c r="AXA249" s="10"/>
      <c r="AXB249" s="10"/>
      <c r="AXC249" s="10"/>
      <c r="AXD249" s="10"/>
      <c r="AXE249" s="10"/>
      <c r="AXF249" s="10"/>
      <c r="AXG249" s="10"/>
      <c r="AXH249" s="10"/>
      <c r="AXI249" s="10"/>
      <c r="AXJ249" s="10"/>
      <c r="AXK249" s="10"/>
      <c r="AXL249" s="10"/>
      <c r="AXM249" s="10"/>
      <c r="AXN249" s="10"/>
      <c r="AXO249" s="10"/>
      <c r="AXP249" s="10"/>
      <c r="AXQ249" s="10"/>
      <c r="AXR249" s="10"/>
      <c r="AXS249" s="10"/>
      <c r="AXT249" s="10"/>
      <c r="AXU249" s="10"/>
      <c r="AXV249" s="10"/>
      <c r="AXW249" s="10"/>
      <c r="AXX249" s="10"/>
      <c r="AXY249" s="10"/>
      <c r="AXZ249" s="10"/>
      <c r="AYA249" s="10"/>
      <c r="AYB249" s="10"/>
      <c r="AYC249" s="10"/>
      <c r="AYD249" s="10"/>
      <c r="AYE249" s="10"/>
      <c r="AYF249" s="10"/>
      <c r="AYG249" s="10"/>
      <c r="AYH249" s="10"/>
      <c r="AYI249" s="10"/>
      <c r="AYJ249" s="10"/>
      <c r="AYK249" s="10"/>
      <c r="AYL249" s="10"/>
      <c r="AYM249" s="10"/>
      <c r="AYN249" s="10"/>
      <c r="AYO249" s="10"/>
      <c r="AYP249" s="10"/>
      <c r="AYQ249" s="10"/>
      <c r="AYR249" s="10"/>
      <c r="AYS249" s="10"/>
      <c r="AYT249" s="10"/>
      <c r="AYU249" s="10"/>
      <c r="AYV249" s="10"/>
      <c r="AYW249" s="10"/>
      <c r="AYX249" s="10"/>
      <c r="AYY249" s="10"/>
      <c r="AYZ249" s="10"/>
      <c r="AZA249" s="10"/>
      <c r="AZB249" s="10"/>
      <c r="AZC249" s="10"/>
      <c r="AZD249" s="10"/>
      <c r="AZE249" s="10"/>
      <c r="AZF249" s="10"/>
      <c r="AZG249" s="10"/>
      <c r="AZH249" s="10"/>
      <c r="AZI249" s="10"/>
      <c r="AZJ249" s="10"/>
      <c r="AZK249" s="10"/>
      <c r="AZL249" s="10"/>
      <c r="AZM249" s="10"/>
      <c r="AZN249" s="10"/>
      <c r="AZO249" s="10"/>
      <c r="AZP249" s="10"/>
      <c r="AZQ249" s="10"/>
      <c r="AZR249" s="10"/>
      <c r="AZS249" s="10"/>
      <c r="AZT249" s="10"/>
      <c r="AZU249" s="10"/>
      <c r="AZV249" s="10"/>
      <c r="AZW249" s="10"/>
      <c r="AZX249" s="10"/>
      <c r="AZY249" s="10"/>
      <c r="AZZ249" s="10"/>
      <c r="BAA249" s="10"/>
      <c r="BAB249" s="10"/>
      <c r="BAC249" s="10"/>
      <c r="BAD249" s="10"/>
      <c r="BAE249" s="10"/>
      <c r="BAF249" s="10"/>
      <c r="BAG249" s="10"/>
      <c r="BAH249" s="10"/>
      <c r="BAI249" s="10"/>
      <c r="BAJ249" s="10"/>
      <c r="BAK249" s="10"/>
      <c r="BAL249" s="10"/>
      <c r="BAM249" s="10"/>
      <c r="BAN249" s="10"/>
      <c r="BAO249" s="10"/>
      <c r="BAP249" s="10"/>
      <c r="BAQ249" s="10"/>
      <c r="BAR249" s="10"/>
      <c r="BAS249" s="10"/>
      <c r="BAT249" s="10"/>
      <c r="BAU249" s="10"/>
      <c r="BAV249" s="10"/>
      <c r="BAW249" s="10"/>
      <c r="BAX249" s="10"/>
      <c r="BAY249" s="10"/>
      <c r="BAZ249" s="10"/>
      <c r="BBA249" s="10"/>
      <c r="BBB249" s="10"/>
      <c r="BBC249" s="10"/>
      <c r="BBD249" s="10"/>
      <c r="BBE249" s="10"/>
      <c r="BBF249" s="10"/>
      <c r="BBG249" s="10"/>
      <c r="BBH249" s="10"/>
      <c r="BBI249" s="10"/>
      <c r="BBJ249" s="10"/>
      <c r="BBK249" s="10"/>
      <c r="BBL249" s="10"/>
      <c r="BBM249" s="10"/>
      <c r="BBN249" s="10"/>
      <c r="BBO249" s="10"/>
      <c r="BBP249" s="10"/>
      <c r="BBQ249" s="10"/>
      <c r="BBR249" s="10"/>
      <c r="BBS249" s="10"/>
      <c r="BBT249" s="10"/>
      <c r="BBU249" s="10"/>
      <c r="BBV249" s="10"/>
      <c r="BBW249" s="10"/>
      <c r="BBX249" s="10"/>
      <c r="BBY249" s="10"/>
      <c r="BBZ249" s="10"/>
      <c r="BCA249" s="10"/>
      <c r="BCB249" s="10"/>
      <c r="BCC249" s="10"/>
      <c r="BCD249" s="10"/>
      <c r="BCE249" s="10"/>
      <c r="BCF249" s="10"/>
      <c r="BCG249" s="10"/>
      <c r="BCH249" s="10"/>
      <c r="BCI249" s="10"/>
      <c r="BCJ249" s="10"/>
      <c r="BCK249" s="10"/>
      <c r="BCL249" s="10"/>
      <c r="BCM249" s="10"/>
      <c r="BCN249" s="10"/>
      <c r="BCO249" s="10"/>
      <c r="BCP249" s="10"/>
      <c r="BCQ249" s="10"/>
      <c r="BCR249" s="10"/>
      <c r="BCS249" s="10"/>
      <c r="BCT249" s="10"/>
      <c r="BCU249" s="10"/>
      <c r="BCV249" s="10"/>
      <c r="BCW249" s="10"/>
      <c r="BCX249" s="10"/>
      <c r="BCY249" s="10"/>
      <c r="BCZ249" s="10"/>
      <c r="BDA249" s="10"/>
      <c r="BDB249" s="10"/>
      <c r="BDC249" s="10"/>
      <c r="BDD249" s="10"/>
      <c r="BDE249" s="10"/>
      <c r="BDF249" s="10"/>
      <c r="BDG249" s="10"/>
      <c r="BDH249" s="10"/>
      <c r="BDI249" s="10"/>
      <c r="BDJ249" s="10"/>
      <c r="BDK249" s="10"/>
      <c r="BDL249" s="10"/>
      <c r="BDM249" s="10"/>
      <c r="BDN249" s="10"/>
      <c r="BDO249" s="10"/>
      <c r="BDP249" s="10"/>
      <c r="BDQ249" s="10"/>
      <c r="BDR249" s="10"/>
      <c r="BDS249" s="10"/>
      <c r="BDT249" s="10"/>
      <c r="BDU249" s="10"/>
      <c r="BDV249" s="10"/>
      <c r="BDW249" s="10"/>
      <c r="BDX249" s="10"/>
      <c r="BDY249" s="10"/>
      <c r="BDZ249" s="10"/>
      <c r="BEA249" s="10"/>
      <c r="BEB249" s="10"/>
      <c r="BEC249" s="10"/>
      <c r="BED249" s="10"/>
      <c r="BEE249" s="10"/>
      <c r="BEF249" s="10"/>
      <c r="BEG249" s="10"/>
      <c r="BEH249" s="10"/>
      <c r="BEI249" s="10"/>
      <c r="BEJ249" s="10"/>
      <c r="BEK249" s="10"/>
      <c r="BEL249" s="10"/>
      <c r="BEM249" s="10"/>
      <c r="BEN249" s="10"/>
      <c r="BEO249" s="10"/>
      <c r="BEP249" s="10"/>
      <c r="BEQ249" s="10"/>
      <c r="BER249" s="10"/>
      <c r="BES249" s="10"/>
      <c r="BET249" s="10"/>
      <c r="BEU249" s="10"/>
      <c r="BEV249" s="10"/>
      <c r="BEW249" s="10"/>
      <c r="BEX249" s="10"/>
      <c r="BEY249" s="10"/>
      <c r="BEZ249" s="10"/>
      <c r="BFA249" s="10"/>
      <c r="BFB249" s="10"/>
      <c r="BFC249" s="10"/>
      <c r="BFD249" s="10"/>
      <c r="BFE249" s="10"/>
      <c r="BFF249" s="10"/>
      <c r="BFG249" s="10"/>
      <c r="BFH249" s="10"/>
      <c r="BFI249" s="10"/>
      <c r="BFJ249" s="10"/>
      <c r="BFK249" s="10"/>
      <c r="BFL249" s="10"/>
      <c r="BFM249" s="10"/>
      <c r="BFN249" s="10"/>
      <c r="BFO249" s="10"/>
      <c r="BFP249" s="10"/>
      <c r="BFQ249" s="10"/>
      <c r="BFR249" s="10"/>
      <c r="BFS249" s="10"/>
      <c r="BFT249" s="10"/>
      <c r="BFU249" s="10"/>
      <c r="BFV249" s="10"/>
      <c r="BFW249" s="10"/>
      <c r="BFX249" s="10"/>
      <c r="BFY249" s="10"/>
      <c r="BFZ249" s="10"/>
      <c r="BGA249" s="10"/>
      <c r="BGB249" s="10"/>
      <c r="BGC249" s="10"/>
      <c r="BGD249" s="10"/>
      <c r="BGE249" s="10"/>
      <c r="BGF249" s="10"/>
      <c r="BGG249" s="10"/>
      <c r="BGH249" s="10"/>
      <c r="BGI249" s="10"/>
      <c r="BGJ249" s="10"/>
      <c r="BGK249" s="10"/>
      <c r="BGL249" s="10"/>
      <c r="BGM249" s="10"/>
      <c r="BGN249" s="10"/>
      <c r="BGO249" s="10"/>
      <c r="BGP249" s="10"/>
      <c r="BGQ249" s="10"/>
      <c r="BGR249" s="10"/>
      <c r="BGS249" s="10"/>
      <c r="BGT249" s="10"/>
      <c r="BGU249" s="10"/>
      <c r="BGV249" s="10"/>
      <c r="BGW249" s="10"/>
      <c r="BGX249" s="10"/>
      <c r="BGY249" s="10"/>
      <c r="BGZ249" s="10"/>
      <c r="BHA249" s="10"/>
      <c r="BHB249" s="10"/>
      <c r="BHC249" s="10"/>
      <c r="BHD249" s="10"/>
      <c r="BHE249" s="10"/>
      <c r="BHF249" s="10"/>
      <c r="BHG249" s="10"/>
      <c r="BHH249" s="10"/>
      <c r="BHI249" s="10"/>
      <c r="BHJ249" s="10"/>
      <c r="BHK249" s="10"/>
      <c r="BHL249" s="10"/>
      <c r="BHM249" s="10"/>
      <c r="BHN249" s="10"/>
      <c r="BHO249" s="10"/>
      <c r="BHP249" s="10"/>
      <c r="BHQ249" s="10"/>
      <c r="BHR249" s="10"/>
      <c r="BHS249" s="10"/>
      <c r="BHT249" s="10"/>
      <c r="BHU249" s="10"/>
      <c r="BHV249" s="10"/>
      <c r="BHW249" s="10"/>
      <c r="BHX249" s="10"/>
      <c r="BHY249" s="10"/>
      <c r="BHZ249" s="10"/>
      <c r="BIA249" s="10"/>
      <c r="BIB249" s="10"/>
      <c r="BIC249" s="10"/>
      <c r="BID249" s="10"/>
      <c r="BIE249" s="10"/>
      <c r="BIF249" s="10"/>
      <c r="BIG249" s="10"/>
      <c r="BIH249" s="10"/>
      <c r="BII249" s="10"/>
      <c r="BIJ249" s="10"/>
      <c r="BIK249" s="10"/>
      <c r="BIL249" s="10"/>
      <c r="BIM249" s="10"/>
      <c r="BIN249" s="10"/>
      <c r="BIO249" s="10"/>
      <c r="BIP249" s="10"/>
      <c r="BIQ249" s="10"/>
      <c r="BIR249" s="10"/>
      <c r="BIS249" s="10"/>
      <c r="BIT249" s="10"/>
      <c r="BIU249" s="10"/>
      <c r="BIV249" s="10"/>
      <c r="BIW249" s="10"/>
      <c r="BIX249" s="10"/>
      <c r="BIY249" s="10"/>
      <c r="BIZ249" s="10"/>
      <c r="BJA249" s="10"/>
      <c r="BJB249" s="10"/>
      <c r="BJC249" s="10"/>
      <c r="BJD249" s="10"/>
      <c r="BJE249" s="10"/>
      <c r="BJF249" s="10"/>
      <c r="BJG249" s="10"/>
      <c r="BJH249" s="10"/>
      <c r="BJI249" s="10"/>
      <c r="BJJ249" s="10"/>
      <c r="BJK249" s="10"/>
      <c r="BJL249" s="10"/>
      <c r="BJM249" s="10"/>
      <c r="BJN249" s="10"/>
      <c r="BJO249" s="10"/>
      <c r="BJP249" s="10"/>
      <c r="BJQ249" s="10"/>
      <c r="BJR249" s="10"/>
      <c r="BJS249" s="10"/>
      <c r="BJT249" s="10"/>
      <c r="BJU249" s="10"/>
      <c r="BJV249" s="10"/>
      <c r="BJW249" s="10"/>
      <c r="BJX249" s="10"/>
      <c r="BJY249" s="10"/>
      <c r="BJZ249" s="10"/>
      <c r="BKA249" s="10"/>
      <c r="BKB249" s="10"/>
      <c r="BKC249" s="10"/>
      <c r="BKD249" s="10"/>
      <c r="BKE249" s="10"/>
      <c r="BKF249" s="10"/>
      <c r="BKG249" s="10"/>
      <c r="BKH249" s="10"/>
      <c r="BKI249" s="10"/>
      <c r="BKJ249" s="10"/>
      <c r="BKK249" s="10"/>
      <c r="BKL249" s="10"/>
      <c r="BKM249" s="10"/>
      <c r="BKN249" s="10"/>
      <c r="BKO249" s="10"/>
      <c r="BKP249" s="10"/>
      <c r="BKQ249" s="10"/>
      <c r="BKR249" s="10"/>
      <c r="BKS249" s="10"/>
      <c r="BKT249" s="10"/>
      <c r="BKU249" s="10"/>
      <c r="BKV249" s="10"/>
      <c r="BKW249" s="10"/>
      <c r="BKX249" s="10"/>
      <c r="BKY249" s="10"/>
      <c r="BKZ249" s="10"/>
      <c r="BLA249" s="10"/>
      <c r="BLB249" s="10"/>
      <c r="BLC249" s="10"/>
      <c r="BLD249" s="10"/>
      <c r="BLE249" s="10"/>
      <c r="BLF249" s="10"/>
      <c r="BLG249" s="10"/>
      <c r="BLH249" s="10"/>
      <c r="BLI249" s="10"/>
      <c r="BLJ249" s="10"/>
      <c r="BLK249" s="10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X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X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X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355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355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355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</row>
    <row r="388" spans="1:355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</row>
    <row r="389" spans="1:355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</row>
    <row r="390" spans="1:355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</row>
    <row r="391" spans="1:355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355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355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355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355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355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355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355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</row>
    <row r="399" spans="1:355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</row>
    <row r="400" spans="1:355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  <row r="403" spans="1:604" s="3" customFormat="1" x14ac:dyDescent="0.2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</row>
    <row r="404" spans="1:604" s="3" customFormat="1" x14ac:dyDescent="0.2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</row>
    <row r="405" spans="1:604" s="3" customFormat="1" x14ac:dyDescent="0.2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</row>
    <row r="406" spans="1:604" s="3" customFormat="1" x14ac:dyDescent="0.2">
      <c r="A406" s="1"/>
      <c r="B406" s="1"/>
      <c r="C406" s="1"/>
      <c r="D406" s="1"/>
      <c r="E406" s="3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61:O61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9"/>
  <sheetViews>
    <sheetView zoomScale="70" zoomScaleNormal="70" workbookViewId="0">
      <selection activeCell="K42" sqref="K42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7.285156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92" t="s">
        <v>189</v>
      </c>
      <c r="B1" s="192"/>
      <c r="C1" s="192"/>
      <c r="D1" s="192"/>
      <c r="E1" s="192"/>
    </row>
    <row r="2" spans="1:7" ht="58.5" customHeight="1" x14ac:dyDescent="0.2">
      <c r="A2" s="200" t="str">
        <f>+Բացատրագիր!A3</f>
        <v>ՀՀ Շիրակի մարզի Աշոցք համայնքի Բաշգյուղ բնակավայրի 1-ին, 2-րդ և 3-րդ փողոցների լուսավորության համակարգի կառուցում</v>
      </c>
      <c r="B2" s="200"/>
      <c r="C2" s="200"/>
      <c r="D2" s="200"/>
      <c r="E2" s="200"/>
      <c r="F2" s="200"/>
    </row>
    <row r="3" spans="1:7" ht="18.75" customHeight="1" x14ac:dyDescent="0.2">
      <c r="A3" s="147"/>
      <c r="B3" s="141" t="s">
        <v>190</v>
      </c>
      <c r="C3" s="148">
        <f>+F49</f>
        <v>6282.0754277030937</v>
      </c>
      <c r="D3" s="149" t="s">
        <v>87</v>
      </c>
    </row>
    <row r="4" spans="1:7" ht="18.75" customHeight="1" x14ac:dyDescent="0.2">
      <c r="A4" s="147"/>
      <c r="B4" s="141" t="s">
        <v>191</v>
      </c>
      <c r="C4" s="148">
        <f>+C3-Ամփոփ!H44</f>
        <v>6264.4075626480335</v>
      </c>
      <c r="D4" s="149" t="s">
        <v>87</v>
      </c>
    </row>
    <row r="5" spans="1:7" ht="15" customHeight="1" x14ac:dyDescent="0.2">
      <c r="A5" s="147"/>
      <c r="B5" s="147"/>
      <c r="C5" s="147"/>
      <c r="D5" s="147"/>
    </row>
    <row r="6" spans="1:7" s="2" customFormat="1" ht="22.5" customHeight="1" x14ac:dyDescent="0.25">
      <c r="A6" s="15"/>
      <c r="B6" s="15"/>
      <c r="C6" s="202" t="s">
        <v>3</v>
      </c>
      <c r="D6" s="159"/>
      <c r="E6" s="202" t="s">
        <v>4</v>
      </c>
      <c r="F6" s="202" t="s">
        <v>5</v>
      </c>
    </row>
    <row r="7" spans="1:7" s="2" customFormat="1" ht="22.5" customHeight="1" x14ac:dyDescent="0.25">
      <c r="A7" s="202" t="s">
        <v>2</v>
      </c>
      <c r="B7" s="202" t="s">
        <v>0</v>
      </c>
      <c r="C7" s="202"/>
      <c r="D7" s="201" t="s">
        <v>1</v>
      </c>
      <c r="E7" s="202"/>
      <c r="F7" s="202"/>
    </row>
    <row r="8" spans="1:7" s="2" customFormat="1" ht="22.5" customHeight="1" x14ac:dyDescent="0.25">
      <c r="A8" s="202"/>
      <c r="B8" s="202"/>
      <c r="C8" s="202"/>
      <c r="D8" s="201"/>
      <c r="E8" s="202"/>
      <c r="F8" s="202"/>
    </row>
    <row r="9" spans="1:7" s="2" customFormat="1" ht="22.5" customHeight="1" x14ac:dyDescent="0.25">
      <c r="A9" s="15"/>
      <c r="B9" s="15"/>
      <c r="C9" s="202"/>
      <c r="D9" s="159"/>
      <c r="E9" s="202"/>
      <c r="F9" s="202"/>
    </row>
    <row r="10" spans="1:7" ht="22.5" customHeight="1" x14ac:dyDescent="0.2">
      <c r="A10" s="100">
        <v>1</v>
      </c>
      <c r="B10" s="100">
        <v>3</v>
      </c>
      <c r="C10" s="100">
        <v>4</v>
      </c>
      <c r="D10" s="160">
        <v>5</v>
      </c>
      <c r="E10" s="100">
        <v>16</v>
      </c>
      <c r="F10" s="100">
        <v>18</v>
      </c>
    </row>
    <row r="11" spans="1:7" ht="22.5" customHeight="1" x14ac:dyDescent="0.2">
      <c r="A11" s="100"/>
      <c r="B11" s="153" t="s">
        <v>130</v>
      </c>
      <c r="C11" s="100"/>
      <c r="D11" s="160"/>
      <c r="E11" s="100"/>
      <c r="F11" s="100"/>
    </row>
    <row r="12" spans="1:7" s="140" customFormat="1" ht="96.75" customHeight="1" x14ac:dyDescent="0.25">
      <c r="A12" s="114">
        <v>1</v>
      </c>
      <c r="B12" s="75" t="s">
        <v>194</v>
      </c>
      <c r="C12" s="121" t="s">
        <v>128</v>
      </c>
      <c r="D12" s="77">
        <v>25</v>
      </c>
      <c r="E12" s="64">
        <v>35.994354558232324</v>
      </c>
      <c r="F12" s="64">
        <f>E12*D12</f>
        <v>899.85886395580815</v>
      </c>
    </row>
    <row r="13" spans="1:7" ht="29.25" customHeight="1" x14ac:dyDescent="0.2">
      <c r="A13" s="77"/>
      <c r="B13" s="122" t="s">
        <v>131</v>
      </c>
      <c r="C13" s="77"/>
      <c r="D13" s="77"/>
      <c r="E13" s="64"/>
      <c r="F13" s="64"/>
      <c r="G13" s="140"/>
    </row>
    <row r="14" spans="1:7" ht="66" customHeight="1" x14ac:dyDescent="0.2">
      <c r="A14" s="77">
        <v>1</v>
      </c>
      <c r="B14" s="75" t="s">
        <v>134</v>
      </c>
      <c r="C14" s="77" t="s">
        <v>133</v>
      </c>
      <c r="D14" s="76">
        <v>7.14</v>
      </c>
      <c r="E14" s="64">
        <v>190.17571717537618</v>
      </c>
      <c r="F14" s="64">
        <f>E14*D14</f>
        <v>1357.8546206321857</v>
      </c>
      <c r="G14" s="140"/>
    </row>
    <row r="15" spans="1:7" ht="21.75" customHeight="1" x14ac:dyDescent="0.2">
      <c r="A15" s="114"/>
      <c r="B15" s="122" t="s">
        <v>135</v>
      </c>
      <c r="C15" s="114"/>
      <c r="D15" s="77"/>
      <c r="E15" s="114"/>
      <c r="F15" s="114"/>
      <c r="G15" s="140"/>
    </row>
    <row r="16" spans="1:7" ht="39" customHeight="1" x14ac:dyDescent="0.2">
      <c r="A16" s="77">
        <v>1</v>
      </c>
      <c r="B16" s="123" t="s">
        <v>136</v>
      </c>
      <c r="C16" s="77" t="s">
        <v>94</v>
      </c>
      <c r="D16" s="84">
        <v>122</v>
      </c>
      <c r="E16" s="76">
        <v>0.46895679970768139</v>
      </c>
      <c r="F16" s="76">
        <f t="shared" ref="F16:F22" si="0">E16*D16</f>
        <v>57.212729564337131</v>
      </c>
      <c r="G16" s="140"/>
    </row>
    <row r="17" spans="1:7" ht="39" customHeight="1" x14ac:dyDescent="0.2">
      <c r="A17" s="77">
        <v>2</v>
      </c>
      <c r="B17" s="123" t="s">
        <v>137</v>
      </c>
      <c r="C17" s="77" t="s">
        <v>79</v>
      </c>
      <c r="D17" s="84">
        <v>122</v>
      </c>
      <c r="E17" s="76">
        <v>0.32826975979537698</v>
      </c>
      <c r="F17" s="76">
        <f t="shared" si="0"/>
        <v>40.048910695035993</v>
      </c>
      <c r="G17" s="140"/>
    </row>
    <row r="18" spans="1:7" ht="39" customHeight="1" x14ac:dyDescent="0.2">
      <c r="A18" s="77">
        <v>3</v>
      </c>
      <c r="B18" s="123" t="s">
        <v>139</v>
      </c>
      <c r="C18" s="77" t="s">
        <v>79</v>
      </c>
      <c r="D18" s="84">
        <v>25</v>
      </c>
      <c r="E18" s="76">
        <v>1.4068703991230445</v>
      </c>
      <c r="F18" s="76">
        <f t="shared" si="0"/>
        <v>35.171759978076111</v>
      </c>
      <c r="G18" s="140"/>
    </row>
    <row r="19" spans="1:7" ht="39" customHeight="1" x14ac:dyDescent="0.2">
      <c r="A19" s="77">
        <v>4</v>
      </c>
      <c r="B19" s="123" t="s">
        <v>141</v>
      </c>
      <c r="C19" s="77" t="s">
        <v>79</v>
      </c>
      <c r="D19" s="84">
        <v>25</v>
      </c>
      <c r="E19" s="76">
        <v>4.1268198374275968</v>
      </c>
      <c r="F19" s="76">
        <f t="shared" si="0"/>
        <v>103.17049593568993</v>
      </c>
      <c r="G19" s="140"/>
    </row>
    <row r="20" spans="1:7" ht="50.25" customHeight="1" x14ac:dyDescent="0.2">
      <c r="A20" s="77">
        <v>5</v>
      </c>
      <c r="B20" s="123" t="s">
        <v>143</v>
      </c>
      <c r="C20" s="77" t="s">
        <v>79</v>
      </c>
      <c r="D20" s="84">
        <v>11</v>
      </c>
      <c r="E20" s="76">
        <v>6.0964383961998578</v>
      </c>
      <c r="F20" s="76">
        <f t="shared" si="0"/>
        <v>67.060822358198436</v>
      </c>
      <c r="G20" s="140"/>
    </row>
    <row r="21" spans="1:7" ht="39" customHeight="1" x14ac:dyDescent="0.2">
      <c r="A21" s="77">
        <v>6</v>
      </c>
      <c r="B21" s="123" t="s">
        <v>145</v>
      </c>
      <c r="C21" s="77" t="s">
        <v>79</v>
      </c>
      <c r="D21" s="84">
        <v>216</v>
      </c>
      <c r="E21" s="76">
        <v>4.6895679970768142E-2</v>
      </c>
      <c r="F21" s="76">
        <f t="shared" si="0"/>
        <v>10.129466873685919</v>
      </c>
      <c r="G21" s="140"/>
    </row>
    <row r="22" spans="1:7" ht="39" customHeight="1" x14ac:dyDescent="0.2">
      <c r="A22" s="77">
        <v>7</v>
      </c>
      <c r="B22" s="123" t="s">
        <v>147</v>
      </c>
      <c r="C22" s="77" t="s">
        <v>79</v>
      </c>
      <c r="D22" s="84">
        <v>9</v>
      </c>
      <c r="E22" s="76">
        <v>1.8945854708190331</v>
      </c>
      <c r="F22" s="76">
        <f t="shared" si="0"/>
        <v>17.051269237371297</v>
      </c>
      <c r="G22" s="140"/>
    </row>
    <row r="23" spans="1:7" ht="28.5" customHeight="1" x14ac:dyDescent="0.2">
      <c r="A23" s="114"/>
      <c r="B23" s="122" t="s">
        <v>149</v>
      </c>
      <c r="C23" s="114"/>
      <c r="D23" s="77"/>
      <c r="E23" s="114"/>
      <c r="F23" s="114"/>
      <c r="G23" s="140"/>
    </row>
    <row r="24" spans="1:7" ht="40.5" customHeight="1" x14ac:dyDescent="0.2">
      <c r="A24" s="114">
        <v>1</v>
      </c>
      <c r="B24" s="75" t="s">
        <v>158</v>
      </c>
      <c r="C24" s="114" t="s">
        <v>133</v>
      </c>
      <c r="D24" s="152">
        <f>62.5/100</f>
        <v>0.625</v>
      </c>
      <c r="E24" s="64">
        <v>50.059869436525226</v>
      </c>
      <c r="F24" s="64">
        <f>E24*D24</f>
        <v>31.287418397828265</v>
      </c>
      <c r="G24" s="140"/>
    </row>
    <row r="25" spans="1:7" ht="40.5" customHeight="1" x14ac:dyDescent="0.2">
      <c r="A25" s="77">
        <v>2</v>
      </c>
      <c r="B25" s="123" t="s">
        <v>151</v>
      </c>
      <c r="C25" s="77" t="s">
        <v>79</v>
      </c>
      <c r="D25" s="84">
        <v>75</v>
      </c>
      <c r="E25" s="76">
        <v>1.8195523828658038</v>
      </c>
      <c r="F25" s="76">
        <f>E25*D25</f>
        <v>136.46642871493529</v>
      </c>
      <c r="G25" s="140"/>
    </row>
    <row r="26" spans="1:7" ht="40.5" customHeight="1" x14ac:dyDescent="0.2">
      <c r="A26" s="77">
        <v>3</v>
      </c>
      <c r="B26" s="123" t="s">
        <v>157</v>
      </c>
      <c r="C26" s="77" t="s">
        <v>133</v>
      </c>
      <c r="D26" s="85">
        <v>0.5</v>
      </c>
      <c r="E26" s="64">
        <v>62.362183487531958</v>
      </c>
      <c r="F26" s="64">
        <f>E26*D26</f>
        <v>31.181091743765979</v>
      </c>
      <c r="G26" s="140"/>
    </row>
    <row r="27" spans="1:7" ht="54.75" customHeight="1" x14ac:dyDescent="0.2">
      <c r="A27" s="77">
        <v>4</v>
      </c>
      <c r="B27" s="123" t="s">
        <v>153</v>
      </c>
      <c r="C27" s="121" t="s">
        <v>128</v>
      </c>
      <c r="D27" s="77">
        <v>1</v>
      </c>
      <c r="E27" s="64">
        <v>75.886552721630963</v>
      </c>
      <c r="F27" s="64">
        <f>E27*D27</f>
        <v>75.886552721630963</v>
      </c>
      <c r="G27" s="140"/>
    </row>
    <row r="28" spans="1:7" ht="26.25" customHeight="1" x14ac:dyDescent="0.2">
      <c r="A28" s="114"/>
      <c r="B28" s="153" t="s">
        <v>195</v>
      </c>
      <c r="C28" s="115"/>
      <c r="D28" s="77"/>
      <c r="E28" s="64"/>
      <c r="F28" s="64"/>
      <c r="G28" s="140"/>
    </row>
    <row r="29" spans="1:7" ht="39.75" customHeight="1" x14ac:dyDescent="0.2">
      <c r="A29" s="114">
        <v>43</v>
      </c>
      <c r="B29" s="75" t="s">
        <v>196</v>
      </c>
      <c r="C29" s="114" t="s">
        <v>81</v>
      </c>
      <c r="D29" s="77">
        <v>2.7</v>
      </c>
      <c r="E29" s="64">
        <v>6.5274455488064627</v>
      </c>
      <c r="F29" s="64">
        <f>E29*D29</f>
        <v>17.624102981777451</v>
      </c>
      <c r="G29" s="140"/>
    </row>
    <row r="30" spans="1:7" ht="82.5" customHeight="1" x14ac:dyDescent="0.2">
      <c r="A30" s="114">
        <v>44</v>
      </c>
      <c r="B30" s="75" t="s">
        <v>198</v>
      </c>
      <c r="C30" s="114" t="s">
        <v>81</v>
      </c>
      <c r="D30" s="85">
        <v>0.9</v>
      </c>
      <c r="E30" s="64">
        <v>1.5477448208510172</v>
      </c>
      <c r="F30" s="64">
        <f>E30*D30</f>
        <v>1.3929703387659156</v>
      </c>
      <c r="G30" s="140"/>
    </row>
    <row r="31" spans="1:7" ht="39.75" customHeight="1" x14ac:dyDescent="0.2">
      <c r="A31" s="114">
        <v>45</v>
      </c>
      <c r="B31" s="75" t="s">
        <v>200</v>
      </c>
      <c r="C31" s="114" t="s">
        <v>81</v>
      </c>
      <c r="D31" s="85">
        <v>1.8</v>
      </c>
      <c r="E31" s="64">
        <v>1.8909404115614601</v>
      </c>
      <c r="F31" s="64">
        <f>E31*D31</f>
        <v>3.4036927408106283</v>
      </c>
      <c r="G31" s="140"/>
    </row>
    <row r="32" spans="1:7" ht="39.75" customHeight="1" x14ac:dyDescent="0.2">
      <c r="A32" s="114">
        <v>47</v>
      </c>
      <c r="B32" s="75" t="s">
        <v>202</v>
      </c>
      <c r="C32" s="115" t="s">
        <v>203</v>
      </c>
      <c r="D32" s="85">
        <v>0.4</v>
      </c>
      <c r="E32" s="64">
        <v>59.393721089439993</v>
      </c>
      <c r="F32" s="64">
        <f>E32*D32</f>
        <v>23.757488435775997</v>
      </c>
      <c r="G32" s="140"/>
    </row>
    <row r="33" spans="1:592" s="106" customFormat="1" ht="39.75" customHeight="1" x14ac:dyDescent="0.2">
      <c r="A33" s="94">
        <v>46</v>
      </c>
      <c r="B33" s="155" t="s">
        <v>206</v>
      </c>
      <c r="C33" s="154" t="s">
        <v>133</v>
      </c>
      <c r="D33" s="156">
        <f>12/100</f>
        <v>0.12</v>
      </c>
      <c r="E33" s="104">
        <v>93.260623888439866</v>
      </c>
      <c r="F33" s="104">
        <f>E33*D33</f>
        <v>11.191274866612783</v>
      </c>
      <c r="G33" s="140"/>
    </row>
    <row r="34" spans="1:592" ht="24" customHeight="1" x14ac:dyDescent="0.2">
      <c r="A34" s="100"/>
      <c r="B34" s="153" t="s">
        <v>208</v>
      </c>
      <c r="C34" s="100"/>
      <c r="D34" s="100"/>
      <c r="E34" s="100"/>
      <c r="F34" s="100"/>
      <c r="G34" s="140"/>
    </row>
    <row r="35" spans="1:592" ht="36.75" customHeight="1" x14ac:dyDescent="0.2">
      <c r="A35" s="114">
        <v>1</v>
      </c>
      <c r="B35" s="75" t="s">
        <v>160</v>
      </c>
      <c r="C35" s="114" t="s">
        <v>81</v>
      </c>
      <c r="D35" s="77">
        <v>6.88</v>
      </c>
      <c r="E35" s="64">
        <v>6.5274455488064627</v>
      </c>
      <c r="F35" s="64">
        <f>E35*D35</f>
        <v>44.90882537578846</v>
      </c>
      <c r="G35" s="140"/>
    </row>
    <row r="36" spans="1:592" ht="65.25" customHeight="1" x14ac:dyDescent="0.2">
      <c r="A36" s="114">
        <v>2</v>
      </c>
      <c r="B36" s="75" t="s">
        <v>161</v>
      </c>
      <c r="C36" s="114" t="s">
        <v>81</v>
      </c>
      <c r="D36" s="76">
        <v>0.63</v>
      </c>
      <c r="E36" s="64">
        <v>2.2341360022719026</v>
      </c>
      <c r="F36" s="64">
        <f>E36*D36</f>
        <v>1.4075056814312987</v>
      </c>
      <c r="G36" s="140"/>
    </row>
    <row r="37" spans="1:592" ht="34.5" customHeight="1" x14ac:dyDescent="0.2">
      <c r="A37" s="114">
        <v>3</v>
      </c>
      <c r="B37" s="75" t="s">
        <v>121</v>
      </c>
      <c r="C37" s="114" t="s">
        <v>81</v>
      </c>
      <c r="D37" s="76">
        <v>6.25</v>
      </c>
      <c r="E37" s="64">
        <v>2.2341360022719026</v>
      </c>
      <c r="F37" s="64">
        <f>E37*D37</f>
        <v>13.96335001419939</v>
      </c>
      <c r="G37" s="140"/>
      <c r="H37" s="103"/>
      <c r="I37" s="103"/>
      <c r="J37" s="103"/>
      <c r="K37" s="103"/>
      <c r="L37" s="106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3"/>
      <c r="FL37" s="103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3"/>
      <c r="GA37" s="103"/>
      <c r="GB37" s="103"/>
      <c r="GC37" s="103"/>
      <c r="GD37" s="103"/>
      <c r="GE37" s="103"/>
      <c r="GF37" s="103"/>
      <c r="GG37" s="103"/>
      <c r="GH37" s="103"/>
      <c r="GI37" s="103"/>
      <c r="GJ37" s="103"/>
      <c r="GK37" s="103"/>
      <c r="GL37" s="103"/>
      <c r="GM37" s="103"/>
      <c r="GN37" s="103"/>
      <c r="GO37" s="103"/>
      <c r="GP37" s="103"/>
      <c r="GQ37" s="103"/>
      <c r="GR37" s="103"/>
      <c r="GS37" s="103"/>
      <c r="GT37" s="103"/>
      <c r="GU37" s="103"/>
      <c r="GV37" s="103"/>
      <c r="GW37" s="103"/>
      <c r="GX37" s="103"/>
      <c r="GY37" s="103"/>
      <c r="GZ37" s="103"/>
      <c r="HA37" s="103"/>
      <c r="HB37" s="103"/>
      <c r="HC37" s="103"/>
      <c r="HD37" s="103"/>
      <c r="HE37" s="103"/>
      <c r="HF37" s="103"/>
      <c r="HG37" s="103"/>
      <c r="HH37" s="103"/>
      <c r="HI37" s="103"/>
      <c r="HJ37" s="103"/>
      <c r="HK37" s="103"/>
      <c r="HL37" s="103"/>
      <c r="HM37" s="103"/>
      <c r="HN37" s="103"/>
      <c r="HO37" s="103"/>
      <c r="HP37" s="103"/>
      <c r="HQ37" s="103"/>
      <c r="HR37" s="103"/>
      <c r="HS37" s="103"/>
      <c r="HT37" s="103"/>
      <c r="HU37" s="103"/>
      <c r="HV37" s="103"/>
      <c r="HW37" s="103"/>
      <c r="HX37" s="103"/>
      <c r="HY37" s="103"/>
      <c r="HZ37" s="103"/>
      <c r="IA37" s="103"/>
      <c r="IB37" s="103"/>
      <c r="IC37" s="103"/>
      <c r="ID37" s="103"/>
      <c r="IE37" s="103"/>
      <c r="IF37" s="103"/>
      <c r="IG37" s="103"/>
      <c r="IH37" s="103"/>
      <c r="II37" s="103"/>
      <c r="IJ37" s="103"/>
      <c r="IK37" s="103"/>
      <c r="IL37" s="103"/>
      <c r="IM37" s="103"/>
      <c r="IN37" s="103"/>
      <c r="IO37" s="103"/>
      <c r="IP37" s="103"/>
      <c r="IQ37" s="103"/>
      <c r="IR37" s="103"/>
      <c r="IS37" s="103"/>
      <c r="IT37" s="103"/>
      <c r="IU37" s="103"/>
      <c r="IV37" s="103"/>
      <c r="IW37" s="103"/>
      <c r="IX37" s="103"/>
      <c r="IY37" s="103"/>
      <c r="IZ37" s="103"/>
      <c r="JA37" s="103"/>
      <c r="JB37" s="103"/>
      <c r="JC37" s="103"/>
      <c r="JD37" s="103"/>
      <c r="JE37" s="103"/>
      <c r="JF37" s="103"/>
      <c r="JG37" s="103"/>
      <c r="JH37" s="103"/>
      <c r="JI37" s="103"/>
      <c r="JJ37" s="103"/>
      <c r="JK37" s="103"/>
      <c r="JL37" s="103"/>
      <c r="JM37" s="103"/>
      <c r="JN37" s="103"/>
      <c r="JO37" s="103"/>
      <c r="JP37" s="103"/>
      <c r="JQ37" s="103"/>
      <c r="JR37" s="103"/>
      <c r="JS37" s="103"/>
      <c r="JT37" s="103"/>
      <c r="JU37" s="103"/>
      <c r="JV37" s="103"/>
      <c r="JW37" s="103"/>
      <c r="JX37" s="103"/>
      <c r="JY37" s="103"/>
      <c r="JZ37" s="103"/>
      <c r="KA37" s="103"/>
      <c r="KB37" s="103"/>
      <c r="KC37" s="103"/>
      <c r="KD37" s="103"/>
      <c r="KE37" s="103"/>
      <c r="KF37" s="103"/>
      <c r="KG37" s="103"/>
      <c r="KH37" s="103"/>
      <c r="KI37" s="103"/>
      <c r="KJ37" s="103"/>
      <c r="KK37" s="103"/>
      <c r="KL37" s="103"/>
      <c r="KM37" s="103"/>
      <c r="KN37" s="103"/>
      <c r="KO37" s="103"/>
      <c r="KP37" s="103"/>
      <c r="KQ37" s="103"/>
      <c r="KR37" s="103"/>
      <c r="KS37" s="103"/>
      <c r="KT37" s="103"/>
      <c r="KU37" s="103"/>
      <c r="KV37" s="103"/>
      <c r="KW37" s="103"/>
      <c r="KX37" s="103"/>
      <c r="KY37" s="103"/>
      <c r="KZ37" s="103"/>
      <c r="LA37" s="103"/>
      <c r="LB37" s="103"/>
      <c r="LC37" s="103"/>
      <c r="LD37" s="103"/>
      <c r="LE37" s="103"/>
      <c r="LF37" s="103"/>
      <c r="LG37" s="103"/>
      <c r="LH37" s="103"/>
      <c r="LI37" s="103"/>
      <c r="LJ37" s="103"/>
      <c r="LK37" s="103"/>
      <c r="LL37" s="103"/>
      <c r="LM37" s="103"/>
      <c r="LN37" s="103"/>
      <c r="LO37" s="103"/>
      <c r="LP37" s="103"/>
      <c r="LQ37" s="103"/>
      <c r="LR37" s="103"/>
      <c r="LS37" s="103"/>
      <c r="LT37" s="103"/>
      <c r="LU37" s="103"/>
      <c r="LV37" s="103"/>
      <c r="LW37" s="103"/>
      <c r="LX37" s="103"/>
      <c r="LY37" s="103"/>
      <c r="LZ37" s="103"/>
      <c r="MA37" s="103"/>
      <c r="MB37" s="103"/>
      <c r="MC37" s="103"/>
      <c r="MD37" s="103"/>
      <c r="ME37" s="103"/>
      <c r="MF37" s="103"/>
      <c r="MG37" s="103"/>
      <c r="MH37" s="103"/>
      <c r="MI37" s="103"/>
      <c r="MJ37" s="103"/>
      <c r="MK37" s="103"/>
      <c r="ML37" s="103"/>
      <c r="MM37" s="103"/>
      <c r="MN37" s="103"/>
      <c r="MO37" s="103"/>
      <c r="MP37" s="103"/>
      <c r="MQ37" s="103"/>
      <c r="MR37" s="103"/>
      <c r="MS37" s="103"/>
      <c r="MT37" s="103"/>
      <c r="MU37" s="103"/>
      <c r="MV37" s="103"/>
      <c r="MW37" s="103"/>
      <c r="MX37" s="103"/>
      <c r="MY37" s="103"/>
      <c r="MZ37" s="103"/>
      <c r="NA37" s="103"/>
      <c r="NB37" s="103"/>
      <c r="NC37" s="103"/>
      <c r="ND37" s="103"/>
      <c r="NE37" s="103"/>
      <c r="NF37" s="103"/>
      <c r="NG37" s="103"/>
      <c r="NH37" s="103"/>
      <c r="NI37" s="103"/>
      <c r="NJ37" s="103"/>
      <c r="NK37" s="103"/>
      <c r="NL37" s="103"/>
      <c r="NM37" s="103"/>
      <c r="NN37" s="103"/>
      <c r="NO37" s="103"/>
      <c r="NP37" s="103"/>
      <c r="NQ37" s="103"/>
      <c r="NR37" s="103"/>
      <c r="NS37" s="103"/>
      <c r="NT37" s="103"/>
      <c r="NU37" s="103"/>
      <c r="NV37" s="103"/>
      <c r="NW37" s="103"/>
      <c r="NX37" s="103"/>
      <c r="NY37" s="103"/>
      <c r="NZ37" s="103"/>
      <c r="OA37" s="103"/>
      <c r="OB37" s="103"/>
      <c r="OC37" s="103"/>
      <c r="OD37" s="103"/>
      <c r="OE37" s="103"/>
      <c r="OF37" s="103"/>
      <c r="OG37" s="103"/>
      <c r="OH37" s="103"/>
      <c r="OI37" s="103"/>
      <c r="OJ37" s="103"/>
      <c r="OK37" s="103"/>
      <c r="OL37" s="103"/>
      <c r="OM37" s="103"/>
      <c r="ON37" s="103"/>
      <c r="OO37" s="103"/>
      <c r="OP37" s="103"/>
      <c r="OQ37" s="103"/>
      <c r="OR37" s="103"/>
      <c r="OS37" s="103"/>
      <c r="OT37" s="103"/>
      <c r="OU37" s="103"/>
      <c r="OV37" s="103"/>
      <c r="OW37" s="103"/>
      <c r="OX37" s="103"/>
      <c r="OY37" s="103"/>
      <c r="OZ37" s="103"/>
      <c r="PA37" s="103"/>
      <c r="PB37" s="103"/>
      <c r="PC37" s="103"/>
      <c r="PD37" s="103"/>
      <c r="PE37" s="103"/>
      <c r="PF37" s="103"/>
      <c r="PG37" s="103"/>
      <c r="PH37" s="103"/>
      <c r="PI37" s="103"/>
      <c r="PJ37" s="103"/>
      <c r="PK37" s="103"/>
      <c r="PL37" s="103"/>
      <c r="PM37" s="103"/>
      <c r="PN37" s="103"/>
      <c r="PO37" s="103"/>
      <c r="PP37" s="103"/>
      <c r="PQ37" s="103"/>
      <c r="PR37" s="103"/>
      <c r="PS37" s="103"/>
      <c r="PT37" s="103"/>
      <c r="PU37" s="103"/>
      <c r="PV37" s="103"/>
      <c r="PW37" s="103"/>
      <c r="PX37" s="103"/>
      <c r="PY37" s="103"/>
      <c r="PZ37" s="103"/>
      <c r="QA37" s="103"/>
      <c r="QB37" s="103"/>
      <c r="QC37" s="103"/>
      <c r="QD37" s="103"/>
      <c r="QE37" s="103"/>
      <c r="QF37" s="103"/>
      <c r="QG37" s="103"/>
      <c r="QH37" s="103"/>
      <c r="QI37" s="103"/>
      <c r="QJ37" s="103"/>
      <c r="QK37" s="103"/>
      <c r="QL37" s="103"/>
      <c r="QM37" s="103"/>
      <c r="QN37" s="103"/>
      <c r="QO37" s="103"/>
      <c r="QP37" s="103"/>
      <c r="QQ37" s="103"/>
      <c r="QR37" s="103"/>
      <c r="QS37" s="103"/>
      <c r="QT37" s="103"/>
      <c r="QU37" s="103"/>
      <c r="QV37" s="103"/>
      <c r="QW37" s="103"/>
      <c r="QX37" s="103"/>
      <c r="QY37" s="103"/>
      <c r="QZ37" s="103"/>
      <c r="RA37" s="103"/>
      <c r="RB37" s="103"/>
      <c r="RC37" s="103"/>
      <c r="RD37" s="103"/>
      <c r="RE37" s="103"/>
      <c r="RF37" s="103"/>
      <c r="RG37" s="103"/>
      <c r="RH37" s="103"/>
      <c r="RI37" s="103"/>
      <c r="RJ37" s="103"/>
      <c r="RK37" s="103"/>
      <c r="RL37" s="103"/>
      <c r="RM37" s="103"/>
      <c r="RN37" s="103"/>
      <c r="RO37" s="103"/>
      <c r="RP37" s="103"/>
      <c r="RQ37" s="103"/>
      <c r="RR37" s="103"/>
      <c r="RS37" s="103"/>
      <c r="RT37" s="103"/>
      <c r="RU37" s="103"/>
      <c r="RV37" s="103"/>
      <c r="RW37" s="103"/>
      <c r="RX37" s="103"/>
      <c r="RY37" s="103"/>
      <c r="RZ37" s="103"/>
      <c r="SA37" s="103"/>
      <c r="SB37" s="103"/>
      <c r="SC37" s="103"/>
      <c r="SD37" s="103"/>
      <c r="SE37" s="103"/>
      <c r="SF37" s="103"/>
      <c r="SG37" s="103"/>
      <c r="SH37" s="103"/>
      <c r="SI37" s="103"/>
      <c r="SJ37" s="103"/>
      <c r="SK37" s="103"/>
      <c r="SL37" s="103"/>
      <c r="SM37" s="103"/>
      <c r="SN37" s="103"/>
      <c r="SO37" s="103"/>
      <c r="SP37" s="103"/>
      <c r="SQ37" s="103"/>
      <c r="SR37" s="103"/>
      <c r="SS37" s="103"/>
      <c r="ST37" s="103"/>
      <c r="SU37" s="103"/>
      <c r="SV37" s="103"/>
      <c r="SW37" s="103"/>
      <c r="SX37" s="103"/>
      <c r="SY37" s="103"/>
      <c r="SZ37" s="103"/>
      <c r="TA37" s="103"/>
      <c r="TB37" s="103"/>
      <c r="TC37" s="103"/>
      <c r="TD37" s="103"/>
      <c r="TE37" s="103"/>
      <c r="TF37" s="103"/>
      <c r="TG37" s="103"/>
      <c r="TH37" s="103"/>
      <c r="TI37" s="103"/>
      <c r="TJ37" s="103"/>
      <c r="TK37" s="103"/>
      <c r="TL37" s="103"/>
      <c r="TM37" s="103"/>
      <c r="TN37" s="103"/>
      <c r="TO37" s="103"/>
      <c r="TP37" s="103"/>
      <c r="TQ37" s="103"/>
      <c r="TR37" s="103"/>
      <c r="TS37" s="103"/>
      <c r="TT37" s="103"/>
      <c r="TU37" s="103"/>
      <c r="TV37" s="103"/>
      <c r="TW37" s="103"/>
      <c r="TX37" s="103"/>
      <c r="TY37" s="103"/>
      <c r="TZ37" s="103"/>
      <c r="UA37" s="103"/>
      <c r="UB37" s="103"/>
      <c r="UC37" s="103"/>
      <c r="UD37" s="103"/>
      <c r="UE37" s="103"/>
      <c r="UF37" s="103"/>
      <c r="UG37" s="103"/>
      <c r="UH37" s="103"/>
      <c r="UI37" s="103"/>
      <c r="UJ37" s="103"/>
      <c r="UK37" s="103"/>
      <c r="UL37" s="103"/>
      <c r="UM37" s="103"/>
      <c r="UN37" s="103"/>
      <c r="UO37" s="103"/>
      <c r="UP37" s="103"/>
      <c r="UQ37" s="103"/>
      <c r="UR37" s="103"/>
      <c r="US37" s="103"/>
      <c r="UT37" s="103"/>
      <c r="UU37" s="103"/>
      <c r="UV37" s="103"/>
      <c r="UW37" s="103"/>
      <c r="UX37" s="103"/>
      <c r="UY37" s="103"/>
      <c r="UZ37" s="103"/>
      <c r="VA37" s="103"/>
      <c r="VB37" s="103"/>
      <c r="VC37" s="103"/>
      <c r="VD37" s="103"/>
      <c r="VE37" s="103"/>
      <c r="VF37" s="103"/>
      <c r="VG37" s="103"/>
      <c r="VH37" s="103"/>
      <c r="VI37" s="103"/>
      <c r="VJ37" s="103"/>
      <c r="VK37" s="103"/>
      <c r="VL37" s="103"/>
      <c r="VM37" s="103"/>
      <c r="VN37" s="103"/>
      <c r="VO37" s="103"/>
      <c r="VP37" s="103"/>
      <c r="VQ37" s="103"/>
      <c r="VR37" s="103"/>
      <c r="VS37" s="103"/>
      <c r="VT37" s="103"/>
    </row>
    <row r="38" spans="1:592" ht="42.75" customHeight="1" x14ac:dyDescent="0.2">
      <c r="A38" s="114">
        <v>4</v>
      </c>
      <c r="B38" s="75" t="s">
        <v>116</v>
      </c>
      <c r="C38" s="114" t="s">
        <v>81</v>
      </c>
      <c r="D38" s="84">
        <v>6</v>
      </c>
      <c r="E38" s="64">
        <v>61.946821808601143</v>
      </c>
      <c r="F38" s="64">
        <f>E38*D38</f>
        <v>371.68093085160683</v>
      </c>
      <c r="G38" s="140"/>
    </row>
    <row r="39" spans="1:592" ht="30" customHeight="1" x14ac:dyDescent="0.2">
      <c r="A39" s="114"/>
      <c r="B39" s="118" t="s">
        <v>170</v>
      </c>
      <c r="C39" s="114"/>
      <c r="D39" s="77"/>
      <c r="E39" s="114"/>
      <c r="F39" s="114"/>
      <c r="G39" s="140"/>
    </row>
    <row r="40" spans="1:592" ht="50.25" customHeight="1" x14ac:dyDescent="0.2">
      <c r="A40" s="114">
        <v>1</v>
      </c>
      <c r="B40" s="75" t="s">
        <v>164</v>
      </c>
      <c r="C40" s="115" t="s">
        <v>79</v>
      </c>
      <c r="D40" s="139">
        <v>25</v>
      </c>
      <c r="E40" s="64">
        <v>22.160541400027327</v>
      </c>
      <c r="F40" s="64">
        <f t="shared" ref="F40:F46" si="1">E40*D40</f>
        <v>554.01353500068319</v>
      </c>
      <c r="G40" s="140"/>
    </row>
    <row r="41" spans="1:592" ht="36.75" customHeight="1" x14ac:dyDescent="0.2">
      <c r="A41" s="77">
        <v>2</v>
      </c>
      <c r="B41" s="75" t="s">
        <v>171</v>
      </c>
      <c r="C41" s="114" t="s">
        <v>94</v>
      </c>
      <c r="D41" s="77">
        <v>30</v>
      </c>
      <c r="E41" s="64">
        <v>3.8141819709558087</v>
      </c>
      <c r="F41" s="64">
        <f t="shared" si="1"/>
        <v>114.42545912867426</v>
      </c>
      <c r="G41" s="140"/>
    </row>
    <row r="42" spans="1:592" ht="36.75" customHeight="1" x14ac:dyDescent="0.2">
      <c r="A42" s="77">
        <v>3</v>
      </c>
      <c r="B42" s="75" t="s">
        <v>173</v>
      </c>
      <c r="C42" s="114" t="s">
        <v>94</v>
      </c>
      <c r="D42" s="77">
        <v>187.5</v>
      </c>
      <c r="E42" s="64">
        <v>5.2523161567260317</v>
      </c>
      <c r="F42" s="64">
        <f t="shared" si="1"/>
        <v>984.80927938613092</v>
      </c>
      <c r="G42" s="140"/>
    </row>
    <row r="43" spans="1:592" ht="36.75" customHeight="1" x14ac:dyDescent="0.2">
      <c r="A43" s="77">
        <v>4</v>
      </c>
      <c r="B43" s="75" t="s">
        <v>166</v>
      </c>
      <c r="C43" s="114" t="s">
        <v>94</v>
      </c>
      <c r="D43" s="77">
        <v>50</v>
      </c>
      <c r="E43" s="64">
        <v>1.6726125856240637</v>
      </c>
      <c r="F43" s="64">
        <f t="shared" si="1"/>
        <v>83.630629281203184</v>
      </c>
      <c r="G43" s="140"/>
    </row>
    <row r="44" spans="1:592" ht="36.75" customHeight="1" x14ac:dyDescent="0.2">
      <c r="A44" s="77">
        <v>5</v>
      </c>
      <c r="B44" s="75" t="s">
        <v>167</v>
      </c>
      <c r="C44" s="114" t="s">
        <v>82</v>
      </c>
      <c r="D44" s="77">
        <f>5.47/1000</f>
        <v>5.47E-3</v>
      </c>
      <c r="E44" s="64">
        <v>9.11339380765261</v>
      </c>
      <c r="F44" s="64">
        <f t="shared" si="1"/>
        <v>4.9850264127859777E-2</v>
      </c>
      <c r="G44" s="140"/>
    </row>
    <row r="45" spans="1:592" ht="34.5" customHeight="1" x14ac:dyDescent="0.2">
      <c r="A45" s="114">
        <v>6</v>
      </c>
      <c r="B45" s="75" t="s">
        <v>183</v>
      </c>
      <c r="C45" s="114" t="s">
        <v>82</v>
      </c>
      <c r="D45" s="77">
        <f>94.8/1000</f>
        <v>9.4799999999999995E-2</v>
      </c>
      <c r="E45" s="64">
        <v>441.6009863914</v>
      </c>
      <c r="F45" s="64">
        <f t="shared" si="1"/>
        <v>41.863773509904718</v>
      </c>
      <c r="G45" s="140"/>
      <c r="H45" s="106"/>
      <c r="I45" s="106"/>
      <c r="J45" s="106"/>
      <c r="K45" s="106"/>
    </row>
    <row r="46" spans="1:592" ht="33.75" customHeight="1" x14ac:dyDescent="0.2">
      <c r="A46" s="114">
        <v>7</v>
      </c>
      <c r="B46" s="75" t="s">
        <v>165</v>
      </c>
      <c r="C46" s="114" t="s">
        <v>84</v>
      </c>
      <c r="D46" s="150">
        <v>0.60750000000000004</v>
      </c>
      <c r="E46" s="64">
        <v>172.11482757728896</v>
      </c>
      <c r="F46" s="64">
        <f t="shared" si="1"/>
        <v>104.55975775320306</v>
      </c>
      <c r="G46" s="140"/>
    </row>
    <row r="47" spans="1:592" s="140" customFormat="1" ht="22.5" customHeight="1" x14ac:dyDescent="0.25">
      <c r="A47" s="151"/>
      <c r="B47" s="120" t="s">
        <v>6</v>
      </c>
      <c r="C47" s="120"/>
      <c r="D47" s="143"/>
      <c r="E47" s="144"/>
      <c r="F47" s="92">
        <f>SUM(F12:F46)</f>
        <v>5235.0628564192448</v>
      </c>
    </row>
    <row r="48" spans="1:592" s="140" customFormat="1" ht="22.5" customHeight="1" x14ac:dyDescent="0.25">
      <c r="B48" s="120" t="s">
        <v>186</v>
      </c>
      <c r="C48" s="120"/>
      <c r="D48" s="120"/>
      <c r="E48" s="144"/>
      <c r="F48" s="92">
        <f>F47*20%</f>
        <v>1047.012571283849</v>
      </c>
    </row>
    <row r="49" spans="2:44" s="140" customFormat="1" ht="18" customHeight="1" x14ac:dyDescent="0.25">
      <c r="B49" s="120" t="s">
        <v>6</v>
      </c>
      <c r="C49" s="120"/>
      <c r="D49" s="120"/>
      <c r="E49" s="144"/>
      <c r="F49" s="92">
        <f>F48+F47</f>
        <v>6282.0754277030937</v>
      </c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</row>
    <row r="50" spans="2:44" s="145" customFormat="1" x14ac:dyDescent="0.25"/>
    <row r="51" spans="2:44" s="145" customFormat="1" ht="18" x14ac:dyDescent="0.25"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</row>
    <row r="52" spans="2:44" s="146" customFormat="1" ht="43.5" customHeight="1" x14ac:dyDescent="0.25">
      <c r="B52" s="146" t="s">
        <v>187</v>
      </c>
      <c r="D52" s="146" t="s">
        <v>188</v>
      </c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</row>
    <row r="53" spans="2:44" s="140" customFormat="1" ht="18" x14ac:dyDescent="0.25">
      <c r="B53" s="120"/>
      <c r="C53" s="120"/>
      <c r="D53" s="120"/>
      <c r="E53" s="120"/>
      <c r="F53" s="92"/>
    </row>
    <row r="54" spans="2:44" s="140" customFormat="1" ht="18" x14ac:dyDescent="0.25">
      <c r="B54" s="120"/>
      <c r="C54" s="186" t="s">
        <v>175</v>
      </c>
      <c r="D54" s="186"/>
      <c r="E54" s="120"/>
      <c r="F54" s="120"/>
    </row>
    <row r="55" spans="2:44" s="140" customFormat="1" ht="19.5" customHeight="1" x14ac:dyDescent="0.25">
      <c r="F55" s="8"/>
    </row>
    <row r="56" spans="2:44" s="140" customFormat="1" ht="19.5" customHeight="1" x14ac:dyDescent="0.25">
      <c r="F56" s="8"/>
    </row>
    <row r="57" spans="2:44" s="140" customFormat="1" ht="19.5" customHeight="1" x14ac:dyDescent="0.25">
      <c r="D57" s="37"/>
      <c r="F57" s="8"/>
    </row>
    <row r="58" spans="2:44" s="140" customFormat="1" x14ac:dyDescent="0.25">
      <c r="D58" s="37"/>
    </row>
    <row r="59" spans="2:44" s="140" customFormat="1" x14ac:dyDescent="0.25">
      <c r="D59" s="37"/>
    </row>
    <row r="60" spans="2:44" s="140" customFormat="1" x14ac:dyDescent="0.25">
      <c r="D60" s="37"/>
    </row>
    <row r="61" spans="2:44" s="140" customFormat="1" x14ac:dyDescent="0.25">
      <c r="D61" s="37"/>
    </row>
    <row r="62" spans="2:44" s="140" customFormat="1" x14ac:dyDescent="0.25">
      <c r="D62" s="37"/>
    </row>
    <row r="63" spans="2:44" s="140" customFormat="1" x14ac:dyDescent="0.25">
      <c r="D63" s="37"/>
    </row>
    <row r="64" spans="2:44" s="140" customFormat="1" x14ac:dyDescent="0.25">
      <c r="D64" s="37"/>
    </row>
    <row r="65" spans="4:4" s="140" customFormat="1" x14ac:dyDescent="0.25">
      <c r="D65" s="37"/>
    </row>
    <row r="66" spans="4:4" s="140" customFormat="1" x14ac:dyDescent="0.25">
      <c r="D66" s="37"/>
    </row>
    <row r="67" spans="4:4" s="140" customFormat="1" x14ac:dyDescent="0.25">
      <c r="D67" s="37"/>
    </row>
    <row r="68" spans="4:4" s="140" customFormat="1" x14ac:dyDescent="0.25">
      <c r="D68" s="37"/>
    </row>
    <row r="69" spans="4:4" s="140" customFormat="1" x14ac:dyDescent="0.25">
      <c r="D69" s="37"/>
    </row>
    <row r="70" spans="4:4" s="140" customFormat="1" x14ac:dyDescent="0.25">
      <c r="D70" s="37"/>
    </row>
    <row r="71" spans="4:4" s="140" customFormat="1" x14ac:dyDescent="0.25">
      <c r="D71" s="37"/>
    </row>
    <row r="72" spans="4:4" s="140" customFormat="1" x14ac:dyDescent="0.25">
      <c r="D72" s="37"/>
    </row>
    <row r="73" spans="4:4" s="140" customFormat="1" x14ac:dyDescent="0.25">
      <c r="D73" s="37"/>
    </row>
    <row r="74" spans="4:4" s="140" customFormat="1" x14ac:dyDescent="0.25">
      <c r="D74" s="37"/>
    </row>
    <row r="75" spans="4:4" s="140" customFormat="1" x14ac:dyDescent="0.25">
      <c r="D75" s="37"/>
    </row>
    <row r="76" spans="4:4" s="140" customFormat="1" x14ac:dyDescent="0.25">
      <c r="D76" s="37"/>
    </row>
    <row r="77" spans="4:4" s="140" customFormat="1" x14ac:dyDescent="0.25">
      <c r="D77" s="37"/>
    </row>
    <row r="78" spans="4:4" s="140" customFormat="1" x14ac:dyDescent="0.25">
      <c r="D78" s="37"/>
    </row>
    <row r="79" spans="4:4" s="140" customFormat="1" x14ac:dyDescent="0.25">
      <c r="D79" s="37"/>
    </row>
    <row r="80" spans="4:4" s="140" customFormat="1" x14ac:dyDescent="0.25">
      <c r="D80" s="37"/>
    </row>
    <row r="81" spans="4:4" s="140" customFormat="1" x14ac:dyDescent="0.25">
      <c r="D81" s="37"/>
    </row>
    <row r="82" spans="4:4" s="140" customFormat="1" x14ac:dyDescent="0.25">
      <c r="D82" s="37"/>
    </row>
    <row r="83" spans="4:4" s="140" customFormat="1" x14ac:dyDescent="0.25">
      <c r="D83" s="37"/>
    </row>
    <row r="84" spans="4:4" s="140" customFormat="1" x14ac:dyDescent="0.25">
      <c r="D84" s="37"/>
    </row>
    <row r="85" spans="4:4" s="140" customFormat="1" x14ac:dyDescent="0.25">
      <c r="D85" s="37"/>
    </row>
    <row r="86" spans="4:4" s="140" customFormat="1" x14ac:dyDescent="0.25">
      <c r="D86" s="37"/>
    </row>
    <row r="87" spans="4:4" s="140" customFormat="1" x14ac:dyDescent="0.25">
      <c r="D87" s="37"/>
    </row>
    <row r="88" spans="4:4" s="140" customFormat="1" x14ac:dyDescent="0.25">
      <c r="D88" s="37"/>
    </row>
    <row r="89" spans="4:4" s="140" customFormat="1" x14ac:dyDescent="0.25">
      <c r="D89" s="37"/>
    </row>
    <row r="90" spans="4:4" s="140" customFormat="1" x14ac:dyDescent="0.25">
      <c r="D90" s="37"/>
    </row>
    <row r="91" spans="4:4" s="140" customFormat="1" x14ac:dyDescent="0.25">
      <c r="D91" s="37"/>
    </row>
    <row r="92" spans="4:4" s="140" customFormat="1" x14ac:dyDescent="0.25">
      <c r="D92" s="37"/>
    </row>
    <row r="93" spans="4:4" s="140" customFormat="1" x14ac:dyDescent="0.25">
      <c r="D93" s="37"/>
    </row>
    <row r="94" spans="4:4" s="140" customFormat="1" x14ac:dyDescent="0.25">
      <c r="D94" s="37"/>
    </row>
    <row r="95" spans="4:4" s="140" customFormat="1" x14ac:dyDescent="0.25">
      <c r="D95" s="37"/>
    </row>
    <row r="96" spans="4:4" s="140" customFormat="1" x14ac:dyDescent="0.25">
      <c r="D96" s="37"/>
    </row>
    <row r="97" spans="4:4" s="140" customFormat="1" x14ac:dyDescent="0.25">
      <c r="D97" s="37"/>
    </row>
    <row r="98" spans="4:4" s="140" customFormat="1" x14ac:dyDescent="0.25">
      <c r="D98" s="37"/>
    </row>
    <row r="99" spans="4:4" s="140" customFormat="1" x14ac:dyDescent="0.25">
      <c r="D99" s="37"/>
    </row>
    <row r="100" spans="4:4" s="140" customFormat="1" x14ac:dyDescent="0.25">
      <c r="D100" s="37"/>
    </row>
    <row r="101" spans="4:4" s="140" customFormat="1" x14ac:dyDescent="0.25">
      <c r="D101" s="37"/>
    </row>
    <row r="102" spans="4:4" s="140" customFormat="1" x14ac:dyDescent="0.25">
      <c r="D102" s="37"/>
    </row>
    <row r="103" spans="4:4" s="140" customFormat="1" x14ac:dyDescent="0.25">
      <c r="D103" s="37"/>
    </row>
    <row r="104" spans="4:4" s="140" customFormat="1" x14ac:dyDescent="0.25">
      <c r="D104" s="37"/>
    </row>
    <row r="105" spans="4:4" s="140" customFormat="1" x14ac:dyDescent="0.25">
      <c r="D105" s="37"/>
    </row>
    <row r="106" spans="4:4" s="140" customFormat="1" x14ac:dyDescent="0.25">
      <c r="D106" s="37"/>
    </row>
    <row r="107" spans="4:4" s="140" customFormat="1" x14ac:dyDescent="0.25">
      <c r="D107" s="37"/>
    </row>
    <row r="108" spans="4:4" s="140" customFormat="1" x14ac:dyDescent="0.25">
      <c r="D108" s="37"/>
    </row>
    <row r="109" spans="4:4" s="140" customFormat="1" x14ac:dyDescent="0.25">
      <c r="D109" s="37"/>
    </row>
    <row r="110" spans="4:4" s="140" customFormat="1" x14ac:dyDescent="0.25">
      <c r="D110" s="37"/>
    </row>
    <row r="111" spans="4:4" s="140" customFormat="1" x14ac:dyDescent="0.25">
      <c r="D111" s="37"/>
    </row>
    <row r="112" spans="4:4" s="140" customFormat="1" x14ac:dyDescent="0.25">
      <c r="D112" s="37"/>
    </row>
    <row r="113" spans="4:4" s="140" customFormat="1" x14ac:dyDescent="0.25">
      <c r="D113" s="37"/>
    </row>
    <row r="114" spans="4:4" s="140" customFormat="1" x14ac:dyDescent="0.25">
      <c r="D114" s="37"/>
    </row>
    <row r="115" spans="4:4" s="140" customFormat="1" x14ac:dyDescent="0.25">
      <c r="D115" s="37"/>
    </row>
    <row r="116" spans="4:4" s="140" customFormat="1" x14ac:dyDescent="0.25">
      <c r="D116" s="37"/>
    </row>
    <row r="117" spans="4:4" s="140" customFormat="1" x14ac:dyDescent="0.25">
      <c r="D117" s="37"/>
    </row>
    <row r="118" spans="4:4" s="140" customFormat="1" x14ac:dyDescent="0.25">
      <c r="D118" s="37"/>
    </row>
    <row r="119" spans="4:4" s="140" customFormat="1" x14ac:dyDescent="0.25">
      <c r="D119" s="37"/>
    </row>
    <row r="120" spans="4:4" s="140" customFormat="1" x14ac:dyDescent="0.25">
      <c r="D120" s="37"/>
    </row>
    <row r="121" spans="4:4" s="140" customFormat="1" x14ac:dyDescent="0.25">
      <c r="D121" s="37"/>
    </row>
    <row r="122" spans="4:4" s="140" customFormat="1" x14ac:dyDescent="0.25">
      <c r="D122" s="37"/>
    </row>
    <row r="123" spans="4:4" s="140" customFormat="1" x14ac:dyDescent="0.25">
      <c r="D123" s="37"/>
    </row>
    <row r="124" spans="4:4" s="140" customFormat="1" x14ac:dyDescent="0.25">
      <c r="D124" s="37"/>
    </row>
    <row r="125" spans="4:4" s="140" customFormat="1" x14ac:dyDescent="0.25">
      <c r="D125" s="37"/>
    </row>
    <row r="126" spans="4:4" s="140" customFormat="1" x14ac:dyDescent="0.25">
      <c r="D126" s="37"/>
    </row>
    <row r="127" spans="4:4" s="140" customFormat="1" x14ac:dyDescent="0.25">
      <c r="D127" s="37"/>
    </row>
    <row r="128" spans="4:4" s="140" customFormat="1" x14ac:dyDescent="0.25">
      <c r="D128" s="37"/>
    </row>
    <row r="129" spans="1:6" s="140" customFormat="1" x14ac:dyDescent="0.2">
      <c r="D129" s="38"/>
    </row>
    <row r="130" spans="1:6" s="140" customFormat="1" x14ac:dyDescent="0.2">
      <c r="A130" s="63"/>
      <c r="B130" s="63"/>
      <c r="C130" s="63"/>
      <c r="D130" s="38"/>
      <c r="E130" s="63"/>
      <c r="F130" s="63"/>
    </row>
    <row r="131" spans="1:6" s="140" customFormat="1" x14ac:dyDescent="0.2">
      <c r="A131" s="63"/>
      <c r="B131" s="63"/>
      <c r="C131" s="63"/>
      <c r="D131" s="38"/>
      <c r="E131" s="63"/>
      <c r="F131" s="63"/>
    </row>
    <row r="132" spans="1:6" s="140" customFormat="1" x14ac:dyDescent="0.2">
      <c r="A132" s="63"/>
      <c r="B132" s="63"/>
      <c r="C132" s="63"/>
      <c r="D132" s="38"/>
      <c r="E132" s="63"/>
      <c r="F132" s="63"/>
    </row>
    <row r="133" spans="1:6" s="140" customFormat="1" x14ac:dyDescent="0.2">
      <c r="A133" s="63"/>
      <c r="B133" s="63"/>
      <c r="C133" s="63"/>
      <c r="D133" s="38"/>
      <c r="E133" s="63"/>
      <c r="F133" s="63"/>
    </row>
    <row r="134" spans="1:6" s="140" customFormat="1" x14ac:dyDescent="0.2">
      <c r="A134" s="63"/>
      <c r="B134" s="63"/>
      <c r="C134" s="63"/>
      <c r="D134" s="38"/>
      <c r="E134" s="63"/>
      <c r="F134" s="63"/>
    </row>
    <row r="135" spans="1:6" s="140" customFormat="1" x14ac:dyDescent="0.2">
      <c r="A135" s="63"/>
      <c r="B135" s="63"/>
      <c r="C135" s="63"/>
      <c r="D135" s="38"/>
      <c r="E135" s="63"/>
      <c r="F135" s="63"/>
    </row>
    <row r="136" spans="1:6" s="140" customFormat="1" x14ac:dyDescent="0.2">
      <c r="A136" s="63"/>
      <c r="B136" s="63"/>
      <c r="C136" s="63"/>
      <c r="D136" s="38"/>
      <c r="E136" s="63"/>
      <c r="F136" s="63"/>
    </row>
    <row r="137" spans="1:6" s="140" customFormat="1" x14ac:dyDescent="0.2">
      <c r="A137" s="63"/>
      <c r="B137" s="63"/>
      <c r="C137" s="63"/>
      <c r="D137" s="38"/>
      <c r="E137" s="63"/>
      <c r="F137" s="63"/>
    </row>
    <row r="138" spans="1:6" s="140" customFormat="1" x14ac:dyDescent="0.2">
      <c r="A138" s="63"/>
      <c r="B138" s="63"/>
      <c r="C138" s="63"/>
      <c r="D138" s="38"/>
      <c r="E138" s="63"/>
      <c r="F138" s="63"/>
    </row>
    <row r="139" spans="1:6" s="140" customFormat="1" x14ac:dyDescent="0.2">
      <c r="A139" s="63"/>
      <c r="B139" s="63"/>
      <c r="C139" s="63"/>
      <c r="D139" s="38"/>
      <c r="E139" s="63"/>
      <c r="F139" s="63"/>
    </row>
    <row r="140" spans="1:6" s="140" customFormat="1" x14ac:dyDescent="0.2">
      <c r="A140" s="63"/>
      <c r="B140" s="63"/>
      <c r="C140" s="63"/>
      <c r="D140" s="38"/>
      <c r="E140" s="63"/>
      <c r="F140" s="63"/>
    </row>
    <row r="141" spans="1:6" s="140" customFormat="1" x14ac:dyDescent="0.2">
      <c r="A141" s="63"/>
      <c r="B141" s="63"/>
      <c r="C141" s="63"/>
      <c r="D141" s="38"/>
      <c r="E141" s="63"/>
      <c r="F141" s="63"/>
    </row>
    <row r="142" spans="1:6" s="140" customFormat="1" x14ac:dyDescent="0.2">
      <c r="A142" s="63"/>
      <c r="B142" s="63"/>
      <c r="C142" s="63"/>
      <c r="D142" s="38"/>
      <c r="E142" s="63"/>
      <c r="F142" s="63"/>
    </row>
    <row r="143" spans="1:6" s="140" customFormat="1" x14ac:dyDescent="0.2">
      <c r="A143" s="63"/>
      <c r="B143" s="63"/>
      <c r="C143" s="63"/>
      <c r="D143" s="38"/>
      <c r="E143" s="63"/>
      <c r="F143" s="63"/>
    </row>
    <row r="144" spans="1:6" s="140" customFormat="1" x14ac:dyDescent="0.2">
      <c r="A144" s="63"/>
      <c r="B144" s="63"/>
      <c r="C144" s="63"/>
      <c r="D144" s="38"/>
      <c r="E144" s="63"/>
      <c r="F144" s="63"/>
    </row>
    <row r="145" spans="1:6" s="140" customFormat="1" x14ac:dyDescent="0.2">
      <c r="A145" s="63"/>
      <c r="B145" s="63"/>
      <c r="C145" s="63"/>
      <c r="D145" s="38"/>
      <c r="E145" s="63"/>
      <c r="F145" s="63"/>
    </row>
    <row r="146" spans="1:6" s="140" customFormat="1" x14ac:dyDescent="0.2">
      <c r="A146" s="63"/>
      <c r="B146" s="63"/>
      <c r="C146" s="63"/>
      <c r="D146" s="38"/>
      <c r="E146" s="63"/>
      <c r="F146" s="63"/>
    </row>
    <row r="147" spans="1:6" s="140" customFormat="1" x14ac:dyDescent="0.2">
      <c r="A147" s="63"/>
      <c r="B147" s="63"/>
      <c r="C147" s="63"/>
      <c r="D147" s="38"/>
      <c r="E147" s="63"/>
      <c r="F147" s="63"/>
    </row>
    <row r="148" spans="1:6" s="140" customFormat="1" x14ac:dyDescent="0.2">
      <c r="A148" s="63"/>
      <c r="B148" s="63"/>
      <c r="C148" s="63"/>
      <c r="D148" s="38"/>
      <c r="E148" s="63"/>
      <c r="F148" s="63"/>
    </row>
    <row r="149" spans="1:6" s="140" customFormat="1" x14ac:dyDescent="0.2">
      <c r="A149" s="63"/>
      <c r="B149" s="63"/>
      <c r="C149" s="63"/>
      <c r="D149" s="38"/>
      <c r="E149" s="63"/>
      <c r="F149" s="63"/>
    </row>
    <row r="150" spans="1:6" s="140" customFormat="1" x14ac:dyDescent="0.2">
      <c r="A150" s="63"/>
      <c r="B150" s="63"/>
      <c r="C150" s="63"/>
      <c r="D150" s="38"/>
      <c r="E150" s="63"/>
      <c r="F150" s="63"/>
    </row>
    <row r="151" spans="1:6" s="140" customFormat="1" x14ac:dyDescent="0.2">
      <c r="A151" s="63"/>
      <c r="B151" s="63"/>
      <c r="C151" s="63"/>
      <c r="D151" s="38"/>
      <c r="E151" s="63"/>
      <c r="F151" s="63"/>
    </row>
    <row r="152" spans="1:6" s="140" customFormat="1" x14ac:dyDescent="0.2">
      <c r="A152" s="63"/>
      <c r="B152" s="63"/>
      <c r="C152" s="63"/>
      <c r="D152" s="38"/>
      <c r="E152" s="63"/>
      <c r="F152" s="63"/>
    </row>
    <row r="153" spans="1:6" s="140" customFormat="1" x14ac:dyDescent="0.2">
      <c r="A153" s="63"/>
      <c r="B153" s="63"/>
      <c r="C153" s="63"/>
      <c r="D153" s="38"/>
      <c r="E153" s="63"/>
      <c r="F153" s="63"/>
    </row>
    <row r="154" spans="1:6" s="140" customFormat="1" x14ac:dyDescent="0.2">
      <c r="A154" s="63"/>
      <c r="B154" s="63"/>
      <c r="C154" s="63"/>
      <c r="D154" s="38"/>
      <c r="E154" s="63"/>
      <c r="F154" s="63"/>
    </row>
    <row r="155" spans="1:6" s="140" customFormat="1" x14ac:dyDescent="0.2">
      <c r="A155" s="63"/>
      <c r="B155" s="63"/>
      <c r="C155" s="63"/>
      <c r="D155" s="38"/>
      <c r="E155" s="63"/>
      <c r="F155" s="63"/>
    </row>
    <row r="156" spans="1:6" s="140" customFormat="1" x14ac:dyDescent="0.2">
      <c r="A156" s="63"/>
      <c r="B156" s="63"/>
      <c r="C156" s="63"/>
      <c r="D156" s="38"/>
      <c r="E156" s="63"/>
      <c r="F156" s="63"/>
    </row>
    <row r="157" spans="1:6" s="140" customFormat="1" x14ac:dyDescent="0.2">
      <c r="A157" s="63"/>
      <c r="B157" s="63"/>
      <c r="C157" s="63"/>
      <c r="D157" s="38"/>
      <c r="E157" s="63"/>
      <c r="F157" s="63"/>
    </row>
    <row r="158" spans="1:6" s="140" customFormat="1" x14ac:dyDescent="0.2">
      <c r="A158" s="63"/>
      <c r="B158" s="63"/>
      <c r="C158" s="63"/>
      <c r="D158" s="38"/>
      <c r="E158" s="63"/>
      <c r="F158" s="63"/>
    </row>
    <row r="159" spans="1:6" s="140" customFormat="1" x14ac:dyDescent="0.2">
      <c r="A159" s="63"/>
      <c r="B159" s="63"/>
      <c r="C159" s="63"/>
      <c r="D159" s="38"/>
      <c r="E159" s="63"/>
      <c r="F159" s="63"/>
    </row>
    <row r="160" spans="1:6" s="140" customFormat="1" x14ac:dyDescent="0.2">
      <c r="A160" s="63"/>
      <c r="B160" s="63"/>
      <c r="C160" s="63"/>
      <c r="D160" s="38"/>
      <c r="E160" s="63"/>
      <c r="F160" s="63"/>
    </row>
    <row r="161" spans="1:6" s="140" customFormat="1" x14ac:dyDescent="0.2">
      <c r="A161" s="63"/>
      <c r="B161" s="63"/>
      <c r="C161" s="63"/>
      <c r="D161" s="38"/>
      <c r="E161" s="63"/>
      <c r="F161" s="63"/>
    </row>
    <row r="162" spans="1:6" s="140" customFormat="1" x14ac:dyDescent="0.2">
      <c r="A162" s="63"/>
      <c r="B162" s="63"/>
      <c r="C162" s="63"/>
      <c r="D162" s="38"/>
      <c r="E162" s="63"/>
      <c r="F162" s="63"/>
    </row>
    <row r="163" spans="1:6" s="140" customFormat="1" x14ac:dyDescent="0.2">
      <c r="A163" s="63"/>
      <c r="B163" s="63"/>
      <c r="C163" s="63"/>
      <c r="D163" s="38"/>
      <c r="E163" s="63"/>
      <c r="F163" s="63"/>
    </row>
    <row r="164" spans="1:6" s="140" customFormat="1" x14ac:dyDescent="0.2">
      <c r="A164" s="63"/>
      <c r="B164" s="63"/>
      <c r="C164" s="63"/>
      <c r="D164" s="38"/>
      <c r="E164" s="63"/>
      <c r="F164" s="63"/>
    </row>
    <row r="165" spans="1:6" s="140" customFormat="1" x14ac:dyDescent="0.2">
      <c r="A165" s="63"/>
      <c r="B165" s="63"/>
      <c r="C165" s="63"/>
      <c r="D165" s="38"/>
      <c r="E165" s="63"/>
      <c r="F165" s="63"/>
    </row>
    <row r="166" spans="1:6" s="140" customFormat="1" x14ac:dyDescent="0.2">
      <c r="A166" s="63"/>
      <c r="B166" s="63"/>
      <c r="C166" s="63"/>
      <c r="D166" s="38"/>
      <c r="E166" s="63"/>
      <c r="F166" s="63"/>
    </row>
    <row r="167" spans="1:6" s="140" customFormat="1" x14ac:dyDescent="0.2">
      <c r="A167" s="63"/>
      <c r="B167" s="63"/>
      <c r="C167" s="63"/>
      <c r="D167" s="38"/>
      <c r="E167" s="63"/>
      <c r="F167" s="63"/>
    </row>
    <row r="168" spans="1:6" s="140" customFormat="1" x14ac:dyDescent="0.2">
      <c r="A168" s="63"/>
      <c r="B168" s="63"/>
      <c r="C168" s="63"/>
      <c r="D168" s="38"/>
      <c r="E168" s="63"/>
      <c r="F168" s="63"/>
    </row>
    <row r="169" spans="1:6" s="140" customFormat="1" x14ac:dyDescent="0.2">
      <c r="A169" s="63"/>
      <c r="B169" s="63"/>
      <c r="C169" s="63"/>
      <c r="D169" s="38"/>
      <c r="E169" s="63"/>
      <c r="F169" s="63"/>
    </row>
    <row r="170" spans="1:6" s="140" customFormat="1" x14ac:dyDescent="0.2">
      <c r="A170" s="63"/>
      <c r="B170" s="63"/>
      <c r="C170" s="63"/>
      <c r="D170" s="38"/>
      <c r="E170" s="63"/>
      <c r="F170" s="63"/>
    </row>
    <row r="171" spans="1:6" s="140" customFormat="1" x14ac:dyDescent="0.2">
      <c r="A171" s="63"/>
      <c r="B171" s="63"/>
      <c r="C171" s="63"/>
      <c r="D171" s="38"/>
      <c r="E171" s="63"/>
      <c r="F171" s="63"/>
    </row>
    <row r="172" spans="1:6" s="140" customFormat="1" x14ac:dyDescent="0.2">
      <c r="A172" s="63"/>
      <c r="B172" s="63"/>
      <c r="C172" s="63"/>
      <c r="D172" s="38"/>
      <c r="E172" s="63"/>
      <c r="F172" s="63"/>
    </row>
    <row r="173" spans="1:6" s="140" customFormat="1" x14ac:dyDescent="0.2">
      <c r="A173" s="63"/>
      <c r="B173" s="63"/>
      <c r="C173" s="63"/>
      <c r="D173" s="38"/>
      <c r="E173" s="63"/>
      <c r="F173" s="63"/>
    </row>
    <row r="174" spans="1:6" s="140" customFormat="1" x14ac:dyDescent="0.2">
      <c r="A174" s="63"/>
      <c r="B174" s="63"/>
      <c r="C174" s="63"/>
      <c r="D174" s="38"/>
      <c r="E174" s="63"/>
      <c r="F174" s="63"/>
    </row>
    <row r="175" spans="1:6" s="140" customFormat="1" x14ac:dyDescent="0.2">
      <c r="A175" s="63"/>
      <c r="B175" s="63"/>
      <c r="C175" s="63"/>
      <c r="D175" s="38"/>
      <c r="E175" s="63"/>
      <c r="F175" s="63"/>
    </row>
    <row r="176" spans="1:6" s="140" customFormat="1" x14ac:dyDescent="0.2">
      <c r="A176" s="63"/>
      <c r="B176" s="63"/>
      <c r="C176" s="63"/>
      <c r="D176" s="38"/>
      <c r="E176" s="63"/>
      <c r="F176" s="63"/>
    </row>
    <row r="177" spans="1:131" s="140" customFormat="1" x14ac:dyDescent="0.2">
      <c r="A177" s="63"/>
      <c r="B177" s="63"/>
      <c r="C177" s="63"/>
      <c r="D177" s="38"/>
      <c r="E177" s="63"/>
      <c r="F177" s="63"/>
    </row>
    <row r="178" spans="1:131" s="140" customFormat="1" x14ac:dyDescent="0.2">
      <c r="A178" s="63"/>
      <c r="B178" s="63"/>
      <c r="C178" s="63"/>
      <c r="D178" s="38"/>
      <c r="E178" s="63"/>
      <c r="F178" s="63"/>
      <c r="L178" s="10"/>
    </row>
    <row r="179" spans="1:131" s="140" customFormat="1" x14ac:dyDescent="0.2">
      <c r="A179" s="63"/>
      <c r="B179" s="63"/>
      <c r="C179" s="63"/>
      <c r="D179" s="38"/>
      <c r="E179" s="63"/>
      <c r="F179" s="63"/>
      <c r="L179" s="10"/>
    </row>
    <row r="180" spans="1:131" s="140" customFormat="1" x14ac:dyDescent="0.2">
      <c r="A180" s="63"/>
      <c r="B180" s="63"/>
      <c r="C180" s="63"/>
      <c r="D180" s="38"/>
      <c r="E180" s="63"/>
      <c r="F180" s="63"/>
    </row>
    <row r="181" spans="1:131" s="140" customFormat="1" x14ac:dyDescent="0.2">
      <c r="A181" s="63"/>
      <c r="B181" s="63"/>
      <c r="C181" s="63"/>
      <c r="D181" s="38"/>
      <c r="E181" s="63"/>
      <c r="F181" s="63"/>
    </row>
    <row r="182" spans="1:131" s="140" customFormat="1" x14ac:dyDescent="0.2">
      <c r="A182" s="63"/>
      <c r="B182" s="63"/>
      <c r="C182" s="63"/>
      <c r="D182" s="38"/>
      <c r="E182" s="63"/>
      <c r="F182" s="63"/>
    </row>
    <row r="183" spans="1:131" s="140" customFormat="1" x14ac:dyDescent="0.2">
      <c r="A183" s="63"/>
      <c r="B183" s="63"/>
      <c r="C183" s="63"/>
      <c r="D183" s="38"/>
      <c r="E183" s="63"/>
      <c r="F183" s="63"/>
      <c r="G183" s="10"/>
      <c r="H183" s="10"/>
      <c r="I183" s="10"/>
      <c r="J183" s="10"/>
      <c r="K183" s="10"/>
    </row>
    <row r="184" spans="1:131" s="140" customFormat="1" x14ac:dyDescent="0.2">
      <c r="A184" s="63"/>
      <c r="B184" s="63"/>
      <c r="C184" s="63"/>
      <c r="D184" s="38"/>
      <c r="E184" s="63"/>
      <c r="F184" s="63"/>
      <c r="G184" s="10"/>
      <c r="H184" s="10"/>
      <c r="I184" s="10"/>
      <c r="J184" s="10"/>
      <c r="K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</row>
    <row r="185" spans="1:131" s="140" customFormat="1" x14ac:dyDescent="0.2">
      <c r="A185" s="63"/>
      <c r="B185" s="63"/>
      <c r="C185" s="63"/>
      <c r="D185" s="38"/>
      <c r="E185" s="63"/>
      <c r="F185" s="63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</row>
    <row r="186" spans="1:131" s="140" customFormat="1" x14ac:dyDescent="0.2">
      <c r="A186" s="63"/>
      <c r="B186" s="63"/>
      <c r="C186" s="63"/>
      <c r="D186" s="38"/>
      <c r="E186" s="63"/>
      <c r="F186" s="63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</row>
    <row r="187" spans="1:131" s="140" customFormat="1" x14ac:dyDescent="0.2">
      <c r="A187" s="63"/>
      <c r="B187" s="63"/>
      <c r="C187" s="63"/>
      <c r="D187" s="38"/>
      <c r="E187" s="63"/>
      <c r="F187" s="63"/>
    </row>
    <row r="188" spans="1:131" s="140" customFormat="1" x14ac:dyDescent="0.2">
      <c r="A188" s="63"/>
      <c r="B188" s="63"/>
      <c r="C188" s="63"/>
      <c r="D188" s="38"/>
      <c r="E188" s="63"/>
      <c r="F188" s="63"/>
    </row>
    <row r="189" spans="1:131" s="140" customFormat="1" x14ac:dyDescent="0.2">
      <c r="A189" s="63"/>
      <c r="B189" s="63"/>
      <c r="C189" s="63"/>
      <c r="D189" s="38"/>
      <c r="E189" s="63"/>
      <c r="F189" s="63"/>
    </row>
    <row r="190" spans="1:131" s="140" customFormat="1" x14ac:dyDescent="0.2">
      <c r="A190" s="63"/>
      <c r="B190" s="63"/>
      <c r="C190" s="63"/>
      <c r="D190" s="38"/>
      <c r="E190" s="63"/>
      <c r="F190" s="63"/>
    </row>
    <row r="191" spans="1:131" s="140" customFormat="1" x14ac:dyDescent="0.2">
      <c r="A191" s="63"/>
      <c r="B191" s="63"/>
      <c r="C191" s="63"/>
      <c r="D191" s="38"/>
      <c r="E191" s="63"/>
      <c r="F191" s="63"/>
    </row>
    <row r="192" spans="1:131" s="140" customFormat="1" x14ac:dyDescent="0.2">
      <c r="A192" s="63"/>
      <c r="B192" s="63"/>
      <c r="C192" s="63"/>
      <c r="D192" s="38"/>
      <c r="E192" s="63"/>
      <c r="F192" s="63"/>
    </row>
    <row r="193" spans="1:209" s="140" customFormat="1" x14ac:dyDescent="0.2">
      <c r="A193" s="63"/>
      <c r="B193" s="63"/>
      <c r="C193" s="63"/>
      <c r="D193" s="38"/>
      <c r="E193" s="63"/>
      <c r="F193" s="63"/>
    </row>
    <row r="194" spans="1:209" s="140" customFormat="1" x14ac:dyDescent="0.2">
      <c r="A194" s="63"/>
      <c r="B194" s="63"/>
      <c r="C194" s="63"/>
      <c r="D194" s="38"/>
      <c r="E194" s="63"/>
      <c r="F194" s="63"/>
    </row>
    <row r="195" spans="1:209" s="140" customFormat="1" x14ac:dyDescent="0.2">
      <c r="A195" s="63"/>
      <c r="B195" s="63"/>
      <c r="C195" s="63"/>
      <c r="D195" s="38"/>
      <c r="E195" s="63"/>
      <c r="F195" s="63"/>
    </row>
    <row r="196" spans="1:209" s="140" customFormat="1" x14ac:dyDescent="0.2">
      <c r="A196" s="63"/>
      <c r="B196" s="63"/>
      <c r="C196" s="63"/>
      <c r="D196" s="38"/>
      <c r="E196" s="63"/>
      <c r="F196" s="63"/>
    </row>
    <row r="197" spans="1:209" s="140" customFormat="1" x14ac:dyDescent="0.2">
      <c r="A197" s="63"/>
      <c r="B197" s="63"/>
      <c r="C197" s="63"/>
      <c r="D197" s="38"/>
      <c r="E197" s="63"/>
      <c r="F197" s="63"/>
    </row>
    <row r="198" spans="1:209" s="140" customFormat="1" x14ac:dyDescent="0.2">
      <c r="A198" s="63"/>
      <c r="B198" s="63"/>
      <c r="C198" s="63"/>
      <c r="D198" s="38"/>
      <c r="E198" s="63"/>
      <c r="F198" s="63"/>
    </row>
    <row r="199" spans="1:209" s="140" customFormat="1" x14ac:dyDescent="0.2">
      <c r="A199" s="63"/>
      <c r="B199" s="63"/>
      <c r="C199" s="63"/>
      <c r="D199" s="38"/>
      <c r="E199" s="63"/>
      <c r="F199" s="63"/>
    </row>
    <row r="200" spans="1:209" s="140" customFormat="1" x14ac:dyDescent="0.2">
      <c r="A200" s="63"/>
      <c r="B200" s="63"/>
      <c r="C200" s="63"/>
      <c r="D200" s="38"/>
      <c r="E200" s="63"/>
      <c r="F200" s="63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</row>
    <row r="201" spans="1:209" s="140" customFormat="1" x14ac:dyDescent="0.2">
      <c r="A201" s="63"/>
      <c r="B201" s="63"/>
      <c r="C201" s="63"/>
      <c r="D201" s="38"/>
      <c r="E201" s="63"/>
      <c r="F201" s="63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</row>
    <row r="202" spans="1:209" s="140" customFormat="1" x14ac:dyDescent="0.2">
      <c r="A202" s="63"/>
      <c r="B202" s="63"/>
      <c r="C202" s="63"/>
      <c r="D202" s="38"/>
      <c r="E202" s="63"/>
      <c r="F202" s="63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</row>
    <row r="203" spans="1:209" s="140" customFormat="1" x14ac:dyDescent="0.2">
      <c r="A203" s="63"/>
      <c r="B203" s="63"/>
      <c r="C203" s="63"/>
      <c r="D203" s="38"/>
      <c r="E203" s="63"/>
      <c r="F203" s="63"/>
    </row>
    <row r="204" spans="1:209" s="140" customFormat="1" x14ac:dyDescent="0.2">
      <c r="A204" s="63"/>
      <c r="B204" s="63"/>
      <c r="C204" s="63"/>
      <c r="D204" s="38"/>
      <c r="E204" s="63"/>
      <c r="F204" s="63"/>
    </row>
    <row r="205" spans="1:209" s="140" customFormat="1" x14ac:dyDescent="0.2">
      <c r="A205" s="63"/>
      <c r="B205" s="63"/>
      <c r="C205" s="63"/>
      <c r="D205" s="38"/>
      <c r="E205" s="63"/>
      <c r="F205" s="63"/>
    </row>
    <row r="206" spans="1:209" s="140" customFormat="1" x14ac:dyDescent="0.2">
      <c r="A206" s="63"/>
      <c r="B206" s="63"/>
      <c r="C206" s="63"/>
      <c r="D206" s="38"/>
      <c r="E206" s="63"/>
      <c r="F206" s="63"/>
    </row>
    <row r="207" spans="1:209" s="140" customFormat="1" x14ac:dyDescent="0.2">
      <c r="A207" s="63"/>
      <c r="B207" s="63"/>
      <c r="C207" s="63"/>
      <c r="D207" s="38"/>
      <c r="E207" s="63"/>
      <c r="F207" s="63"/>
    </row>
    <row r="208" spans="1:209" s="140" customFormat="1" x14ac:dyDescent="0.2">
      <c r="A208" s="63"/>
      <c r="B208" s="63"/>
      <c r="C208" s="63"/>
      <c r="D208" s="38"/>
      <c r="E208" s="63"/>
      <c r="F208" s="63"/>
    </row>
    <row r="209" spans="1:343" s="140" customFormat="1" x14ac:dyDescent="0.2">
      <c r="A209" s="63"/>
      <c r="B209" s="63"/>
      <c r="C209" s="63"/>
      <c r="D209" s="38"/>
      <c r="E209" s="63"/>
      <c r="F209" s="63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</row>
    <row r="210" spans="1:343" s="140" customFormat="1" x14ac:dyDescent="0.2">
      <c r="A210" s="63"/>
      <c r="B210" s="63"/>
      <c r="C210" s="63"/>
      <c r="D210" s="38"/>
      <c r="E210" s="63"/>
      <c r="F210" s="63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</row>
    <row r="211" spans="1:343" s="140" customFormat="1" x14ac:dyDescent="0.2">
      <c r="A211" s="63"/>
      <c r="B211" s="63"/>
      <c r="C211" s="63"/>
      <c r="D211" s="38"/>
      <c r="E211" s="63"/>
      <c r="F211" s="63"/>
    </row>
    <row r="212" spans="1:343" s="140" customFormat="1" x14ac:dyDescent="0.2">
      <c r="A212" s="63"/>
      <c r="B212" s="63"/>
      <c r="C212" s="63"/>
      <c r="D212" s="38"/>
      <c r="E212" s="63"/>
      <c r="F212" s="63"/>
    </row>
    <row r="213" spans="1:343" s="140" customFormat="1" x14ac:dyDescent="0.2">
      <c r="A213" s="63"/>
      <c r="B213" s="63"/>
      <c r="C213" s="63"/>
      <c r="D213" s="38"/>
      <c r="E213" s="63"/>
      <c r="F213" s="63"/>
    </row>
    <row r="214" spans="1:343" s="140" customFormat="1" x14ac:dyDescent="0.2">
      <c r="A214" s="63"/>
      <c r="B214" s="63"/>
      <c r="C214" s="63"/>
      <c r="D214" s="38"/>
      <c r="E214" s="63"/>
      <c r="F214" s="63"/>
    </row>
    <row r="215" spans="1:343" s="140" customFormat="1" x14ac:dyDescent="0.2">
      <c r="A215" s="63"/>
      <c r="B215" s="63"/>
      <c r="C215" s="63"/>
      <c r="D215" s="38"/>
      <c r="E215" s="63"/>
      <c r="F215" s="63"/>
    </row>
    <row r="216" spans="1:343" s="140" customFormat="1" x14ac:dyDescent="0.2">
      <c r="A216" s="63"/>
      <c r="B216" s="63"/>
      <c r="C216" s="63"/>
      <c r="D216" s="38"/>
      <c r="E216" s="63"/>
      <c r="F216" s="63"/>
    </row>
    <row r="217" spans="1:343" s="140" customFormat="1" x14ac:dyDescent="0.2">
      <c r="A217" s="63"/>
      <c r="B217" s="63"/>
      <c r="C217" s="63"/>
      <c r="D217" s="38"/>
      <c r="E217" s="63"/>
      <c r="F217" s="63"/>
    </row>
    <row r="218" spans="1:343" s="140" customFormat="1" x14ac:dyDescent="0.2">
      <c r="A218" s="63"/>
      <c r="B218" s="63"/>
      <c r="C218" s="63"/>
      <c r="D218" s="38"/>
      <c r="E218" s="63"/>
      <c r="F218" s="63"/>
    </row>
    <row r="219" spans="1:343" s="140" customFormat="1" x14ac:dyDescent="0.2">
      <c r="A219" s="63"/>
      <c r="B219" s="63"/>
      <c r="C219" s="63"/>
      <c r="D219" s="38"/>
      <c r="E219" s="63"/>
      <c r="F219" s="63"/>
    </row>
    <row r="220" spans="1:343" s="140" customFormat="1" x14ac:dyDescent="0.2">
      <c r="A220" s="63"/>
      <c r="B220" s="63"/>
      <c r="C220" s="63"/>
      <c r="D220" s="38"/>
      <c r="E220" s="63"/>
      <c r="F220" s="63"/>
    </row>
    <row r="221" spans="1:343" s="140" customFormat="1" x14ac:dyDescent="0.2">
      <c r="A221" s="63"/>
      <c r="B221" s="63"/>
      <c r="C221" s="63"/>
      <c r="D221" s="38"/>
      <c r="E221" s="63"/>
      <c r="F221" s="63"/>
    </row>
    <row r="222" spans="1:343" s="140" customFormat="1" x14ac:dyDescent="0.2">
      <c r="A222" s="63"/>
      <c r="B222" s="63"/>
      <c r="C222" s="63"/>
      <c r="D222" s="38"/>
      <c r="E222" s="63"/>
      <c r="F222" s="63"/>
    </row>
    <row r="223" spans="1:343" s="140" customFormat="1" x14ac:dyDescent="0.2">
      <c r="A223" s="63"/>
      <c r="B223" s="63"/>
      <c r="C223" s="63"/>
      <c r="D223" s="38"/>
      <c r="E223" s="63"/>
      <c r="F223" s="63"/>
    </row>
    <row r="224" spans="1:343" s="140" customFormat="1" x14ac:dyDescent="0.2">
      <c r="A224" s="63"/>
      <c r="B224" s="63"/>
      <c r="C224" s="63"/>
      <c r="D224" s="38"/>
      <c r="E224" s="63"/>
      <c r="F224" s="63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</row>
    <row r="225" spans="1:2201" s="140" customFormat="1" x14ac:dyDescent="0.2">
      <c r="A225" s="63"/>
      <c r="B225" s="63"/>
      <c r="C225" s="63"/>
      <c r="D225" s="38"/>
      <c r="E225" s="63"/>
      <c r="F225" s="63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</row>
    <row r="226" spans="1:2201" s="140" customFormat="1" x14ac:dyDescent="0.2">
      <c r="A226" s="63"/>
      <c r="B226" s="63"/>
      <c r="C226" s="63"/>
      <c r="D226" s="38"/>
      <c r="E226" s="63"/>
      <c r="F226" s="63"/>
    </row>
    <row r="227" spans="1:2201" s="140" customFormat="1" x14ac:dyDescent="0.2">
      <c r="A227" s="63"/>
      <c r="B227" s="63"/>
      <c r="C227" s="63"/>
      <c r="D227" s="38"/>
      <c r="E227" s="63"/>
      <c r="F227" s="63"/>
    </row>
    <row r="228" spans="1:2201" s="140" customFormat="1" x14ac:dyDescent="0.2">
      <c r="A228" s="63"/>
      <c r="B228" s="63"/>
      <c r="C228" s="63"/>
      <c r="D228" s="38"/>
      <c r="E228" s="63"/>
      <c r="F228" s="63"/>
    </row>
    <row r="229" spans="1:2201" s="140" customFormat="1" x14ac:dyDescent="0.2">
      <c r="A229" s="63"/>
      <c r="B229" s="63"/>
      <c r="C229" s="63"/>
      <c r="D229" s="38"/>
      <c r="E229" s="63"/>
      <c r="F229" s="63"/>
    </row>
    <row r="230" spans="1:2201" s="140" customFormat="1" x14ac:dyDescent="0.2">
      <c r="A230" s="63"/>
      <c r="B230" s="63"/>
      <c r="C230" s="63"/>
      <c r="D230" s="38"/>
      <c r="E230" s="63"/>
      <c r="F230" s="63"/>
    </row>
    <row r="231" spans="1:2201" s="140" customFormat="1" x14ac:dyDescent="0.2">
      <c r="A231" s="63"/>
      <c r="B231" s="63"/>
      <c r="C231" s="63"/>
      <c r="D231" s="38"/>
      <c r="E231" s="63"/>
      <c r="F231" s="63"/>
    </row>
    <row r="232" spans="1:2201" s="140" customFormat="1" x14ac:dyDescent="0.2">
      <c r="A232" s="63"/>
      <c r="B232" s="63"/>
      <c r="C232" s="63"/>
      <c r="D232" s="38"/>
      <c r="E232" s="63"/>
      <c r="F232" s="63"/>
    </row>
    <row r="233" spans="1:2201" s="140" customFormat="1" x14ac:dyDescent="0.2">
      <c r="A233" s="63"/>
      <c r="B233" s="63"/>
      <c r="C233" s="63"/>
      <c r="D233" s="38"/>
      <c r="E233" s="63"/>
      <c r="F233" s="63"/>
    </row>
    <row r="234" spans="1:2201" s="140" customFormat="1" x14ac:dyDescent="0.2">
      <c r="A234" s="63"/>
      <c r="B234" s="63"/>
      <c r="C234" s="63"/>
      <c r="D234" s="38"/>
      <c r="E234" s="63"/>
      <c r="F234" s="63"/>
    </row>
    <row r="235" spans="1:2201" s="140" customFormat="1" x14ac:dyDescent="0.2">
      <c r="A235" s="63"/>
      <c r="B235" s="63"/>
      <c r="C235" s="63"/>
      <c r="D235" s="38"/>
      <c r="E235" s="63"/>
      <c r="F235" s="63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</row>
    <row r="236" spans="1:2201" s="140" customFormat="1" x14ac:dyDescent="0.2">
      <c r="A236" s="63"/>
      <c r="B236" s="63"/>
      <c r="C236" s="63"/>
      <c r="D236" s="38"/>
      <c r="E236" s="63"/>
      <c r="F236" s="63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</row>
    <row r="237" spans="1:2201" s="140" customFormat="1" x14ac:dyDescent="0.2">
      <c r="A237" s="63"/>
      <c r="B237" s="63"/>
      <c r="C237" s="63"/>
      <c r="D237" s="38"/>
      <c r="E237" s="63"/>
      <c r="F237" s="63"/>
    </row>
    <row r="238" spans="1:2201" s="140" customFormat="1" ht="36" customHeight="1" x14ac:dyDescent="0.2">
      <c r="A238" s="63"/>
      <c r="B238" s="63"/>
      <c r="C238" s="63"/>
      <c r="D238" s="38"/>
      <c r="E238" s="63"/>
      <c r="F238" s="63"/>
    </row>
    <row r="239" spans="1:2201" s="140" customFormat="1" x14ac:dyDescent="0.2">
      <c r="A239" s="63"/>
      <c r="B239" s="63"/>
      <c r="C239" s="63"/>
      <c r="D239" s="38"/>
      <c r="E239" s="63"/>
      <c r="F239" s="63"/>
    </row>
    <row r="240" spans="1:2201" s="11" customFormat="1" ht="39.75" customHeight="1" x14ac:dyDescent="0.2">
      <c r="A240" s="63"/>
      <c r="B240" s="63"/>
      <c r="C240" s="63"/>
      <c r="D240" s="38"/>
      <c r="E240" s="63"/>
      <c r="F240" s="63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  <c r="BI240" s="140"/>
      <c r="BJ240" s="140"/>
      <c r="BK240" s="140"/>
      <c r="BL240" s="140"/>
      <c r="BM240" s="140"/>
      <c r="BN240" s="140"/>
      <c r="BO240" s="140"/>
      <c r="BP240" s="140"/>
      <c r="BQ240" s="140"/>
      <c r="BR240" s="140"/>
      <c r="BS240" s="140"/>
      <c r="BT240" s="140"/>
      <c r="BU240" s="140"/>
      <c r="BV240" s="140"/>
      <c r="BW240" s="140"/>
      <c r="BX240" s="140"/>
      <c r="BY240" s="140"/>
      <c r="BZ240" s="140"/>
      <c r="CA240" s="140"/>
      <c r="CB240" s="140"/>
      <c r="CC240" s="140"/>
      <c r="CD240" s="140"/>
      <c r="CE240" s="140"/>
      <c r="CF240" s="140"/>
      <c r="CG240" s="140"/>
      <c r="CH240" s="140"/>
      <c r="CI240" s="140"/>
      <c r="CJ240" s="140"/>
      <c r="CK240" s="140"/>
      <c r="CL240" s="140"/>
      <c r="CM240" s="140"/>
      <c r="CN240" s="140"/>
      <c r="CO240" s="140"/>
      <c r="CP240" s="140"/>
      <c r="CQ240" s="140"/>
      <c r="CR240" s="140"/>
      <c r="CS240" s="140"/>
      <c r="CT240" s="140"/>
      <c r="CU240" s="140"/>
      <c r="CV240" s="140"/>
      <c r="CW240" s="140"/>
      <c r="CX240" s="140"/>
      <c r="CY240" s="140"/>
      <c r="CZ240" s="140"/>
      <c r="DA240" s="140"/>
      <c r="DB240" s="140"/>
      <c r="DC240" s="140"/>
      <c r="DD240" s="140"/>
      <c r="DE240" s="140"/>
      <c r="DF240" s="140"/>
      <c r="DG240" s="140"/>
      <c r="DH240" s="140"/>
      <c r="DI240" s="140"/>
      <c r="DJ240" s="140"/>
      <c r="DK240" s="140"/>
      <c r="DL240" s="140"/>
      <c r="DM240" s="140"/>
      <c r="DN240" s="140"/>
      <c r="DO240" s="140"/>
      <c r="DP240" s="140"/>
      <c r="DQ240" s="140"/>
      <c r="DR240" s="140"/>
      <c r="DS240" s="140"/>
      <c r="DT240" s="140"/>
      <c r="DU240" s="140"/>
      <c r="DV240" s="140"/>
      <c r="DW240" s="140"/>
      <c r="DX240" s="140"/>
      <c r="DY240" s="140"/>
      <c r="DZ240" s="140"/>
      <c r="EA240" s="140"/>
      <c r="EB240" s="140"/>
      <c r="EC240" s="140"/>
      <c r="ED240" s="140"/>
      <c r="EE240" s="140"/>
      <c r="EF240" s="140"/>
      <c r="EG240" s="140"/>
      <c r="EH240" s="140"/>
      <c r="EI240" s="140"/>
      <c r="EJ240" s="140"/>
      <c r="EK240" s="140"/>
      <c r="EL240" s="140"/>
      <c r="EM240" s="140"/>
      <c r="EN240" s="140"/>
      <c r="EO240" s="140"/>
      <c r="EP240" s="140"/>
      <c r="EQ240" s="140"/>
      <c r="ER240" s="140"/>
      <c r="ES240" s="140"/>
      <c r="ET240" s="140"/>
      <c r="EU240" s="140"/>
      <c r="EV240" s="140"/>
      <c r="EW240" s="140"/>
      <c r="EX240" s="140"/>
      <c r="EY240" s="140"/>
      <c r="EZ240" s="140"/>
      <c r="FA240" s="140"/>
      <c r="FB240" s="140"/>
      <c r="FC240" s="140"/>
      <c r="FD240" s="140"/>
      <c r="FE240" s="140"/>
      <c r="FF240" s="140"/>
      <c r="FG240" s="140"/>
      <c r="FH240" s="140"/>
      <c r="FI240" s="140"/>
      <c r="FJ240" s="140"/>
      <c r="FK240" s="140"/>
      <c r="FL240" s="140"/>
      <c r="FM240" s="140"/>
      <c r="FN240" s="140"/>
      <c r="FO240" s="140"/>
      <c r="FP240" s="140"/>
      <c r="FQ240" s="140"/>
      <c r="FR240" s="140"/>
      <c r="FS240" s="140"/>
      <c r="FT240" s="140"/>
      <c r="FU240" s="140"/>
      <c r="FV240" s="140"/>
      <c r="FW240" s="140"/>
      <c r="FX240" s="140"/>
      <c r="FY240" s="140"/>
      <c r="FZ240" s="140"/>
      <c r="GA240" s="140"/>
      <c r="GB240" s="140"/>
      <c r="GC240" s="140"/>
      <c r="GD240" s="140"/>
      <c r="GE240" s="140"/>
      <c r="GF240" s="140"/>
      <c r="GG240" s="140"/>
      <c r="GH240" s="140"/>
      <c r="GI240" s="140"/>
      <c r="GJ240" s="140"/>
      <c r="GK240" s="140"/>
      <c r="GL240" s="140"/>
      <c r="GM240" s="140"/>
      <c r="GN240" s="140"/>
      <c r="GO240" s="140"/>
      <c r="GP240" s="140"/>
      <c r="GQ240" s="140"/>
      <c r="GR240" s="140"/>
      <c r="GS240" s="140"/>
      <c r="GT240" s="140"/>
      <c r="GU240" s="140"/>
      <c r="GV240" s="140"/>
      <c r="GW240" s="140"/>
      <c r="GX240" s="140"/>
      <c r="GY240" s="140"/>
      <c r="GZ240" s="140"/>
      <c r="HA240" s="140"/>
      <c r="HB240" s="140"/>
      <c r="HC240" s="140"/>
      <c r="HD240" s="140"/>
      <c r="HE240" s="140"/>
      <c r="HF240" s="140"/>
      <c r="HG240" s="140"/>
      <c r="HH240" s="140"/>
      <c r="HI240" s="140"/>
      <c r="HJ240" s="140"/>
      <c r="HK240" s="140"/>
      <c r="HL240" s="140"/>
      <c r="HM240" s="140"/>
      <c r="HN240" s="140"/>
      <c r="HO240" s="140"/>
      <c r="HP240" s="140"/>
      <c r="HQ240" s="140"/>
      <c r="HR240" s="140"/>
      <c r="HS240" s="140"/>
      <c r="HT240" s="140"/>
      <c r="HU240" s="140"/>
      <c r="HV240" s="140"/>
      <c r="HW240" s="140"/>
      <c r="HX240" s="140"/>
      <c r="HY240" s="140"/>
      <c r="HZ240" s="140"/>
      <c r="IA240" s="140"/>
      <c r="IB240" s="140"/>
      <c r="IC240" s="140"/>
      <c r="ID240" s="140"/>
      <c r="IE240" s="140"/>
      <c r="IF240" s="140"/>
      <c r="IG240" s="140"/>
      <c r="IH240" s="140"/>
      <c r="II240" s="140"/>
      <c r="IJ240" s="140"/>
      <c r="IK240" s="140"/>
      <c r="IL240" s="140"/>
      <c r="IM240" s="140"/>
      <c r="IN240" s="140"/>
      <c r="IO240" s="140"/>
      <c r="IP240" s="140"/>
      <c r="IQ240" s="140"/>
      <c r="IR240" s="140"/>
      <c r="IS240" s="140"/>
      <c r="IT240" s="140"/>
      <c r="IU240" s="140"/>
      <c r="IV240" s="140"/>
      <c r="IW240" s="140"/>
      <c r="IX240" s="140"/>
      <c r="IY240" s="140"/>
      <c r="IZ240" s="140"/>
      <c r="JA240" s="140"/>
      <c r="JB240" s="140"/>
      <c r="JC240" s="140"/>
      <c r="JD240" s="140"/>
      <c r="JE240" s="140"/>
      <c r="JF240" s="140"/>
      <c r="JG240" s="140"/>
      <c r="JH240" s="140"/>
      <c r="JI240" s="140"/>
      <c r="JJ240" s="140"/>
      <c r="JK240" s="140"/>
      <c r="JL240" s="140"/>
      <c r="JM240" s="140"/>
      <c r="JN240" s="140"/>
      <c r="JO240" s="140"/>
      <c r="JP240" s="140"/>
      <c r="JQ240" s="140"/>
      <c r="JR240" s="140"/>
      <c r="JS240" s="140"/>
      <c r="JT240" s="140"/>
      <c r="JU240" s="140"/>
      <c r="JV240" s="140"/>
      <c r="JW240" s="140"/>
      <c r="JX240" s="140"/>
      <c r="JY240" s="140"/>
      <c r="JZ240" s="140"/>
      <c r="KA240" s="140"/>
      <c r="KB240" s="140"/>
      <c r="KC240" s="140"/>
      <c r="KD240" s="140"/>
      <c r="KE240" s="140"/>
      <c r="KF240" s="140"/>
      <c r="KG240" s="140"/>
      <c r="KH240" s="140"/>
      <c r="KI240" s="140"/>
      <c r="KJ240" s="140"/>
      <c r="KK240" s="140"/>
      <c r="KL240" s="140"/>
      <c r="KM240" s="140"/>
      <c r="KN240" s="140"/>
      <c r="KO240" s="140"/>
      <c r="KP240" s="140"/>
      <c r="KQ240" s="140"/>
      <c r="KR240" s="140"/>
      <c r="KS240" s="140"/>
      <c r="KT240" s="140"/>
      <c r="KU240" s="140"/>
      <c r="KV240" s="140"/>
      <c r="KW240" s="140"/>
      <c r="KX240" s="140"/>
      <c r="KY240" s="140"/>
      <c r="KZ240" s="140"/>
      <c r="LA240" s="140"/>
      <c r="LB240" s="140"/>
      <c r="LC240" s="140"/>
      <c r="LD240" s="140"/>
      <c r="LE240" s="140"/>
      <c r="LF240" s="140"/>
      <c r="LG240" s="140"/>
      <c r="LH240" s="140"/>
      <c r="LI240" s="140"/>
      <c r="LJ240" s="140"/>
      <c r="LK240" s="140"/>
      <c r="LL240" s="140"/>
      <c r="LM240" s="140"/>
      <c r="LN240" s="140"/>
      <c r="LO240" s="140"/>
      <c r="LP240" s="140"/>
      <c r="LQ240" s="140"/>
      <c r="LR240" s="140"/>
      <c r="LS240" s="140"/>
      <c r="LT240" s="140"/>
      <c r="LU240" s="140"/>
      <c r="LV240" s="140"/>
      <c r="LW240" s="140"/>
      <c r="LX240" s="140"/>
      <c r="LY240" s="140"/>
      <c r="LZ240" s="140"/>
      <c r="MA240" s="140"/>
      <c r="MB240" s="140"/>
      <c r="MC240" s="140"/>
      <c r="MD240" s="140"/>
      <c r="ME240" s="140"/>
      <c r="MF240" s="140"/>
      <c r="MG240" s="140"/>
      <c r="MH240" s="140"/>
      <c r="MI240" s="140"/>
      <c r="MJ240" s="140"/>
      <c r="MK240" s="140"/>
      <c r="ML240" s="140"/>
      <c r="MM240" s="140"/>
      <c r="MN240" s="140"/>
      <c r="MO240" s="140"/>
      <c r="MP240" s="140"/>
      <c r="MQ240" s="140"/>
      <c r="MR240" s="140"/>
      <c r="MS240" s="140"/>
      <c r="MT240" s="140"/>
      <c r="MU240" s="140"/>
      <c r="MV240" s="140"/>
      <c r="MW240" s="140"/>
      <c r="MX240" s="140"/>
      <c r="MY240" s="140"/>
      <c r="MZ240" s="140"/>
      <c r="NA240" s="140"/>
      <c r="NB240" s="140"/>
      <c r="NC240" s="140"/>
      <c r="ND240" s="140"/>
      <c r="NE240" s="140"/>
      <c r="NF240" s="140"/>
      <c r="NG240" s="140"/>
      <c r="NH240" s="140"/>
      <c r="NI240" s="140"/>
      <c r="NJ240" s="140"/>
      <c r="NK240" s="140"/>
      <c r="NL240" s="140"/>
      <c r="NM240" s="140"/>
      <c r="NN240" s="140"/>
      <c r="NO240" s="140"/>
      <c r="NP240" s="140"/>
      <c r="NQ240" s="140"/>
      <c r="NR240" s="140"/>
      <c r="NS240" s="140"/>
      <c r="NT240" s="140"/>
      <c r="NU240" s="140"/>
      <c r="NV240" s="140"/>
      <c r="NW240" s="140"/>
      <c r="NX240" s="140"/>
      <c r="NY240" s="140"/>
      <c r="NZ240" s="140"/>
      <c r="OA240" s="140"/>
      <c r="OB240" s="140"/>
      <c r="OC240" s="140"/>
      <c r="OD240" s="140"/>
      <c r="OE240" s="140"/>
      <c r="OF240" s="140"/>
      <c r="OG240" s="140"/>
      <c r="OH240" s="140"/>
      <c r="OI240" s="140"/>
      <c r="OJ240" s="140"/>
      <c r="OK240" s="140"/>
      <c r="OL240" s="140"/>
      <c r="OM240" s="140"/>
      <c r="ON240" s="140"/>
      <c r="OO240" s="140"/>
      <c r="OP240" s="140"/>
      <c r="OQ240" s="140"/>
      <c r="OR240" s="140"/>
      <c r="OS240" s="140"/>
      <c r="OT240" s="140"/>
      <c r="OU240" s="140"/>
      <c r="OV240" s="140"/>
      <c r="OW240" s="140"/>
      <c r="OX240" s="140"/>
      <c r="OY240" s="140"/>
      <c r="OZ240" s="140"/>
      <c r="PA240" s="140"/>
      <c r="PB240" s="140"/>
      <c r="PC240" s="140"/>
      <c r="PD240" s="140"/>
      <c r="PE240" s="140"/>
      <c r="PF240" s="140"/>
      <c r="PG240" s="140"/>
      <c r="PH240" s="140"/>
      <c r="PI240" s="140"/>
      <c r="PJ240" s="140"/>
      <c r="PK240" s="140"/>
      <c r="PL240" s="140"/>
      <c r="PM240" s="140"/>
      <c r="PN240" s="140"/>
      <c r="PO240" s="140"/>
      <c r="PP240" s="140"/>
      <c r="PQ240" s="140"/>
      <c r="PR240" s="140"/>
      <c r="PS240" s="140"/>
      <c r="PT240" s="140"/>
      <c r="PU240" s="140"/>
      <c r="PV240" s="140"/>
      <c r="PW240" s="140"/>
      <c r="PX240" s="140"/>
      <c r="PY240" s="140"/>
      <c r="PZ240" s="140"/>
      <c r="QA240" s="140"/>
      <c r="QB240" s="140"/>
      <c r="QC240" s="140"/>
      <c r="QD240" s="140"/>
      <c r="QE240" s="140"/>
      <c r="QF240" s="140"/>
      <c r="QG240" s="140"/>
      <c r="QH240" s="140"/>
      <c r="QI240" s="140"/>
      <c r="QJ240" s="140"/>
      <c r="QK240" s="140"/>
      <c r="QL240" s="140"/>
      <c r="QM240" s="140"/>
      <c r="QN240" s="140"/>
      <c r="QO240" s="140"/>
      <c r="QP240" s="140"/>
      <c r="QQ240" s="140"/>
      <c r="QR240" s="140"/>
      <c r="QS240" s="140"/>
      <c r="QT240" s="140"/>
      <c r="QU240" s="140"/>
      <c r="QV240" s="140"/>
      <c r="QW240" s="140"/>
      <c r="QX240" s="140"/>
      <c r="QY240" s="140"/>
      <c r="QZ240" s="140"/>
      <c r="RA240" s="140"/>
      <c r="RB240" s="140"/>
      <c r="RC240" s="140"/>
      <c r="RD240" s="140"/>
      <c r="RE240" s="140"/>
      <c r="RF240" s="140"/>
      <c r="RG240" s="140"/>
      <c r="RH240" s="140"/>
      <c r="RI240" s="140"/>
      <c r="RJ240" s="140"/>
      <c r="RK240" s="140"/>
      <c r="RL240" s="140"/>
      <c r="RM240" s="140"/>
      <c r="RN240" s="140"/>
      <c r="RO240" s="140"/>
      <c r="RP240" s="140"/>
      <c r="RQ240" s="140"/>
      <c r="RR240" s="140"/>
      <c r="RS240" s="140"/>
      <c r="RT240" s="140"/>
      <c r="RU240" s="140"/>
      <c r="RV240" s="140"/>
      <c r="RW240" s="140"/>
      <c r="RX240" s="140"/>
      <c r="RY240" s="140"/>
      <c r="RZ240" s="140"/>
      <c r="SA240" s="140"/>
      <c r="SB240" s="140"/>
      <c r="SC240" s="140"/>
      <c r="SD240" s="140"/>
      <c r="SE240" s="140"/>
      <c r="SF240" s="140"/>
      <c r="SG240" s="140"/>
      <c r="SH240" s="140"/>
      <c r="SI240" s="140"/>
      <c r="SJ240" s="140"/>
      <c r="SK240" s="140"/>
      <c r="SL240" s="140"/>
      <c r="SM240" s="140"/>
      <c r="SN240" s="140"/>
      <c r="SO240" s="140"/>
      <c r="SP240" s="140"/>
      <c r="SQ240" s="140"/>
      <c r="SR240" s="140"/>
      <c r="SS240" s="140"/>
      <c r="ST240" s="140"/>
      <c r="SU240" s="140"/>
      <c r="SV240" s="140"/>
      <c r="SW240" s="140"/>
      <c r="SX240" s="140"/>
      <c r="SY240" s="140"/>
      <c r="SZ240" s="140"/>
      <c r="TA240" s="140"/>
      <c r="TB240" s="140"/>
      <c r="TC240" s="140"/>
      <c r="TD240" s="140"/>
      <c r="TE240" s="140"/>
      <c r="TF240" s="140"/>
      <c r="TG240" s="140"/>
      <c r="TH240" s="140"/>
      <c r="TI240" s="140"/>
      <c r="TJ240" s="140"/>
      <c r="TK240" s="140"/>
      <c r="TL240" s="140"/>
      <c r="TM240" s="140"/>
      <c r="TN240" s="140"/>
      <c r="TO240" s="140"/>
      <c r="TP240" s="140"/>
      <c r="TQ240" s="140"/>
      <c r="TR240" s="140"/>
      <c r="TS240" s="140"/>
      <c r="TT240" s="140"/>
      <c r="TU240" s="140"/>
      <c r="TV240" s="140"/>
      <c r="TW240" s="140"/>
      <c r="TX240" s="140"/>
      <c r="TY240" s="140"/>
      <c r="TZ240" s="140"/>
      <c r="UA240" s="140"/>
      <c r="UB240" s="140"/>
      <c r="UC240" s="140"/>
      <c r="UD240" s="140"/>
      <c r="UE240" s="140"/>
      <c r="UF240" s="140"/>
      <c r="UG240" s="140"/>
      <c r="UH240" s="140"/>
      <c r="UI240" s="140"/>
      <c r="UJ240" s="140"/>
      <c r="UK240" s="140"/>
      <c r="UL240" s="140"/>
      <c r="UM240" s="140"/>
      <c r="UN240" s="140"/>
      <c r="UO240" s="140"/>
      <c r="UP240" s="140"/>
      <c r="UQ240" s="140"/>
      <c r="UR240" s="140"/>
      <c r="US240" s="140"/>
      <c r="UT240" s="140"/>
      <c r="UU240" s="140"/>
      <c r="UV240" s="140"/>
      <c r="UW240" s="140"/>
      <c r="UX240" s="140"/>
      <c r="UY240" s="140"/>
      <c r="UZ240" s="140"/>
      <c r="VA240" s="140"/>
      <c r="VB240" s="140"/>
      <c r="VC240" s="140"/>
      <c r="VD240" s="140"/>
      <c r="VE240" s="140"/>
      <c r="VF240" s="140"/>
      <c r="VG240" s="140"/>
      <c r="VH240" s="140"/>
      <c r="VI240" s="140"/>
      <c r="VJ240" s="140"/>
      <c r="VK240" s="140"/>
      <c r="VL240" s="140"/>
      <c r="VM240" s="140"/>
      <c r="VN240" s="140"/>
      <c r="VO240" s="140"/>
      <c r="VP240" s="140"/>
      <c r="VQ240" s="140"/>
      <c r="VR240" s="140"/>
      <c r="VS240" s="140"/>
      <c r="VT240" s="140"/>
      <c r="VU240" s="10"/>
      <c r="VV240" s="10"/>
      <c r="VW240" s="10"/>
      <c r="VX240" s="10"/>
      <c r="VY240" s="10"/>
      <c r="VZ240" s="10"/>
      <c r="WA240" s="10"/>
      <c r="WB240" s="10"/>
      <c r="WC240" s="10"/>
      <c r="WD240" s="10"/>
      <c r="WE240" s="10"/>
      <c r="WF240" s="10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  <c r="XL240" s="10"/>
      <c r="XM240" s="10"/>
      <c r="XN240" s="10"/>
      <c r="XO240" s="10"/>
      <c r="XP240" s="10"/>
      <c r="XQ240" s="10"/>
      <c r="XR240" s="10"/>
      <c r="XS240" s="10"/>
      <c r="XT240" s="10"/>
      <c r="XU240" s="10"/>
      <c r="XV240" s="10"/>
      <c r="XW240" s="10"/>
      <c r="XX240" s="10"/>
      <c r="XY240" s="10"/>
      <c r="XZ240" s="10"/>
      <c r="YA240" s="10"/>
      <c r="YB240" s="10"/>
      <c r="YC240" s="10"/>
      <c r="YD240" s="10"/>
      <c r="YE240" s="10"/>
      <c r="YF240" s="10"/>
      <c r="YG240" s="10"/>
      <c r="YH240" s="10"/>
      <c r="YI240" s="10"/>
      <c r="YJ240" s="10"/>
      <c r="YK240" s="10"/>
      <c r="YL240" s="10"/>
      <c r="YM240" s="10"/>
      <c r="YN240" s="10"/>
      <c r="YO240" s="10"/>
      <c r="YP240" s="10"/>
      <c r="YQ240" s="10"/>
      <c r="YR240" s="10"/>
      <c r="YS240" s="10"/>
      <c r="YT240" s="10"/>
      <c r="YU240" s="10"/>
      <c r="YV240" s="10"/>
      <c r="YW240" s="10"/>
      <c r="YX240" s="10"/>
      <c r="YY240" s="10"/>
      <c r="YZ240" s="10"/>
      <c r="ZA240" s="10"/>
      <c r="ZB240" s="10"/>
      <c r="ZC240" s="10"/>
      <c r="ZD240" s="10"/>
      <c r="ZE240" s="10"/>
      <c r="ZF240" s="10"/>
      <c r="ZG240" s="10"/>
      <c r="ZH240" s="10"/>
      <c r="ZI240" s="10"/>
      <c r="ZJ240" s="10"/>
      <c r="ZK240" s="10"/>
      <c r="ZL240" s="10"/>
      <c r="ZM240" s="10"/>
      <c r="ZN240" s="10"/>
      <c r="ZO240" s="10"/>
      <c r="ZP240" s="10"/>
      <c r="ZQ240" s="10"/>
      <c r="ZR240" s="10"/>
      <c r="ZS240" s="10"/>
      <c r="ZT240" s="10"/>
      <c r="ZU240" s="10"/>
      <c r="ZV240" s="10"/>
      <c r="ZW240" s="10"/>
      <c r="ZX240" s="10"/>
      <c r="ZY240" s="10"/>
      <c r="ZZ240" s="10"/>
      <c r="AAA240" s="10"/>
      <c r="AAB240" s="10"/>
      <c r="AAC240" s="10"/>
      <c r="AAD240" s="10"/>
      <c r="AAE240" s="10"/>
      <c r="AAF240" s="10"/>
      <c r="AAG240" s="10"/>
      <c r="AAH240" s="10"/>
      <c r="AAI240" s="10"/>
      <c r="AAJ240" s="10"/>
      <c r="AAK240" s="10"/>
      <c r="AAL240" s="10"/>
      <c r="AAM240" s="10"/>
      <c r="AAN240" s="10"/>
      <c r="AAO240" s="10"/>
      <c r="AAP240" s="10"/>
      <c r="AAQ240" s="10"/>
      <c r="AAR240" s="10"/>
      <c r="AAS240" s="10"/>
      <c r="AAT240" s="10"/>
      <c r="AAU240" s="10"/>
      <c r="AAV240" s="10"/>
      <c r="AAW240" s="10"/>
      <c r="AAX240" s="10"/>
      <c r="AAY240" s="10"/>
      <c r="AAZ240" s="10"/>
      <c r="ABA240" s="10"/>
      <c r="ABB240" s="10"/>
      <c r="ABC240" s="10"/>
      <c r="ABD240" s="10"/>
      <c r="ABE240" s="10"/>
      <c r="ABF240" s="10"/>
      <c r="ABG240" s="10"/>
      <c r="ABH240" s="10"/>
      <c r="ABI240" s="10"/>
      <c r="ABJ240" s="10"/>
      <c r="ABK240" s="10"/>
      <c r="ABL240" s="10"/>
      <c r="ABM240" s="10"/>
      <c r="ABN240" s="10"/>
      <c r="ABO240" s="10"/>
      <c r="ABP240" s="10"/>
      <c r="ABQ240" s="10"/>
      <c r="ABR240" s="10"/>
      <c r="ABS240" s="10"/>
      <c r="ABT240" s="10"/>
      <c r="ABU240" s="10"/>
      <c r="ABV240" s="10"/>
      <c r="ABW240" s="10"/>
      <c r="ABX240" s="10"/>
      <c r="ABY240" s="10"/>
      <c r="ABZ240" s="10"/>
      <c r="ACA240" s="10"/>
      <c r="ACB240" s="10"/>
      <c r="ACC240" s="10"/>
      <c r="ACD240" s="10"/>
      <c r="ACE240" s="10"/>
      <c r="ACF240" s="10"/>
      <c r="ACG240" s="10"/>
      <c r="ACH240" s="10"/>
      <c r="ACI240" s="10"/>
      <c r="ACJ240" s="10"/>
      <c r="ACK240" s="10"/>
      <c r="ACL240" s="10"/>
      <c r="ACM240" s="10"/>
      <c r="ACN240" s="10"/>
      <c r="ACO240" s="10"/>
      <c r="ACP240" s="10"/>
      <c r="ACQ240" s="10"/>
      <c r="ACR240" s="10"/>
      <c r="ACS240" s="10"/>
      <c r="ACT240" s="10"/>
      <c r="ACU240" s="10"/>
      <c r="ACV240" s="10"/>
      <c r="ACW240" s="10"/>
      <c r="ACX240" s="10"/>
      <c r="ACY240" s="10"/>
      <c r="ACZ240" s="10"/>
      <c r="ADA240" s="10"/>
      <c r="ADB240" s="10"/>
      <c r="ADC240" s="10"/>
      <c r="ADD240" s="10"/>
      <c r="ADE240" s="10"/>
      <c r="ADF240" s="10"/>
      <c r="ADG240" s="10"/>
      <c r="ADH240" s="10"/>
      <c r="ADI240" s="10"/>
      <c r="ADJ240" s="10"/>
      <c r="ADK240" s="10"/>
      <c r="ADL240" s="10"/>
      <c r="ADM240" s="10"/>
      <c r="ADN240" s="10"/>
      <c r="ADO240" s="10"/>
      <c r="ADP240" s="10"/>
      <c r="ADQ240" s="10"/>
      <c r="ADR240" s="10"/>
      <c r="ADS240" s="10"/>
      <c r="ADT240" s="10"/>
      <c r="ADU240" s="10"/>
      <c r="ADV240" s="10"/>
      <c r="ADW240" s="10"/>
      <c r="ADX240" s="10"/>
      <c r="ADY240" s="10"/>
      <c r="ADZ240" s="10"/>
      <c r="AEA240" s="10"/>
      <c r="AEB240" s="10"/>
      <c r="AEC240" s="10"/>
      <c r="AED240" s="10"/>
      <c r="AEE240" s="10"/>
      <c r="AEF240" s="10"/>
      <c r="AEG240" s="10"/>
      <c r="AEH240" s="10"/>
      <c r="AEI240" s="10"/>
      <c r="AEJ240" s="10"/>
      <c r="AEK240" s="10"/>
      <c r="AEL240" s="10"/>
      <c r="AEM240" s="10"/>
      <c r="AEN240" s="10"/>
      <c r="AEO240" s="10"/>
      <c r="AEP240" s="10"/>
      <c r="AEQ240" s="10"/>
      <c r="AER240" s="10"/>
      <c r="AES240" s="10"/>
      <c r="AET240" s="10"/>
      <c r="AEU240" s="10"/>
      <c r="AEV240" s="10"/>
      <c r="AEW240" s="10"/>
      <c r="AEX240" s="10"/>
      <c r="AEY240" s="10"/>
      <c r="AEZ240" s="10"/>
      <c r="AFA240" s="10"/>
      <c r="AFB240" s="10"/>
      <c r="AFC240" s="10"/>
      <c r="AFD240" s="10"/>
      <c r="AFE240" s="10"/>
      <c r="AFF240" s="10"/>
      <c r="AFG240" s="10"/>
      <c r="AFH240" s="10"/>
      <c r="AFI240" s="10"/>
      <c r="AFJ240" s="10"/>
      <c r="AFK240" s="10"/>
      <c r="AFL240" s="10"/>
      <c r="AFM240" s="10"/>
      <c r="AFN240" s="10"/>
      <c r="AFO240" s="10"/>
      <c r="AFP240" s="10"/>
      <c r="AFQ240" s="10"/>
      <c r="AFR240" s="10"/>
      <c r="AFS240" s="10"/>
      <c r="AFT240" s="10"/>
      <c r="AFU240" s="10"/>
      <c r="AFV240" s="10"/>
      <c r="AFW240" s="10"/>
      <c r="AFX240" s="10"/>
      <c r="AFY240" s="10"/>
      <c r="AFZ240" s="10"/>
      <c r="AGA240" s="10"/>
      <c r="AGB240" s="10"/>
      <c r="AGC240" s="10"/>
      <c r="AGD240" s="10"/>
      <c r="AGE240" s="10"/>
      <c r="AGF240" s="10"/>
      <c r="AGG240" s="10"/>
      <c r="AGH240" s="10"/>
      <c r="AGI240" s="10"/>
      <c r="AGJ240" s="10"/>
      <c r="AGK240" s="10"/>
      <c r="AGL240" s="10"/>
      <c r="AGM240" s="10"/>
      <c r="AGN240" s="10"/>
      <c r="AGO240" s="10"/>
      <c r="AGP240" s="10"/>
      <c r="AGQ240" s="10"/>
      <c r="AGR240" s="10"/>
      <c r="AGS240" s="10"/>
      <c r="AGT240" s="10"/>
      <c r="AGU240" s="10"/>
      <c r="AGV240" s="10"/>
      <c r="AGW240" s="10"/>
      <c r="AGX240" s="10"/>
      <c r="AGY240" s="10"/>
      <c r="AGZ240" s="10"/>
      <c r="AHA240" s="10"/>
      <c r="AHB240" s="10"/>
      <c r="AHC240" s="10"/>
      <c r="AHD240" s="10"/>
      <c r="AHE240" s="10"/>
      <c r="AHF240" s="10"/>
      <c r="AHG240" s="10"/>
      <c r="AHH240" s="10"/>
      <c r="AHI240" s="10"/>
      <c r="AHJ240" s="10"/>
      <c r="AHK240" s="10"/>
      <c r="AHL240" s="10"/>
      <c r="AHM240" s="10"/>
      <c r="AHN240" s="10"/>
      <c r="AHO240" s="10"/>
      <c r="AHP240" s="10"/>
      <c r="AHQ240" s="10"/>
      <c r="AHR240" s="10"/>
      <c r="AHS240" s="10"/>
      <c r="AHT240" s="10"/>
      <c r="AHU240" s="10"/>
      <c r="AHV240" s="10"/>
      <c r="AHW240" s="10"/>
      <c r="AHX240" s="10"/>
      <c r="AHY240" s="10"/>
      <c r="AHZ240" s="10"/>
      <c r="AIA240" s="10"/>
      <c r="AIB240" s="10"/>
      <c r="AIC240" s="10"/>
      <c r="AID240" s="10"/>
      <c r="AIE240" s="10"/>
      <c r="AIF240" s="10"/>
      <c r="AIG240" s="10"/>
      <c r="AIH240" s="10"/>
      <c r="AII240" s="10"/>
      <c r="AIJ240" s="10"/>
      <c r="AIK240" s="10"/>
      <c r="AIL240" s="10"/>
      <c r="AIM240" s="10"/>
      <c r="AIN240" s="10"/>
      <c r="AIO240" s="10"/>
      <c r="AIP240" s="10"/>
      <c r="AIQ240" s="10"/>
      <c r="AIR240" s="10"/>
      <c r="AIS240" s="10"/>
      <c r="AIT240" s="10"/>
      <c r="AIU240" s="10"/>
      <c r="AIV240" s="10"/>
      <c r="AIW240" s="10"/>
      <c r="AIX240" s="10"/>
      <c r="AIY240" s="10"/>
      <c r="AIZ240" s="10"/>
      <c r="AJA240" s="10"/>
      <c r="AJB240" s="10"/>
      <c r="AJC240" s="10"/>
      <c r="AJD240" s="10"/>
      <c r="AJE240" s="10"/>
      <c r="AJF240" s="10"/>
      <c r="AJG240" s="10"/>
      <c r="AJH240" s="10"/>
      <c r="AJI240" s="10"/>
      <c r="AJJ240" s="10"/>
      <c r="AJK240" s="10"/>
      <c r="AJL240" s="10"/>
      <c r="AJM240" s="10"/>
      <c r="AJN240" s="10"/>
      <c r="AJO240" s="10"/>
      <c r="AJP240" s="10"/>
      <c r="AJQ240" s="10"/>
      <c r="AJR240" s="10"/>
      <c r="AJS240" s="10"/>
      <c r="AJT240" s="10"/>
      <c r="AJU240" s="10"/>
      <c r="AJV240" s="10"/>
      <c r="AJW240" s="10"/>
      <c r="AJX240" s="10"/>
      <c r="AJY240" s="10"/>
      <c r="AJZ240" s="10"/>
      <c r="AKA240" s="10"/>
      <c r="AKB240" s="10"/>
      <c r="AKC240" s="10"/>
      <c r="AKD240" s="10"/>
      <c r="AKE240" s="10"/>
      <c r="AKF240" s="10"/>
      <c r="AKG240" s="10"/>
      <c r="AKH240" s="10"/>
      <c r="AKI240" s="10"/>
      <c r="AKJ240" s="10"/>
      <c r="AKK240" s="10"/>
      <c r="AKL240" s="10"/>
      <c r="AKM240" s="10"/>
      <c r="AKN240" s="10"/>
      <c r="AKO240" s="10"/>
      <c r="AKP240" s="10"/>
      <c r="AKQ240" s="10"/>
      <c r="AKR240" s="10"/>
      <c r="AKS240" s="10"/>
      <c r="AKT240" s="10"/>
      <c r="AKU240" s="10"/>
      <c r="AKV240" s="10"/>
      <c r="AKW240" s="10"/>
      <c r="AKX240" s="10"/>
      <c r="AKY240" s="10"/>
      <c r="AKZ240" s="10"/>
      <c r="ALA240" s="10"/>
      <c r="ALB240" s="10"/>
      <c r="ALC240" s="10"/>
      <c r="ALD240" s="10"/>
      <c r="ALE240" s="10"/>
      <c r="ALF240" s="10"/>
      <c r="ALG240" s="10"/>
      <c r="ALH240" s="10"/>
      <c r="ALI240" s="10"/>
      <c r="ALJ240" s="10"/>
      <c r="ALK240" s="10"/>
      <c r="ALL240" s="10"/>
      <c r="ALM240" s="10"/>
      <c r="ALN240" s="10"/>
      <c r="ALO240" s="10"/>
      <c r="ALP240" s="10"/>
      <c r="ALQ240" s="10"/>
      <c r="ALR240" s="10"/>
      <c r="ALS240" s="10"/>
      <c r="ALT240" s="10"/>
      <c r="ALU240" s="10"/>
      <c r="ALV240" s="10"/>
      <c r="ALW240" s="10"/>
      <c r="ALX240" s="10"/>
      <c r="ALY240" s="10"/>
      <c r="ALZ240" s="10"/>
      <c r="AMA240" s="10"/>
      <c r="AMB240" s="10"/>
      <c r="AMC240" s="10"/>
      <c r="AMD240" s="10"/>
      <c r="AME240" s="10"/>
      <c r="AMF240" s="10"/>
      <c r="AMG240" s="10"/>
      <c r="AMH240" s="10"/>
      <c r="AMI240" s="10"/>
      <c r="AMJ240" s="10"/>
      <c r="AMK240" s="10"/>
      <c r="AML240" s="10"/>
      <c r="AMM240" s="10"/>
      <c r="AMN240" s="10"/>
      <c r="AMO240" s="10"/>
      <c r="AMP240" s="10"/>
      <c r="AMQ240" s="10"/>
      <c r="AMR240" s="10"/>
      <c r="AMS240" s="10"/>
      <c r="AMT240" s="10"/>
      <c r="AMU240" s="10"/>
      <c r="AMV240" s="10"/>
      <c r="AMW240" s="10"/>
      <c r="AMX240" s="10"/>
      <c r="AMY240" s="10"/>
      <c r="AMZ240" s="10"/>
      <c r="ANA240" s="10"/>
      <c r="ANB240" s="10"/>
      <c r="ANC240" s="10"/>
      <c r="AND240" s="10"/>
      <c r="ANE240" s="10"/>
      <c r="ANF240" s="10"/>
      <c r="ANG240" s="10"/>
      <c r="ANH240" s="10"/>
      <c r="ANI240" s="10"/>
      <c r="ANJ240" s="10"/>
      <c r="ANK240" s="10"/>
      <c r="ANL240" s="10"/>
      <c r="ANM240" s="10"/>
      <c r="ANN240" s="10"/>
      <c r="ANO240" s="10"/>
      <c r="ANP240" s="10"/>
      <c r="ANQ240" s="10"/>
      <c r="ANR240" s="10"/>
      <c r="ANS240" s="10"/>
      <c r="ANT240" s="10"/>
      <c r="ANU240" s="10"/>
      <c r="ANV240" s="10"/>
      <c r="ANW240" s="10"/>
      <c r="ANX240" s="10"/>
      <c r="ANY240" s="10"/>
      <c r="ANZ240" s="10"/>
      <c r="AOA240" s="10"/>
      <c r="AOB240" s="10"/>
      <c r="AOC240" s="10"/>
      <c r="AOD240" s="10"/>
      <c r="AOE240" s="10"/>
      <c r="AOF240" s="10"/>
      <c r="AOG240" s="10"/>
      <c r="AOH240" s="10"/>
      <c r="AOI240" s="10"/>
      <c r="AOJ240" s="10"/>
      <c r="AOK240" s="10"/>
      <c r="AOL240" s="10"/>
      <c r="AOM240" s="10"/>
      <c r="AON240" s="10"/>
      <c r="AOO240" s="10"/>
      <c r="AOP240" s="10"/>
      <c r="AOQ240" s="10"/>
      <c r="AOR240" s="10"/>
      <c r="AOS240" s="10"/>
      <c r="AOT240" s="10"/>
      <c r="AOU240" s="10"/>
      <c r="AOV240" s="10"/>
      <c r="AOW240" s="10"/>
      <c r="AOX240" s="10"/>
      <c r="AOY240" s="10"/>
      <c r="AOZ240" s="10"/>
      <c r="APA240" s="10"/>
      <c r="APB240" s="10"/>
      <c r="APC240" s="10"/>
      <c r="APD240" s="10"/>
      <c r="APE240" s="10"/>
      <c r="APF240" s="10"/>
      <c r="APG240" s="10"/>
      <c r="APH240" s="10"/>
      <c r="API240" s="10"/>
      <c r="APJ240" s="10"/>
      <c r="APK240" s="10"/>
      <c r="APL240" s="10"/>
      <c r="APM240" s="10"/>
      <c r="APN240" s="10"/>
      <c r="APO240" s="10"/>
      <c r="APP240" s="10"/>
      <c r="APQ240" s="10"/>
      <c r="APR240" s="10"/>
      <c r="APS240" s="10"/>
      <c r="APT240" s="10"/>
      <c r="APU240" s="10"/>
      <c r="APV240" s="10"/>
      <c r="APW240" s="10"/>
      <c r="APX240" s="10"/>
      <c r="APY240" s="10"/>
      <c r="APZ240" s="10"/>
      <c r="AQA240" s="10"/>
      <c r="AQB240" s="10"/>
      <c r="AQC240" s="10"/>
      <c r="AQD240" s="10"/>
      <c r="AQE240" s="10"/>
      <c r="AQF240" s="10"/>
      <c r="AQG240" s="10"/>
      <c r="AQH240" s="10"/>
      <c r="AQI240" s="10"/>
      <c r="AQJ240" s="10"/>
      <c r="AQK240" s="10"/>
      <c r="AQL240" s="10"/>
      <c r="AQM240" s="10"/>
      <c r="AQN240" s="10"/>
      <c r="AQO240" s="10"/>
      <c r="AQP240" s="10"/>
      <c r="AQQ240" s="10"/>
      <c r="AQR240" s="10"/>
      <c r="AQS240" s="10"/>
      <c r="AQT240" s="10"/>
      <c r="AQU240" s="10"/>
      <c r="AQV240" s="10"/>
      <c r="AQW240" s="10"/>
      <c r="AQX240" s="10"/>
      <c r="AQY240" s="10"/>
      <c r="AQZ240" s="10"/>
      <c r="ARA240" s="10"/>
      <c r="ARB240" s="10"/>
      <c r="ARC240" s="10"/>
      <c r="ARD240" s="10"/>
      <c r="ARE240" s="10"/>
      <c r="ARF240" s="10"/>
      <c r="ARG240" s="10"/>
      <c r="ARH240" s="10"/>
      <c r="ARI240" s="10"/>
      <c r="ARJ240" s="10"/>
      <c r="ARK240" s="10"/>
      <c r="ARL240" s="10"/>
      <c r="ARM240" s="10"/>
      <c r="ARN240" s="10"/>
      <c r="ARO240" s="10"/>
      <c r="ARP240" s="10"/>
      <c r="ARQ240" s="10"/>
      <c r="ARR240" s="10"/>
      <c r="ARS240" s="10"/>
      <c r="ART240" s="10"/>
      <c r="ARU240" s="10"/>
      <c r="ARV240" s="10"/>
      <c r="ARW240" s="10"/>
      <c r="ARX240" s="10"/>
      <c r="ARY240" s="10"/>
      <c r="ARZ240" s="10"/>
      <c r="ASA240" s="10"/>
      <c r="ASB240" s="10"/>
      <c r="ASC240" s="10"/>
      <c r="ASD240" s="10"/>
      <c r="ASE240" s="10"/>
      <c r="ASF240" s="10"/>
      <c r="ASG240" s="10"/>
      <c r="ASH240" s="10"/>
      <c r="ASI240" s="10"/>
      <c r="ASJ240" s="10"/>
      <c r="ASK240" s="10"/>
      <c r="ASL240" s="10"/>
      <c r="ASM240" s="10"/>
      <c r="ASN240" s="10"/>
      <c r="ASO240" s="10"/>
      <c r="ASP240" s="10"/>
      <c r="ASQ240" s="10"/>
      <c r="ASR240" s="10"/>
      <c r="ASS240" s="10"/>
      <c r="AST240" s="10"/>
      <c r="ASU240" s="10"/>
      <c r="ASV240" s="10"/>
      <c r="ASW240" s="10"/>
      <c r="ASX240" s="10"/>
      <c r="ASY240" s="10"/>
      <c r="ASZ240" s="10"/>
      <c r="ATA240" s="10"/>
      <c r="ATB240" s="10"/>
      <c r="ATC240" s="10"/>
      <c r="ATD240" s="10"/>
      <c r="ATE240" s="10"/>
      <c r="ATF240" s="10"/>
      <c r="ATG240" s="10"/>
      <c r="ATH240" s="10"/>
      <c r="ATI240" s="10"/>
      <c r="ATJ240" s="10"/>
      <c r="ATK240" s="10"/>
      <c r="ATL240" s="10"/>
      <c r="ATM240" s="10"/>
      <c r="ATN240" s="10"/>
      <c r="ATO240" s="10"/>
      <c r="ATP240" s="10"/>
      <c r="ATQ240" s="10"/>
      <c r="ATR240" s="10"/>
      <c r="ATS240" s="10"/>
      <c r="ATT240" s="10"/>
      <c r="ATU240" s="10"/>
      <c r="ATV240" s="10"/>
      <c r="ATW240" s="10"/>
      <c r="ATX240" s="10"/>
      <c r="ATY240" s="10"/>
      <c r="ATZ240" s="10"/>
      <c r="AUA240" s="10"/>
      <c r="AUB240" s="10"/>
      <c r="AUC240" s="10"/>
      <c r="AUD240" s="10"/>
      <c r="AUE240" s="10"/>
      <c r="AUF240" s="10"/>
      <c r="AUG240" s="10"/>
      <c r="AUH240" s="10"/>
      <c r="AUI240" s="10"/>
      <c r="AUJ240" s="10"/>
      <c r="AUK240" s="10"/>
      <c r="AUL240" s="10"/>
      <c r="AUM240" s="10"/>
      <c r="AUN240" s="10"/>
      <c r="AUO240" s="10"/>
      <c r="AUP240" s="10"/>
      <c r="AUQ240" s="10"/>
      <c r="AUR240" s="10"/>
      <c r="AUS240" s="10"/>
      <c r="AUT240" s="10"/>
      <c r="AUU240" s="10"/>
      <c r="AUV240" s="10"/>
      <c r="AUW240" s="10"/>
      <c r="AUX240" s="10"/>
      <c r="AUY240" s="10"/>
      <c r="AUZ240" s="10"/>
      <c r="AVA240" s="10"/>
      <c r="AVB240" s="10"/>
      <c r="AVC240" s="10"/>
      <c r="AVD240" s="10"/>
      <c r="AVE240" s="10"/>
      <c r="AVF240" s="10"/>
      <c r="AVG240" s="10"/>
      <c r="AVH240" s="10"/>
      <c r="AVI240" s="10"/>
      <c r="AVJ240" s="10"/>
      <c r="AVK240" s="10"/>
      <c r="AVL240" s="10"/>
      <c r="AVM240" s="10"/>
      <c r="AVN240" s="10"/>
      <c r="AVO240" s="10"/>
      <c r="AVP240" s="10"/>
      <c r="AVQ240" s="10"/>
      <c r="AVR240" s="10"/>
      <c r="AVS240" s="10"/>
      <c r="AVT240" s="10"/>
      <c r="AVU240" s="10"/>
      <c r="AVV240" s="10"/>
      <c r="AVW240" s="10"/>
      <c r="AVX240" s="10"/>
      <c r="AVY240" s="10"/>
      <c r="AVZ240" s="10"/>
      <c r="AWA240" s="10"/>
      <c r="AWB240" s="10"/>
      <c r="AWC240" s="10"/>
      <c r="AWD240" s="10"/>
      <c r="AWE240" s="10"/>
      <c r="AWF240" s="10"/>
      <c r="AWG240" s="10"/>
      <c r="AWH240" s="10"/>
      <c r="AWI240" s="10"/>
      <c r="AWJ240" s="10"/>
      <c r="AWK240" s="10"/>
      <c r="AWL240" s="10"/>
      <c r="AWM240" s="10"/>
      <c r="AWN240" s="10"/>
      <c r="AWO240" s="10"/>
      <c r="AWP240" s="10"/>
      <c r="AWQ240" s="10"/>
      <c r="AWR240" s="10"/>
      <c r="AWS240" s="10"/>
      <c r="AWT240" s="10"/>
      <c r="AWU240" s="10"/>
      <c r="AWV240" s="10"/>
      <c r="AWW240" s="10"/>
      <c r="AWX240" s="10"/>
      <c r="AWY240" s="10"/>
      <c r="AWZ240" s="10"/>
      <c r="AXA240" s="10"/>
      <c r="AXB240" s="10"/>
      <c r="AXC240" s="10"/>
      <c r="AXD240" s="10"/>
      <c r="AXE240" s="10"/>
      <c r="AXF240" s="10"/>
      <c r="AXG240" s="10"/>
      <c r="AXH240" s="10"/>
      <c r="AXI240" s="10"/>
      <c r="AXJ240" s="10"/>
      <c r="AXK240" s="10"/>
      <c r="AXL240" s="10"/>
      <c r="AXM240" s="10"/>
      <c r="AXN240" s="10"/>
      <c r="AXO240" s="10"/>
      <c r="AXP240" s="10"/>
      <c r="AXQ240" s="10"/>
      <c r="AXR240" s="10"/>
      <c r="AXS240" s="10"/>
      <c r="AXT240" s="10"/>
      <c r="AXU240" s="10"/>
      <c r="AXV240" s="10"/>
      <c r="AXW240" s="10"/>
      <c r="AXX240" s="10"/>
      <c r="AXY240" s="10"/>
      <c r="AXZ240" s="10"/>
      <c r="AYA240" s="10"/>
      <c r="AYB240" s="10"/>
      <c r="AYC240" s="10"/>
      <c r="AYD240" s="10"/>
      <c r="AYE240" s="10"/>
      <c r="AYF240" s="10"/>
      <c r="AYG240" s="10"/>
      <c r="AYH240" s="10"/>
      <c r="AYI240" s="10"/>
      <c r="AYJ240" s="10"/>
      <c r="AYK240" s="10"/>
      <c r="AYL240" s="10"/>
      <c r="AYM240" s="10"/>
      <c r="AYN240" s="10"/>
      <c r="AYO240" s="10"/>
      <c r="AYP240" s="10"/>
      <c r="AYQ240" s="10"/>
      <c r="AYR240" s="10"/>
      <c r="AYS240" s="10"/>
      <c r="AYT240" s="10"/>
      <c r="AYU240" s="10"/>
      <c r="AYV240" s="10"/>
      <c r="AYW240" s="10"/>
      <c r="AYX240" s="10"/>
      <c r="AYY240" s="10"/>
      <c r="AYZ240" s="10"/>
      <c r="AZA240" s="10"/>
      <c r="AZB240" s="10"/>
      <c r="AZC240" s="10"/>
      <c r="AZD240" s="10"/>
      <c r="AZE240" s="10"/>
      <c r="AZF240" s="10"/>
      <c r="AZG240" s="10"/>
      <c r="AZH240" s="10"/>
      <c r="AZI240" s="10"/>
      <c r="AZJ240" s="10"/>
      <c r="AZK240" s="10"/>
      <c r="AZL240" s="10"/>
      <c r="AZM240" s="10"/>
      <c r="AZN240" s="10"/>
      <c r="AZO240" s="10"/>
      <c r="AZP240" s="10"/>
      <c r="AZQ240" s="10"/>
      <c r="AZR240" s="10"/>
      <c r="AZS240" s="10"/>
      <c r="AZT240" s="10"/>
      <c r="AZU240" s="10"/>
      <c r="AZV240" s="10"/>
      <c r="AZW240" s="10"/>
      <c r="AZX240" s="10"/>
      <c r="AZY240" s="10"/>
      <c r="AZZ240" s="10"/>
      <c r="BAA240" s="10"/>
      <c r="BAB240" s="10"/>
      <c r="BAC240" s="10"/>
      <c r="BAD240" s="10"/>
      <c r="BAE240" s="10"/>
      <c r="BAF240" s="10"/>
      <c r="BAG240" s="10"/>
      <c r="BAH240" s="10"/>
      <c r="BAI240" s="10"/>
      <c r="BAJ240" s="10"/>
      <c r="BAK240" s="10"/>
      <c r="BAL240" s="10"/>
      <c r="BAM240" s="10"/>
      <c r="BAN240" s="10"/>
      <c r="BAO240" s="10"/>
      <c r="BAP240" s="10"/>
      <c r="BAQ240" s="10"/>
      <c r="BAR240" s="10"/>
      <c r="BAS240" s="10"/>
      <c r="BAT240" s="10"/>
      <c r="BAU240" s="10"/>
      <c r="BAV240" s="10"/>
      <c r="BAW240" s="10"/>
      <c r="BAX240" s="10"/>
      <c r="BAY240" s="10"/>
      <c r="BAZ240" s="10"/>
      <c r="BBA240" s="10"/>
      <c r="BBB240" s="10"/>
      <c r="BBC240" s="10"/>
      <c r="BBD240" s="10"/>
      <c r="BBE240" s="10"/>
      <c r="BBF240" s="10"/>
      <c r="BBG240" s="10"/>
      <c r="BBH240" s="10"/>
      <c r="BBI240" s="10"/>
      <c r="BBJ240" s="10"/>
      <c r="BBK240" s="10"/>
      <c r="BBL240" s="10"/>
      <c r="BBM240" s="10"/>
      <c r="BBN240" s="10"/>
      <c r="BBO240" s="10"/>
      <c r="BBP240" s="10"/>
      <c r="BBQ240" s="10"/>
      <c r="BBR240" s="10"/>
      <c r="BBS240" s="10"/>
      <c r="BBT240" s="10"/>
      <c r="BBU240" s="10"/>
      <c r="BBV240" s="10"/>
      <c r="BBW240" s="10"/>
      <c r="BBX240" s="10"/>
      <c r="BBY240" s="10"/>
      <c r="BBZ240" s="10"/>
      <c r="BCA240" s="10"/>
      <c r="BCB240" s="10"/>
      <c r="BCC240" s="10"/>
      <c r="BCD240" s="10"/>
      <c r="BCE240" s="10"/>
      <c r="BCF240" s="10"/>
      <c r="BCG240" s="10"/>
      <c r="BCH240" s="10"/>
      <c r="BCI240" s="10"/>
      <c r="BCJ240" s="10"/>
      <c r="BCK240" s="10"/>
      <c r="BCL240" s="10"/>
      <c r="BCM240" s="10"/>
      <c r="BCN240" s="10"/>
      <c r="BCO240" s="10"/>
      <c r="BCP240" s="10"/>
      <c r="BCQ240" s="10"/>
      <c r="BCR240" s="10"/>
      <c r="BCS240" s="10"/>
      <c r="BCT240" s="10"/>
      <c r="BCU240" s="10"/>
      <c r="BCV240" s="10"/>
      <c r="BCW240" s="10"/>
      <c r="BCX240" s="10"/>
      <c r="BCY240" s="10"/>
      <c r="BCZ240" s="10"/>
      <c r="BDA240" s="10"/>
      <c r="BDB240" s="10"/>
      <c r="BDC240" s="10"/>
      <c r="BDD240" s="10"/>
      <c r="BDE240" s="10"/>
      <c r="BDF240" s="10"/>
      <c r="BDG240" s="10"/>
      <c r="BDH240" s="10"/>
      <c r="BDI240" s="10"/>
      <c r="BDJ240" s="10"/>
      <c r="BDK240" s="10"/>
      <c r="BDL240" s="10"/>
      <c r="BDM240" s="10"/>
      <c r="BDN240" s="10"/>
      <c r="BDO240" s="10"/>
      <c r="BDP240" s="10"/>
      <c r="BDQ240" s="10"/>
      <c r="BDR240" s="10"/>
      <c r="BDS240" s="10"/>
      <c r="BDT240" s="10"/>
      <c r="BDU240" s="10"/>
      <c r="BDV240" s="10"/>
      <c r="BDW240" s="10"/>
      <c r="BDX240" s="10"/>
      <c r="BDY240" s="10"/>
      <c r="BDZ240" s="10"/>
      <c r="BEA240" s="10"/>
      <c r="BEB240" s="10"/>
      <c r="BEC240" s="10"/>
      <c r="BED240" s="10"/>
      <c r="BEE240" s="10"/>
      <c r="BEF240" s="10"/>
      <c r="BEG240" s="10"/>
      <c r="BEH240" s="10"/>
      <c r="BEI240" s="10"/>
      <c r="BEJ240" s="10"/>
      <c r="BEK240" s="10"/>
      <c r="BEL240" s="10"/>
      <c r="BEM240" s="10"/>
      <c r="BEN240" s="10"/>
      <c r="BEO240" s="10"/>
      <c r="BEP240" s="10"/>
      <c r="BEQ240" s="10"/>
      <c r="BER240" s="10"/>
      <c r="BES240" s="10"/>
      <c r="BET240" s="10"/>
      <c r="BEU240" s="10"/>
      <c r="BEV240" s="10"/>
      <c r="BEW240" s="10"/>
      <c r="BEX240" s="10"/>
      <c r="BEY240" s="10"/>
      <c r="BEZ240" s="10"/>
      <c r="BFA240" s="10"/>
      <c r="BFB240" s="10"/>
      <c r="BFC240" s="10"/>
      <c r="BFD240" s="10"/>
      <c r="BFE240" s="10"/>
      <c r="BFF240" s="10"/>
      <c r="BFG240" s="10"/>
      <c r="BFH240" s="10"/>
      <c r="BFI240" s="10"/>
      <c r="BFJ240" s="10"/>
      <c r="BFK240" s="10"/>
      <c r="BFL240" s="10"/>
      <c r="BFM240" s="10"/>
      <c r="BFN240" s="10"/>
      <c r="BFO240" s="10"/>
      <c r="BFP240" s="10"/>
      <c r="BFQ240" s="10"/>
      <c r="BFR240" s="10"/>
      <c r="BFS240" s="10"/>
      <c r="BFT240" s="10"/>
      <c r="BFU240" s="10"/>
      <c r="BFV240" s="10"/>
      <c r="BFW240" s="10"/>
      <c r="BFX240" s="10"/>
      <c r="BFY240" s="10"/>
      <c r="BFZ240" s="10"/>
      <c r="BGA240" s="10"/>
      <c r="BGB240" s="10"/>
      <c r="BGC240" s="10"/>
      <c r="BGD240" s="10"/>
      <c r="BGE240" s="10"/>
      <c r="BGF240" s="10"/>
      <c r="BGG240" s="10"/>
      <c r="BGH240" s="10"/>
      <c r="BGI240" s="10"/>
      <c r="BGJ240" s="10"/>
      <c r="BGK240" s="10"/>
      <c r="BGL240" s="10"/>
      <c r="BGM240" s="10"/>
      <c r="BGN240" s="10"/>
      <c r="BGO240" s="10"/>
      <c r="BGP240" s="10"/>
      <c r="BGQ240" s="10"/>
      <c r="BGR240" s="10"/>
      <c r="BGS240" s="10"/>
      <c r="BGT240" s="10"/>
      <c r="BGU240" s="10"/>
      <c r="BGV240" s="10"/>
      <c r="BGW240" s="10"/>
      <c r="BGX240" s="10"/>
      <c r="BGY240" s="10"/>
      <c r="BGZ240" s="10"/>
      <c r="BHA240" s="10"/>
      <c r="BHB240" s="10"/>
      <c r="BHC240" s="10"/>
      <c r="BHD240" s="10"/>
      <c r="BHE240" s="10"/>
      <c r="BHF240" s="10"/>
      <c r="BHG240" s="10"/>
      <c r="BHH240" s="10"/>
      <c r="BHI240" s="10"/>
      <c r="BHJ240" s="10"/>
      <c r="BHK240" s="10"/>
      <c r="BHL240" s="10"/>
      <c r="BHM240" s="10"/>
      <c r="BHN240" s="10"/>
      <c r="BHO240" s="10"/>
      <c r="BHP240" s="10"/>
      <c r="BHQ240" s="10"/>
      <c r="BHR240" s="10"/>
      <c r="BHS240" s="10"/>
      <c r="BHT240" s="10"/>
      <c r="BHU240" s="10"/>
      <c r="BHV240" s="10"/>
      <c r="BHW240" s="10"/>
      <c r="BHX240" s="10"/>
      <c r="BHY240" s="10"/>
      <c r="BHZ240" s="10"/>
      <c r="BIA240" s="10"/>
      <c r="BIB240" s="10"/>
      <c r="BIC240" s="10"/>
      <c r="BID240" s="10"/>
      <c r="BIE240" s="10"/>
      <c r="BIF240" s="10"/>
      <c r="BIG240" s="10"/>
      <c r="BIH240" s="10"/>
      <c r="BII240" s="10"/>
      <c r="BIJ240" s="10"/>
      <c r="BIK240" s="10"/>
      <c r="BIL240" s="10"/>
      <c r="BIM240" s="10"/>
      <c r="BIN240" s="10"/>
      <c r="BIO240" s="10"/>
      <c r="BIP240" s="10"/>
      <c r="BIQ240" s="10"/>
      <c r="BIR240" s="10"/>
      <c r="BIS240" s="10"/>
      <c r="BIT240" s="10"/>
      <c r="BIU240" s="10"/>
      <c r="BIV240" s="10"/>
      <c r="BIW240" s="10"/>
      <c r="BIX240" s="10"/>
      <c r="BIY240" s="10"/>
      <c r="BIZ240" s="10"/>
      <c r="BJA240" s="10"/>
      <c r="BJB240" s="10"/>
      <c r="BJC240" s="10"/>
      <c r="BJD240" s="10"/>
      <c r="BJE240" s="10"/>
      <c r="BJF240" s="10"/>
      <c r="BJG240" s="10"/>
      <c r="BJH240" s="10"/>
      <c r="BJI240" s="10"/>
      <c r="BJJ240" s="10"/>
      <c r="BJK240" s="10"/>
      <c r="BJL240" s="10"/>
      <c r="BJM240" s="10"/>
      <c r="BJN240" s="10"/>
      <c r="BJO240" s="10"/>
      <c r="BJP240" s="10"/>
      <c r="BJQ240" s="10"/>
      <c r="BJR240" s="10"/>
      <c r="BJS240" s="10"/>
      <c r="BJT240" s="10"/>
      <c r="BJU240" s="10"/>
      <c r="BJV240" s="10"/>
      <c r="BJW240" s="10"/>
      <c r="BJX240" s="10"/>
      <c r="BJY240" s="10"/>
      <c r="BJZ240" s="10"/>
      <c r="BKA240" s="10"/>
      <c r="BKB240" s="10"/>
      <c r="BKC240" s="10"/>
      <c r="BKD240" s="10"/>
      <c r="BKE240" s="10"/>
      <c r="BKF240" s="10"/>
      <c r="BKG240" s="10"/>
      <c r="BKH240" s="10"/>
      <c r="BKI240" s="10"/>
      <c r="BKJ240" s="10"/>
      <c r="BKK240" s="10"/>
      <c r="BKL240" s="10"/>
      <c r="BKM240" s="10"/>
      <c r="BKN240" s="10"/>
      <c r="BKO240" s="10"/>
      <c r="BKP240" s="10"/>
      <c r="BKQ240" s="10"/>
      <c r="BKR240" s="10"/>
      <c r="BKS240" s="10"/>
      <c r="BKT240" s="10"/>
      <c r="BKU240" s="10"/>
      <c r="BKV240" s="10"/>
      <c r="BKW240" s="10"/>
      <c r="BKX240" s="10"/>
      <c r="BKY240" s="10"/>
      <c r="BKZ240" s="10"/>
      <c r="BLA240" s="10"/>
      <c r="BLB240" s="10"/>
      <c r="BLC240" s="10"/>
      <c r="BLD240" s="10"/>
      <c r="BLE240" s="10"/>
      <c r="BLF240" s="10"/>
      <c r="BLG240" s="10"/>
      <c r="BLH240" s="10"/>
      <c r="BLI240" s="10"/>
      <c r="BLJ240" s="10"/>
      <c r="BLK240" s="10"/>
      <c r="BLL240" s="10"/>
      <c r="BLM240" s="10"/>
      <c r="BLN240" s="10"/>
      <c r="BLO240" s="10"/>
      <c r="BLP240" s="10"/>
      <c r="BLQ240" s="10"/>
      <c r="BLR240" s="10"/>
      <c r="BLS240" s="10"/>
      <c r="BLT240" s="10"/>
      <c r="BLU240" s="10"/>
      <c r="BLV240" s="10"/>
      <c r="BLW240" s="10"/>
      <c r="BLX240" s="10"/>
      <c r="BLY240" s="10"/>
      <c r="BLZ240" s="10"/>
      <c r="BMA240" s="10"/>
      <c r="BMB240" s="10"/>
      <c r="BMC240" s="10"/>
      <c r="BMD240" s="10"/>
      <c r="BME240" s="10"/>
      <c r="BMF240" s="10"/>
      <c r="BMG240" s="10"/>
      <c r="BMH240" s="10"/>
      <c r="BMI240" s="10"/>
      <c r="BMJ240" s="10"/>
      <c r="BMK240" s="10"/>
      <c r="BML240" s="10"/>
      <c r="BMM240" s="10"/>
      <c r="BMN240" s="10"/>
      <c r="BMO240" s="10"/>
      <c r="BMP240" s="10"/>
      <c r="BMQ240" s="10"/>
      <c r="BMR240" s="10"/>
      <c r="BMS240" s="10"/>
      <c r="BMT240" s="10"/>
      <c r="BMU240" s="10"/>
      <c r="BMV240" s="10"/>
      <c r="BMW240" s="10"/>
      <c r="BMX240" s="10"/>
      <c r="BMY240" s="10"/>
      <c r="BMZ240" s="10"/>
      <c r="BNA240" s="10"/>
      <c r="BNB240" s="10"/>
      <c r="BNC240" s="10"/>
      <c r="BND240" s="10"/>
      <c r="BNE240" s="10"/>
      <c r="BNF240" s="10"/>
      <c r="BNG240" s="10"/>
      <c r="BNH240" s="10"/>
      <c r="BNI240" s="10"/>
      <c r="BNJ240" s="10"/>
      <c r="BNK240" s="10"/>
      <c r="BNL240" s="10"/>
      <c r="BNM240" s="10"/>
      <c r="BNN240" s="10"/>
      <c r="BNO240" s="10"/>
      <c r="BNP240" s="10"/>
      <c r="BNQ240" s="10"/>
      <c r="BNR240" s="10"/>
      <c r="BNS240" s="10"/>
      <c r="BNT240" s="10"/>
      <c r="BNU240" s="10"/>
      <c r="BNV240" s="10"/>
      <c r="BNW240" s="10"/>
      <c r="BNX240" s="10"/>
      <c r="BNY240" s="10"/>
      <c r="BNZ240" s="10"/>
      <c r="BOA240" s="10"/>
      <c r="BOB240" s="10"/>
      <c r="BOC240" s="10"/>
      <c r="BOD240" s="10"/>
      <c r="BOE240" s="10"/>
      <c r="BOF240" s="10"/>
      <c r="BOG240" s="10"/>
      <c r="BOH240" s="10"/>
      <c r="BOI240" s="10"/>
      <c r="BOJ240" s="10"/>
      <c r="BOK240" s="10"/>
      <c r="BOL240" s="10"/>
      <c r="BOM240" s="10"/>
      <c r="BON240" s="10"/>
      <c r="BOO240" s="10"/>
      <c r="BOP240" s="10"/>
      <c r="BOQ240" s="10"/>
      <c r="BOR240" s="10"/>
      <c r="BOS240" s="10"/>
      <c r="BOT240" s="10"/>
      <c r="BOU240" s="10"/>
      <c r="BOV240" s="10"/>
      <c r="BOW240" s="10"/>
      <c r="BOX240" s="10"/>
      <c r="BOY240" s="10"/>
      <c r="BOZ240" s="10"/>
      <c r="BPA240" s="10"/>
      <c r="BPB240" s="10"/>
      <c r="BPC240" s="10"/>
      <c r="BPD240" s="10"/>
      <c r="BPE240" s="10"/>
      <c r="BPF240" s="10"/>
      <c r="BPG240" s="10"/>
      <c r="BPH240" s="10"/>
      <c r="BPI240" s="10"/>
      <c r="BPJ240" s="10"/>
      <c r="BPK240" s="10"/>
      <c r="BPL240" s="10"/>
      <c r="BPM240" s="10"/>
      <c r="BPN240" s="10"/>
      <c r="BPO240" s="10"/>
      <c r="BPP240" s="10"/>
      <c r="BPQ240" s="10"/>
      <c r="BPR240" s="10"/>
      <c r="BPS240" s="10"/>
      <c r="BPT240" s="10"/>
      <c r="BPU240" s="10"/>
      <c r="BPV240" s="10"/>
      <c r="BPW240" s="10"/>
      <c r="BPX240" s="10"/>
      <c r="BPY240" s="10"/>
      <c r="BPZ240" s="10"/>
      <c r="BQA240" s="10"/>
      <c r="BQB240" s="10"/>
      <c r="BQC240" s="10"/>
      <c r="BQD240" s="10"/>
      <c r="BQE240" s="10"/>
      <c r="BQF240" s="10"/>
      <c r="BQG240" s="10"/>
      <c r="BQH240" s="10"/>
      <c r="BQI240" s="10"/>
      <c r="BQJ240" s="10"/>
      <c r="BQK240" s="10"/>
      <c r="BQL240" s="10"/>
      <c r="BQM240" s="10"/>
      <c r="BQN240" s="10"/>
      <c r="BQO240" s="10"/>
      <c r="BQP240" s="10"/>
      <c r="BQQ240" s="10"/>
      <c r="BQR240" s="10"/>
      <c r="BQS240" s="10"/>
      <c r="BQT240" s="10"/>
      <c r="BQU240" s="10"/>
      <c r="BQV240" s="10"/>
      <c r="BQW240" s="10"/>
      <c r="BQX240" s="10"/>
      <c r="BQY240" s="10"/>
      <c r="BQZ240" s="10"/>
      <c r="BRA240" s="10"/>
      <c r="BRB240" s="10"/>
      <c r="BRC240" s="10"/>
      <c r="BRD240" s="10"/>
      <c r="BRE240" s="10"/>
      <c r="BRF240" s="10"/>
      <c r="BRG240" s="10"/>
      <c r="BRH240" s="10"/>
      <c r="BRI240" s="10"/>
      <c r="BRJ240" s="10"/>
      <c r="BRK240" s="10"/>
      <c r="BRL240" s="10"/>
      <c r="BRM240" s="10"/>
      <c r="BRN240" s="10"/>
      <c r="BRO240" s="10"/>
      <c r="BRP240" s="10"/>
      <c r="BRQ240" s="10"/>
      <c r="BRR240" s="10"/>
      <c r="BRS240" s="10"/>
      <c r="BRT240" s="10"/>
      <c r="BRU240" s="10"/>
      <c r="BRV240" s="10"/>
      <c r="BRW240" s="10"/>
      <c r="BRX240" s="10"/>
      <c r="BRY240" s="10"/>
      <c r="BRZ240" s="10"/>
      <c r="BSA240" s="10"/>
      <c r="BSB240" s="10"/>
      <c r="BSC240" s="10"/>
      <c r="BSD240" s="10"/>
      <c r="BSE240" s="10"/>
      <c r="BSF240" s="10"/>
      <c r="BSG240" s="10"/>
      <c r="BSH240" s="10"/>
      <c r="BSI240" s="10"/>
      <c r="BSJ240" s="10"/>
      <c r="BSK240" s="10"/>
      <c r="BSL240" s="10"/>
      <c r="BSM240" s="10"/>
      <c r="BSN240" s="10"/>
      <c r="BSO240" s="10"/>
      <c r="BSP240" s="10"/>
      <c r="BSQ240" s="10"/>
      <c r="BSR240" s="10"/>
      <c r="BSS240" s="10"/>
      <c r="BST240" s="10"/>
      <c r="BSU240" s="10"/>
      <c r="BSV240" s="10"/>
      <c r="BSW240" s="10"/>
      <c r="BSX240" s="10"/>
      <c r="BSY240" s="10"/>
      <c r="BSZ240" s="10"/>
      <c r="BTA240" s="10"/>
      <c r="BTB240" s="10"/>
      <c r="BTC240" s="10"/>
      <c r="BTD240" s="10"/>
      <c r="BTE240" s="10"/>
      <c r="BTF240" s="10"/>
      <c r="BTG240" s="10"/>
      <c r="BTH240" s="10"/>
      <c r="BTI240" s="10"/>
      <c r="BTJ240" s="10"/>
      <c r="BTK240" s="10"/>
      <c r="BTL240" s="10"/>
      <c r="BTM240" s="10"/>
      <c r="BTN240" s="10"/>
      <c r="BTO240" s="10"/>
      <c r="BTP240" s="10"/>
      <c r="BTQ240" s="10"/>
      <c r="BTR240" s="10"/>
      <c r="BTS240" s="10"/>
      <c r="BTT240" s="10"/>
      <c r="BTU240" s="10"/>
      <c r="BTV240" s="10"/>
      <c r="BTW240" s="10"/>
      <c r="BTX240" s="10"/>
      <c r="BTY240" s="10"/>
      <c r="BTZ240" s="10"/>
      <c r="BUA240" s="10"/>
      <c r="BUB240" s="10"/>
      <c r="BUC240" s="10"/>
      <c r="BUD240" s="10"/>
      <c r="BUE240" s="10"/>
      <c r="BUF240" s="10"/>
      <c r="BUG240" s="10"/>
      <c r="BUH240" s="10"/>
      <c r="BUI240" s="10"/>
      <c r="BUJ240" s="10"/>
      <c r="BUK240" s="10"/>
      <c r="BUL240" s="10"/>
      <c r="BUM240" s="10"/>
      <c r="BUN240" s="10"/>
      <c r="BUO240" s="10"/>
      <c r="BUP240" s="10"/>
      <c r="BUQ240" s="10"/>
      <c r="BUR240" s="10"/>
      <c r="BUS240" s="10"/>
      <c r="BUT240" s="10"/>
      <c r="BUU240" s="10"/>
      <c r="BUV240" s="10"/>
      <c r="BUW240" s="10"/>
      <c r="BUX240" s="10"/>
      <c r="BUY240" s="10"/>
      <c r="BUZ240" s="10"/>
      <c r="BVA240" s="10"/>
      <c r="BVB240" s="10"/>
      <c r="BVC240" s="10"/>
      <c r="BVD240" s="10"/>
      <c r="BVE240" s="10"/>
      <c r="BVF240" s="10"/>
      <c r="BVG240" s="10"/>
      <c r="BVH240" s="10"/>
      <c r="BVI240" s="10"/>
      <c r="BVJ240" s="10"/>
      <c r="BVK240" s="10"/>
      <c r="BVL240" s="10"/>
      <c r="BVM240" s="10"/>
      <c r="BVN240" s="10"/>
      <c r="BVO240" s="10"/>
      <c r="BVP240" s="10"/>
      <c r="BVQ240" s="10"/>
      <c r="BVR240" s="10"/>
      <c r="BVS240" s="10"/>
      <c r="BVT240" s="10"/>
      <c r="BVU240" s="10"/>
      <c r="BVV240" s="10"/>
      <c r="BVW240" s="10"/>
      <c r="BVX240" s="10"/>
      <c r="BVY240" s="10"/>
      <c r="BVZ240" s="10"/>
      <c r="BWA240" s="10"/>
      <c r="BWB240" s="10"/>
      <c r="BWC240" s="10"/>
      <c r="BWD240" s="10"/>
      <c r="BWE240" s="10"/>
      <c r="BWF240" s="10"/>
      <c r="BWG240" s="10"/>
      <c r="BWH240" s="10"/>
      <c r="BWI240" s="10"/>
      <c r="BWJ240" s="10"/>
      <c r="BWK240" s="10"/>
      <c r="BWL240" s="10"/>
      <c r="BWM240" s="10"/>
      <c r="BWN240" s="10"/>
      <c r="BWO240" s="10"/>
      <c r="BWP240" s="10"/>
      <c r="BWQ240" s="10"/>
      <c r="BWR240" s="10"/>
      <c r="BWS240" s="10"/>
      <c r="BWT240" s="10"/>
      <c r="BWU240" s="10"/>
      <c r="BWV240" s="10"/>
      <c r="BWW240" s="10"/>
      <c r="BWX240" s="10"/>
      <c r="BWY240" s="10"/>
      <c r="BWZ240" s="10"/>
      <c r="BXA240" s="10"/>
      <c r="BXB240" s="10"/>
      <c r="BXC240" s="10"/>
      <c r="BXD240" s="10"/>
      <c r="BXE240" s="10"/>
      <c r="BXF240" s="10"/>
      <c r="BXG240" s="10"/>
      <c r="BXH240" s="10"/>
      <c r="BXI240" s="10"/>
      <c r="BXJ240" s="10"/>
      <c r="BXK240" s="10"/>
      <c r="BXL240" s="10"/>
      <c r="BXM240" s="10"/>
      <c r="BXN240" s="10"/>
      <c r="BXO240" s="10"/>
      <c r="BXP240" s="10"/>
      <c r="BXQ240" s="10"/>
      <c r="BXR240" s="10"/>
      <c r="BXS240" s="10"/>
      <c r="BXT240" s="10"/>
      <c r="BXU240" s="10"/>
      <c r="BXV240" s="10"/>
      <c r="BXW240" s="10"/>
      <c r="BXX240" s="10"/>
      <c r="BXY240" s="10"/>
      <c r="BXZ240" s="10"/>
      <c r="BYA240" s="10"/>
      <c r="BYB240" s="10"/>
      <c r="BYC240" s="10"/>
      <c r="BYD240" s="10"/>
      <c r="BYE240" s="10"/>
      <c r="BYF240" s="10"/>
      <c r="BYG240" s="10"/>
      <c r="BYH240" s="10"/>
      <c r="BYI240" s="10"/>
      <c r="BYJ240" s="10"/>
      <c r="BYK240" s="10"/>
      <c r="BYL240" s="10"/>
      <c r="BYM240" s="10"/>
      <c r="BYN240" s="10"/>
      <c r="BYO240" s="10"/>
      <c r="BYP240" s="10"/>
      <c r="BYQ240" s="10"/>
      <c r="BYR240" s="10"/>
      <c r="BYS240" s="10"/>
      <c r="BYT240" s="10"/>
      <c r="BYU240" s="10"/>
      <c r="BYV240" s="10"/>
      <c r="BYW240" s="10"/>
      <c r="BYX240" s="10"/>
      <c r="BYY240" s="10"/>
      <c r="BYZ240" s="10"/>
      <c r="BZA240" s="10"/>
      <c r="BZB240" s="10"/>
      <c r="BZC240" s="10"/>
      <c r="BZD240" s="10"/>
      <c r="BZE240" s="10"/>
      <c r="BZF240" s="10"/>
      <c r="BZG240" s="10"/>
      <c r="BZH240" s="10"/>
      <c r="BZI240" s="10"/>
      <c r="BZJ240" s="10"/>
      <c r="BZK240" s="10"/>
      <c r="BZL240" s="10"/>
      <c r="BZM240" s="10"/>
      <c r="BZN240" s="10"/>
      <c r="BZO240" s="10"/>
      <c r="BZP240" s="10"/>
      <c r="BZQ240" s="10"/>
      <c r="BZR240" s="10"/>
      <c r="BZS240" s="10"/>
      <c r="BZT240" s="10"/>
      <c r="BZU240" s="10"/>
      <c r="BZV240" s="10"/>
      <c r="BZW240" s="10"/>
      <c r="BZX240" s="10"/>
      <c r="BZY240" s="10"/>
      <c r="BZZ240" s="10"/>
      <c r="CAA240" s="10"/>
      <c r="CAB240" s="10"/>
      <c r="CAC240" s="10"/>
      <c r="CAD240" s="10"/>
      <c r="CAE240" s="10"/>
      <c r="CAF240" s="10"/>
      <c r="CAG240" s="10"/>
      <c r="CAH240" s="10"/>
      <c r="CAI240" s="10"/>
      <c r="CAJ240" s="10"/>
      <c r="CAK240" s="10"/>
      <c r="CAL240" s="10"/>
      <c r="CAM240" s="10"/>
      <c r="CAN240" s="10"/>
      <c r="CAO240" s="10"/>
      <c r="CAP240" s="10"/>
      <c r="CAQ240" s="10"/>
      <c r="CAR240" s="10"/>
      <c r="CAS240" s="10"/>
      <c r="CAT240" s="10"/>
      <c r="CAU240" s="10"/>
      <c r="CAV240" s="10"/>
      <c r="CAW240" s="10"/>
      <c r="CAX240" s="10"/>
      <c r="CAY240" s="10"/>
      <c r="CAZ240" s="10"/>
      <c r="CBA240" s="10"/>
      <c r="CBB240" s="10"/>
      <c r="CBC240" s="10"/>
      <c r="CBD240" s="10"/>
      <c r="CBE240" s="10"/>
      <c r="CBF240" s="10"/>
      <c r="CBG240" s="10"/>
      <c r="CBH240" s="10"/>
      <c r="CBI240" s="10"/>
      <c r="CBJ240" s="10"/>
      <c r="CBK240" s="10"/>
      <c r="CBL240" s="10"/>
      <c r="CBM240" s="10"/>
      <c r="CBN240" s="10"/>
      <c r="CBO240" s="10"/>
      <c r="CBP240" s="10"/>
      <c r="CBQ240" s="10"/>
      <c r="CBR240" s="10"/>
      <c r="CBS240" s="10"/>
      <c r="CBT240" s="10"/>
      <c r="CBU240" s="10"/>
      <c r="CBV240" s="10"/>
      <c r="CBW240" s="10"/>
      <c r="CBX240" s="10"/>
      <c r="CBY240" s="10"/>
      <c r="CBZ240" s="10"/>
      <c r="CCA240" s="10"/>
      <c r="CCB240" s="10"/>
      <c r="CCC240" s="10"/>
      <c r="CCD240" s="10"/>
      <c r="CCE240" s="10"/>
      <c r="CCF240" s="10"/>
      <c r="CCG240" s="10"/>
      <c r="CCH240" s="10"/>
      <c r="CCI240" s="10"/>
      <c r="CCJ240" s="10"/>
      <c r="CCK240" s="10"/>
      <c r="CCL240" s="10"/>
      <c r="CCM240" s="10"/>
      <c r="CCN240" s="10"/>
      <c r="CCO240" s="10"/>
      <c r="CCP240" s="10"/>
      <c r="CCQ240" s="10"/>
      <c r="CCR240" s="10"/>
      <c r="CCS240" s="10"/>
      <c r="CCT240" s="10"/>
      <c r="CCU240" s="10"/>
      <c r="CCV240" s="10"/>
      <c r="CCW240" s="10"/>
      <c r="CCX240" s="10"/>
      <c r="CCY240" s="10"/>
      <c r="CCZ240" s="10"/>
      <c r="CDA240" s="10"/>
      <c r="CDB240" s="10"/>
      <c r="CDC240" s="10"/>
      <c r="CDD240" s="10"/>
      <c r="CDE240" s="10"/>
      <c r="CDF240" s="10"/>
      <c r="CDG240" s="10"/>
      <c r="CDH240" s="10"/>
      <c r="CDI240" s="10"/>
      <c r="CDJ240" s="10"/>
      <c r="CDK240" s="10"/>
      <c r="CDL240" s="10"/>
      <c r="CDM240" s="10"/>
      <c r="CDN240" s="10"/>
      <c r="CDO240" s="10"/>
      <c r="CDP240" s="10"/>
      <c r="CDQ240" s="10"/>
      <c r="CDR240" s="10"/>
      <c r="CDS240" s="10"/>
      <c r="CDT240" s="10"/>
      <c r="CDU240" s="10"/>
      <c r="CDV240" s="10"/>
      <c r="CDW240" s="10"/>
      <c r="CDX240" s="10"/>
      <c r="CDY240" s="10"/>
      <c r="CDZ240" s="10"/>
      <c r="CEA240" s="10"/>
      <c r="CEB240" s="10"/>
      <c r="CEC240" s="10"/>
      <c r="CED240" s="10"/>
      <c r="CEE240" s="10"/>
      <c r="CEF240" s="10"/>
      <c r="CEG240" s="10"/>
      <c r="CEH240" s="10"/>
      <c r="CEI240" s="10"/>
      <c r="CEJ240" s="10"/>
      <c r="CEK240" s="10"/>
      <c r="CEL240" s="10"/>
      <c r="CEM240" s="10"/>
      <c r="CEN240" s="10"/>
      <c r="CEO240" s="10"/>
      <c r="CEP240" s="10"/>
      <c r="CEQ240" s="10"/>
      <c r="CER240" s="10"/>
      <c r="CES240" s="10"/>
      <c r="CET240" s="10"/>
      <c r="CEU240" s="10"/>
      <c r="CEV240" s="10"/>
      <c r="CEW240" s="10"/>
      <c r="CEX240" s="10"/>
      <c r="CEY240" s="10"/>
      <c r="CEZ240" s="10"/>
      <c r="CFA240" s="10"/>
      <c r="CFB240" s="10"/>
      <c r="CFC240" s="10"/>
      <c r="CFD240" s="10"/>
      <c r="CFE240" s="10"/>
      <c r="CFF240" s="10"/>
      <c r="CFG240" s="10"/>
      <c r="CFH240" s="10"/>
      <c r="CFI240" s="10"/>
      <c r="CFJ240" s="10"/>
      <c r="CFK240" s="10"/>
      <c r="CFL240" s="10"/>
      <c r="CFM240" s="10"/>
      <c r="CFN240" s="10"/>
      <c r="CFO240" s="10"/>
      <c r="CFP240" s="10"/>
      <c r="CFQ240" s="10"/>
    </row>
    <row r="241" spans="1:2201" s="12" customFormat="1" x14ac:dyDescent="0.2">
      <c r="A241" s="63"/>
      <c r="B241" s="63"/>
      <c r="C241" s="63"/>
      <c r="D241" s="38"/>
      <c r="E241" s="63"/>
      <c r="F241" s="63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  <c r="BI241" s="140"/>
      <c r="BJ241" s="140"/>
      <c r="BK241" s="140"/>
      <c r="BL241" s="140"/>
      <c r="BM241" s="140"/>
      <c r="BN241" s="140"/>
      <c r="BO241" s="140"/>
      <c r="BP241" s="140"/>
      <c r="BQ241" s="140"/>
      <c r="BR241" s="140"/>
      <c r="BS241" s="140"/>
      <c r="BT241" s="140"/>
      <c r="BU241" s="140"/>
      <c r="BV241" s="140"/>
      <c r="BW241" s="140"/>
      <c r="BX241" s="140"/>
      <c r="BY241" s="140"/>
      <c r="BZ241" s="140"/>
      <c r="CA241" s="140"/>
      <c r="CB241" s="140"/>
      <c r="CC241" s="140"/>
      <c r="CD241" s="140"/>
      <c r="CE241" s="140"/>
      <c r="CF241" s="140"/>
      <c r="CG241" s="140"/>
      <c r="CH241" s="140"/>
      <c r="CI241" s="140"/>
      <c r="CJ241" s="140"/>
      <c r="CK241" s="140"/>
      <c r="CL241" s="140"/>
      <c r="CM241" s="140"/>
      <c r="CN241" s="140"/>
      <c r="CO241" s="140"/>
      <c r="CP241" s="140"/>
      <c r="CQ241" s="140"/>
      <c r="CR241" s="140"/>
      <c r="CS241" s="140"/>
      <c r="CT241" s="140"/>
      <c r="CU241" s="140"/>
      <c r="CV241" s="140"/>
      <c r="CW241" s="140"/>
      <c r="CX241" s="140"/>
      <c r="CY241" s="140"/>
      <c r="CZ241" s="140"/>
      <c r="DA241" s="140"/>
      <c r="DB241" s="140"/>
      <c r="DC241" s="140"/>
      <c r="DD241" s="140"/>
      <c r="DE241" s="140"/>
      <c r="DF241" s="140"/>
      <c r="DG241" s="140"/>
      <c r="DH241" s="140"/>
      <c r="DI241" s="140"/>
      <c r="DJ241" s="140"/>
      <c r="DK241" s="140"/>
      <c r="DL241" s="140"/>
      <c r="DM241" s="140"/>
      <c r="DN241" s="140"/>
      <c r="DO241" s="140"/>
      <c r="DP241" s="140"/>
      <c r="DQ241" s="140"/>
      <c r="DR241" s="140"/>
      <c r="DS241" s="140"/>
      <c r="DT241" s="140"/>
      <c r="DU241" s="140"/>
      <c r="DV241" s="140"/>
      <c r="DW241" s="140"/>
      <c r="DX241" s="140"/>
      <c r="DY241" s="140"/>
      <c r="DZ241" s="140"/>
      <c r="EA241" s="140"/>
      <c r="EB241" s="140"/>
      <c r="EC241" s="140"/>
      <c r="ED241" s="140"/>
      <c r="EE241" s="140"/>
      <c r="EF241" s="140"/>
      <c r="EG241" s="140"/>
      <c r="EH241" s="140"/>
      <c r="EI241" s="140"/>
      <c r="EJ241" s="140"/>
      <c r="EK241" s="140"/>
      <c r="EL241" s="140"/>
      <c r="EM241" s="140"/>
      <c r="EN241" s="140"/>
      <c r="EO241" s="140"/>
      <c r="EP241" s="140"/>
      <c r="EQ241" s="140"/>
      <c r="ER241" s="140"/>
      <c r="ES241" s="140"/>
      <c r="ET241" s="140"/>
      <c r="EU241" s="140"/>
      <c r="EV241" s="140"/>
      <c r="EW241" s="140"/>
      <c r="EX241" s="140"/>
      <c r="EY241" s="140"/>
      <c r="EZ241" s="140"/>
      <c r="FA241" s="140"/>
      <c r="FB241" s="140"/>
      <c r="FC241" s="140"/>
      <c r="FD241" s="140"/>
      <c r="FE241" s="140"/>
      <c r="FF241" s="140"/>
      <c r="FG241" s="140"/>
      <c r="FH241" s="140"/>
      <c r="FI241" s="140"/>
      <c r="FJ241" s="140"/>
      <c r="FK241" s="140"/>
      <c r="FL241" s="140"/>
      <c r="FM241" s="140"/>
      <c r="FN241" s="140"/>
      <c r="FO241" s="140"/>
      <c r="FP241" s="140"/>
      <c r="FQ241" s="140"/>
      <c r="FR241" s="140"/>
      <c r="FS241" s="140"/>
      <c r="FT241" s="140"/>
      <c r="FU241" s="140"/>
      <c r="FV241" s="140"/>
      <c r="FW241" s="140"/>
      <c r="FX241" s="140"/>
      <c r="FY241" s="140"/>
      <c r="FZ241" s="140"/>
      <c r="GA241" s="140"/>
      <c r="GB241" s="140"/>
      <c r="GC241" s="140"/>
      <c r="GD241" s="140"/>
      <c r="GE241" s="140"/>
      <c r="GF241" s="140"/>
      <c r="GG241" s="140"/>
      <c r="GH241" s="140"/>
      <c r="GI241" s="140"/>
      <c r="GJ241" s="140"/>
      <c r="GK241" s="140"/>
      <c r="GL241" s="140"/>
      <c r="GM241" s="140"/>
      <c r="GN241" s="140"/>
      <c r="GO241" s="140"/>
      <c r="GP241" s="140"/>
      <c r="GQ241" s="140"/>
      <c r="GR241" s="140"/>
      <c r="GS241" s="140"/>
      <c r="GT241" s="140"/>
      <c r="GU241" s="140"/>
      <c r="GV241" s="140"/>
      <c r="GW241" s="140"/>
      <c r="GX241" s="140"/>
      <c r="GY241" s="140"/>
      <c r="GZ241" s="140"/>
      <c r="HA241" s="140"/>
      <c r="HB241" s="140"/>
      <c r="HC241" s="140"/>
      <c r="HD241" s="140"/>
      <c r="HE241" s="140"/>
      <c r="HF241" s="140"/>
      <c r="HG241" s="140"/>
      <c r="HH241" s="140"/>
      <c r="HI241" s="140"/>
      <c r="HJ241" s="140"/>
      <c r="HK241" s="140"/>
      <c r="HL241" s="140"/>
      <c r="HM241" s="140"/>
      <c r="HN241" s="140"/>
      <c r="HO241" s="140"/>
      <c r="HP241" s="140"/>
      <c r="HQ241" s="140"/>
      <c r="HR241" s="140"/>
      <c r="HS241" s="140"/>
      <c r="HT241" s="140"/>
      <c r="HU241" s="140"/>
      <c r="HV241" s="140"/>
      <c r="HW241" s="140"/>
      <c r="HX241" s="140"/>
      <c r="HY241" s="140"/>
      <c r="HZ241" s="140"/>
      <c r="IA241" s="140"/>
      <c r="IB241" s="140"/>
      <c r="IC241" s="140"/>
      <c r="ID241" s="140"/>
      <c r="IE241" s="140"/>
      <c r="IF241" s="140"/>
      <c r="IG241" s="140"/>
      <c r="IH241" s="140"/>
      <c r="II241" s="140"/>
      <c r="IJ241" s="140"/>
      <c r="IK241" s="140"/>
      <c r="IL241" s="140"/>
      <c r="IM241" s="140"/>
      <c r="IN241" s="140"/>
      <c r="IO241" s="140"/>
      <c r="IP241" s="140"/>
      <c r="IQ241" s="140"/>
      <c r="IR241" s="140"/>
      <c r="IS241" s="140"/>
      <c r="IT241" s="140"/>
      <c r="IU241" s="140"/>
      <c r="IV241" s="140"/>
      <c r="IW241" s="140"/>
      <c r="IX241" s="140"/>
      <c r="IY241" s="140"/>
      <c r="IZ241" s="140"/>
      <c r="JA241" s="140"/>
      <c r="JB241" s="140"/>
      <c r="JC241" s="140"/>
      <c r="JD241" s="140"/>
      <c r="JE241" s="140"/>
      <c r="JF241" s="140"/>
      <c r="JG241" s="140"/>
      <c r="JH241" s="140"/>
      <c r="JI241" s="140"/>
      <c r="JJ241" s="140"/>
      <c r="JK241" s="140"/>
      <c r="JL241" s="140"/>
      <c r="JM241" s="140"/>
      <c r="JN241" s="140"/>
      <c r="JO241" s="140"/>
      <c r="JP241" s="140"/>
      <c r="JQ241" s="140"/>
      <c r="JR241" s="140"/>
      <c r="JS241" s="140"/>
      <c r="JT241" s="140"/>
      <c r="JU241" s="140"/>
      <c r="JV241" s="140"/>
      <c r="JW241" s="140"/>
      <c r="JX241" s="140"/>
      <c r="JY241" s="140"/>
      <c r="JZ241" s="140"/>
      <c r="KA241" s="140"/>
      <c r="KB241" s="140"/>
      <c r="KC241" s="140"/>
      <c r="KD241" s="140"/>
      <c r="KE241" s="140"/>
      <c r="KF241" s="140"/>
      <c r="KG241" s="140"/>
      <c r="KH241" s="140"/>
      <c r="KI241" s="140"/>
      <c r="KJ241" s="140"/>
      <c r="KK241" s="140"/>
      <c r="KL241" s="140"/>
      <c r="KM241" s="140"/>
      <c r="KN241" s="140"/>
      <c r="KO241" s="140"/>
      <c r="KP241" s="140"/>
      <c r="KQ241" s="140"/>
      <c r="KR241" s="140"/>
      <c r="KS241" s="140"/>
      <c r="KT241" s="140"/>
      <c r="KU241" s="140"/>
      <c r="KV241" s="140"/>
      <c r="KW241" s="140"/>
      <c r="KX241" s="140"/>
      <c r="KY241" s="140"/>
      <c r="KZ241" s="140"/>
      <c r="LA241" s="140"/>
      <c r="LB241" s="140"/>
      <c r="LC241" s="140"/>
      <c r="LD241" s="140"/>
      <c r="LE241" s="140"/>
      <c r="LF241" s="140"/>
      <c r="LG241" s="140"/>
      <c r="LH241" s="140"/>
      <c r="LI241" s="140"/>
      <c r="LJ241" s="140"/>
      <c r="LK241" s="140"/>
      <c r="LL241" s="140"/>
      <c r="LM241" s="140"/>
      <c r="LN241" s="140"/>
      <c r="LO241" s="140"/>
      <c r="LP241" s="140"/>
      <c r="LQ241" s="140"/>
      <c r="LR241" s="140"/>
      <c r="LS241" s="140"/>
      <c r="LT241" s="140"/>
      <c r="LU241" s="140"/>
      <c r="LV241" s="140"/>
      <c r="LW241" s="140"/>
      <c r="LX241" s="140"/>
      <c r="LY241" s="140"/>
      <c r="LZ241" s="140"/>
      <c r="MA241" s="140"/>
      <c r="MB241" s="140"/>
      <c r="MC241" s="140"/>
      <c r="MD241" s="140"/>
      <c r="ME241" s="140"/>
      <c r="MF241" s="140"/>
      <c r="MG241" s="140"/>
      <c r="MH241" s="140"/>
      <c r="MI241" s="140"/>
      <c r="MJ241" s="140"/>
      <c r="MK241" s="140"/>
      <c r="ML241" s="140"/>
      <c r="MM241" s="140"/>
      <c r="MN241" s="140"/>
      <c r="MO241" s="140"/>
      <c r="MP241" s="140"/>
      <c r="MQ241" s="140"/>
      <c r="MR241" s="140"/>
      <c r="MS241" s="140"/>
      <c r="MT241" s="140"/>
      <c r="MU241" s="140"/>
      <c r="MV241" s="140"/>
      <c r="MW241" s="140"/>
      <c r="MX241" s="140"/>
      <c r="MY241" s="140"/>
      <c r="MZ241" s="140"/>
      <c r="NA241" s="140"/>
      <c r="NB241" s="140"/>
      <c r="NC241" s="140"/>
      <c r="ND241" s="140"/>
      <c r="NE241" s="140"/>
      <c r="NF241" s="140"/>
      <c r="NG241" s="140"/>
      <c r="NH241" s="140"/>
      <c r="NI241" s="140"/>
      <c r="NJ241" s="140"/>
      <c r="NK241" s="140"/>
      <c r="NL241" s="140"/>
      <c r="NM241" s="140"/>
      <c r="NN241" s="140"/>
      <c r="NO241" s="140"/>
      <c r="NP241" s="140"/>
      <c r="NQ241" s="140"/>
      <c r="NR241" s="140"/>
      <c r="NS241" s="140"/>
      <c r="NT241" s="140"/>
      <c r="NU241" s="140"/>
      <c r="NV241" s="140"/>
      <c r="NW241" s="140"/>
      <c r="NX241" s="140"/>
      <c r="NY241" s="140"/>
      <c r="NZ241" s="140"/>
      <c r="OA241" s="140"/>
      <c r="OB241" s="140"/>
      <c r="OC241" s="140"/>
      <c r="OD241" s="140"/>
      <c r="OE241" s="140"/>
      <c r="OF241" s="140"/>
      <c r="OG241" s="140"/>
      <c r="OH241" s="140"/>
      <c r="OI241" s="140"/>
      <c r="OJ241" s="140"/>
      <c r="OK241" s="140"/>
      <c r="OL241" s="140"/>
      <c r="OM241" s="140"/>
      <c r="ON241" s="140"/>
      <c r="OO241" s="140"/>
      <c r="OP241" s="140"/>
      <c r="OQ241" s="140"/>
      <c r="OR241" s="140"/>
      <c r="OS241" s="140"/>
      <c r="OT241" s="140"/>
      <c r="OU241" s="140"/>
      <c r="OV241" s="140"/>
      <c r="OW241" s="140"/>
      <c r="OX241" s="140"/>
      <c r="OY241" s="140"/>
      <c r="OZ241" s="140"/>
      <c r="PA241" s="140"/>
      <c r="PB241" s="140"/>
      <c r="PC241" s="140"/>
      <c r="PD241" s="140"/>
      <c r="PE241" s="140"/>
      <c r="PF241" s="140"/>
      <c r="PG241" s="140"/>
      <c r="PH241" s="140"/>
      <c r="PI241" s="140"/>
      <c r="PJ241" s="140"/>
      <c r="PK241" s="140"/>
      <c r="PL241" s="140"/>
      <c r="PM241" s="140"/>
      <c r="PN241" s="140"/>
      <c r="PO241" s="140"/>
      <c r="PP241" s="140"/>
      <c r="PQ241" s="140"/>
      <c r="PR241" s="140"/>
      <c r="PS241" s="140"/>
      <c r="PT241" s="140"/>
      <c r="PU241" s="140"/>
      <c r="PV241" s="140"/>
      <c r="PW241" s="140"/>
      <c r="PX241" s="140"/>
      <c r="PY241" s="140"/>
      <c r="PZ241" s="140"/>
      <c r="QA241" s="140"/>
      <c r="QB241" s="140"/>
      <c r="QC241" s="140"/>
      <c r="QD241" s="140"/>
      <c r="QE241" s="140"/>
      <c r="QF241" s="140"/>
      <c r="QG241" s="140"/>
      <c r="QH241" s="140"/>
      <c r="QI241" s="140"/>
      <c r="QJ241" s="140"/>
      <c r="QK241" s="140"/>
      <c r="QL241" s="140"/>
      <c r="QM241" s="140"/>
      <c r="QN241" s="140"/>
      <c r="QO241" s="140"/>
      <c r="QP241" s="140"/>
      <c r="QQ241" s="140"/>
      <c r="QR241" s="140"/>
      <c r="QS241" s="140"/>
      <c r="QT241" s="140"/>
      <c r="QU241" s="140"/>
      <c r="QV241" s="140"/>
      <c r="QW241" s="140"/>
      <c r="QX241" s="140"/>
      <c r="QY241" s="140"/>
      <c r="QZ241" s="140"/>
      <c r="RA241" s="140"/>
      <c r="RB241" s="140"/>
      <c r="RC241" s="140"/>
      <c r="RD241" s="140"/>
      <c r="RE241" s="140"/>
      <c r="RF241" s="140"/>
      <c r="RG241" s="140"/>
      <c r="RH241" s="140"/>
      <c r="RI241" s="140"/>
      <c r="RJ241" s="140"/>
      <c r="RK241" s="140"/>
      <c r="RL241" s="140"/>
      <c r="RM241" s="140"/>
      <c r="RN241" s="140"/>
      <c r="RO241" s="140"/>
      <c r="RP241" s="140"/>
      <c r="RQ241" s="140"/>
      <c r="RR241" s="140"/>
      <c r="RS241" s="140"/>
      <c r="RT241" s="140"/>
      <c r="RU241" s="140"/>
      <c r="RV241" s="140"/>
      <c r="RW241" s="140"/>
      <c r="RX241" s="140"/>
      <c r="RY241" s="140"/>
      <c r="RZ241" s="140"/>
      <c r="SA241" s="140"/>
      <c r="SB241" s="140"/>
      <c r="SC241" s="140"/>
      <c r="SD241" s="140"/>
      <c r="SE241" s="140"/>
      <c r="SF241" s="140"/>
      <c r="SG241" s="140"/>
      <c r="SH241" s="140"/>
      <c r="SI241" s="140"/>
      <c r="SJ241" s="140"/>
      <c r="SK241" s="140"/>
      <c r="SL241" s="140"/>
      <c r="SM241" s="140"/>
      <c r="SN241" s="140"/>
      <c r="SO241" s="140"/>
      <c r="SP241" s="140"/>
      <c r="SQ241" s="140"/>
      <c r="SR241" s="140"/>
      <c r="SS241" s="140"/>
      <c r="ST241" s="140"/>
      <c r="SU241" s="140"/>
      <c r="SV241" s="140"/>
      <c r="SW241" s="140"/>
      <c r="SX241" s="140"/>
      <c r="SY241" s="140"/>
      <c r="SZ241" s="140"/>
      <c r="TA241" s="140"/>
      <c r="TB241" s="140"/>
      <c r="TC241" s="140"/>
      <c r="TD241" s="140"/>
      <c r="TE241" s="140"/>
      <c r="TF241" s="140"/>
      <c r="TG241" s="140"/>
      <c r="TH241" s="140"/>
      <c r="TI241" s="140"/>
      <c r="TJ241" s="140"/>
      <c r="TK241" s="140"/>
      <c r="TL241" s="140"/>
      <c r="TM241" s="140"/>
      <c r="TN241" s="140"/>
      <c r="TO241" s="140"/>
      <c r="TP241" s="140"/>
      <c r="TQ241" s="140"/>
      <c r="TR241" s="140"/>
      <c r="TS241" s="140"/>
      <c r="TT241" s="140"/>
      <c r="TU241" s="140"/>
      <c r="TV241" s="140"/>
      <c r="TW241" s="140"/>
      <c r="TX241" s="140"/>
      <c r="TY241" s="140"/>
      <c r="TZ241" s="140"/>
      <c r="UA241" s="140"/>
      <c r="UB241" s="140"/>
      <c r="UC241" s="140"/>
      <c r="UD241" s="140"/>
      <c r="UE241" s="140"/>
      <c r="UF241" s="140"/>
      <c r="UG241" s="140"/>
      <c r="UH241" s="140"/>
      <c r="UI241" s="140"/>
      <c r="UJ241" s="140"/>
      <c r="UK241" s="140"/>
      <c r="UL241" s="140"/>
      <c r="UM241" s="140"/>
      <c r="UN241" s="140"/>
      <c r="UO241" s="140"/>
      <c r="UP241" s="140"/>
      <c r="UQ241" s="140"/>
      <c r="UR241" s="140"/>
      <c r="US241" s="140"/>
      <c r="UT241" s="140"/>
      <c r="UU241" s="140"/>
      <c r="UV241" s="140"/>
      <c r="UW241" s="140"/>
      <c r="UX241" s="140"/>
      <c r="UY241" s="140"/>
      <c r="UZ241" s="140"/>
      <c r="VA241" s="140"/>
      <c r="VB241" s="140"/>
      <c r="VC241" s="140"/>
      <c r="VD241" s="140"/>
      <c r="VE241" s="140"/>
      <c r="VF241" s="140"/>
      <c r="VG241" s="140"/>
      <c r="VH241" s="140"/>
      <c r="VI241" s="140"/>
      <c r="VJ241" s="140"/>
      <c r="VK241" s="140"/>
      <c r="VL241" s="140"/>
      <c r="VM241" s="140"/>
      <c r="VN241" s="140"/>
      <c r="VO241" s="140"/>
      <c r="VP241" s="140"/>
      <c r="VQ241" s="140"/>
      <c r="VR241" s="140"/>
      <c r="VS241" s="140"/>
      <c r="VT241" s="140"/>
      <c r="VU241" s="10"/>
      <c r="VV241" s="10"/>
      <c r="VW241" s="10"/>
      <c r="VX241" s="10"/>
      <c r="VY241" s="10"/>
      <c r="VZ241" s="10"/>
      <c r="WA241" s="10"/>
      <c r="WB241" s="10"/>
      <c r="WC241" s="10"/>
      <c r="WD241" s="10"/>
      <c r="WE241" s="10"/>
      <c r="WF241" s="10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</row>
    <row r="242" spans="1:2201" s="140" customFormat="1" x14ac:dyDescent="0.2">
      <c r="A242" s="63"/>
      <c r="B242" s="63"/>
      <c r="C242" s="63"/>
      <c r="D242" s="38"/>
      <c r="E242" s="63"/>
      <c r="F242" s="63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</row>
    <row r="243" spans="1:2201" s="140" customFormat="1" x14ac:dyDescent="0.2">
      <c r="A243" s="63"/>
      <c r="B243" s="63"/>
      <c r="C243" s="63"/>
      <c r="D243" s="38"/>
      <c r="E243" s="63"/>
      <c r="F243" s="63"/>
    </row>
    <row r="244" spans="1:2201" s="140" customFormat="1" x14ac:dyDescent="0.2">
      <c r="A244" s="63"/>
      <c r="B244" s="63"/>
      <c r="C244" s="63"/>
      <c r="D244" s="38"/>
      <c r="E244" s="63"/>
      <c r="F244" s="63"/>
    </row>
    <row r="245" spans="1:2201" s="140" customFormat="1" x14ac:dyDescent="0.2">
      <c r="A245" s="63"/>
      <c r="B245" s="63"/>
      <c r="C245" s="63"/>
      <c r="D245" s="38"/>
      <c r="E245" s="63"/>
      <c r="F245" s="63"/>
    </row>
    <row r="246" spans="1:2201" s="140" customFormat="1" x14ac:dyDescent="0.2">
      <c r="A246" s="63"/>
      <c r="B246" s="63"/>
      <c r="C246" s="63"/>
      <c r="D246" s="38"/>
      <c r="E246" s="63"/>
      <c r="F246" s="63"/>
    </row>
    <row r="247" spans="1:2201" s="140" customFormat="1" x14ac:dyDescent="0.2">
      <c r="A247" s="63"/>
      <c r="B247" s="63"/>
      <c r="C247" s="63"/>
      <c r="D247" s="38"/>
      <c r="E247" s="63"/>
      <c r="F247" s="63"/>
    </row>
    <row r="248" spans="1:2201" s="140" customFormat="1" x14ac:dyDescent="0.2">
      <c r="A248" s="63"/>
      <c r="B248" s="63"/>
      <c r="C248" s="63"/>
      <c r="D248" s="38"/>
      <c r="E248" s="63"/>
      <c r="F248" s="63"/>
    </row>
    <row r="249" spans="1:2201" s="140" customFormat="1" x14ac:dyDescent="0.2">
      <c r="A249" s="63"/>
      <c r="B249" s="63"/>
      <c r="C249" s="63"/>
      <c r="D249" s="38"/>
      <c r="E249" s="63"/>
      <c r="F249" s="63"/>
    </row>
    <row r="250" spans="1:2201" s="140" customFormat="1" x14ac:dyDescent="0.2">
      <c r="A250" s="63"/>
      <c r="B250" s="63"/>
      <c r="C250" s="63"/>
      <c r="D250" s="38"/>
      <c r="E250" s="63"/>
      <c r="F250" s="63"/>
    </row>
    <row r="251" spans="1:2201" s="140" customFormat="1" x14ac:dyDescent="0.2">
      <c r="A251" s="63"/>
      <c r="B251" s="63"/>
      <c r="C251" s="63"/>
      <c r="D251" s="38"/>
      <c r="E251" s="63"/>
      <c r="F251" s="63"/>
    </row>
    <row r="252" spans="1:2201" s="140" customFormat="1" x14ac:dyDescent="0.2">
      <c r="A252" s="63"/>
      <c r="B252" s="63"/>
      <c r="C252" s="63"/>
      <c r="D252" s="38"/>
      <c r="E252" s="63"/>
      <c r="F252" s="63"/>
    </row>
    <row r="253" spans="1:2201" s="140" customFormat="1" x14ac:dyDescent="0.2">
      <c r="A253" s="63"/>
      <c r="B253" s="63"/>
      <c r="C253" s="63"/>
      <c r="D253" s="38"/>
      <c r="E253" s="63"/>
      <c r="F253" s="63"/>
    </row>
    <row r="254" spans="1:2201" s="140" customFormat="1" x14ac:dyDescent="0.2">
      <c r="A254" s="63"/>
      <c r="B254" s="63"/>
      <c r="C254" s="63"/>
      <c r="D254" s="38"/>
      <c r="E254" s="63"/>
      <c r="F254" s="63"/>
    </row>
    <row r="255" spans="1:2201" s="140" customFormat="1" x14ac:dyDescent="0.2">
      <c r="A255" s="63"/>
      <c r="B255" s="63"/>
      <c r="C255" s="63"/>
      <c r="D255" s="38"/>
      <c r="E255" s="63"/>
      <c r="F255" s="63"/>
    </row>
    <row r="256" spans="1:2201" s="140" customFormat="1" x14ac:dyDescent="0.2">
      <c r="A256" s="63"/>
      <c r="B256" s="63"/>
      <c r="C256" s="63"/>
      <c r="D256" s="38"/>
      <c r="E256" s="63"/>
      <c r="F256" s="63"/>
    </row>
    <row r="257" spans="1:6" s="140" customFormat="1" x14ac:dyDescent="0.2">
      <c r="A257" s="63"/>
      <c r="B257" s="63"/>
      <c r="C257" s="63"/>
      <c r="D257" s="38"/>
      <c r="E257" s="63"/>
      <c r="F257" s="63"/>
    </row>
    <row r="258" spans="1:6" s="140" customFormat="1" x14ac:dyDescent="0.2">
      <c r="A258" s="63"/>
      <c r="B258" s="63"/>
      <c r="C258" s="63"/>
      <c r="D258" s="38"/>
      <c r="E258" s="63"/>
      <c r="F258" s="63"/>
    </row>
    <row r="259" spans="1:6" s="140" customFormat="1" x14ac:dyDescent="0.2">
      <c r="A259" s="63"/>
      <c r="B259" s="63"/>
      <c r="C259" s="63"/>
      <c r="D259" s="38"/>
      <c r="E259" s="63"/>
      <c r="F259" s="63"/>
    </row>
    <row r="260" spans="1:6" s="140" customFormat="1" x14ac:dyDescent="0.2">
      <c r="A260" s="63"/>
      <c r="B260" s="63"/>
      <c r="C260" s="63"/>
      <c r="D260" s="38"/>
      <c r="E260" s="63"/>
      <c r="F260" s="63"/>
    </row>
    <row r="261" spans="1:6" s="140" customFormat="1" x14ac:dyDescent="0.2">
      <c r="A261" s="63"/>
      <c r="B261" s="63"/>
      <c r="C261" s="63"/>
      <c r="D261" s="38"/>
      <c r="E261" s="63"/>
      <c r="F261" s="63"/>
    </row>
    <row r="262" spans="1:6" s="140" customFormat="1" x14ac:dyDescent="0.2">
      <c r="A262" s="63"/>
      <c r="B262" s="63"/>
      <c r="C262" s="63"/>
      <c r="D262" s="38"/>
      <c r="E262" s="63"/>
      <c r="F262" s="63"/>
    </row>
    <row r="263" spans="1:6" s="140" customFormat="1" x14ac:dyDescent="0.2">
      <c r="A263" s="63"/>
      <c r="B263" s="63"/>
      <c r="C263" s="63"/>
      <c r="D263" s="38"/>
      <c r="E263" s="63"/>
      <c r="F263" s="63"/>
    </row>
    <row r="264" spans="1:6" s="140" customFormat="1" x14ac:dyDescent="0.2">
      <c r="A264" s="63"/>
      <c r="B264" s="63"/>
      <c r="C264" s="63"/>
      <c r="D264" s="38"/>
      <c r="E264" s="63"/>
      <c r="F264" s="63"/>
    </row>
    <row r="265" spans="1:6" s="140" customFormat="1" x14ac:dyDescent="0.2">
      <c r="A265" s="63"/>
      <c r="B265" s="63"/>
      <c r="C265" s="63"/>
      <c r="D265" s="38"/>
      <c r="E265" s="63"/>
      <c r="F265" s="63"/>
    </row>
    <row r="266" spans="1:6" s="140" customFormat="1" x14ac:dyDescent="0.2">
      <c r="A266" s="63"/>
      <c r="B266" s="63"/>
      <c r="C266" s="63"/>
      <c r="D266" s="38"/>
      <c r="E266" s="63"/>
      <c r="F266" s="63"/>
    </row>
    <row r="267" spans="1:6" s="140" customFormat="1" x14ac:dyDescent="0.2">
      <c r="A267" s="63"/>
      <c r="B267" s="63"/>
      <c r="C267" s="63"/>
      <c r="D267" s="38"/>
      <c r="E267" s="63"/>
      <c r="F267" s="63"/>
    </row>
    <row r="268" spans="1:6" s="140" customFormat="1" x14ac:dyDescent="0.2">
      <c r="A268" s="63"/>
      <c r="B268" s="63"/>
      <c r="C268" s="63"/>
      <c r="D268" s="38"/>
      <c r="E268" s="63"/>
      <c r="F268" s="63"/>
    </row>
    <row r="269" spans="1:6" s="140" customFormat="1" x14ac:dyDescent="0.2">
      <c r="A269" s="63"/>
      <c r="B269" s="63"/>
      <c r="C269" s="63"/>
      <c r="D269" s="38"/>
      <c r="E269" s="63"/>
      <c r="F269" s="63"/>
    </row>
    <row r="270" spans="1:6" s="140" customFormat="1" x14ac:dyDescent="0.2">
      <c r="A270" s="63"/>
      <c r="B270" s="63"/>
      <c r="C270" s="63"/>
      <c r="D270" s="38"/>
      <c r="E270" s="63"/>
      <c r="F270" s="63"/>
    </row>
    <row r="271" spans="1:6" s="140" customFormat="1" x14ac:dyDescent="0.2">
      <c r="A271" s="63"/>
      <c r="B271" s="63"/>
      <c r="C271" s="63"/>
      <c r="D271" s="38"/>
      <c r="E271" s="63"/>
      <c r="F271" s="63"/>
    </row>
    <row r="272" spans="1:6" s="140" customFormat="1" x14ac:dyDescent="0.2">
      <c r="A272" s="63"/>
      <c r="B272" s="63"/>
      <c r="C272" s="63"/>
      <c r="D272" s="38"/>
      <c r="E272" s="63"/>
      <c r="F272" s="63"/>
    </row>
    <row r="273" spans="1:6" s="140" customFormat="1" x14ac:dyDescent="0.2">
      <c r="A273" s="63"/>
      <c r="B273" s="63"/>
      <c r="C273" s="63"/>
      <c r="D273" s="38"/>
      <c r="E273" s="63"/>
      <c r="F273" s="63"/>
    </row>
    <row r="274" spans="1:6" s="140" customFormat="1" x14ac:dyDescent="0.2">
      <c r="A274" s="63"/>
      <c r="B274" s="63"/>
      <c r="C274" s="63"/>
      <c r="D274" s="38"/>
      <c r="E274" s="63"/>
      <c r="F274" s="63"/>
    </row>
    <row r="275" spans="1:6" s="140" customFormat="1" x14ac:dyDescent="0.2">
      <c r="A275" s="63"/>
      <c r="B275" s="63"/>
      <c r="C275" s="63"/>
      <c r="D275" s="38"/>
      <c r="E275" s="63"/>
      <c r="F275" s="63"/>
    </row>
    <row r="276" spans="1:6" s="140" customFormat="1" x14ac:dyDescent="0.2">
      <c r="A276" s="63"/>
      <c r="B276" s="63"/>
      <c r="C276" s="63"/>
      <c r="D276" s="38"/>
      <c r="E276" s="63"/>
      <c r="F276" s="63"/>
    </row>
    <row r="277" spans="1:6" s="140" customFormat="1" x14ac:dyDescent="0.2">
      <c r="A277" s="63"/>
      <c r="B277" s="63"/>
      <c r="C277" s="63"/>
      <c r="D277" s="38"/>
      <c r="E277" s="63"/>
      <c r="F277" s="63"/>
    </row>
    <row r="278" spans="1:6" s="140" customFormat="1" x14ac:dyDescent="0.2">
      <c r="A278" s="63"/>
      <c r="B278" s="63"/>
      <c r="C278" s="63"/>
      <c r="D278" s="38"/>
      <c r="E278" s="63"/>
      <c r="F278" s="63"/>
    </row>
    <row r="279" spans="1:6" s="140" customFormat="1" x14ac:dyDescent="0.2">
      <c r="A279" s="63"/>
      <c r="B279" s="63"/>
      <c r="C279" s="63"/>
      <c r="D279" s="38"/>
      <c r="E279" s="63"/>
      <c r="F279" s="63"/>
    </row>
    <row r="280" spans="1:6" s="140" customFormat="1" x14ac:dyDescent="0.2">
      <c r="A280" s="63"/>
      <c r="B280" s="63"/>
      <c r="C280" s="63"/>
      <c r="D280" s="38"/>
      <c r="E280" s="63"/>
      <c r="F280" s="63"/>
    </row>
    <row r="281" spans="1:6" s="140" customFormat="1" x14ac:dyDescent="0.2">
      <c r="A281" s="63"/>
      <c r="B281" s="63"/>
      <c r="C281" s="63"/>
      <c r="D281" s="38"/>
      <c r="E281" s="63"/>
      <c r="F281" s="63"/>
    </row>
    <row r="282" spans="1:6" s="140" customFormat="1" x14ac:dyDescent="0.2">
      <c r="A282" s="63"/>
      <c r="B282" s="63"/>
      <c r="C282" s="63"/>
      <c r="D282" s="38"/>
      <c r="E282" s="63"/>
      <c r="F282" s="63"/>
    </row>
    <row r="283" spans="1:6" s="140" customFormat="1" x14ac:dyDescent="0.2">
      <c r="A283" s="63"/>
      <c r="B283" s="63"/>
      <c r="C283" s="63"/>
      <c r="D283" s="38"/>
      <c r="E283" s="63"/>
      <c r="F283" s="63"/>
    </row>
    <row r="284" spans="1:6" s="140" customFormat="1" x14ac:dyDescent="0.2">
      <c r="A284" s="63"/>
      <c r="B284" s="63"/>
      <c r="C284" s="63"/>
      <c r="D284" s="38"/>
      <c r="E284" s="63"/>
      <c r="F284" s="63"/>
    </row>
    <row r="285" spans="1:6" s="140" customFormat="1" x14ac:dyDescent="0.2">
      <c r="A285" s="63"/>
      <c r="B285" s="63"/>
      <c r="C285" s="63"/>
      <c r="D285" s="38"/>
      <c r="E285" s="63"/>
      <c r="F285" s="63"/>
    </row>
    <row r="286" spans="1:6" s="140" customFormat="1" x14ac:dyDescent="0.2">
      <c r="A286" s="63"/>
      <c r="B286" s="63"/>
      <c r="C286" s="63"/>
      <c r="D286" s="38"/>
      <c r="E286" s="63"/>
      <c r="F286" s="63"/>
    </row>
    <row r="287" spans="1:6" s="140" customFormat="1" x14ac:dyDescent="0.2">
      <c r="A287" s="63"/>
      <c r="B287" s="63"/>
      <c r="C287" s="63"/>
      <c r="D287" s="38"/>
      <c r="E287" s="63"/>
      <c r="F287" s="63"/>
    </row>
    <row r="288" spans="1:6" s="140" customFormat="1" x14ac:dyDescent="0.2">
      <c r="A288" s="63"/>
      <c r="B288" s="63"/>
      <c r="C288" s="63"/>
      <c r="D288" s="38"/>
      <c r="E288" s="63"/>
      <c r="F288" s="63"/>
    </row>
    <row r="289" spans="1:6" s="140" customFormat="1" x14ac:dyDescent="0.2">
      <c r="A289" s="63"/>
      <c r="B289" s="63"/>
      <c r="C289" s="63"/>
      <c r="D289" s="38"/>
      <c r="E289" s="63"/>
      <c r="F289" s="63"/>
    </row>
    <row r="290" spans="1:6" s="140" customFormat="1" x14ac:dyDescent="0.2">
      <c r="A290" s="63"/>
      <c r="B290" s="63"/>
      <c r="C290" s="63"/>
      <c r="D290" s="38"/>
      <c r="E290" s="63"/>
      <c r="F290" s="63"/>
    </row>
    <row r="291" spans="1:6" s="140" customFormat="1" x14ac:dyDescent="0.2">
      <c r="A291" s="63"/>
      <c r="B291" s="63"/>
      <c r="C291" s="63"/>
      <c r="D291" s="38"/>
      <c r="E291" s="63"/>
      <c r="F291" s="63"/>
    </row>
    <row r="292" spans="1:6" s="140" customFormat="1" x14ac:dyDescent="0.2">
      <c r="A292" s="63"/>
      <c r="B292" s="63"/>
      <c r="C292" s="63"/>
      <c r="D292" s="38"/>
      <c r="E292" s="63"/>
      <c r="F292" s="63"/>
    </row>
    <row r="293" spans="1:6" s="140" customFormat="1" x14ac:dyDescent="0.2">
      <c r="A293" s="63"/>
      <c r="B293" s="63"/>
      <c r="C293" s="63"/>
      <c r="D293" s="38"/>
      <c r="E293" s="63"/>
      <c r="F293" s="63"/>
    </row>
    <row r="294" spans="1:6" s="140" customFormat="1" x14ac:dyDescent="0.2">
      <c r="A294" s="63"/>
      <c r="B294" s="63"/>
      <c r="C294" s="63"/>
      <c r="D294" s="38"/>
      <c r="E294" s="63"/>
      <c r="F294" s="63"/>
    </row>
    <row r="295" spans="1:6" s="140" customFormat="1" x14ac:dyDescent="0.2">
      <c r="A295" s="63"/>
      <c r="B295" s="63"/>
      <c r="C295" s="63"/>
      <c r="D295" s="38"/>
      <c r="E295" s="63"/>
      <c r="F295" s="63"/>
    </row>
    <row r="296" spans="1:6" s="140" customFormat="1" x14ac:dyDescent="0.2">
      <c r="A296" s="63"/>
      <c r="B296" s="63"/>
      <c r="C296" s="63"/>
      <c r="D296" s="38"/>
      <c r="E296" s="63"/>
      <c r="F296" s="63"/>
    </row>
    <row r="297" spans="1:6" s="140" customFormat="1" x14ac:dyDescent="0.2">
      <c r="A297" s="63"/>
      <c r="B297" s="63"/>
      <c r="C297" s="63"/>
      <c r="D297" s="38"/>
      <c r="E297" s="63"/>
      <c r="F297" s="63"/>
    </row>
    <row r="298" spans="1:6" s="140" customFormat="1" x14ac:dyDescent="0.2">
      <c r="A298" s="63"/>
      <c r="B298" s="63"/>
      <c r="C298" s="63"/>
      <c r="D298" s="38"/>
      <c r="E298" s="63"/>
      <c r="F298" s="63"/>
    </row>
    <row r="299" spans="1:6" s="140" customFormat="1" x14ac:dyDescent="0.2">
      <c r="A299" s="63"/>
      <c r="B299" s="63"/>
      <c r="C299" s="63"/>
      <c r="D299" s="38"/>
      <c r="E299" s="63"/>
      <c r="F299" s="63"/>
    </row>
    <row r="300" spans="1:6" s="140" customFormat="1" x14ac:dyDescent="0.2">
      <c r="A300" s="63"/>
      <c r="B300" s="63"/>
      <c r="C300" s="63"/>
      <c r="D300" s="38"/>
      <c r="E300" s="63"/>
      <c r="F300" s="63"/>
    </row>
    <row r="301" spans="1:6" s="140" customFormat="1" x14ac:dyDescent="0.2">
      <c r="A301" s="63"/>
      <c r="B301" s="63"/>
      <c r="C301" s="63"/>
      <c r="D301" s="38"/>
      <c r="E301" s="63"/>
      <c r="F301" s="63"/>
    </row>
    <row r="302" spans="1:6" s="140" customFormat="1" x14ac:dyDescent="0.2">
      <c r="A302" s="63"/>
      <c r="B302" s="63"/>
      <c r="C302" s="63"/>
      <c r="D302" s="38"/>
      <c r="E302" s="63"/>
      <c r="F302" s="63"/>
    </row>
    <row r="303" spans="1:6" s="140" customFormat="1" x14ac:dyDescent="0.2">
      <c r="A303" s="63"/>
      <c r="B303" s="63"/>
      <c r="C303" s="63"/>
      <c r="D303" s="38"/>
      <c r="E303" s="63"/>
      <c r="F303" s="63"/>
    </row>
    <row r="304" spans="1:6" s="140" customFormat="1" x14ac:dyDescent="0.2">
      <c r="A304" s="63"/>
      <c r="B304" s="63"/>
      <c r="C304" s="63"/>
      <c r="D304" s="38"/>
      <c r="E304" s="63"/>
      <c r="F304" s="63"/>
    </row>
    <row r="305" spans="1:6" s="140" customFormat="1" x14ac:dyDescent="0.2">
      <c r="A305" s="63"/>
      <c r="B305" s="63"/>
      <c r="C305" s="63"/>
      <c r="D305" s="38"/>
      <c r="E305" s="63"/>
      <c r="F305" s="63"/>
    </row>
    <row r="306" spans="1:6" s="140" customFormat="1" x14ac:dyDescent="0.2">
      <c r="A306" s="63"/>
      <c r="B306" s="63"/>
      <c r="C306" s="63"/>
      <c r="D306" s="38"/>
      <c r="E306" s="63"/>
      <c r="F306" s="63"/>
    </row>
    <row r="307" spans="1:6" s="140" customFormat="1" x14ac:dyDescent="0.2">
      <c r="A307" s="63"/>
      <c r="B307" s="63"/>
      <c r="C307" s="63"/>
      <c r="D307" s="38"/>
      <c r="E307" s="63"/>
      <c r="F307" s="63"/>
    </row>
    <row r="308" spans="1:6" s="140" customFormat="1" x14ac:dyDescent="0.2">
      <c r="A308" s="63"/>
      <c r="B308" s="63"/>
      <c r="C308" s="63"/>
      <c r="D308" s="38"/>
      <c r="E308" s="63"/>
      <c r="F308" s="63"/>
    </row>
    <row r="309" spans="1:6" s="140" customFormat="1" x14ac:dyDescent="0.2">
      <c r="A309" s="63"/>
      <c r="B309" s="63"/>
      <c r="C309" s="63"/>
      <c r="D309" s="38"/>
      <c r="E309" s="63"/>
      <c r="F309" s="63"/>
    </row>
    <row r="310" spans="1:6" s="140" customFormat="1" x14ac:dyDescent="0.2">
      <c r="A310" s="63"/>
      <c r="B310" s="63"/>
      <c r="C310" s="63"/>
      <c r="D310" s="38"/>
      <c r="E310" s="63"/>
      <c r="F310" s="63"/>
    </row>
    <row r="311" spans="1:6" s="140" customFormat="1" x14ac:dyDescent="0.2">
      <c r="A311" s="63"/>
      <c r="B311" s="63"/>
      <c r="C311" s="63"/>
      <c r="D311" s="38"/>
      <c r="E311" s="63"/>
      <c r="F311" s="63"/>
    </row>
    <row r="312" spans="1:6" s="140" customFormat="1" x14ac:dyDescent="0.2">
      <c r="A312" s="63"/>
      <c r="B312" s="63"/>
      <c r="C312" s="63"/>
      <c r="D312" s="38"/>
      <c r="E312" s="63"/>
      <c r="F312" s="63"/>
    </row>
    <row r="313" spans="1:6" s="140" customFormat="1" x14ac:dyDescent="0.2">
      <c r="A313" s="63"/>
      <c r="B313" s="63"/>
      <c r="C313" s="63"/>
      <c r="D313" s="38"/>
      <c r="E313" s="63"/>
      <c r="F313" s="63"/>
    </row>
    <row r="314" spans="1:6" s="140" customFormat="1" x14ac:dyDescent="0.2">
      <c r="A314" s="63"/>
      <c r="B314" s="63"/>
      <c r="C314" s="63"/>
      <c r="D314" s="38"/>
      <c r="E314" s="63"/>
      <c r="F314" s="63"/>
    </row>
    <row r="315" spans="1:6" s="140" customFormat="1" x14ac:dyDescent="0.2">
      <c r="A315" s="63"/>
      <c r="B315" s="63"/>
      <c r="C315" s="63"/>
      <c r="D315" s="38"/>
      <c r="E315" s="63"/>
      <c r="F315" s="63"/>
    </row>
    <row r="316" spans="1:6" s="140" customFormat="1" x14ac:dyDescent="0.2">
      <c r="A316" s="63"/>
      <c r="B316" s="63"/>
      <c r="C316" s="63"/>
      <c r="D316" s="38"/>
      <c r="E316" s="63"/>
      <c r="F316" s="63"/>
    </row>
    <row r="317" spans="1:6" s="140" customFormat="1" x14ac:dyDescent="0.2">
      <c r="A317" s="63"/>
      <c r="B317" s="63"/>
      <c r="C317" s="63"/>
      <c r="D317" s="38"/>
      <c r="E317" s="63"/>
      <c r="F317" s="63"/>
    </row>
    <row r="318" spans="1:6" s="140" customFormat="1" x14ac:dyDescent="0.2">
      <c r="A318" s="63"/>
      <c r="B318" s="63"/>
      <c r="C318" s="63"/>
      <c r="D318" s="38"/>
      <c r="E318" s="63"/>
      <c r="F318" s="63"/>
    </row>
    <row r="319" spans="1:6" s="140" customFormat="1" x14ac:dyDescent="0.2">
      <c r="A319" s="63"/>
      <c r="B319" s="63"/>
      <c r="C319" s="63"/>
      <c r="D319" s="38"/>
      <c r="E319" s="63"/>
      <c r="F319" s="63"/>
    </row>
    <row r="320" spans="1:6" s="140" customFormat="1" x14ac:dyDescent="0.2">
      <c r="A320" s="63"/>
      <c r="B320" s="63"/>
      <c r="C320" s="63"/>
      <c r="D320" s="38"/>
      <c r="E320" s="63"/>
      <c r="F320" s="63"/>
    </row>
    <row r="321" spans="1:6" s="140" customFormat="1" x14ac:dyDescent="0.2">
      <c r="A321" s="63"/>
      <c r="B321" s="63"/>
      <c r="C321" s="63"/>
      <c r="D321" s="38"/>
      <c r="E321" s="63"/>
      <c r="F321" s="63"/>
    </row>
    <row r="322" spans="1:6" s="140" customFormat="1" x14ac:dyDescent="0.2">
      <c r="A322" s="63"/>
      <c r="B322" s="63"/>
      <c r="C322" s="63"/>
      <c r="D322" s="38"/>
      <c r="E322" s="63"/>
      <c r="F322" s="63"/>
    </row>
    <row r="323" spans="1:6" s="140" customFormat="1" x14ac:dyDescent="0.2">
      <c r="A323" s="63"/>
      <c r="B323" s="63"/>
      <c r="C323" s="63"/>
      <c r="D323" s="38"/>
      <c r="E323" s="63"/>
      <c r="F323" s="63"/>
    </row>
    <row r="324" spans="1:6" s="140" customFormat="1" x14ac:dyDescent="0.2">
      <c r="A324" s="63"/>
      <c r="B324" s="63"/>
      <c r="C324" s="63"/>
      <c r="D324" s="38"/>
      <c r="E324" s="63"/>
      <c r="F324" s="63"/>
    </row>
    <row r="325" spans="1:6" s="140" customFormat="1" x14ac:dyDescent="0.2">
      <c r="A325" s="63"/>
      <c r="B325" s="63"/>
      <c r="C325" s="63"/>
      <c r="D325" s="38"/>
      <c r="E325" s="63"/>
      <c r="F325" s="63"/>
    </row>
    <row r="326" spans="1:6" s="140" customFormat="1" x14ac:dyDescent="0.2">
      <c r="A326" s="63"/>
      <c r="B326" s="63"/>
      <c r="C326" s="63"/>
      <c r="D326" s="38"/>
      <c r="E326" s="63"/>
      <c r="F326" s="63"/>
    </row>
    <row r="327" spans="1:6" s="140" customFormat="1" x14ac:dyDescent="0.2">
      <c r="A327" s="63"/>
      <c r="B327" s="63"/>
      <c r="C327" s="63"/>
      <c r="D327" s="38"/>
      <c r="E327" s="63"/>
      <c r="F327" s="63"/>
    </row>
    <row r="328" spans="1:6" s="140" customFormat="1" x14ac:dyDescent="0.2">
      <c r="A328" s="63"/>
      <c r="B328" s="63"/>
      <c r="C328" s="63"/>
      <c r="D328" s="38"/>
      <c r="E328" s="63"/>
      <c r="F328" s="63"/>
    </row>
    <row r="329" spans="1:6" s="140" customFormat="1" x14ac:dyDescent="0.2">
      <c r="A329" s="63"/>
      <c r="B329" s="63"/>
      <c r="C329" s="63"/>
      <c r="D329" s="38"/>
      <c r="E329" s="63"/>
      <c r="F329" s="63"/>
    </row>
    <row r="330" spans="1:6" s="140" customFormat="1" x14ac:dyDescent="0.2">
      <c r="A330" s="63"/>
      <c r="B330" s="63"/>
      <c r="C330" s="63"/>
      <c r="D330" s="38"/>
      <c r="E330" s="63"/>
      <c r="F330" s="63"/>
    </row>
    <row r="331" spans="1:6" s="140" customFormat="1" x14ac:dyDescent="0.2">
      <c r="A331" s="63"/>
      <c r="B331" s="63"/>
      <c r="C331" s="63"/>
      <c r="D331" s="38"/>
      <c r="E331" s="63"/>
      <c r="F331" s="63"/>
    </row>
    <row r="332" spans="1:6" s="140" customFormat="1" x14ac:dyDescent="0.2">
      <c r="A332" s="63"/>
      <c r="B332" s="63"/>
      <c r="C332" s="63"/>
      <c r="D332" s="38"/>
      <c r="E332" s="63"/>
      <c r="F332" s="63"/>
    </row>
    <row r="333" spans="1:6" s="140" customFormat="1" x14ac:dyDescent="0.2">
      <c r="A333" s="63"/>
      <c r="B333" s="63"/>
      <c r="C333" s="63"/>
      <c r="D333" s="38"/>
      <c r="E333" s="63"/>
      <c r="F333" s="63"/>
    </row>
    <row r="334" spans="1:6" s="140" customFormat="1" x14ac:dyDescent="0.2">
      <c r="A334" s="63"/>
      <c r="B334" s="63"/>
      <c r="C334" s="63"/>
      <c r="D334" s="38"/>
      <c r="E334" s="63"/>
      <c r="F334" s="63"/>
    </row>
    <row r="335" spans="1:6" s="140" customFormat="1" x14ac:dyDescent="0.2">
      <c r="A335" s="63"/>
      <c r="B335" s="63"/>
      <c r="C335" s="63"/>
      <c r="D335" s="38"/>
      <c r="E335" s="63"/>
      <c r="F335" s="63"/>
    </row>
    <row r="336" spans="1:6" s="140" customFormat="1" x14ac:dyDescent="0.2">
      <c r="A336" s="63"/>
      <c r="B336" s="63"/>
      <c r="C336" s="63"/>
      <c r="D336" s="38"/>
      <c r="E336" s="63"/>
      <c r="F336" s="63"/>
    </row>
    <row r="337" spans="1:131" s="140" customFormat="1" x14ac:dyDescent="0.2">
      <c r="A337" s="63"/>
      <c r="B337" s="63"/>
      <c r="C337" s="63"/>
      <c r="D337" s="38"/>
      <c r="E337" s="63"/>
      <c r="F337" s="63"/>
    </row>
    <row r="338" spans="1:131" s="140" customFormat="1" x14ac:dyDescent="0.2">
      <c r="A338" s="63"/>
      <c r="B338" s="63"/>
      <c r="C338" s="63"/>
      <c r="D338" s="38"/>
      <c r="E338" s="63"/>
      <c r="F338" s="63"/>
      <c r="L338" s="63"/>
    </row>
    <row r="339" spans="1:131" s="140" customFormat="1" x14ac:dyDescent="0.2">
      <c r="A339" s="63"/>
      <c r="B339" s="63"/>
      <c r="C339" s="63"/>
      <c r="D339" s="38"/>
      <c r="E339" s="63"/>
      <c r="F339" s="63"/>
      <c r="L339" s="63"/>
    </row>
    <row r="340" spans="1:131" s="140" customFormat="1" x14ac:dyDescent="0.2">
      <c r="A340" s="63"/>
      <c r="B340" s="63"/>
      <c r="C340" s="63"/>
      <c r="D340" s="38"/>
      <c r="E340" s="63"/>
      <c r="F340" s="63"/>
      <c r="L340" s="63"/>
    </row>
    <row r="341" spans="1:131" s="140" customFormat="1" x14ac:dyDescent="0.2">
      <c r="A341" s="63"/>
      <c r="B341" s="63"/>
      <c r="C341" s="63"/>
      <c r="D341" s="38"/>
      <c r="E341" s="63"/>
      <c r="F341" s="63"/>
      <c r="L341" s="63"/>
    </row>
    <row r="342" spans="1:131" s="140" customFormat="1" x14ac:dyDescent="0.2">
      <c r="A342" s="63"/>
      <c r="B342" s="63"/>
      <c r="C342" s="63"/>
      <c r="D342" s="38"/>
      <c r="E342" s="63"/>
      <c r="F342" s="63"/>
      <c r="L342" s="63"/>
    </row>
    <row r="343" spans="1:131" s="140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</row>
    <row r="344" spans="1:131" s="140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0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0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0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0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0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0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0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0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209" s="140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209" s="140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209" s="140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209" s="140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</row>
    <row r="357" spans="1:209" s="140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</row>
    <row r="358" spans="1:209" s="140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</row>
    <row r="359" spans="1:209" s="140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</row>
    <row r="360" spans="1:209" s="140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209" s="140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209" s="140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209" s="140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209" s="140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209" s="140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</row>
    <row r="366" spans="1:209" s="140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</row>
    <row r="367" spans="1:209" s="140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</row>
    <row r="368" spans="1:209" s="140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</row>
    <row r="369" spans="1:343" s="140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0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0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0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0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0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0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0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0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0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0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40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</row>
    <row r="381" spans="1:343" s="140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</row>
    <row r="382" spans="1:343" s="140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</row>
    <row r="383" spans="1:343" s="140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</row>
    <row r="384" spans="1:343" s="140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0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0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0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0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0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0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0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</row>
    <row r="392" spans="1:592" s="140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</row>
    <row r="393" spans="1:592" s="140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</row>
    <row r="394" spans="1:592" s="140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</row>
    <row r="395" spans="1:592" s="140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  <row r="396" spans="1:592" s="140" customFormat="1" x14ac:dyDescent="0.2">
      <c r="A396" s="63"/>
      <c r="B396" s="63"/>
      <c r="C396" s="63"/>
      <c r="D396" s="38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3"/>
      <c r="AT396" s="63"/>
      <c r="AU396" s="63"/>
      <c r="AV396" s="63"/>
      <c r="AW396" s="63"/>
      <c r="AX396" s="63"/>
      <c r="AY396" s="63"/>
      <c r="AZ396" s="63"/>
      <c r="BA396" s="63"/>
      <c r="BB396" s="63"/>
      <c r="BC396" s="63"/>
      <c r="BD396" s="63"/>
      <c r="BE396" s="63"/>
      <c r="BF396" s="63"/>
      <c r="BG396" s="63"/>
      <c r="BH396" s="63"/>
      <c r="BI396" s="63"/>
      <c r="BJ396" s="63"/>
      <c r="BK396" s="63"/>
      <c r="BL396" s="63"/>
      <c r="BM396" s="63"/>
      <c r="BN396" s="63"/>
      <c r="BO396" s="63"/>
      <c r="BP396" s="63"/>
      <c r="BQ396" s="63"/>
      <c r="BR396" s="63"/>
      <c r="BS396" s="63"/>
      <c r="BT396" s="63"/>
      <c r="BU396" s="63"/>
      <c r="BV396" s="63"/>
      <c r="BW396" s="63"/>
      <c r="BX396" s="63"/>
      <c r="BY396" s="63"/>
      <c r="BZ396" s="63"/>
      <c r="CA396" s="63"/>
      <c r="CB396" s="63"/>
      <c r="CC396" s="63"/>
      <c r="CD396" s="63"/>
      <c r="CE396" s="63"/>
      <c r="CF396" s="63"/>
      <c r="CG396" s="63"/>
      <c r="CH396" s="63"/>
      <c r="CI396" s="63"/>
      <c r="CJ396" s="63"/>
      <c r="CK396" s="63"/>
      <c r="CL396" s="63"/>
      <c r="CM396" s="63"/>
      <c r="CN396" s="63"/>
      <c r="CO396" s="63"/>
      <c r="CP396" s="63"/>
      <c r="CQ396" s="63"/>
      <c r="CR396" s="63"/>
      <c r="CS396" s="63"/>
      <c r="CT396" s="63"/>
      <c r="CU396" s="63"/>
      <c r="CV396" s="63"/>
      <c r="CW396" s="63"/>
      <c r="CX396" s="63"/>
      <c r="CY396" s="63"/>
      <c r="CZ396" s="63"/>
      <c r="DA396" s="63"/>
      <c r="DB396" s="63"/>
      <c r="DC396" s="63"/>
      <c r="DD396" s="63"/>
      <c r="DE396" s="63"/>
      <c r="DF396" s="63"/>
      <c r="DG396" s="63"/>
      <c r="DH396" s="63"/>
      <c r="DI396" s="63"/>
      <c r="DJ396" s="63"/>
      <c r="DK396" s="63"/>
      <c r="DL396" s="63"/>
      <c r="DM396" s="63"/>
      <c r="DN396" s="63"/>
      <c r="DO396" s="63"/>
      <c r="DP396" s="63"/>
      <c r="DQ396" s="63"/>
      <c r="DR396" s="63"/>
      <c r="DS396" s="63"/>
      <c r="DT396" s="63"/>
      <c r="DU396" s="63"/>
      <c r="DV396" s="63"/>
      <c r="DW396" s="63"/>
      <c r="DX396" s="63"/>
      <c r="DY396" s="63"/>
      <c r="DZ396" s="63"/>
      <c r="EA396" s="63"/>
      <c r="EB396" s="63"/>
      <c r="EC396" s="63"/>
      <c r="ED396" s="63"/>
      <c r="EE396" s="63"/>
      <c r="EF396" s="63"/>
      <c r="EG396" s="63"/>
      <c r="EH396" s="63"/>
      <c r="EI396" s="63"/>
      <c r="EJ396" s="63"/>
      <c r="EK396" s="63"/>
      <c r="EL396" s="63"/>
      <c r="EM396" s="63"/>
      <c r="EN396" s="63"/>
      <c r="EO396" s="63"/>
      <c r="EP396" s="63"/>
      <c r="EQ396" s="63"/>
      <c r="ER396" s="63"/>
      <c r="ES396" s="63"/>
      <c r="ET396" s="63"/>
      <c r="EU396" s="63"/>
      <c r="EV396" s="63"/>
      <c r="EW396" s="63"/>
      <c r="EX396" s="63"/>
      <c r="EY396" s="63"/>
      <c r="EZ396" s="63"/>
      <c r="FA396" s="63"/>
      <c r="FB396" s="63"/>
      <c r="FC396" s="63"/>
      <c r="FD396" s="63"/>
      <c r="FE396" s="63"/>
      <c r="FF396" s="63"/>
      <c r="FG396" s="63"/>
      <c r="FH396" s="63"/>
      <c r="FI396" s="63"/>
      <c r="FJ396" s="63"/>
      <c r="FK396" s="63"/>
      <c r="FL396" s="63"/>
      <c r="FM396" s="63"/>
      <c r="FN396" s="63"/>
      <c r="FO396" s="63"/>
      <c r="FP396" s="63"/>
      <c r="FQ396" s="63"/>
      <c r="FR396" s="63"/>
      <c r="FS396" s="63"/>
      <c r="FT396" s="63"/>
      <c r="FU396" s="63"/>
      <c r="FV396" s="63"/>
      <c r="FW396" s="63"/>
      <c r="FX396" s="63"/>
      <c r="FY396" s="63"/>
      <c r="FZ396" s="63"/>
      <c r="GA396" s="63"/>
      <c r="GB396" s="63"/>
      <c r="GC396" s="63"/>
      <c r="GD396" s="63"/>
      <c r="GE396" s="63"/>
      <c r="GF396" s="63"/>
      <c r="GG396" s="63"/>
      <c r="GH396" s="63"/>
      <c r="GI396" s="63"/>
      <c r="GJ396" s="63"/>
      <c r="GK396" s="63"/>
      <c r="GL396" s="63"/>
      <c r="GM396" s="63"/>
      <c r="GN396" s="63"/>
      <c r="GO396" s="63"/>
      <c r="GP396" s="63"/>
      <c r="GQ396" s="63"/>
      <c r="GR396" s="63"/>
      <c r="GS396" s="63"/>
      <c r="GT396" s="63"/>
      <c r="GU396" s="63"/>
      <c r="GV396" s="63"/>
      <c r="GW396" s="63"/>
      <c r="GX396" s="63"/>
      <c r="GY396" s="63"/>
      <c r="GZ396" s="63"/>
      <c r="HA396" s="63"/>
      <c r="HB396" s="63"/>
      <c r="HC396" s="63"/>
      <c r="HD396" s="63"/>
      <c r="HE396" s="63"/>
      <c r="HF396" s="63"/>
      <c r="HG396" s="63"/>
      <c r="HH396" s="63"/>
      <c r="HI396" s="63"/>
      <c r="HJ396" s="63"/>
      <c r="HK396" s="63"/>
      <c r="HL396" s="63"/>
      <c r="HM396" s="63"/>
      <c r="HN396" s="63"/>
      <c r="HO396" s="63"/>
      <c r="HP396" s="63"/>
      <c r="HQ396" s="63"/>
      <c r="HR396" s="63"/>
      <c r="HS396" s="63"/>
      <c r="HT396" s="63"/>
      <c r="HU396" s="63"/>
      <c r="HV396" s="63"/>
      <c r="HW396" s="63"/>
      <c r="HX396" s="63"/>
      <c r="HY396" s="63"/>
      <c r="HZ396" s="63"/>
      <c r="IA396" s="63"/>
      <c r="IB396" s="63"/>
      <c r="IC396" s="63"/>
      <c r="ID396" s="63"/>
      <c r="IE396" s="63"/>
      <c r="IF396" s="63"/>
      <c r="IG396" s="63"/>
      <c r="IH396" s="63"/>
      <c r="II396" s="63"/>
      <c r="IJ396" s="63"/>
      <c r="IK396" s="63"/>
      <c r="IL396" s="63"/>
      <c r="IM396" s="63"/>
      <c r="IN396" s="63"/>
      <c r="IO396" s="63"/>
      <c r="IP396" s="63"/>
      <c r="IQ396" s="63"/>
      <c r="IR396" s="63"/>
      <c r="IS396" s="63"/>
      <c r="IT396" s="63"/>
      <c r="IU396" s="63"/>
      <c r="IV396" s="63"/>
      <c r="IW396" s="63"/>
      <c r="IX396" s="63"/>
      <c r="IY396" s="63"/>
      <c r="IZ396" s="63"/>
      <c r="JA396" s="63"/>
      <c r="JB396" s="63"/>
      <c r="JC396" s="63"/>
      <c r="JD396" s="63"/>
      <c r="JE396" s="63"/>
      <c r="JF396" s="63"/>
      <c r="JG396" s="63"/>
      <c r="JH396" s="63"/>
      <c r="JI396" s="63"/>
      <c r="JJ396" s="63"/>
      <c r="JK396" s="63"/>
      <c r="JL396" s="63"/>
      <c r="JM396" s="63"/>
      <c r="JN396" s="63"/>
      <c r="JO396" s="63"/>
      <c r="JP396" s="63"/>
      <c r="JQ396" s="63"/>
      <c r="JR396" s="63"/>
      <c r="JS396" s="63"/>
      <c r="JT396" s="63"/>
      <c r="JU396" s="63"/>
      <c r="JV396" s="63"/>
      <c r="JW396" s="63"/>
      <c r="JX396" s="63"/>
      <c r="JY396" s="63"/>
      <c r="JZ396" s="63"/>
      <c r="KA396" s="63"/>
      <c r="KB396" s="63"/>
      <c r="KC396" s="63"/>
      <c r="KD396" s="63"/>
      <c r="KE396" s="63"/>
      <c r="KF396" s="63"/>
      <c r="KG396" s="63"/>
      <c r="KH396" s="63"/>
      <c r="KI396" s="63"/>
      <c r="KJ396" s="63"/>
      <c r="KK396" s="63"/>
      <c r="KL396" s="63"/>
      <c r="KM396" s="63"/>
      <c r="KN396" s="63"/>
      <c r="KO396" s="63"/>
      <c r="KP396" s="63"/>
      <c r="KQ396" s="63"/>
      <c r="KR396" s="63"/>
      <c r="KS396" s="63"/>
      <c r="KT396" s="63"/>
      <c r="KU396" s="63"/>
      <c r="KV396" s="63"/>
      <c r="KW396" s="63"/>
      <c r="KX396" s="63"/>
      <c r="KY396" s="63"/>
      <c r="KZ396" s="63"/>
      <c r="LA396" s="63"/>
      <c r="LB396" s="63"/>
      <c r="LC396" s="63"/>
      <c r="LD396" s="63"/>
      <c r="LE396" s="63"/>
      <c r="LF396" s="63"/>
      <c r="LG396" s="63"/>
      <c r="LH396" s="63"/>
      <c r="LI396" s="63"/>
      <c r="LJ396" s="63"/>
      <c r="LK396" s="63"/>
      <c r="LL396" s="63"/>
      <c r="LM396" s="63"/>
      <c r="LN396" s="63"/>
      <c r="LO396" s="63"/>
      <c r="LP396" s="63"/>
      <c r="LQ396" s="63"/>
      <c r="LR396" s="63"/>
      <c r="LS396" s="63"/>
      <c r="LT396" s="63"/>
      <c r="LU396" s="63"/>
      <c r="LV396" s="63"/>
      <c r="LW396" s="63"/>
      <c r="LX396" s="63"/>
      <c r="LY396" s="63"/>
      <c r="LZ396" s="63"/>
      <c r="MA396" s="63"/>
      <c r="MB396" s="63"/>
      <c r="MC396" s="63"/>
      <c r="MD396" s="63"/>
      <c r="ME396" s="63"/>
      <c r="MF396" s="63"/>
      <c r="MG396" s="63"/>
      <c r="MH396" s="63"/>
      <c r="MI396" s="63"/>
      <c r="MJ396" s="63"/>
      <c r="MK396" s="63"/>
      <c r="ML396" s="63"/>
      <c r="MM396" s="63"/>
      <c r="MN396" s="63"/>
      <c r="MO396" s="63"/>
      <c r="MP396" s="63"/>
      <c r="MQ396" s="63"/>
      <c r="MR396" s="63"/>
      <c r="MS396" s="63"/>
      <c r="MT396" s="63"/>
      <c r="MU396" s="63"/>
      <c r="MV396" s="63"/>
      <c r="MW396" s="63"/>
      <c r="MX396" s="63"/>
      <c r="MY396" s="63"/>
      <c r="MZ396" s="63"/>
      <c r="NA396" s="63"/>
      <c r="NB396" s="63"/>
      <c r="NC396" s="63"/>
      <c r="ND396" s="63"/>
      <c r="NE396" s="63"/>
      <c r="NF396" s="63"/>
      <c r="NG396" s="63"/>
      <c r="NH396" s="63"/>
      <c r="NI396" s="63"/>
      <c r="NJ396" s="63"/>
      <c r="NK396" s="63"/>
      <c r="NL396" s="63"/>
      <c r="NM396" s="63"/>
      <c r="NN396" s="63"/>
      <c r="NO396" s="63"/>
      <c r="NP396" s="63"/>
      <c r="NQ396" s="63"/>
      <c r="NR396" s="63"/>
      <c r="NS396" s="63"/>
      <c r="NT396" s="63"/>
      <c r="NU396" s="63"/>
      <c r="NV396" s="63"/>
      <c r="NW396" s="63"/>
      <c r="NX396" s="63"/>
      <c r="NY396" s="63"/>
      <c r="NZ396" s="63"/>
      <c r="OA396" s="63"/>
      <c r="OB396" s="63"/>
      <c r="OC396" s="63"/>
      <c r="OD396" s="63"/>
      <c r="OE396" s="63"/>
      <c r="OF396" s="63"/>
      <c r="OG396" s="63"/>
      <c r="OH396" s="63"/>
      <c r="OI396" s="63"/>
      <c r="OJ396" s="63"/>
      <c r="OK396" s="63"/>
      <c r="OL396" s="63"/>
      <c r="OM396" s="63"/>
      <c r="ON396" s="63"/>
      <c r="OO396" s="63"/>
      <c r="OP396" s="63"/>
      <c r="OQ396" s="63"/>
      <c r="OR396" s="63"/>
      <c r="OS396" s="63"/>
      <c r="OT396" s="63"/>
      <c r="OU396" s="63"/>
      <c r="OV396" s="63"/>
      <c r="OW396" s="63"/>
      <c r="OX396" s="63"/>
      <c r="OY396" s="63"/>
      <c r="OZ396" s="63"/>
      <c r="PA396" s="63"/>
      <c r="PB396" s="63"/>
      <c r="PC396" s="63"/>
      <c r="PD396" s="63"/>
      <c r="PE396" s="63"/>
      <c r="PF396" s="63"/>
      <c r="PG396" s="63"/>
      <c r="PH396" s="63"/>
      <c r="PI396" s="63"/>
      <c r="PJ396" s="63"/>
      <c r="PK396" s="63"/>
      <c r="PL396" s="63"/>
      <c r="PM396" s="63"/>
      <c r="PN396" s="63"/>
      <c r="PO396" s="63"/>
      <c r="PP396" s="63"/>
      <c r="PQ396" s="63"/>
      <c r="PR396" s="63"/>
      <c r="PS396" s="63"/>
      <c r="PT396" s="63"/>
      <c r="PU396" s="63"/>
      <c r="PV396" s="63"/>
      <c r="PW396" s="63"/>
      <c r="PX396" s="63"/>
      <c r="PY396" s="63"/>
      <c r="PZ396" s="63"/>
      <c r="QA396" s="63"/>
      <c r="QB396" s="63"/>
      <c r="QC396" s="63"/>
      <c r="QD396" s="63"/>
      <c r="QE396" s="63"/>
      <c r="QF396" s="63"/>
      <c r="QG396" s="63"/>
      <c r="QH396" s="63"/>
      <c r="QI396" s="63"/>
      <c r="QJ396" s="63"/>
      <c r="QK396" s="63"/>
      <c r="QL396" s="63"/>
      <c r="QM396" s="63"/>
      <c r="QN396" s="63"/>
      <c r="QO396" s="63"/>
      <c r="QP396" s="63"/>
      <c r="QQ396" s="63"/>
      <c r="QR396" s="63"/>
      <c r="QS396" s="63"/>
      <c r="QT396" s="63"/>
      <c r="QU396" s="63"/>
      <c r="QV396" s="63"/>
      <c r="QW396" s="63"/>
      <c r="QX396" s="63"/>
      <c r="QY396" s="63"/>
      <c r="QZ396" s="63"/>
      <c r="RA396" s="63"/>
      <c r="RB396" s="63"/>
      <c r="RC396" s="63"/>
      <c r="RD396" s="63"/>
      <c r="RE396" s="63"/>
      <c r="RF396" s="63"/>
      <c r="RG396" s="63"/>
      <c r="RH396" s="63"/>
      <c r="RI396" s="63"/>
      <c r="RJ396" s="63"/>
      <c r="RK396" s="63"/>
      <c r="RL396" s="63"/>
      <c r="RM396" s="63"/>
      <c r="RN396" s="63"/>
      <c r="RO396" s="63"/>
      <c r="RP396" s="63"/>
      <c r="RQ396" s="63"/>
      <c r="RR396" s="63"/>
      <c r="RS396" s="63"/>
      <c r="RT396" s="63"/>
      <c r="RU396" s="63"/>
      <c r="RV396" s="63"/>
      <c r="RW396" s="63"/>
      <c r="RX396" s="63"/>
      <c r="RY396" s="63"/>
      <c r="RZ396" s="63"/>
      <c r="SA396" s="63"/>
      <c r="SB396" s="63"/>
      <c r="SC396" s="63"/>
      <c r="SD396" s="63"/>
      <c r="SE396" s="63"/>
      <c r="SF396" s="63"/>
      <c r="SG396" s="63"/>
      <c r="SH396" s="63"/>
      <c r="SI396" s="63"/>
      <c r="SJ396" s="63"/>
      <c r="SK396" s="63"/>
      <c r="SL396" s="63"/>
      <c r="SM396" s="63"/>
      <c r="SN396" s="63"/>
      <c r="SO396" s="63"/>
      <c r="SP396" s="63"/>
      <c r="SQ396" s="63"/>
      <c r="SR396" s="63"/>
      <c r="SS396" s="63"/>
      <c r="ST396" s="63"/>
      <c r="SU396" s="63"/>
      <c r="SV396" s="63"/>
      <c r="SW396" s="63"/>
      <c r="SX396" s="63"/>
      <c r="SY396" s="63"/>
      <c r="SZ396" s="63"/>
      <c r="TA396" s="63"/>
      <c r="TB396" s="63"/>
      <c r="TC396" s="63"/>
      <c r="TD396" s="63"/>
      <c r="TE396" s="63"/>
      <c r="TF396" s="63"/>
      <c r="TG396" s="63"/>
      <c r="TH396" s="63"/>
      <c r="TI396" s="63"/>
      <c r="TJ396" s="63"/>
      <c r="TK396" s="63"/>
      <c r="TL396" s="63"/>
      <c r="TM396" s="63"/>
      <c r="TN396" s="63"/>
      <c r="TO396" s="63"/>
      <c r="TP396" s="63"/>
      <c r="TQ396" s="63"/>
      <c r="TR396" s="63"/>
      <c r="TS396" s="63"/>
      <c r="TT396" s="63"/>
      <c r="TU396" s="63"/>
      <c r="TV396" s="63"/>
      <c r="TW396" s="63"/>
      <c r="TX396" s="63"/>
      <c r="TY396" s="63"/>
      <c r="TZ396" s="63"/>
      <c r="UA396" s="63"/>
      <c r="UB396" s="63"/>
      <c r="UC396" s="63"/>
      <c r="UD396" s="63"/>
      <c r="UE396" s="63"/>
      <c r="UF396" s="63"/>
      <c r="UG396" s="63"/>
      <c r="UH396" s="63"/>
      <c r="UI396" s="63"/>
      <c r="UJ396" s="63"/>
      <c r="UK396" s="63"/>
      <c r="UL396" s="63"/>
      <c r="UM396" s="63"/>
      <c r="UN396" s="63"/>
      <c r="UO396" s="63"/>
      <c r="UP396" s="63"/>
      <c r="UQ396" s="63"/>
      <c r="UR396" s="63"/>
      <c r="US396" s="63"/>
      <c r="UT396" s="63"/>
      <c r="UU396" s="63"/>
      <c r="UV396" s="63"/>
      <c r="UW396" s="63"/>
      <c r="UX396" s="63"/>
      <c r="UY396" s="63"/>
      <c r="UZ396" s="63"/>
      <c r="VA396" s="63"/>
      <c r="VB396" s="63"/>
      <c r="VC396" s="63"/>
      <c r="VD396" s="63"/>
      <c r="VE396" s="63"/>
      <c r="VF396" s="63"/>
      <c r="VG396" s="63"/>
      <c r="VH396" s="63"/>
      <c r="VI396" s="63"/>
      <c r="VJ396" s="63"/>
      <c r="VK396" s="63"/>
      <c r="VL396" s="63"/>
      <c r="VM396" s="63"/>
      <c r="VN396" s="63"/>
      <c r="VO396" s="63"/>
      <c r="VP396" s="63"/>
      <c r="VQ396" s="63"/>
      <c r="VR396" s="63"/>
      <c r="VS396" s="63"/>
      <c r="VT396" s="63"/>
    </row>
    <row r="397" spans="1:592" s="140" customFormat="1" x14ac:dyDescent="0.2">
      <c r="A397" s="63"/>
      <c r="B397" s="63"/>
      <c r="C397" s="63"/>
      <c r="D397" s="38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  <c r="AN397" s="63"/>
      <c r="AO397" s="63"/>
      <c r="AP397" s="63"/>
      <c r="AQ397" s="63"/>
      <c r="AR397" s="63"/>
      <c r="AS397" s="63"/>
      <c r="AT397" s="63"/>
      <c r="AU397" s="63"/>
      <c r="AV397" s="63"/>
      <c r="AW397" s="63"/>
      <c r="AX397" s="63"/>
      <c r="AY397" s="63"/>
      <c r="AZ397" s="63"/>
      <c r="BA397" s="63"/>
      <c r="BB397" s="63"/>
      <c r="BC397" s="63"/>
      <c r="BD397" s="63"/>
      <c r="BE397" s="63"/>
      <c r="BF397" s="63"/>
      <c r="BG397" s="63"/>
      <c r="BH397" s="63"/>
      <c r="BI397" s="63"/>
      <c r="BJ397" s="63"/>
      <c r="BK397" s="63"/>
      <c r="BL397" s="63"/>
      <c r="BM397" s="63"/>
      <c r="BN397" s="63"/>
      <c r="BO397" s="63"/>
      <c r="BP397" s="63"/>
      <c r="BQ397" s="63"/>
      <c r="BR397" s="63"/>
      <c r="BS397" s="63"/>
      <c r="BT397" s="63"/>
      <c r="BU397" s="63"/>
      <c r="BV397" s="63"/>
      <c r="BW397" s="63"/>
      <c r="BX397" s="63"/>
      <c r="BY397" s="63"/>
      <c r="BZ397" s="63"/>
      <c r="CA397" s="63"/>
      <c r="CB397" s="63"/>
      <c r="CC397" s="63"/>
      <c r="CD397" s="63"/>
      <c r="CE397" s="63"/>
      <c r="CF397" s="63"/>
      <c r="CG397" s="63"/>
      <c r="CH397" s="63"/>
      <c r="CI397" s="63"/>
      <c r="CJ397" s="63"/>
      <c r="CK397" s="63"/>
      <c r="CL397" s="63"/>
      <c r="CM397" s="63"/>
      <c r="CN397" s="63"/>
      <c r="CO397" s="63"/>
      <c r="CP397" s="63"/>
      <c r="CQ397" s="63"/>
      <c r="CR397" s="63"/>
      <c r="CS397" s="63"/>
      <c r="CT397" s="63"/>
      <c r="CU397" s="63"/>
      <c r="CV397" s="63"/>
      <c r="CW397" s="63"/>
      <c r="CX397" s="63"/>
      <c r="CY397" s="63"/>
      <c r="CZ397" s="63"/>
      <c r="DA397" s="63"/>
      <c r="DB397" s="63"/>
      <c r="DC397" s="63"/>
      <c r="DD397" s="63"/>
      <c r="DE397" s="63"/>
      <c r="DF397" s="63"/>
      <c r="DG397" s="63"/>
      <c r="DH397" s="63"/>
      <c r="DI397" s="63"/>
      <c r="DJ397" s="63"/>
      <c r="DK397" s="63"/>
      <c r="DL397" s="63"/>
      <c r="DM397" s="63"/>
      <c r="DN397" s="63"/>
      <c r="DO397" s="63"/>
      <c r="DP397" s="63"/>
      <c r="DQ397" s="63"/>
      <c r="DR397" s="63"/>
      <c r="DS397" s="63"/>
      <c r="DT397" s="63"/>
      <c r="DU397" s="63"/>
      <c r="DV397" s="63"/>
      <c r="DW397" s="63"/>
      <c r="DX397" s="63"/>
      <c r="DY397" s="63"/>
      <c r="DZ397" s="63"/>
      <c r="EA397" s="63"/>
      <c r="EB397" s="63"/>
      <c r="EC397" s="63"/>
      <c r="ED397" s="63"/>
      <c r="EE397" s="63"/>
      <c r="EF397" s="63"/>
      <c r="EG397" s="63"/>
      <c r="EH397" s="63"/>
      <c r="EI397" s="63"/>
      <c r="EJ397" s="63"/>
      <c r="EK397" s="63"/>
      <c r="EL397" s="63"/>
      <c r="EM397" s="63"/>
      <c r="EN397" s="63"/>
      <c r="EO397" s="63"/>
      <c r="EP397" s="63"/>
      <c r="EQ397" s="63"/>
      <c r="ER397" s="63"/>
      <c r="ES397" s="63"/>
      <c r="ET397" s="63"/>
      <c r="EU397" s="63"/>
      <c r="EV397" s="63"/>
      <c r="EW397" s="63"/>
      <c r="EX397" s="63"/>
      <c r="EY397" s="63"/>
      <c r="EZ397" s="63"/>
      <c r="FA397" s="63"/>
      <c r="FB397" s="63"/>
      <c r="FC397" s="63"/>
      <c r="FD397" s="63"/>
      <c r="FE397" s="63"/>
      <c r="FF397" s="63"/>
      <c r="FG397" s="63"/>
      <c r="FH397" s="63"/>
      <c r="FI397" s="63"/>
      <c r="FJ397" s="63"/>
      <c r="FK397" s="63"/>
      <c r="FL397" s="63"/>
      <c r="FM397" s="63"/>
      <c r="FN397" s="63"/>
      <c r="FO397" s="63"/>
      <c r="FP397" s="63"/>
      <c r="FQ397" s="63"/>
      <c r="FR397" s="63"/>
      <c r="FS397" s="63"/>
      <c r="FT397" s="63"/>
      <c r="FU397" s="63"/>
      <c r="FV397" s="63"/>
      <c r="FW397" s="63"/>
      <c r="FX397" s="63"/>
      <c r="FY397" s="63"/>
      <c r="FZ397" s="63"/>
      <c r="GA397" s="63"/>
      <c r="GB397" s="63"/>
      <c r="GC397" s="63"/>
      <c r="GD397" s="63"/>
      <c r="GE397" s="63"/>
      <c r="GF397" s="63"/>
      <c r="GG397" s="63"/>
      <c r="GH397" s="63"/>
      <c r="GI397" s="63"/>
      <c r="GJ397" s="63"/>
      <c r="GK397" s="63"/>
      <c r="GL397" s="63"/>
      <c r="GM397" s="63"/>
      <c r="GN397" s="63"/>
      <c r="GO397" s="63"/>
      <c r="GP397" s="63"/>
      <c r="GQ397" s="63"/>
      <c r="GR397" s="63"/>
      <c r="GS397" s="63"/>
      <c r="GT397" s="63"/>
      <c r="GU397" s="63"/>
      <c r="GV397" s="63"/>
      <c r="GW397" s="63"/>
      <c r="GX397" s="63"/>
      <c r="GY397" s="63"/>
      <c r="GZ397" s="63"/>
      <c r="HA397" s="63"/>
      <c r="HB397" s="63"/>
      <c r="HC397" s="63"/>
      <c r="HD397" s="63"/>
      <c r="HE397" s="63"/>
      <c r="HF397" s="63"/>
      <c r="HG397" s="63"/>
      <c r="HH397" s="63"/>
      <c r="HI397" s="63"/>
      <c r="HJ397" s="63"/>
      <c r="HK397" s="63"/>
      <c r="HL397" s="63"/>
      <c r="HM397" s="63"/>
      <c r="HN397" s="63"/>
      <c r="HO397" s="63"/>
      <c r="HP397" s="63"/>
      <c r="HQ397" s="63"/>
      <c r="HR397" s="63"/>
      <c r="HS397" s="63"/>
      <c r="HT397" s="63"/>
      <c r="HU397" s="63"/>
      <c r="HV397" s="63"/>
      <c r="HW397" s="63"/>
      <c r="HX397" s="63"/>
      <c r="HY397" s="63"/>
      <c r="HZ397" s="63"/>
      <c r="IA397" s="63"/>
      <c r="IB397" s="63"/>
      <c r="IC397" s="63"/>
      <c r="ID397" s="63"/>
      <c r="IE397" s="63"/>
      <c r="IF397" s="63"/>
      <c r="IG397" s="63"/>
      <c r="IH397" s="63"/>
      <c r="II397" s="63"/>
      <c r="IJ397" s="63"/>
      <c r="IK397" s="63"/>
      <c r="IL397" s="63"/>
      <c r="IM397" s="63"/>
      <c r="IN397" s="63"/>
      <c r="IO397" s="63"/>
      <c r="IP397" s="63"/>
      <c r="IQ397" s="63"/>
      <c r="IR397" s="63"/>
      <c r="IS397" s="63"/>
      <c r="IT397" s="63"/>
      <c r="IU397" s="63"/>
      <c r="IV397" s="63"/>
      <c r="IW397" s="63"/>
      <c r="IX397" s="63"/>
      <c r="IY397" s="63"/>
      <c r="IZ397" s="63"/>
      <c r="JA397" s="63"/>
      <c r="JB397" s="63"/>
      <c r="JC397" s="63"/>
      <c r="JD397" s="63"/>
      <c r="JE397" s="63"/>
      <c r="JF397" s="63"/>
      <c r="JG397" s="63"/>
      <c r="JH397" s="63"/>
      <c r="JI397" s="63"/>
      <c r="JJ397" s="63"/>
      <c r="JK397" s="63"/>
      <c r="JL397" s="63"/>
      <c r="JM397" s="63"/>
      <c r="JN397" s="63"/>
      <c r="JO397" s="63"/>
      <c r="JP397" s="63"/>
      <c r="JQ397" s="63"/>
      <c r="JR397" s="63"/>
      <c r="JS397" s="63"/>
      <c r="JT397" s="63"/>
      <c r="JU397" s="63"/>
      <c r="JV397" s="63"/>
      <c r="JW397" s="63"/>
      <c r="JX397" s="63"/>
      <c r="JY397" s="63"/>
      <c r="JZ397" s="63"/>
      <c r="KA397" s="63"/>
      <c r="KB397" s="63"/>
      <c r="KC397" s="63"/>
      <c r="KD397" s="63"/>
      <c r="KE397" s="63"/>
      <c r="KF397" s="63"/>
      <c r="KG397" s="63"/>
      <c r="KH397" s="63"/>
      <c r="KI397" s="63"/>
      <c r="KJ397" s="63"/>
      <c r="KK397" s="63"/>
      <c r="KL397" s="63"/>
      <c r="KM397" s="63"/>
      <c r="KN397" s="63"/>
      <c r="KO397" s="63"/>
      <c r="KP397" s="63"/>
      <c r="KQ397" s="63"/>
      <c r="KR397" s="63"/>
      <c r="KS397" s="63"/>
      <c r="KT397" s="63"/>
      <c r="KU397" s="63"/>
      <c r="KV397" s="63"/>
      <c r="KW397" s="63"/>
      <c r="KX397" s="63"/>
      <c r="KY397" s="63"/>
      <c r="KZ397" s="63"/>
      <c r="LA397" s="63"/>
      <c r="LB397" s="63"/>
      <c r="LC397" s="63"/>
      <c r="LD397" s="63"/>
      <c r="LE397" s="63"/>
      <c r="LF397" s="63"/>
      <c r="LG397" s="63"/>
      <c r="LH397" s="63"/>
      <c r="LI397" s="63"/>
      <c r="LJ397" s="63"/>
      <c r="LK397" s="63"/>
      <c r="LL397" s="63"/>
      <c r="LM397" s="63"/>
      <c r="LN397" s="63"/>
      <c r="LO397" s="63"/>
      <c r="LP397" s="63"/>
      <c r="LQ397" s="63"/>
      <c r="LR397" s="63"/>
      <c r="LS397" s="63"/>
      <c r="LT397" s="63"/>
      <c r="LU397" s="63"/>
      <c r="LV397" s="63"/>
      <c r="LW397" s="63"/>
      <c r="LX397" s="63"/>
      <c r="LY397" s="63"/>
      <c r="LZ397" s="63"/>
      <c r="MA397" s="63"/>
      <c r="MB397" s="63"/>
      <c r="MC397" s="63"/>
      <c r="MD397" s="63"/>
      <c r="ME397" s="63"/>
      <c r="MF397" s="63"/>
      <c r="MG397" s="63"/>
      <c r="MH397" s="63"/>
      <c r="MI397" s="63"/>
      <c r="MJ397" s="63"/>
      <c r="MK397" s="63"/>
      <c r="ML397" s="63"/>
      <c r="MM397" s="63"/>
      <c r="MN397" s="63"/>
      <c r="MO397" s="63"/>
      <c r="MP397" s="63"/>
      <c r="MQ397" s="63"/>
      <c r="MR397" s="63"/>
      <c r="MS397" s="63"/>
      <c r="MT397" s="63"/>
      <c r="MU397" s="63"/>
      <c r="MV397" s="63"/>
      <c r="MW397" s="63"/>
      <c r="MX397" s="63"/>
      <c r="MY397" s="63"/>
      <c r="MZ397" s="63"/>
      <c r="NA397" s="63"/>
      <c r="NB397" s="63"/>
      <c r="NC397" s="63"/>
      <c r="ND397" s="63"/>
      <c r="NE397" s="63"/>
      <c r="NF397" s="63"/>
      <c r="NG397" s="63"/>
      <c r="NH397" s="63"/>
      <c r="NI397" s="63"/>
      <c r="NJ397" s="63"/>
      <c r="NK397" s="63"/>
      <c r="NL397" s="63"/>
      <c r="NM397" s="63"/>
      <c r="NN397" s="63"/>
      <c r="NO397" s="63"/>
      <c r="NP397" s="63"/>
      <c r="NQ397" s="63"/>
      <c r="NR397" s="63"/>
      <c r="NS397" s="63"/>
      <c r="NT397" s="63"/>
      <c r="NU397" s="63"/>
      <c r="NV397" s="63"/>
      <c r="NW397" s="63"/>
      <c r="NX397" s="63"/>
      <c r="NY397" s="63"/>
      <c r="NZ397" s="63"/>
      <c r="OA397" s="63"/>
      <c r="OB397" s="63"/>
      <c r="OC397" s="63"/>
      <c r="OD397" s="63"/>
      <c r="OE397" s="63"/>
      <c r="OF397" s="63"/>
      <c r="OG397" s="63"/>
      <c r="OH397" s="63"/>
      <c r="OI397" s="63"/>
      <c r="OJ397" s="63"/>
      <c r="OK397" s="63"/>
      <c r="OL397" s="63"/>
      <c r="OM397" s="63"/>
      <c r="ON397" s="63"/>
      <c r="OO397" s="63"/>
      <c r="OP397" s="63"/>
      <c r="OQ397" s="63"/>
      <c r="OR397" s="63"/>
      <c r="OS397" s="63"/>
      <c r="OT397" s="63"/>
      <c r="OU397" s="63"/>
      <c r="OV397" s="63"/>
      <c r="OW397" s="63"/>
      <c r="OX397" s="63"/>
      <c r="OY397" s="63"/>
      <c r="OZ397" s="63"/>
      <c r="PA397" s="63"/>
      <c r="PB397" s="63"/>
      <c r="PC397" s="63"/>
      <c r="PD397" s="63"/>
      <c r="PE397" s="63"/>
      <c r="PF397" s="63"/>
      <c r="PG397" s="63"/>
      <c r="PH397" s="63"/>
      <c r="PI397" s="63"/>
      <c r="PJ397" s="63"/>
      <c r="PK397" s="63"/>
      <c r="PL397" s="63"/>
      <c r="PM397" s="63"/>
      <c r="PN397" s="63"/>
      <c r="PO397" s="63"/>
      <c r="PP397" s="63"/>
      <c r="PQ397" s="63"/>
      <c r="PR397" s="63"/>
      <c r="PS397" s="63"/>
      <c r="PT397" s="63"/>
      <c r="PU397" s="63"/>
      <c r="PV397" s="63"/>
      <c r="PW397" s="63"/>
      <c r="PX397" s="63"/>
      <c r="PY397" s="63"/>
      <c r="PZ397" s="63"/>
      <c r="QA397" s="63"/>
      <c r="QB397" s="63"/>
      <c r="QC397" s="63"/>
      <c r="QD397" s="63"/>
      <c r="QE397" s="63"/>
      <c r="QF397" s="63"/>
      <c r="QG397" s="63"/>
      <c r="QH397" s="63"/>
      <c r="QI397" s="63"/>
      <c r="QJ397" s="63"/>
      <c r="QK397" s="63"/>
      <c r="QL397" s="63"/>
      <c r="QM397" s="63"/>
      <c r="QN397" s="63"/>
      <c r="QO397" s="63"/>
      <c r="QP397" s="63"/>
      <c r="QQ397" s="63"/>
      <c r="QR397" s="63"/>
      <c r="QS397" s="63"/>
      <c r="QT397" s="63"/>
      <c r="QU397" s="63"/>
      <c r="QV397" s="63"/>
      <c r="QW397" s="63"/>
      <c r="QX397" s="63"/>
      <c r="QY397" s="63"/>
      <c r="QZ397" s="63"/>
      <c r="RA397" s="63"/>
      <c r="RB397" s="63"/>
      <c r="RC397" s="63"/>
      <c r="RD397" s="63"/>
      <c r="RE397" s="63"/>
      <c r="RF397" s="63"/>
      <c r="RG397" s="63"/>
      <c r="RH397" s="63"/>
      <c r="RI397" s="63"/>
      <c r="RJ397" s="63"/>
      <c r="RK397" s="63"/>
      <c r="RL397" s="63"/>
      <c r="RM397" s="63"/>
      <c r="RN397" s="63"/>
      <c r="RO397" s="63"/>
      <c r="RP397" s="63"/>
      <c r="RQ397" s="63"/>
      <c r="RR397" s="63"/>
      <c r="RS397" s="63"/>
      <c r="RT397" s="63"/>
      <c r="RU397" s="63"/>
      <c r="RV397" s="63"/>
      <c r="RW397" s="63"/>
      <c r="RX397" s="63"/>
      <c r="RY397" s="63"/>
      <c r="RZ397" s="63"/>
      <c r="SA397" s="63"/>
      <c r="SB397" s="63"/>
      <c r="SC397" s="63"/>
      <c r="SD397" s="63"/>
      <c r="SE397" s="63"/>
      <c r="SF397" s="63"/>
      <c r="SG397" s="63"/>
      <c r="SH397" s="63"/>
      <c r="SI397" s="63"/>
      <c r="SJ397" s="63"/>
      <c r="SK397" s="63"/>
      <c r="SL397" s="63"/>
      <c r="SM397" s="63"/>
      <c r="SN397" s="63"/>
      <c r="SO397" s="63"/>
      <c r="SP397" s="63"/>
      <c r="SQ397" s="63"/>
      <c r="SR397" s="63"/>
      <c r="SS397" s="63"/>
      <c r="ST397" s="63"/>
      <c r="SU397" s="63"/>
      <c r="SV397" s="63"/>
      <c r="SW397" s="63"/>
      <c r="SX397" s="63"/>
      <c r="SY397" s="63"/>
      <c r="SZ397" s="63"/>
      <c r="TA397" s="63"/>
      <c r="TB397" s="63"/>
      <c r="TC397" s="63"/>
      <c r="TD397" s="63"/>
      <c r="TE397" s="63"/>
      <c r="TF397" s="63"/>
      <c r="TG397" s="63"/>
      <c r="TH397" s="63"/>
      <c r="TI397" s="63"/>
      <c r="TJ397" s="63"/>
      <c r="TK397" s="63"/>
      <c r="TL397" s="63"/>
      <c r="TM397" s="63"/>
      <c r="TN397" s="63"/>
      <c r="TO397" s="63"/>
      <c r="TP397" s="63"/>
      <c r="TQ397" s="63"/>
      <c r="TR397" s="63"/>
      <c r="TS397" s="63"/>
      <c r="TT397" s="63"/>
      <c r="TU397" s="63"/>
      <c r="TV397" s="63"/>
      <c r="TW397" s="63"/>
      <c r="TX397" s="63"/>
      <c r="TY397" s="63"/>
      <c r="TZ397" s="63"/>
      <c r="UA397" s="63"/>
      <c r="UB397" s="63"/>
      <c r="UC397" s="63"/>
      <c r="UD397" s="63"/>
      <c r="UE397" s="63"/>
      <c r="UF397" s="63"/>
      <c r="UG397" s="63"/>
      <c r="UH397" s="63"/>
      <c r="UI397" s="63"/>
      <c r="UJ397" s="63"/>
      <c r="UK397" s="63"/>
      <c r="UL397" s="63"/>
      <c r="UM397" s="63"/>
      <c r="UN397" s="63"/>
      <c r="UO397" s="63"/>
      <c r="UP397" s="63"/>
      <c r="UQ397" s="63"/>
      <c r="UR397" s="63"/>
      <c r="US397" s="63"/>
      <c r="UT397" s="63"/>
      <c r="UU397" s="63"/>
      <c r="UV397" s="63"/>
      <c r="UW397" s="63"/>
      <c r="UX397" s="63"/>
      <c r="UY397" s="63"/>
      <c r="UZ397" s="63"/>
      <c r="VA397" s="63"/>
      <c r="VB397" s="63"/>
      <c r="VC397" s="63"/>
      <c r="VD397" s="63"/>
      <c r="VE397" s="63"/>
      <c r="VF397" s="63"/>
      <c r="VG397" s="63"/>
      <c r="VH397" s="63"/>
      <c r="VI397" s="63"/>
      <c r="VJ397" s="63"/>
      <c r="VK397" s="63"/>
      <c r="VL397" s="63"/>
      <c r="VM397" s="63"/>
      <c r="VN397" s="63"/>
      <c r="VO397" s="63"/>
      <c r="VP397" s="63"/>
      <c r="VQ397" s="63"/>
      <c r="VR397" s="63"/>
      <c r="VS397" s="63"/>
      <c r="VT397" s="63"/>
    </row>
    <row r="398" spans="1:592" s="140" customFormat="1" x14ac:dyDescent="0.2">
      <c r="A398" s="63"/>
      <c r="B398" s="63"/>
      <c r="C398" s="63"/>
      <c r="D398" s="38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3"/>
      <c r="AT398" s="63"/>
      <c r="AU398" s="63"/>
      <c r="AV398" s="63"/>
      <c r="AW398" s="63"/>
      <c r="AX398" s="63"/>
      <c r="AY398" s="63"/>
      <c r="AZ398" s="63"/>
      <c r="BA398" s="63"/>
      <c r="BB398" s="63"/>
      <c r="BC398" s="63"/>
      <c r="BD398" s="63"/>
      <c r="BE398" s="63"/>
      <c r="BF398" s="63"/>
      <c r="BG398" s="63"/>
      <c r="BH398" s="63"/>
      <c r="BI398" s="63"/>
      <c r="BJ398" s="63"/>
      <c r="BK398" s="63"/>
      <c r="BL398" s="63"/>
      <c r="BM398" s="63"/>
      <c r="BN398" s="63"/>
      <c r="BO398" s="63"/>
      <c r="BP398" s="63"/>
      <c r="BQ398" s="63"/>
      <c r="BR398" s="63"/>
      <c r="BS398" s="63"/>
      <c r="BT398" s="63"/>
      <c r="BU398" s="63"/>
      <c r="BV398" s="63"/>
      <c r="BW398" s="63"/>
      <c r="BX398" s="63"/>
      <c r="BY398" s="63"/>
      <c r="BZ398" s="63"/>
      <c r="CA398" s="63"/>
      <c r="CB398" s="63"/>
      <c r="CC398" s="63"/>
      <c r="CD398" s="63"/>
      <c r="CE398" s="63"/>
      <c r="CF398" s="63"/>
      <c r="CG398" s="63"/>
      <c r="CH398" s="63"/>
      <c r="CI398" s="63"/>
      <c r="CJ398" s="63"/>
      <c r="CK398" s="63"/>
      <c r="CL398" s="63"/>
      <c r="CM398" s="63"/>
      <c r="CN398" s="63"/>
      <c r="CO398" s="63"/>
      <c r="CP398" s="63"/>
      <c r="CQ398" s="63"/>
      <c r="CR398" s="63"/>
      <c r="CS398" s="63"/>
      <c r="CT398" s="63"/>
      <c r="CU398" s="63"/>
      <c r="CV398" s="63"/>
      <c r="CW398" s="63"/>
      <c r="CX398" s="63"/>
      <c r="CY398" s="63"/>
      <c r="CZ398" s="63"/>
      <c r="DA398" s="63"/>
      <c r="DB398" s="63"/>
      <c r="DC398" s="63"/>
      <c r="DD398" s="63"/>
      <c r="DE398" s="63"/>
      <c r="DF398" s="63"/>
      <c r="DG398" s="63"/>
      <c r="DH398" s="63"/>
      <c r="DI398" s="63"/>
      <c r="DJ398" s="63"/>
      <c r="DK398" s="63"/>
      <c r="DL398" s="63"/>
      <c r="DM398" s="63"/>
      <c r="DN398" s="63"/>
      <c r="DO398" s="63"/>
      <c r="DP398" s="63"/>
      <c r="DQ398" s="63"/>
      <c r="DR398" s="63"/>
      <c r="DS398" s="63"/>
      <c r="DT398" s="63"/>
      <c r="DU398" s="63"/>
      <c r="DV398" s="63"/>
      <c r="DW398" s="63"/>
      <c r="DX398" s="63"/>
      <c r="DY398" s="63"/>
      <c r="DZ398" s="63"/>
      <c r="EA398" s="63"/>
      <c r="EB398" s="63"/>
      <c r="EC398" s="63"/>
      <c r="ED398" s="63"/>
      <c r="EE398" s="63"/>
      <c r="EF398" s="63"/>
      <c r="EG398" s="63"/>
      <c r="EH398" s="63"/>
      <c r="EI398" s="63"/>
      <c r="EJ398" s="63"/>
      <c r="EK398" s="63"/>
      <c r="EL398" s="63"/>
      <c r="EM398" s="63"/>
      <c r="EN398" s="63"/>
      <c r="EO398" s="63"/>
      <c r="EP398" s="63"/>
      <c r="EQ398" s="63"/>
      <c r="ER398" s="63"/>
      <c r="ES398" s="63"/>
      <c r="ET398" s="63"/>
      <c r="EU398" s="63"/>
      <c r="EV398" s="63"/>
      <c r="EW398" s="63"/>
      <c r="EX398" s="63"/>
      <c r="EY398" s="63"/>
      <c r="EZ398" s="63"/>
      <c r="FA398" s="63"/>
      <c r="FB398" s="63"/>
      <c r="FC398" s="63"/>
      <c r="FD398" s="63"/>
      <c r="FE398" s="63"/>
      <c r="FF398" s="63"/>
      <c r="FG398" s="63"/>
      <c r="FH398" s="63"/>
      <c r="FI398" s="63"/>
      <c r="FJ398" s="63"/>
      <c r="FK398" s="63"/>
      <c r="FL398" s="63"/>
      <c r="FM398" s="63"/>
      <c r="FN398" s="63"/>
      <c r="FO398" s="63"/>
      <c r="FP398" s="63"/>
      <c r="FQ398" s="63"/>
      <c r="FR398" s="63"/>
      <c r="FS398" s="63"/>
      <c r="FT398" s="63"/>
      <c r="FU398" s="63"/>
      <c r="FV398" s="63"/>
      <c r="FW398" s="63"/>
      <c r="FX398" s="63"/>
      <c r="FY398" s="63"/>
      <c r="FZ398" s="63"/>
      <c r="GA398" s="63"/>
      <c r="GB398" s="63"/>
      <c r="GC398" s="63"/>
      <c r="GD398" s="63"/>
      <c r="GE398" s="63"/>
      <c r="GF398" s="63"/>
      <c r="GG398" s="63"/>
      <c r="GH398" s="63"/>
      <c r="GI398" s="63"/>
      <c r="GJ398" s="63"/>
      <c r="GK398" s="63"/>
      <c r="GL398" s="63"/>
      <c r="GM398" s="63"/>
      <c r="GN398" s="63"/>
      <c r="GO398" s="63"/>
      <c r="GP398" s="63"/>
      <c r="GQ398" s="63"/>
      <c r="GR398" s="63"/>
      <c r="GS398" s="63"/>
      <c r="GT398" s="63"/>
      <c r="GU398" s="63"/>
      <c r="GV398" s="63"/>
      <c r="GW398" s="63"/>
      <c r="GX398" s="63"/>
      <c r="GY398" s="63"/>
      <c r="GZ398" s="63"/>
      <c r="HA398" s="63"/>
      <c r="HB398" s="63"/>
      <c r="HC398" s="63"/>
      <c r="HD398" s="63"/>
      <c r="HE398" s="63"/>
      <c r="HF398" s="63"/>
      <c r="HG398" s="63"/>
      <c r="HH398" s="63"/>
      <c r="HI398" s="63"/>
      <c r="HJ398" s="63"/>
      <c r="HK398" s="63"/>
      <c r="HL398" s="63"/>
      <c r="HM398" s="63"/>
      <c r="HN398" s="63"/>
      <c r="HO398" s="63"/>
      <c r="HP398" s="63"/>
      <c r="HQ398" s="63"/>
      <c r="HR398" s="63"/>
      <c r="HS398" s="63"/>
      <c r="HT398" s="63"/>
      <c r="HU398" s="63"/>
      <c r="HV398" s="63"/>
      <c r="HW398" s="63"/>
      <c r="HX398" s="63"/>
      <c r="HY398" s="63"/>
      <c r="HZ398" s="63"/>
      <c r="IA398" s="63"/>
      <c r="IB398" s="63"/>
      <c r="IC398" s="63"/>
      <c r="ID398" s="63"/>
      <c r="IE398" s="63"/>
      <c r="IF398" s="63"/>
      <c r="IG398" s="63"/>
      <c r="IH398" s="63"/>
      <c r="II398" s="63"/>
      <c r="IJ398" s="63"/>
      <c r="IK398" s="63"/>
      <c r="IL398" s="63"/>
      <c r="IM398" s="63"/>
      <c r="IN398" s="63"/>
      <c r="IO398" s="63"/>
      <c r="IP398" s="63"/>
      <c r="IQ398" s="63"/>
      <c r="IR398" s="63"/>
      <c r="IS398" s="63"/>
      <c r="IT398" s="63"/>
      <c r="IU398" s="63"/>
      <c r="IV398" s="63"/>
      <c r="IW398" s="63"/>
      <c r="IX398" s="63"/>
      <c r="IY398" s="63"/>
      <c r="IZ398" s="63"/>
      <c r="JA398" s="63"/>
      <c r="JB398" s="63"/>
      <c r="JC398" s="63"/>
      <c r="JD398" s="63"/>
      <c r="JE398" s="63"/>
      <c r="JF398" s="63"/>
      <c r="JG398" s="63"/>
      <c r="JH398" s="63"/>
      <c r="JI398" s="63"/>
      <c r="JJ398" s="63"/>
      <c r="JK398" s="63"/>
      <c r="JL398" s="63"/>
      <c r="JM398" s="63"/>
      <c r="JN398" s="63"/>
      <c r="JO398" s="63"/>
      <c r="JP398" s="63"/>
      <c r="JQ398" s="63"/>
      <c r="JR398" s="63"/>
      <c r="JS398" s="63"/>
      <c r="JT398" s="63"/>
      <c r="JU398" s="63"/>
      <c r="JV398" s="63"/>
      <c r="JW398" s="63"/>
      <c r="JX398" s="63"/>
      <c r="JY398" s="63"/>
      <c r="JZ398" s="63"/>
      <c r="KA398" s="63"/>
      <c r="KB398" s="63"/>
      <c r="KC398" s="63"/>
      <c r="KD398" s="63"/>
      <c r="KE398" s="63"/>
      <c r="KF398" s="63"/>
      <c r="KG398" s="63"/>
      <c r="KH398" s="63"/>
      <c r="KI398" s="63"/>
      <c r="KJ398" s="63"/>
      <c r="KK398" s="63"/>
      <c r="KL398" s="63"/>
      <c r="KM398" s="63"/>
      <c r="KN398" s="63"/>
      <c r="KO398" s="63"/>
      <c r="KP398" s="63"/>
      <c r="KQ398" s="63"/>
      <c r="KR398" s="63"/>
      <c r="KS398" s="63"/>
      <c r="KT398" s="63"/>
      <c r="KU398" s="63"/>
      <c r="KV398" s="63"/>
      <c r="KW398" s="63"/>
      <c r="KX398" s="63"/>
      <c r="KY398" s="63"/>
      <c r="KZ398" s="63"/>
      <c r="LA398" s="63"/>
      <c r="LB398" s="63"/>
      <c r="LC398" s="63"/>
      <c r="LD398" s="63"/>
      <c r="LE398" s="63"/>
      <c r="LF398" s="63"/>
      <c r="LG398" s="63"/>
      <c r="LH398" s="63"/>
      <c r="LI398" s="63"/>
      <c r="LJ398" s="63"/>
      <c r="LK398" s="63"/>
      <c r="LL398" s="63"/>
      <c r="LM398" s="63"/>
      <c r="LN398" s="63"/>
      <c r="LO398" s="63"/>
      <c r="LP398" s="63"/>
      <c r="LQ398" s="63"/>
      <c r="LR398" s="63"/>
      <c r="LS398" s="63"/>
      <c r="LT398" s="63"/>
      <c r="LU398" s="63"/>
      <c r="LV398" s="63"/>
      <c r="LW398" s="63"/>
      <c r="LX398" s="63"/>
      <c r="LY398" s="63"/>
      <c r="LZ398" s="63"/>
      <c r="MA398" s="63"/>
      <c r="MB398" s="63"/>
      <c r="MC398" s="63"/>
      <c r="MD398" s="63"/>
      <c r="ME398" s="63"/>
      <c r="MF398" s="63"/>
      <c r="MG398" s="63"/>
      <c r="MH398" s="63"/>
      <c r="MI398" s="63"/>
      <c r="MJ398" s="63"/>
      <c r="MK398" s="63"/>
      <c r="ML398" s="63"/>
      <c r="MM398" s="63"/>
      <c r="MN398" s="63"/>
      <c r="MO398" s="63"/>
      <c r="MP398" s="63"/>
      <c r="MQ398" s="63"/>
      <c r="MR398" s="63"/>
      <c r="MS398" s="63"/>
      <c r="MT398" s="63"/>
      <c r="MU398" s="63"/>
      <c r="MV398" s="63"/>
      <c r="MW398" s="63"/>
      <c r="MX398" s="63"/>
      <c r="MY398" s="63"/>
      <c r="MZ398" s="63"/>
      <c r="NA398" s="63"/>
      <c r="NB398" s="63"/>
      <c r="NC398" s="63"/>
      <c r="ND398" s="63"/>
      <c r="NE398" s="63"/>
      <c r="NF398" s="63"/>
      <c r="NG398" s="63"/>
      <c r="NH398" s="63"/>
      <c r="NI398" s="63"/>
      <c r="NJ398" s="63"/>
      <c r="NK398" s="63"/>
      <c r="NL398" s="63"/>
      <c r="NM398" s="63"/>
      <c r="NN398" s="63"/>
      <c r="NO398" s="63"/>
      <c r="NP398" s="63"/>
      <c r="NQ398" s="63"/>
      <c r="NR398" s="63"/>
      <c r="NS398" s="63"/>
      <c r="NT398" s="63"/>
      <c r="NU398" s="63"/>
      <c r="NV398" s="63"/>
      <c r="NW398" s="63"/>
      <c r="NX398" s="63"/>
      <c r="NY398" s="63"/>
      <c r="NZ398" s="63"/>
      <c r="OA398" s="63"/>
      <c r="OB398" s="63"/>
      <c r="OC398" s="63"/>
      <c r="OD398" s="63"/>
      <c r="OE398" s="63"/>
      <c r="OF398" s="63"/>
      <c r="OG398" s="63"/>
      <c r="OH398" s="63"/>
      <c r="OI398" s="63"/>
      <c r="OJ398" s="63"/>
      <c r="OK398" s="63"/>
      <c r="OL398" s="63"/>
      <c r="OM398" s="63"/>
      <c r="ON398" s="63"/>
      <c r="OO398" s="63"/>
      <c r="OP398" s="63"/>
      <c r="OQ398" s="63"/>
      <c r="OR398" s="63"/>
      <c r="OS398" s="63"/>
      <c r="OT398" s="63"/>
      <c r="OU398" s="63"/>
      <c r="OV398" s="63"/>
      <c r="OW398" s="63"/>
      <c r="OX398" s="63"/>
      <c r="OY398" s="63"/>
      <c r="OZ398" s="63"/>
      <c r="PA398" s="63"/>
      <c r="PB398" s="63"/>
      <c r="PC398" s="63"/>
      <c r="PD398" s="63"/>
      <c r="PE398" s="63"/>
      <c r="PF398" s="63"/>
      <c r="PG398" s="63"/>
      <c r="PH398" s="63"/>
      <c r="PI398" s="63"/>
      <c r="PJ398" s="63"/>
      <c r="PK398" s="63"/>
      <c r="PL398" s="63"/>
      <c r="PM398" s="63"/>
      <c r="PN398" s="63"/>
      <c r="PO398" s="63"/>
      <c r="PP398" s="63"/>
      <c r="PQ398" s="63"/>
      <c r="PR398" s="63"/>
      <c r="PS398" s="63"/>
      <c r="PT398" s="63"/>
      <c r="PU398" s="63"/>
      <c r="PV398" s="63"/>
      <c r="PW398" s="63"/>
      <c r="PX398" s="63"/>
      <c r="PY398" s="63"/>
      <c r="PZ398" s="63"/>
      <c r="QA398" s="63"/>
      <c r="QB398" s="63"/>
      <c r="QC398" s="63"/>
      <c r="QD398" s="63"/>
      <c r="QE398" s="63"/>
      <c r="QF398" s="63"/>
      <c r="QG398" s="63"/>
      <c r="QH398" s="63"/>
      <c r="QI398" s="63"/>
      <c r="QJ398" s="63"/>
      <c r="QK398" s="63"/>
      <c r="QL398" s="63"/>
      <c r="QM398" s="63"/>
      <c r="QN398" s="63"/>
      <c r="QO398" s="63"/>
      <c r="QP398" s="63"/>
      <c r="QQ398" s="63"/>
      <c r="QR398" s="63"/>
      <c r="QS398" s="63"/>
      <c r="QT398" s="63"/>
      <c r="QU398" s="63"/>
      <c r="QV398" s="63"/>
      <c r="QW398" s="63"/>
      <c r="QX398" s="63"/>
      <c r="QY398" s="63"/>
      <c r="QZ398" s="63"/>
      <c r="RA398" s="63"/>
      <c r="RB398" s="63"/>
      <c r="RC398" s="63"/>
      <c r="RD398" s="63"/>
      <c r="RE398" s="63"/>
      <c r="RF398" s="63"/>
      <c r="RG398" s="63"/>
      <c r="RH398" s="63"/>
      <c r="RI398" s="63"/>
      <c r="RJ398" s="63"/>
      <c r="RK398" s="63"/>
      <c r="RL398" s="63"/>
      <c r="RM398" s="63"/>
      <c r="RN398" s="63"/>
      <c r="RO398" s="63"/>
      <c r="RP398" s="63"/>
      <c r="RQ398" s="63"/>
      <c r="RR398" s="63"/>
      <c r="RS398" s="63"/>
      <c r="RT398" s="63"/>
      <c r="RU398" s="63"/>
      <c r="RV398" s="63"/>
      <c r="RW398" s="63"/>
      <c r="RX398" s="63"/>
      <c r="RY398" s="63"/>
      <c r="RZ398" s="63"/>
      <c r="SA398" s="63"/>
      <c r="SB398" s="63"/>
      <c r="SC398" s="63"/>
      <c r="SD398" s="63"/>
      <c r="SE398" s="63"/>
      <c r="SF398" s="63"/>
      <c r="SG398" s="63"/>
      <c r="SH398" s="63"/>
      <c r="SI398" s="63"/>
      <c r="SJ398" s="63"/>
      <c r="SK398" s="63"/>
      <c r="SL398" s="63"/>
      <c r="SM398" s="63"/>
      <c r="SN398" s="63"/>
      <c r="SO398" s="63"/>
      <c r="SP398" s="63"/>
      <c r="SQ398" s="63"/>
      <c r="SR398" s="63"/>
      <c r="SS398" s="63"/>
      <c r="ST398" s="63"/>
      <c r="SU398" s="63"/>
      <c r="SV398" s="63"/>
      <c r="SW398" s="63"/>
      <c r="SX398" s="63"/>
      <c r="SY398" s="63"/>
      <c r="SZ398" s="63"/>
      <c r="TA398" s="63"/>
      <c r="TB398" s="63"/>
      <c r="TC398" s="63"/>
      <c r="TD398" s="63"/>
      <c r="TE398" s="63"/>
      <c r="TF398" s="63"/>
      <c r="TG398" s="63"/>
      <c r="TH398" s="63"/>
      <c r="TI398" s="63"/>
      <c r="TJ398" s="63"/>
      <c r="TK398" s="63"/>
      <c r="TL398" s="63"/>
      <c r="TM398" s="63"/>
      <c r="TN398" s="63"/>
      <c r="TO398" s="63"/>
      <c r="TP398" s="63"/>
      <c r="TQ398" s="63"/>
      <c r="TR398" s="63"/>
      <c r="TS398" s="63"/>
      <c r="TT398" s="63"/>
      <c r="TU398" s="63"/>
      <c r="TV398" s="63"/>
      <c r="TW398" s="63"/>
      <c r="TX398" s="63"/>
      <c r="TY398" s="63"/>
      <c r="TZ398" s="63"/>
      <c r="UA398" s="63"/>
      <c r="UB398" s="63"/>
      <c r="UC398" s="63"/>
      <c r="UD398" s="63"/>
      <c r="UE398" s="63"/>
      <c r="UF398" s="63"/>
      <c r="UG398" s="63"/>
      <c r="UH398" s="63"/>
      <c r="UI398" s="63"/>
      <c r="UJ398" s="63"/>
      <c r="UK398" s="63"/>
      <c r="UL398" s="63"/>
      <c r="UM398" s="63"/>
      <c r="UN398" s="63"/>
      <c r="UO398" s="63"/>
      <c r="UP398" s="63"/>
      <c r="UQ398" s="63"/>
      <c r="UR398" s="63"/>
      <c r="US398" s="63"/>
      <c r="UT398" s="63"/>
      <c r="UU398" s="63"/>
      <c r="UV398" s="63"/>
      <c r="UW398" s="63"/>
      <c r="UX398" s="63"/>
      <c r="UY398" s="63"/>
      <c r="UZ398" s="63"/>
      <c r="VA398" s="63"/>
      <c r="VB398" s="63"/>
      <c r="VC398" s="63"/>
      <c r="VD398" s="63"/>
      <c r="VE398" s="63"/>
      <c r="VF398" s="63"/>
      <c r="VG398" s="63"/>
      <c r="VH398" s="63"/>
      <c r="VI398" s="63"/>
      <c r="VJ398" s="63"/>
      <c r="VK398" s="63"/>
      <c r="VL398" s="63"/>
      <c r="VM398" s="63"/>
      <c r="VN398" s="63"/>
      <c r="VO398" s="63"/>
      <c r="VP398" s="63"/>
      <c r="VQ398" s="63"/>
      <c r="VR398" s="63"/>
      <c r="VS398" s="63"/>
      <c r="VT398" s="63"/>
    </row>
    <row r="399" spans="1:592" s="140" customFormat="1" x14ac:dyDescent="0.2">
      <c r="A399" s="63"/>
      <c r="B399" s="63"/>
      <c r="C399" s="63"/>
      <c r="D399" s="38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/>
      <c r="AS399" s="63"/>
      <c r="AT399" s="63"/>
      <c r="AU399" s="63"/>
      <c r="AV399" s="63"/>
      <c r="AW399" s="63"/>
      <c r="AX399" s="63"/>
      <c r="AY399" s="63"/>
      <c r="AZ399" s="63"/>
      <c r="BA399" s="63"/>
      <c r="BB399" s="63"/>
      <c r="BC399" s="63"/>
      <c r="BD399" s="63"/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3"/>
      <c r="BZ399" s="63"/>
      <c r="CA399" s="63"/>
      <c r="CB399" s="63"/>
      <c r="CC399" s="63"/>
      <c r="CD399" s="63"/>
      <c r="CE399" s="63"/>
      <c r="CF399" s="63"/>
      <c r="CG399" s="63"/>
      <c r="CH399" s="63"/>
      <c r="CI399" s="63"/>
      <c r="CJ399" s="63"/>
      <c r="CK399" s="63"/>
      <c r="CL399" s="63"/>
      <c r="CM399" s="63"/>
      <c r="CN399" s="63"/>
      <c r="CO399" s="63"/>
      <c r="CP399" s="63"/>
      <c r="CQ399" s="63"/>
      <c r="CR399" s="63"/>
      <c r="CS399" s="63"/>
      <c r="CT399" s="63"/>
      <c r="CU399" s="63"/>
      <c r="CV399" s="63"/>
      <c r="CW399" s="63"/>
      <c r="CX399" s="63"/>
      <c r="CY399" s="63"/>
      <c r="CZ399" s="63"/>
      <c r="DA399" s="63"/>
      <c r="DB399" s="63"/>
      <c r="DC399" s="63"/>
      <c r="DD399" s="63"/>
      <c r="DE399" s="63"/>
      <c r="DF399" s="63"/>
      <c r="DG399" s="63"/>
      <c r="DH399" s="63"/>
      <c r="DI399" s="63"/>
      <c r="DJ399" s="63"/>
      <c r="DK399" s="63"/>
      <c r="DL399" s="63"/>
      <c r="DM399" s="63"/>
      <c r="DN399" s="63"/>
      <c r="DO399" s="63"/>
      <c r="DP399" s="63"/>
      <c r="DQ399" s="63"/>
      <c r="DR399" s="63"/>
      <c r="DS399" s="63"/>
      <c r="DT399" s="63"/>
      <c r="DU399" s="63"/>
      <c r="DV399" s="63"/>
      <c r="DW399" s="63"/>
      <c r="DX399" s="63"/>
      <c r="DY399" s="63"/>
      <c r="DZ399" s="63"/>
      <c r="EA399" s="63"/>
      <c r="EB399" s="63"/>
      <c r="EC399" s="63"/>
      <c r="ED399" s="63"/>
      <c r="EE399" s="63"/>
      <c r="EF399" s="63"/>
      <c r="EG399" s="63"/>
      <c r="EH399" s="63"/>
      <c r="EI399" s="63"/>
      <c r="EJ399" s="63"/>
      <c r="EK399" s="63"/>
      <c r="EL399" s="63"/>
      <c r="EM399" s="63"/>
      <c r="EN399" s="63"/>
      <c r="EO399" s="63"/>
      <c r="EP399" s="63"/>
      <c r="EQ399" s="63"/>
      <c r="ER399" s="63"/>
      <c r="ES399" s="63"/>
      <c r="ET399" s="63"/>
      <c r="EU399" s="63"/>
      <c r="EV399" s="63"/>
      <c r="EW399" s="63"/>
      <c r="EX399" s="63"/>
      <c r="EY399" s="63"/>
      <c r="EZ399" s="63"/>
      <c r="FA399" s="63"/>
      <c r="FB399" s="63"/>
      <c r="FC399" s="63"/>
      <c r="FD399" s="63"/>
      <c r="FE399" s="63"/>
      <c r="FF399" s="63"/>
      <c r="FG399" s="63"/>
      <c r="FH399" s="63"/>
      <c r="FI399" s="63"/>
      <c r="FJ399" s="63"/>
      <c r="FK399" s="63"/>
      <c r="FL399" s="63"/>
      <c r="FM399" s="63"/>
      <c r="FN399" s="63"/>
      <c r="FO399" s="63"/>
      <c r="FP399" s="63"/>
      <c r="FQ399" s="63"/>
      <c r="FR399" s="63"/>
      <c r="FS399" s="63"/>
      <c r="FT399" s="63"/>
      <c r="FU399" s="63"/>
      <c r="FV399" s="63"/>
      <c r="FW399" s="63"/>
      <c r="FX399" s="63"/>
      <c r="FY399" s="63"/>
      <c r="FZ399" s="63"/>
      <c r="GA399" s="63"/>
      <c r="GB399" s="63"/>
      <c r="GC399" s="63"/>
      <c r="GD399" s="63"/>
      <c r="GE399" s="63"/>
      <c r="GF399" s="63"/>
      <c r="GG399" s="63"/>
      <c r="GH399" s="63"/>
      <c r="GI399" s="63"/>
      <c r="GJ399" s="63"/>
      <c r="GK399" s="63"/>
      <c r="GL399" s="63"/>
      <c r="GM399" s="63"/>
      <c r="GN399" s="63"/>
      <c r="GO399" s="63"/>
      <c r="GP399" s="63"/>
      <c r="GQ399" s="63"/>
      <c r="GR399" s="63"/>
      <c r="GS399" s="63"/>
      <c r="GT399" s="63"/>
      <c r="GU399" s="63"/>
      <c r="GV399" s="63"/>
      <c r="GW399" s="63"/>
      <c r="GX399" s="63"/>
      <c r="GY399" s="63"/>
      <c r="GZ399" s="63"/>
      <c r="HA399" s="63"/>
      <c r="HB399" s="63"/>
      <c r="HC399" s="63"/>
      <c r="HD399" s="63"/>
      <c r="HE399" s="63"/>
      <c r="HF399" s="63"/>
      <c r="HG399" s="63"/>
      <c r="HH399" s="63"/>
      <c r="HI399" s="63"/>
      <c r="HJ399" s="63"/>
      <c r="HK399" s="63"/>
      <c r="HL399" s="63"/>
      <c r="HM399" s="63"/>
      <c r="HN399" s="63"/>
      <c r="HO399" s="63"/>
      <c r="HP399" s="63"/>
      <c r="HQ399" s="63"/>
      <c r="HR399" s="63"/>
      <c r="HS399" s="63"/>
      <c r="HT399" s="63"/>
      <c r="HU399" s="63"/>
      <c r="HV399" s="63"/>
      <c r="HW399" s="63"/>
      <c r="HX399" s="63"/>
      <c r="HY399" s="63"/>
      <c r="HZ399" s="63"/>
      <c r="IA399" s="63"/>
      <c r="IB399" s="63"/>
      <c r="IC399" s="63"/>
      <c r="ID399" s="63"/>
      <c r="IE399" s="63"/>
      <c r="IF399" s="63"/>
      <c r="IG399" s="63"/>
      <c r="IH399" s="63"/>
      <c r="II399" s="63"/>
      <c r="IJ399" s="63"/>
      <c r="IK399" s="63"/>
      <c r="IL399" s="63"/>
      <c r="IM399" s="63"/>
      <c r="IN399" s="63"/>
      <c r="IO399" s="63"/>
      <c r="IP399" s="63"/>
      <c r="IQ399" s="63"/>
      <c r="IR399" s="63"/>
      <c r="IS399" s="63"/>
      <c r="IT399" s="63"/>
      <c r="IU399" s="63"/>
      <c r="IV399" s="63"/>
      <c r="IW399" s="63"/>
      <c r="IX399" s="63"/>
      <c r="IY399" s="63"/>
      <c r="IZ399" s="63"/>
      <c r="JA399" s="63"/>
      <c r="JB399" s="63"/>
      <c r="JC399" s="63"/>
      <c r="JD399" s="63"/>
      <c r="JE399" s="63"/>
      <c r="JF399" s="63"/>
      <c r="JG399" s="63"/>
      <c r="JH399" s="63"/>
      <c r="JI399" s="63"/>
      <c r="JJ399" s="63"/>
      <c r="JK399" s="63"/>
      <c r="JL399" s="63"/>
      <c r="JM399" s="63"/>
      <c r="JN399" s="63"/>
      <c r="JO399" s="63"/>
      <c r="JP399" s="63"/>
      <c r="JQ399" s="63"/>
      <c r="JR399" s="63"/>
      <c r="JS399" s="63"/>
      <c r="JT399" s="63"/>
      <c r="JU399" s="63"/>
      <c r="JV399" s="63"/>
      <c r="JW399" s="63"/>
      <c r="JX399" s="63"/>
      <c r="JY399" s="63"/>
      <c r="JZ399" s="63"/>
      <c r="KA399" s="63"/>
      <c r="KB399" s="63"/>
      <c r="KC399" s="63"/>
      <c r="KD399" s="63"/>
      <c r="KE399" s="63"/>
      <c r="KF399" s="63"/>
      <c r="KG399" s="63"/>
      <c r="KH399" s="63"/>
      <c r="KI399" s="63"/>
      <c r="KJ399" s="63"/>
      <c r="KK399" s="63"/>
      <c r="KL399" s="63"/>
      <c r="KM399" s="63"/>
      <c r="KN399" s="63"/>
      <c r="KO399" s="63"/>
      <c r="KP399" s="63"/>
      <c r="KQ399" s="63"/>
      <c r="KR399" s="63"/>
      <c r="KS399" s="63"/>
      <c r="KT399" s="63"/>
      <c r="KU399" s="63"/>
      <c r="KV399" s="63"/>
      <c r="KW399" s="63"/>
      <c r="KX399" s="63"/>
      <c r="KY399" s="63"/>
      <c r="KZ399" s="63"/>
      <c r="LA399" s="63"/>
      <c r="LB399" s="63"/>
      <c r="LC399" s="63"/>
      <c r="LD399" s="63"/>
      <c r="LE399" s="63"/>
      <c r="LF399" s="63"/>
      <c r="LG399" s="63"/>
      <c r="LH399" s="63"/>
      <c r="LI399" s="63"/>
      <c r="LJ399" s="63"/>
      <c r="LK399" s="63"/>
      <c r="LL399" s="63"/>
      <c r="LM399" s="63"/>
      <c r="LN399" s="63"/>
      <c r="LO399" s="63"/>
      <c r="LP399" s="63"/>
      <c r="LQ399" s="63"/>
      <c r="LR399" s="63"/>
      <c r="LS399" s="63"/>
      <c r="LT399" s="63"/>
      <c r="LU399" s="63"/>
      <c r="LV399" s="63"/>
      <c r="LW399" s="63"/>
      <c r="LX399" s="63"/>
      <c r="LY399" s="63"/>
      <c r="LZ399" s="63"/>
      <c r="MA399" s="63"/>
      <c r="MB399" s="63"/>
      <c r="MC399" s="63"/>
      <c r="MD399" s="63"/>
      <c r="ME399" s="63"/>
      <c r="MF399" s="63"/>
      <c r="MG399" s="63"/>
      <c r="MH399" s="63"/>
      <c r="MI399" s="63"/>
      <c r="MJ399" s="63"/>
      <c r="MK399" s="63"/>
      <c r="ML399" s="63"/>
      <c r="MM399" s="63"/>
      <c r="MN399" s="63"/>
      <c r="MO399" s="63"/>
      <c r="MP399" s="63"/>
      <c r="MQ399" s="63"/>
      <c r="MR399" s="63"/>
      <c r="MS399" s="63"/>
      <c r="MT399" s="63"/>
      <c r="MU399" s="63"/>
      <c r="MV399" s="63"/>
      <c r="MW399" s="63"/>
      <c r="MX399" s="63"/>
      <c r="MY399" s="63"/>
      <c r="MZ399" s="63"/>
      <c r="NA399" s="63"/>
      <c r="NB399" s="63"/>
      <c r="NC399" s="63"/>
      <c r="ND399" s="63"/>
      <c r="NE399" s="63"/>
      <c r="NF399" s="63"/>
      <c r="NG399" s="63"/>
      <c r="NH399" s="63"/>
      <c r="NI399" s="63"/>
      <c r="NJ399" s="63"/>
      <c r="NK399" s="63"/>
      <c r="NL399" s="63"/>
      <c r="NM399" s="63"/>
      <c r="NN399" s="63"/>
      <c r="NO399" s="63"/>
      <c r="NP399" s="63"/>
      <c r="NQ399" s="63"/>
      <c r="NR399" s="63"/>
      <c r="NS399" s="63"/>
      <c r="NT399" s="63"/>
      <c r="NU399" s="63"/>
      <c r="NV399" s="63"/>
      <c r="NW399" s="63"/>
      <c r="NX399" s="63"/>
      <c r="NY399" s="63"/>
      <c r="NZ399" s="63"/>
      <c r="OA399" s="63"/>
      <c r="OB399" s="63"/>
      <c r="OC399" s="63"/>
      <c r="OD399" s="63"/>
      <c r="OE399" s="63"/>
      <c r="OF399" s="63"/>
      <c r="OG399" s="63"/>
      <c r="OH399" s="63"/>
      <c r="OI399" s="63"/>
      <c r="OJ399" s="63"/>
      <c r="OK399" s="63"/>
      <c r="OL399" s="63"/>
      <c r="OM399" s="63"/>
      <c r="ON399" s="63"/>
      <c r="OO399" s="63"/>
      <c r="OP399" s="63"/>
      <c r="OQ399" s="63"/>
      <c r="OR399" s="63"/>
      <c r="OS399" s="63"/>
      <c r="OT399" s="63"/>
      <c r="OU399" s="63"/>
      <c r="OV399" s="63"/>
      <c r="OW399" s="63"/>
      <c r="OX399" s="63"/>
      <c r="OY399" s="63"/>
      <c r="OZ399" s="63"/>
      <c r="PA399" s="63"/>
      <c r="PB399" s="63"/>
      <c r="PC399" s="63"/>
      <c r="PD399" s="63"/>
      <c r="PE399" s="63"/>
      <c r="PF399" s="63"/>
      <c r="PG399" s="63"/>
      <c r="PH399" s="63"/>
      <c r="PI399" s="63"/>
      <c r="PJ399" s="63"/>
      <c r="PK399" s="63"/>
      <c r="PL399" s="63"/>
      <c r="PM399" s="63"/>
      <c r="PN399" s="63"/>
      <c r="PO399" s="63"/>
      <c r="PP399" s="63"/>
      <c r="PQ399" s="63"/>
      <c r="PR399" s="63"/>
      <c r="PS399" s="63"/>
      <c r="PT399" s="63"/>
      <c r="PU399" s="63"/>
      <c r="PV399" s="63"/>
      <c r="PW399" s="63"/>
      <c r="PX399" s="63"/>
      <c r="PY399" s="63"/>
      <c r="PZ399" s="63"/>
      <c r="QA399" s="63"/>
      <c r="QB399" s="63"/>
      <c r="QC399" s="63"/>
      <c r="QD399" s="63"/>
      <c r="QE399" s="63"/>
      <c r="QF399" s="63"/>
      <c r="QG399" s="63"/>
      <c r="QH399" s="63"/>
      <c r="QI399" s="63"/>
      <c r="QJ399" s="63"/>
      <c r="QK399" s="63"/>
      <c r="QL399" s="63"/>
      <c r="QM399" s="63"/>
      <c r="QN399" s="63"/>
      <c r="QO399" s="63"/>
      <c r="QP399" s="63"/>
      <c r="QQ399" s="63"/>
      <c r="QR399" s="63"/>
      <c r="QS399" s="63"/>
      <c r="QT399" s="63"/>
      <c r="QU399" s="63"/>
      <c r="QV399" s="63"/>
      <c r="QW399" s="63"/>
      <c r="QX399" s="63"/>
      <c r="QY399" s="63"/>
      <c r="QZ399" s="63"/>
      <c r="RA399" s="63"/>
      <c r="RB399" s="63"/>
      <c r="RC399" s="63"/>
      <c r="RD399" s="63"/>
      <c r="RE399" s="63"/>
      <c r="RF399" s="63"/>
      <c r="RG399" s="63"/>
      <c r="RH399" s="63"/>
      <c r="RI399" s="63"/>
      <c r="RJ399" s="63"/>
      <c r="RK399" s="63"/>
      <c r="RL399" s="63"/>
      <c r="RM399" s="63"/>
      <c r="RN399" s="63"/>
      <c r="RO399" s="63"/>
      <c r="RP399" s="63"/>
      <c r="RQ399" s="63"/>
      <c r="RR399" s="63"/>
      <c r="RS399" s="63"/>
      <c r="RT399" s="63"/>
      <c r="RU399" s="63"/>
      <c r="RV399" s="63"/>
      <c r="RW399" s="63"/>
      <c r="RX399" s="63"/>
      <c r="RY399" s="63"/>
      <c r="RZ399" s="63"/>
      <c r="SA399" s="63"/>
      <c r="SB399" s="63"/>
      <c r="SC399" s="63"/>
      <c r="SD399" s="63"/>
      <c r="SE399" s="63"/>
      <c r="SF399" s="63"/>
      <c r="SG399" s="63"/>
      <c r="SH399" s="63"/>
      <c r="SI399" s="63"/>
      <c r="SJ399" s="63"/>
      <c r="SK399" s="63"/>
      <c r="SL399" s="63"/>
      <c r="SM399" s="63"/>
      <c r="SN399" s="63"/>
      <c r="SO399" s="63"/>
      <c r="SP399" s="63"/>
      <c r="SQ399" s="63"/>
      <c r="SR399" s="63"/>
      <c r="SS399" s="63"/>
      <c r="ST399" s="63"/>
      <c r="SU399" s="63"/>
      <c r="SV399" s="63"/>
      <c r="SW399" s="63"/>
      <c r="SX399" s="63"/>
      <c r="SY399" s="63"/>
      <c r="SZ399" s="63"/>
      <c r="TA399" s="63"/>
      <c r="TB399" s="63"/>
      <c r="TC399" s="63"/>
      <c r="TD399" s="63"/>
      <c r="TE399" s="63"/>
      <c r="TF399" s="63"/>
      <c r="TG399" s="63"/>
      <c r="TH399" s="63"/>
      <c r="TI399" s="63"/>
      <c r="TJ399" s="63"/>
      <c r="TK399" s="63"/>
      <c r="TL399" s="63"/>
      <c r="TM399" s="63"/>
      <c r="TN399" s="63"/>
      <c r="TO399" s="63"/>
      <c r="TP399" s="63"/>
      <c r="TQ399" s="63"/>
      <c r="TR399" s="63"/>
      <c r="TS399" s="63"/>
      <c r="TT399" s="63"/>
      <c r="TU399" s="63"/>
      <c r="TV399" s="63"/>
      <c r="TW399" s="63"/>
      <c r="TX399" s="63"/>
      <c r="TY399" s="63"/>
      <c r="TZ399" s="63"/>
      <c r="UA399" s="63"/>
      <c r="UB399" s="63"/>
      <c r="UC399" s="63"/>
      <c r="UD399" s="63"/>
      <c r="UE399" s="63"/>
      <c r="UF399" s="63"/>
      <c r="UG399" s="63"/>
      <c r="UH399" s="63"/>
      <c r="UI399" s="63"/>
      <c r="UJ399" s="63"/>
      <c r="UK399" s="63"/>
      <c r="UL399" s="63"/>
      <c r="UM399" s="63"/>
      <c r="UN399" s="63"/>
      <c r="UO399" s="63"/>
      <c r="UP399" s="63"/>
      <c r="UQ399" s="63"/>
      <c r="UR399" s="63"/>
      <c r="US399" s="63"/>
      <c r="UT399" s="63"/>
      <c r="UU399" s="63"/>
      <c r="UV399" s="63"/>
      <c r="UW399" s="63"/>
      <c r="UX399" s="63"/>
      <c r="UY399" s="63"/>
      <c r="UZ399" s="63"/>
      <c r="VA399" s="63"/>
      <c r="VB399" s="63"/>
      <c r="VC399" s="63"/>
      <c r="VD399" s="63"/>
      <c r="VE399" s="63"/>
      <c r="VF399" s="63"/>
      <c r="VG399" s="63"/>
      <c r="VH399" s="63"/>
      <c r="VI399" s="63"/>
      <c r="VJ399" s="63"/>
      <c r="VK399" s="63"/>
      <c r="VL399" s="63"/>
      <c r="VM399" s="63"/>
      <c r="VN399" s="63"/>
      <c r="VO399" s="63"/>
      <c r="VP399" s="63"/>
      <c r="VQ399" s="63"/>
      <c r="VR399" s="63"/>
      <c r="VS399" s="63"/>
      <c r="VT399" s="63"/>
    </row>
  </sheetData>
  <mergeCells count="9">
    <mergeCell ref="A1:E1"/>
    <mergeCell ref="A2:F2"/>
    <mergeCell ref="C54:D54"/>
    <mergeCell ref="D7:D8"/>
    <mergeCell ref="B7:B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2026-02-22T20:35:57Z</dcterms:modified>
</cp:coreProperties>
</file>