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codeName="ThisWorkbook"/>
  <bookViews>
    <workbookView xWindow="-120" yWindow="-120" windowWidth="19440" windowHeight="11760" tabRatio="852" activeTab="1"/>
  </bookViews>
  <sheets>
    <sheet name="Բացատրագիր" sheetId="7" r:id="rId1"/>
    <sheet name="Ամփոփ" sheetId="6" r:id="rId2"/>
    <sheet name="Հավաք" sheetId="20" r:id="rId3"/>
    <sheet name="1-1" sheetId="18" r:id="rId4"/>
    <sheet name="Ծավալաթերթ" sheetId="21" r:id="rId5"/>
  </sheets>
  <definedNames>
    <definedName name="_xlnm._FilterDatabase" localSheetId="4" hidden="1">Ծավալաթերթ!$B$1:$B$398</definedName>
    <definedName name="Ապրանքներ" localSheetId="4">OFFSET(#REF!,MATCH(#REF!,#REF!,0),1,COUNTIF(#REF!,#REF!),1)</definedName>
    <definedName name="Ապրանքներ">OFFSET(#REF!,MATCH(#REF!,#REF!,0),1,COUNTIF(#REF!,#REF!),1)</definedName>
    <definedName name="Բանջարեղեն" localSheetId="4">#REF!</definedName>
    <definedName name="Բանջարեղեն">#REF!</definedName>
    <definedName name="Կանաչի" localSheetId="4">#REF!</definedName>
    <definedName name="Կանաչի">#REF!</definedName>
    <definedName name="Միրգ" localSheetId="4">#REF!</definedName>
    <definedName name="Միրգ">#REF!</definedName>
  </definedNames>
  <calcPr calcId="162913"/>
  <customWorkbookViews>
    <customWorkbookView name="word_d" guid="{FA36E8C9-C080-4D8C-B229-D03F3C81C123}" maximized="1" xWindow="-8" yWindow="-8" windowWidth="1456" windowHeight="876" tabRatio="852" activeSheetId="19"/>
    <customWorkbookView name="word_a" guid="{0874A2B6-E6A5-4B5B-921E-124A1B309EAF}" maximized="1" xWindow="-8" yWindow="-8" windowWidth="1456" windowHeight="876" tabRatio="852" activeSheetId="19"/>
    <customWorkbookView name="all" guid="{1F358DBD-36FC-472B-8F87-CCA9CB9C70EC}" maximized="1" xWindow="-8" yWindow="-8" windowWidth="1456" windowHeight="876" tabRatio="852" activeSheetId="19"/>
  </customWorkbookViews>
</workbook>
</file>

<file path=xl/calcChain.xml><?xml version="1.0" encoding="utf-8"?>
<calcChain xmlns="http://schemas.openxmlformats.org/spreadsheetml/2006/main">
  <c r="L9" i="6" l="1"/>
  <c r="N10" i="6"/>
  <c r="L12" i="6"/>
  <c r="L8" i="6"/>
  <c r="A2" i="21"/>
  <c r="D41" i="21"/>
  <c r="D40" i="21"/>
  <c r="F36" i="21"/>
  <c r="F33" i="21"/>
  <c r="F32" i="21"/>
  <c r="F31" i="21"/>
  <c r="F23" i="21"/>
  <c r="F21" i="21"/>
  <c r="F16" i="21"/>
  <c r="F12" i="21"/>
  <c r="F42" i="21" l="1"/>
  <c r="F34" i="21"/>
  <c r="F15" i="21"/>
  <c r="F19" i="21"/>
  <c r="F38" i="21"/>
  <c r="F40" i="21"/>
  <c r="F24" i="21" l="1"/>
  <c r="F22" i="21"/>
  <c r="F20" i="21"/>
  <c r="F29" i="21"/>
  <c r="F27" i="21"/>
  <c r="F18" i="21"/>
  <c r="F13" i="21"/>
  <c r="F39" i="21"/>
  <c r="F37" i="21"/>
  <c r="F28" i="21"/>
  <c r="F41" i="21"/>
  <c r="F26" i="21"/>
  <c r="F43" i="21" l="1"/>
  <c r="F44" i="21" s="1"/>
  <c r="F45" i="21" s="1"/>
  <c r="C3" i="21" s="1"/>
  <c r="E46" i="18" l="1"/>
  <c r="E45" i="18"/>
  <c r="F35" i="18" l="1"/>
  <c r="Q7" i="18"/>
  <c r="I47" i="18"/>
  <c r="H47" i="18"/>
  <c r="H41" i="18"/>
  <c r="I41" i="18" l="1"/>
  <c r="I37" i="18"/>
  <c r="H37" i="18"/>
  <c r="H35" i="18"/>
  <c r="H34" i="18"/>
  <c r="I32" i="18"/>
  <c r="H32" i="18"/>
  <c r="I31" i="18"/>
  <c r="H31" i="18"/>
  <c r="I29" i="18"/>
  <c r="H29" i="18"/>
  <c r="P41" i="18" l="1"/>
  <c r="R41" i="18" s="1"/>
  <c r="N38" i="18" l="1"/>
  <c r="F36" i="18"/>
  <c r="H36" i="18" s="1"/>
  <c r="P36" i="18" s="1"/>
  <c r="R36" i="18" s="1"/>
  <c r="P35" i="18" l="1"/>
  <c r="R35" i="18" s="1"/>
  <c r="P34" i="18"/>
  <c r="R34" i="18" s="1"/>
  <c r="I19" i="18" l="1"/>
  <c r="H19" i="18"/>
  <c r="I18" i="18"/>
  <c r="H18" i="18"/>
  <c r="I16" i="18"/>
  <c r="H16" i="18"/>
  <c r="I15" i="18"/>
  <c r="H15" i="18"/>
  <c r="O45" i="18" l="1"/>
  <c r="O46" i="18"/>
  <c r="O44" i="18"/>
  <c r="O42" i="18"/>
  <c r="O47" i="18"/>
  <c r="O43" i="18"/>
  <c r="O15" i="18"/>
  <c r="Q15" i="18" s="1"/>
  <c r="O37" i="18"/>
  <c r="O29" i="18"/>
  <c r="O32" i="18"/>
  <c r="O31" i="18"/>
  <c r="O30" i="18"/>
  <c r="O26" i="18"/>
  <c r="O19" i="18"/>
  <c r="O16" i="18"/>
  <c r="O22" i="18"/>
  <c r="O21" i="18"/>
  <c r="O23" i="18"/>
  <c r="O25" i="18"/>
  <c r="O27" i="18"/>
  <c r="O18" i="18"/>
  <c r="O24" i="18"/>
  <c r="L7" i="6"/>
  <c r="L6" i="6"/>
  <c r="K14" i="6" s="1"/>
  <c r="Q42" i="18" l="1"/>
  <c r="P42" i="18"/>
  <c r="R42" i="18" s="1"/>
  <c r="P44" i="18"/>
  <c r="R44" i="18" s="1"/>
  <c r="Q44" i="18"/>
  <c r="P45" i="18"/>
  <c r="R45" i="18" s="1"/>
  <c r="Q45" i="18"/>
  <c r="Q47" i="18"/>
  <c r="P47" i="18"/>
  <c r="R47" i="18" s="1"/>
  <c r="P46" i="18"/>
  <c r="R46" i="18" s="1"/>
  <c r="Q46" i="18"/>
  <c r="Q43" i="18"/>
  <c r="P43" i="18"/>
  <c r="R43" i="18" s="1"/>
  <c r="Q31" i="18"/>
  <c r="P31" i="18"/>
  <c r="R31" i="18" s="1"/>
  <c r="P15" i="18"/>
  <c r="R15" i="18" s="1"/>
  <c r="Q30" i="18"/>
  <c r="P30" i="18"/>
  <c r="R30" i="18" s="1"/>
  <c r="Q32" i="18"/>
  <c r="P32" i="18"/>
  <c r="R32" i="18" s="1"/>
  <c r="Q29" i="18"/>
  <c r="P29" i="18"/>
  <c r="R29" i="18" s="1"/>
  <c r="P37" i="18"/>
  <c r="R37" i="18" s="1"/>
  <c r="Q37" i="18"/>
  <c r="P22" i="18"/>
  <c r="R22" i="18" s="1"/>
  <c r="Q22" i="18"/>
  <c r="Q18" i="18"/>
  <c r="P18" i="18"/>
  <c r="R18" i="18" s="1"/>
  <c r="Q27" i="18"/>
  <c r="P27" i="18"/>
  <c r="R27" i="18" s="1"/>
  <c r="P25" i="18"/>
  <c r="R25" i="18" s="1"/>
  <c r="Q25" i="18"/>
  <c r="Q23" i="18"/>
  <c r="P23" i="18"/>
  <c r="R23" i="18" s="1"/>
  <c r="P21" i="18"/>
  <c r="R21" i="18" s="1"/>
  <c r="Q21" i="18"/>
  <c r="Q16" i="18"/>
  <c r="P16" i="18"/>
  <c r="R16" i="18" s="1"/>
  <c r="P24" i="18"/>
  <c r="R24" i="18" s="1"/>
  <c r="Q24" i="18"/>
  <c r="Q19" i="18"/>
  <c r="P19" i="18"/>
  <c r="R19" i="18" s="1"/>
  <c r="Q26" i="18"/>
  <c r="P26" i="18"/>
  <c r="R26" i="18" s="1"/>
  <c r="A3" i="6"/>
  <c r="R50" i="18" l="1"/>
  <c r="R51" i="18" s="1"/>
  <c r="R52" i="18" s="1"/>
  <c r="R53" i="18" s="1"/>
  <c r="R54" i="18" s="1"/>
  <c r="K20" i="6"/>
  <c r="E5" i="18" l="1"/>
  <c r="D8" i="20"/>
  <c r="H8" i="20" s="1"/>
  <c r="H9" i="20" s="1"/>
  <c r="D9" i="6" s="1"/>
  <c r="D9" i="20" l="1"/>
  <c r="C9" i="6"/>
  <c r="D10" i="6" l="1"/>
  <c r="D13" i="6" s="1"/>
  <c r="D16" i="6" s="1"/>
  <c r="D18" i="6" s="1"/>
  <c r="H9" i="6"/>
  <c r="H10" i="6" l="1"/>
  <c r="H13" i="6" s="1"/>
  <c r="H16" i="6" s="1"/>
  <c r="D19" i="6"/>
  <c r="D20" i="6" s="1"/>
  <c r="H18" i="6"/>
  <c r="H44" i="6" s="1"/>
  <c r="C4" i="21" s="1"/>
  <c r="D23" i="6" l="1"/>
  <c r="H23" i="6" s="1"/>
  <c r="D22" i="6"/>
  <c r="H19" i="6"/>
  <c r="H20" i="6" s="1"/>
  <c r="G24" i="6" s="1"/>
  <c r="H22" i="6" l="1"/>
  <c r="D25" i="6"/>
  <c r="D26" i="6" s="1"/>
  <c r="D33" i="6" s="1"/>
  <c r="D34" i="6" s="1"/>
  <c r="D35" i="6" s="1"/>
  <c r="G25" i="6"/>
  <c r="G26" i="6" s="1"/>
  <c r="H24" i="6"/>
  <c r="D38" i="6" l="1"/>
  <c r="D40" i="6" s="1"/>
  <c r="D42" i="6" s="1"/>
  <c r="H25" i="6"/>
  <c r="H26" i="6" l="1"/>
  <c r="G29" i="6" l="1"/>
  <c r="H29" i="6" s="1"/>
  <c r="K18" i="6"/>
  <c r="G28" i="6"/>
  <c r="H28" i="6" s="1"/>
  <c r="H30" i="6" l="1"/>
  <c r="H33" i="6" s="1"/>
  <c r="H34" i="6" s="1"/>
  <c r="K19" i="6" s="1"/>
  <c r="K21" i="6" s="1"/>
  <c r="J23" i="6" s="1"/>
  <c r="G30" i="6"/>
  <c r="G33" i="6" s="1"/>
  <c r="G34" i="6" s="1"/>
  <c r="G35" i="6" s="1"/>
  <c r="G38" i="6" s="1"/>
  <c r="G40" i="6" s="1"/>
  <c r="G42" i="6" s="1"/>
  <c r="H35" i="6" l="1"/>
  <c r="H38" i="6" s="1"/>
  <c r="H40" i="6" s="1"/>
  <c r="H42" i="6" s="1"/>
  <c r="F4" i="6" l="1"/>
  <c r="G29" i="7"/>
</calcChain>
</file>

<file path=xl/sharedStrings.xml><?xml version="1.0" encoding="utf-8"?>
<sst xmlns="http://schemas.openxmlformats.org/spreadsheetml/2006/main" count="343" uniqueCount="202">
  <si>
    <t>Աշխատանքի անվանումը</t>
  </si>
  <si>
    <t>Քանակ</t>
  </si>
  <si>
    <t>N/N                      ը/կ</t>
  </si>
  <si>
    <t>Չափման միավոր</t>
  </si>
  <si>
    <t>1 միավ. ընդ.արժ. հազ.դր.</t>
  </si>
  <si>
    <t>Ընդհանուր արժեքը հազ. դր.</t>
  </si>
  <si>
    <t>Ընդամենը</t>
  </si>
  <si>
    <t>Նախահաշիվ  1 - 1</t>
  </si>
  <si>
    <t>Այդ թվում ՝</t>
  </si>
  <si>
    <t>Նյութերի արժեքը հազ. դր.</t>
  </si>
  <si>
    <t>Հիմնավո-րում</t>
  </si>
  <si>
    <t>Ըստ նորմերի</t>
  </si>
  <si>
    <t>Գործ. գներ</t>
  </si>
  <si>
    <t>Նյութի ծախսը և արժեքը 1 միավ.</t>
  </si>
  <si>
    <t>աշխատավարձ</t>
  </si>
  <si>
    <t>մեխ.շահ արժեք</t>
  </si>
  <si>
    <t>անվանում</t>
  </si>
  <si>
    <t>չ/մ</t>
  </si>
  <si>
    <t>քանակ</t>
  </si>
  <si>
    <t>արժեք</t>
  </si>
  <si>
    <t>13.3% վերադիր ծախսեր</t>
  </si>
  <si>
    <t>11% շահույթ</t>
  </si>
  <si>
    <t>Ա Մ Փ Ո Փ     Ն Ա Խ Ա Հ Ա Շ Ի Վ</t>
  </si>
  <si>
    <t>Հ/Հ</t>
  </si>
  <si>
    <t>Նախա-</t>
  </si>
  <si>
    <t xml:space="preserve">Կառույցների ծախսերի </t>
  </si>
  <si>
    <t>Արժեքը հազ. դր.</t>
  </si>
  <si>
    <t>Ընդհանուրը</t>
  </si>
  <si>
    <t>հաշիվ</t>
  </si>
  <si>
    <t>անվանումը</t>
  </si>
  <si>
    <t>Շին.աշխ</t>
  </si>
  <si>
    <t>Մոնտաժ</t>
  </si>
  <si>
    <t>Սարքավ</t>
  </si>
  <si>
    <t>Այլ աշխ</t>
  </si>
  <si>
    <t>հազ.դր.</t>
  </si>
  <si>
    <t>Գլուխ - 2  Շինարարության հիմնական կառույցներ</t>
  </si>
  <si>
    <t>1-1</t>
  </si>
  <si>
    <t>Ընդամենը - 2</t>
  </si>
  <si>
    <t>Գլուխ - 6  Արտաքին ինժեներական ցանցեր</t>
  </si>
  <si>
    <t>Ընդամենը - 6</t>
  </si>
  <si>
    <t>Ընդամենը 2 - 6</t>
  </si>
  <si>
    <t>Գլուխ - 7  Տարածքի բարեկարգում</t>
  </si>
  <si>
    <t>Ընդամենը - 7</t>
  </si>
  <si>
    <t>Ընդամենը 2 - 7</t>
  </si>
  <si>
    <t>Գլուխ - 8  Ժամանակավոր շենքեր և շինություններ</t>
  </si>
  <si>
    <t>Ժամանակավոր շենքեր և շինություններ</t>
  </si>
  <si>
    <t>Ընդամենը - 8</t>
  </si>
  <si>
    <t>Ընդամենը 2 - 8</t>
  </si>
  <si>
    <t>Գլուխ - 9  Այլ աշխատանքներ և ծախսեր</t>
  </si>
  <si>
    <t>Կլիմայական պայմանների ազդեցություն</t>
  </si>
  <si>
    <t>Շին. աղբի տեղափոխման ծախսեր</t>
  </si>
  <si>
    <t>Ընդամենը - 9</t>
  </si>
  <si>
    <t>Ընդամենը 2 - 9</t>
  </si>
  <si>
    <t>Գլուխ - 10  Տնօրինության պահմպանում, հեղինակային հսկողություն</t>
  </si>
  <si>
    <t>Տեխնիկական հսկողություն</t>
  </si>
  <si>
    <t>Հեղինակային հսկողություն</t>
  </si>
  <si>
    <t>Ընդամենը - 10</t>
  </si>
  <si>
    <t>Գլուխ - 12  Նախագծաերկրաբանական աշխատանքներ</t>
  </si>
  <si>
    <t>Ընդամենը 2 - 12</t>
  </si>
  <si>
    <t>Չնախատեսված ծախսեր</t>
  </si>
  <si>
    <t>ԱԱՀ</t>
  </si>
  <si>
    <t>Հանրագումարը ըստ ամփոփ նախահաշվի</t>
  </si>
  <si>
    <t>Այդ թվում վերադարձվող գումար</t>
  </si>
  <si>
    <t>,</t>
  </si>
  <si>
    <t>Բ  Ա  Ց  Ա  Տ  Ր  Ա  Գ  Ի  Ր</t>
  </si>
  <si>
    <t>Համաձայն վերը նշված դրույթի նախահաշվային արժեքները որոշելիս ընդհանուր գների</t>
  </si>
  <si>
    <t>հիման վրա հաշվի են առնված հետևյալ գործակիցները.</t>
  </si>
  <si>
    <t>1. Շինարարական նյութերի արժեքին տրված է</t>
  </si>
  <si>
    <t xml:space="preserve">   բ - Այլ նյութերի ծախսը հաշվի առնող գործակից                                                 - 1.05</t>
  </si>
  <si>
    <t xml:space="preserve">   գ - Պահեստային, փաթեթավորման ծախսերը հաշվի առնող գործակից     - 1.02</t>
  </si>
  <si>
    <t>4. Վերադիր ծախսեր                                                                                                       - 13.3%</t>
  </si>
  <si>
    <t>5. Շահույթ                                                                                                                          - 11%</t>
  </si>
  <si>
    <t xml:space="preserve">   ՀՀ Քաղաքաշինության Նախարարության 21.09.2001թ թրվ 69 հրամանի</t>
  </si>
  <si>
    <t xml:space="preserve">   ՀՀ Քաղաքաշինության Նախարարության 21.08.2001թ թրվ 68 հրամանի</t>
  </si>
  <si>
    <t>ինֆորմացիոն կենտրոն » - ի կողմից:</t>
  </si>
  <si>
    <t>Նյութերի ծախսերը որոշված են ըստ ՇՆ և Կ - ին համապատասխան</t>
  </si>
  <si>
    <t>Ավելացված արժեքի հարկը հաշվի է առնված                           - 20%</t>
  </si>
  <si>
    <t>Շինարարության ընդհանուր արժեքը կազմում է ՝</t>
  </si>
  <si>
    <t>հազ. դրամ:</t>
  </si>
  <si>
    <t>հատ</t>
  </si>
  <si>
    <t>Շուկա</t>
  </si>
  <si>
    <r>
      <t>մ</t>
    </r>
    <r>
      <rPr>
        <sz val="12"/>
        <color theme="1"/>
        <rFont val="Calibri"/>
        <family val="2"/>
        <charset val="204"/>
      </rPr>
      <t>³</t>
    </r>
  </si>
  <si>
    <t>տն</t>
  </si>
  <si>
    <t>Փոքր ծավալի շինմոնտաժային աշխատանքների համար նախատեսվող լրացուցիչ ծախսեր</t>
  </si>
  <si>
    <r>
      <t>100մ</t>
    </r>
    <r>
      <rPr>
        <sz val="12"/>
        <color theme="1"/>
        <rFont val="Calibri"/>
        <family val="2"/>
        <charset val="204"/>
      </rPr>
      <t>²</t>
    </r>
  </si>
  <si>
    <t>կգ</t>
  </si>
  <si>
    <t>Շին. աշխատանքների արժեքը  -</t>
  </si>
  <si>
    <t>հազ.դրամ</t>
  </si>
  <si>
    <t>աշխատավարձի  -</t>
  </si>
  <si>
    <t>մեքենա-նեխանիզմի շահագործման  -</t>
  </si>
  <si>
    <t>պահեստավորման և տրանսպորտային ծախսերի  -</t>
  </si>
  <si>
    <t>ընդհանուր արժեքը</t>
  </si>
  <si>
    <t>Ինդեքսավորման գործակիցներ՝</t>
  </si>
  <si>
    <t>Օբյեկտի անվանումը՝</t>
  </si>
  <si>
    <t>մ</t>
  </si>
  <si>
    <t>Տախտակ</t>
  </si>
  <si>
    <t>15-614</t>
  </si>
  <si>
    <t>Յուղաներկ</t>
  </si>
  <si>
    <t>Տր.ներկ</t>
  </si>
  <si>
    <t>Օլիֆ</t>
  </si>
  <si>
    <r>
      <t>մ</t>
    </r>
    <r>
      <rPr>
        <sz val="12"/>
        <color theme="1"/>
        <rFont val="Calibri"/>
        <family val="2"/>
        <charset val="204"/>
      </rPr>
      <t>²</t>
    </r>
  </si>
  <si>
    <t>Կաղապար</t>
  </si>
  <si>
    <t>6-5</t>
  </si>
  <si>
    <t>ինֆորմ. տեղեկագիր (03.2025թ.)</t>
  </si>
  <si>
    <t xml:space="preserve">հրատարակված 2025 թ. ՀՀ Ֆինանսների Նախարարության  « Գնագոյացման վերլուծական </t>
  </si>
  <si>
    <t>Հ Ա Վ Ա Ք     Ն Ա Խ Ա Հ Ա Շ Ի Վ</t>
  </si>
  <si>
    <t>Նախահաշիվ N</t>
  </si>
  <si>
    <t>Աշխատանքների անվանումը</t>
  </si>
  <si>
    <t>Ընդհանուրը հազ. դր</t>
  </si>
  <si>
    <t>Շին. աշխ.</t>
  </si>
  <si>
    <t>Մոնտաժ. աշխ.</t>
  </si>
  <si>
    <t>Սարքավորում</t>
  </si>
  <si>
    <t>Այլ աշխ.</t>
  </si>
  <si>
    <t>Կազմեց՝                                                    Ն. Սարդարյան</t>
  </si>
  <si>
    <t xml:space="preserve">&lt;&lt;ՍԱՐԴԱՐՅԱՆՇԻՆ&gt;&gt; ՍՊԸ տնօրեն՝                           Ս. Սարդարյան       </t>
  </si>
  <si>
    <t>Մարզասարքեր և խաղասարքեր</t>
  </si>
  <si>
    <t>Բետոն B-12,5</t>
  </si>
  <si>
    <t>17,10,2024թ ՀՀ ՔաղաքաշինությանՆախարարության  հրամանների:</t>
  </si>
  <si>
    <t>Գլուխ - 13  Մարզասարքեր</t>
  </si>
  <si>
    <t xml:space="preserve">                         Կազմեց՝                            Ն, Սարդարյան</t>
  </si>
  <si>
    <t>1-970</t>
  </si>
  <si>
    <t xml:space="preserve">Ավելորդ բնահողի փռում տեղում </t>
  </si>
  <si>
    <t>2. Աշխատավարձի գործակից                                                                                     - 2508,12</t>
  </si>
  <si>
    <t>3. Մեքենա-մեխանիզմների շահագործման գործակից                                        - 3069,63</t>
  </si>
  <si>
    <t>Նյութերի և սարքավորումների արժեքները վերցված են թիվ 12 ինֆորմացիոն տեղեկագրից</t>
  </si>
  <si>
    <t>Միջին աշխատավարձի չափ - 271,504 դրամ</t>
  </si>
  <si>
    <t>k=</t>
  </si>
  <si>
    <t>8-370-3</t>
  </si>
  <si>
    <t>լրա կազմ</t>
  </si>
  <si>
    <t>լր-մ</t>
  </si>
  <si>
    <t>Նյութեր և սարքավորումներ</t>
  </si>
  <si>
    <t>Օդային գիծ</t>
  </si>
  <si>
    <t>8-403-2</t>
  </si>
  <si>
    <t>100մ</t>
  </si>
  <si>
    <r>
      <t>Ինքնակրող մեկուսացված հաղորդալարի անցկացում               2*16 + 1*25- 0.66/1 մմ</t>
    </r>
    <r>
      <rPr>
        <sz val="12"/>
        <color theme="1"/>
        <rFont val="Calibri"/>
        <family val="2"/>
        <charset val="204"/>
      </rPr>
      <t xml:space="preserve">²  </t>
    </r>
    <r>
      <rPr>
        <sz val="14"/>
        <color theme="1"/>
        <rFont val="Calibri"/>
        <family val="2"/>
        <charset val="204"/>
      </rPr>
      <t>СИП-2А</t>
    </r>
  </si>
  <si>
    <t>Ինքնակրող մեկուսացված հաղորդալարի ամրացման տարրեր</t>
  </si>
  <si>
    <t>Մանտաժային ժապավեն F20</t>
  </si>
  <si>
    <t>Ճարմանդ NB 20</t>
  </si>
  <si>
    <t>Ճարմանդ         NB 20</t>
  </si>
  <si>
    <t>Խարսխային բարձակ                         CA 2000.2</t>
  </si>
  <si>
    <t>Խարսխային բարձակ</t>
  </si>
  <si>
    <r>
      <t xml:space="preserve">Խարսխային սեղմակ                         </t>
    </r>
    <r>
      <rPr>
        <sz val="14"/>
        <color theme="1"/>
        <rFont val="Arial Armenian"/>
        <family val="2"/>
      </rPr>
      <t>ЗАН</t>
    </r>
    <r>
      <rPr>
        <sz val="12"/>
        <color theme="1"/>
        <rFont val="Arial Armenian"/>
        <family val="2"/>
      </rPr>
      <t xml:space="preserve"> 16-35/1000</t>
    </r>
  </si>
  <si>
    <t>Խարսխային սեղմակ</t>
  </si>
  <si>
    <t>Միջանկյալ կախման կոմպլեկտ ES1500E</t>
  </si>
  <si>
    <t>Միջանկյալ կախման կոմպլեկտ</t>
  </si>
  <si>
    <t>Ձգովի շրջակապ  CSL180</t>
  </si>
  <si>
    <t>Ձգովի շրջակապ</t>
  </si>
  <si>
    <r>
      <t>Ճյուղավորման ծակող սեղմակ   (16-95/4-35մմ</t>
    </r>
    <r>
      <rPr>
        <sz val="12"/>
        <color theme="1"/>
        <rFont val="Calibri"/>
        <family val="2"/>
        <charset val="204"/>
      </rPr>
      <t>²</t>
    </r>
    <r>
      <rPr>
        <sz val="14"/>
        <color theme="1"/>
        <rFont val="Calibri"/>
        <family val="2"/>
        <charset val="204"/>
      </rPr>
      <t xml:space="preserve"> ) CT70A</t>
    </r>
  </si>
  <si>
    <t>Ճյուղավորման ծակող սեղմակ</t>
  </si>
  <si>
    <t>Լուսատուների սնուցում և կառավարում</t>
  </si>
  <si>
    <t>8-402-2</t>
  </si>
  <si>
    <r>
      <t>Ճյուղավորման ծակող սեղմակ   (16-95/1.5-10մմ</t>
    </r>
    <r>
      <rPr>
        <sz val="12"/>
        <color theme="1"/>
        <rFont val="Calibri"/>
        <family val="2"/>
        <charset val="204"/>
      </rPr>
      <t>²</t>
    </r>
    <r>
      <rPr>
        <sz val="14"/>
        <color theme="1"/>
        <rFont val="Calibri"/>
        <family val="2"/>
        <charset val="204"/>
      </rPr>
      <t xml:space="preserve"> ) ER95-13</t>
    </r>
  </si>
  <si>
    <t>Սկց - 84  1-173</t>
  </si>
  <si>
    <t>Լուսավորության կառավարման վահան 16Ա, IP65, ЯУО 9602-3274 (16A ФР) У2</t>
  </si>
  <si>
    <t>Կառավարման վահան  16Ա</t>
  </si>
  <si>
    <t>լ-զմ</t>
  </si>
  <si>
    <t>8-418-1</t>
  </si>
  <si>
    <t>Ճկախողովակ d=16մմ</t>
  </si>
  <si>
    <r>
      <t>Ալյումինե հաղորդալարի անցկացում 3*2.5մմ</t>
    </r>
    <r>
      <rPr>
        <sz val="12"/>
        <color theme="1"/>
        <rFont val="Calibri"/>
        <family val="2"/>
        <charset val="204"/>
      </rPr>
      <t xml:space="preserve">²  </t>
    </r>
    <r>
      <rPr>
        <sz val="14"/>
        <color theme="1"/>
        <rFont val="Calibri"/>
        <family val="2"/>
        <charset val="204"/>
      </rPr>
      <t>АППВ</t>
    </r>
  </si>
  <si>
    <t>1-962</t>
  </si>
  <si>
    <r>
      <t xml:space="preserve">Բնահողի քանդում ձեռքով </t>
    </r>
    <r>
      <rPr>
        <sz val="14"/>
        <color theme="1"/>
        <rFont val="Arial Armenian"/>
        <family val="2"/>
      </rPr>
      <t>IV</t>
    </r>
    <r>
      <rPr>
        <sz val="12"/>
        <color theme="1"/>
        <rFont val="Arial Armenian"/>
        <family val="2"/>
      </rPr>
      <t xml:space="preserve"> կարգի </t>
    </r>
  </si>
  <si>
    <t>Լուսավորության հենասյուների հիմքերի հողային աշխատանքներ</t>
  </si>
  <si>
    <t>Նախաշերտի լիցք տոփանումով տեղի միասեռ բնահողից (առանց շինարարական աղբ և խիճ)</t>
  </si>
  <si>
    <t>Բետոն B-12.5</t>
  </si>
  <si>
    <t>33-621</t>
  </si>
  <si>
    <t>Մետաղական հենասյուների տեղադրում (առանց նյութի արժեքի)</t>
  </si>
  <si>
    <t>Մետաղական հենասյուների յուղաներկում (2 անգամ)</t>
  </si>
  <si>
    <t xml:space="preserve">Մետաղական խողովակ 48*3մմ </t>
  </si>
  <si>
    <t>Մետաղական թերթ 2մմ հաստ.</t>
  </si>
  <si>
    <t>Մետաղական թերթ 2մմ</t>
  </si>
  <si>
    <t>Մետ. խող. 48*3մմ</t>
  </si>
  <si>
    <t>Հենասյուն Հ1</t>
  </si>
  <si>
    <t xml:space="preserve">Մետաղական խողովակ 127*2,5մմ </t>
  </si>
  <si>
    <t>Մետ. խող. 127*2,5մմ</t>
  </si>
  <si>
    <t xml:space="preserve">Մետաղական խողովակ 108*4մմ </t>
  </si>
  <si>
    <t>Մետ. խող. 108*4մմ</t>
  </si>
  <si>
    <t xml:space="preserve">                                   Կազմեց՝                                              Ն. Սարդարյան</t>
  </si>
  <si>
    <r>
      <t>Հաղորդալար 3*2.5մմ</t>
    </r>
    <r>
      <rPr>
        <sz val="12"/>
        <color theme="1"/>
        <rFont val="Calibri"/>
        <family val="2"/>
        <charset val="204"/>
      </rPr>
      <t xml:space="preserve">²  </t>
    </r>
    <r>
      <rPr>
        <sz val="14"/>
        <color theme="1"/>
        <rFont val="Calibri"/>
        <family val="2"/>
        <charset val="204"/>
      </rPr>
      <t>АППВ</t>
    </r>
  </si>
  <si>
    <t>1-970
81-4</t>
  </si>
  <si>
    <t xml:space="preserve">   ա - Տրանսպորտային ծախսերը հաշվի արնող գործակից                                - 1.088</t>
  </si>
  <si>
    <t>Լուսավորության համակարգի կառուցում</t>
  </si>
  <si>
    <t>լուսավորության համակարգի կառուցման նախագծա-նախահաշվային փաստաթղթերը</t>
  </si>
  <si>
    <t xml:space="preserve"> կազմված են շինարարական աշխատանքների գործող  գների  հաշվարկների  մեթոդական</t>
  </si>
  <si>
    <t xml:space="preserve"> ցուցումների հիման վրա, որը հաստատված է թիվ թ 68,69 առ 21.08.2001թ. և թ 1656-Ն առ </t>
  </si>
  <si>
    <t xml:space="preserve">Ամրան A - 500c   16մմ </t>
  </si>
  <si>
    <t>Փողոցային լուսավորության լուսադիոդային լուսատուի տեղադրում 165-240Վ,  45Վտ,  7020Լմ, առնվազն 156Լմ/Վտ և ավել, 4000-5000Կ, IP66, երաշխիք 36ամիս</t>
  </si>
  <si>
    <t>Փողոցային լուսավորության լուսադիոդային լուսատուի տեղադրում 165-240Վ,  25Վտ,  3800Լմ, առնվազն 152Լմ/Վտ և ավել, 4000-5000Կ, IP66, երաշխիք 36ամիս</t>
  </si>
  <si>
    <r>
      <t>Ինքնակրող մեկուսացված հաղորդալարի անցկացում               2*25 + 1*35 - 0.66/1 մմ</t>
    </r>
    <r>
      <rPr>
        <sz val="12"/>
        <color theme="1"/>
        <rFont val="Calibri"/>
        <family val="2"/>
        <charset val="204"/>
      </rPr>
      <t xml:space="preserve">²  </t>
    </r>
    <r>
      <rPr>
        <sz val="14"/>
        <color theme="1"/>
        <rFont val="Calibri"/>
        <family val="2"/>
        <charset val="204"/>
      </rPr>
      <t>СИП-2А</t>
    </r>
  </si>
  <si>
    <t>Լուսադիոդային լուսատու   45Վտ</t>
  </si>
  <si>
    <t>Լուսադիոդային լուսատու   25Վտ</t>
  </si>
  <si>
    <t>ՀՀ Շիրակի մարզի Աշոցք համայնքի Բավրա բնակավայրի 3-րդ և 6-րդ փողոցների լուսավորության համակարգի կառուցում</t>
  </si>
  <si>
    <t xml:space="preserve">ՀՀ Շիրակի մարզի Աշոցք համայնքի Բավրա բնակավայրի 3-րդ և 6-րդ փողոցների </t>
  </si>
  <si>
    <t>Հաղորդալար 2*25 + 1*35 - 0.66/1 մմ²  СИП-2А</t>
  </si>
  <si>
    <t>Հաղորդալար 2*16 + 1*25 - 0.66/1 մմ²  СИП-2А</t>
  </si>
  <si>
    <t>ԱԱՀ       20%</t>
  </si>
  <si>
    <t xml:space="preserve">Կազմեց՝                      </t>
  </si>
  <si>
    <t xml:space="preserve">Ն. Սարդարյան </t>
  </si>
  <si>
    <t>Ծավալաթերթ-նախահաշիվ</t>
  </si>
  <si>
    <t>Արժեքը ըստ ծավալաթերթի  -</t>
  </si>
  <si>
    <t xml:space="preserve">Առանց հետ վերադարձվող գումարի - </t>
  </si>
  <si>
    <t>6. Ժամանակավոր կառույցների և շենքերի կառուցման արժեքը                     - 2,4% համաձայն</t>
  </si>
  <si>
    <t>7. Ձմեռային պայմաններում կատարվող համար լրացուցիչ ծախսեր             - 0,48% համաձայն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</si>
</sst>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0.000"/>
    <numFmt numFmtId="165" formatCode="0.0%"/>
    <numFmt numFmtId="166" formatCode="0.0"/>
    <numFmt numFmtId="167" formatCode="0.0000"/>
    <numFmt numFmtId="168" formatCode="0.00000"/>
  </numFmts>
  <fonts count="23" x14ac:knownFonts="1">
    <font>
      <sz val="11"/>
      <color theme="1"/>
      <name val="Calibri"/>
      <family val="2"/>
      <scheme val="minor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sz val="18"/>
      <color theme="1"/>
      <name val="Arial Armenian"/>
      <family val="2"/>
    </font>
    <font>
      <sz val="14"/>
      <color theme="1"/>
      <name val="Arial Armenian"/>
      <family val="2"/>
    </font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</font>
    <font>
      <b/>
      <sz val="14"/>
      <color theme="1"/>
      <name val="Arial Armenian"/>
      <family val="2"/>
    </font>
    <font>
      <b/>
      <sz val="22"/>
      <color theme="1"/>
      <name val="Arial Armenian"/>
      <family val="2"/>
    </font>
    <font>
      <sz val="12"/>
      <name val="Arial Armenian"/>
      <family val="2"/>
    </font>
    <font>
      <sz val="8"/>
      <name val="Calibri"/>
      <family val="2"/>
      <scheme val="minor"/>
    </font>
    <font>
      <sz val="14"/>
      <color theme="1"/>
      <name val="Calibri"/>
      <family val="2"/>
      <charset val="204"/>
    </font>
    <font>
      <sz val="12"/>
      <color rgb="FFFF0000"/>
      <name val="Arial Armenian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Arial Armenian"/>
      <family val="2"/>
    </font>
    <font>
      <sz val="10"/>
      <name val="Arial"/>
      <family val="2"/>
      <charset val="204"/>
    </font>
    <font>
      <b/>
      <sz val="13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4"/>
      <color theme="1"/>
      <name val="Calibri"/>
      <family val="2"/>
      <charset val="204"/>
      <scheme val="minor"/>
    </font>
    <font>
      <b/>
      <sz val="20"/>
      <color theme="1"/>
      <name val="Arial Armenian"/>
      <family val="2"/>
    </font>
    <font>
      <sz val="12"/>
      <color theme="0"/>
      <name val="Arial Armenian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8">
    <xf numFmtId="0" fontId="0" fillId="0" borderId="0"/>
    <xf numFmtId="0" fontId="14" fillId="0" borderId="0"/>
    <xf numFmtId="0" fontId="14" fillId="0" borderId="0"/>
    <xf numFmtId="0" fontId="14" fillId="0" borderId="0"/>
    <xf numFmtId="9" fontId="15" fillId="0" borderId="0" applyFont="0" applyFill="0" applyBorder="0" applyAlignment="0" applyProtection="0"/>
    <xf numFmtId="0" fontId="17" fillId="0" borderId="0"/>
    <xf numFmtId="0" fontId="17" fillId="0" borderId="0"/>
    <xf numFmtId="0" fontId="19" fillId="0" borderId="0"/>
  </cellStyleXfs>
  <cellXfs count="194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/>
    </xf>
    <xf numFmtId="49" fontId="1" fillId="0" borderId="1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2" fontId="1" fillId="0" borderId="0" xfId="0" applyNumberFormat="1" applyFont="1" applyAlignment="1">
      <alignment horizontal="center" vertical="center"/>
    </xf>
    <xf numFmtId="2" fontId="1" fillId="0" borderId="0" xfId="0" applyNumberFormat="1" applyFont="1"/>
    <xf numFmtId="0" fontId="1" fillId="0" borderId="0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0" fontId="1" fillId="0" borderId="2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7" xfId="0" applyFont="1" applyBorder="1"/>
    <xf numFmtId="0" fontId="1" fillId="0" borderId="1" xfId="0" applyFont="1" applyBorder="1" applyAlignment="1">
      <alignment vertical="center"/>
    </xf>
    <xf numFmtId="0" fontId="1" fillId="0" borderId="10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2" fillId="0" borderId="2" xfId="0" applyFont="1" applyBorder="1"/>
    <xf numFmtId="0" fontId="1" fillId="0" borderId="1" xfId="0" applyFont="1" applyBorder="1"/>
    <xf numFmtId="0" fontId="1" fillId="0" borderId="1" xfId="0" applyFont="1" applyBorder="1" applyAlignment="1">
      <alignment vertical="center" wrapText="1"/>
    </xf>
    <xf numFmtId="2" fontId="1" fillId="0" borderId="1" xfId="0" applyNumberFormat="1" applyFont="1" applyBorder="1"/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/>
    <xf numFmtId="165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wrapText="1"/>
    </xf>
    <xf numFmtId="10" fontId="1" fillId="0" borderId="1" xfId="0" applyNumberFormat="1" applyFont="1" applyBorder="1" applyAlignment="1">
      <alignment horizontal="center"/>
    </xf>
    <xf numFmtId="9" fontId="1" fillId="0" borderId="1" xfId="0" applyNumberFormat="1" applyFont="1" applyBorder="1" applyAlignment="1">
      <alignment horizontal="center" vertical="center"/>
    </xf>
    <xf numFmtId="164" fontId="1" fillId="0" borderId="0" xfId="0" applyNumberFormat="1" applyFont="1"/>
    <xf numFmtId="0" fontId="1" fillId="0" borderId="0" xfId="0" applyFont="1" applyBorder="1" applyAlignment="1">
      <alignment horizontal="right" vertical="center" wrapText="1"/>
    </xf>
    <xf numFmtId="0" fontId="5" fillId="0" borderId="0" xfId="0" applyFont="1"/>
    <xf numFmtId="0" fontId="5" fillId="0" borderId="0" xfId="0" applyFont="1" applyAlignment="1">
      <alignment vertical="center"/>
    </xf>
    <xf numFmtId="0" fontId="5" fillId="0" borderId="0" xfId="0" applyFont="1" applyAlignment="1"/>
    <xf numFmtId="2" fontId="5" fillId="0" borderId="0" xfId="0" applyNumberFormat="1" applyFont="1" applyAlignment="1"/>
    <xf numFmtId="0" fontId="1" fillId="0" borderId="0" xfId="0" applyFont="1" applyFill="1" applyAlignment="1">
      <alignment horizontal="center" vertical="center"/>
    </xf>
    <xf numFmtId="0" fontId="1" fillId="0" borderId="0" xfId="0" applyFont="1" applyFill="1"/>
    <xf numFmtId="0" fontId="1" fillId="0" borderId="0" xfId="0" applyFont="1" applyBorder="1"/>
    <xf numFmtId="0" fontId="1" fillId="0" borderId="0" xfId="0" applyFont="1" applyBorder="1" applyAlignment="1">
      <alignment vertical="center" wrapText="1"/>
    </xf>
    <xf numFmtId="2" fontId="1" fillId="0" borderId="0" xfId="0" applyNumberFormat="1" applyFont="1" applyBorder="1"/>
    <xf numFmtId="0" fontId="7" fillId="0" borderId="0" xfId="0" applyFont="1"/>
    <xf numFmtId="0" fontId="5" fillId="0" borderId="0" xfId="0" applyFont="1" applyAlignment="1">
      <alignment horizontal="left" vertical="center"/>
    </xf>
    <xf numFmtId="0" fontId="1" fillId="0" borderId="0" xfId="0" applyFont="1"/>
    <xf numFmtId="0" fontId="1" fillId="0" borderId="3" xfId="0" applyFont="1" applyBorder="1" applyAlignment="1">
      <alignment vertical="center"/>
    </xf>
    <xf numFmtId="0" fontId="1" fillId="0" borderId="4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1" fillId="0" borderId="9" xfId="0" applyFont="1" applyBorder="1" applyAlignment="1">
      <alignment vertical="center"/>
    </xf>
    <xf numFmtId="0" fontId="2" fillId="0" borderId="12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1" fontId="2" fillId="0" borderId="11" xfId="0" applyNumberFormat="1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1" fillId="0" borderId="3" xfId="0" applyFont="1" applyBorder="1" applyAlignment="1">
      <alignment horizontal="left" vertical="center" wrapText="1"/>
    </xf>
    <xf numFmtId="0" fontId="1" fillId="0" borderId="5" xfId="0" applyFont="1" applyFill="1" applyBorder="1" applyAlignment="1">
      <alignment vertical="center"/>
    </xf>
    <xf numFmtId="0" fontId="1" fillId="0" borderId="3" xfId="0" applyFont="1" applyFill="1" applyBorder="1" applyAlignment="1">
      <alignment vertical="center"/>
    </xf>
    <xf numFmtId="0" fontId="2" fillId="0" borderId="11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center"/>
    </xf>
    <xf numFmtId="0" fontId="2" fillId="0" borderId="0" xfId="0" applyFont="1" applyAlignment="1">
      <alignment vertical="center"/>
    </xf>
    <xf numFmtId="0" fontId="8" fillId="0" borderId="0" xfId="0" applyFont="1" applyAlignment="1">
      <alignment horizontal="right" vertical="center"/>
    </xf>
    <xf numFmtId="2" fontId="2" fillId="0" borderId="0" xfId="0" applyNumberFormat="1" applyFont="1" applyFill="1" applyAlignment="1">
      <alignment vertical="center"/>
    </xf>
    <xf numFmtId="0" fontId="1" fillId="0" borderId="0" xfId="0" applyFont="1" applyAlignment="1">
      <alignment horizontal="right" vertical="center"/>
    </xf>
    <xf numFmtId="0" fontId="2" fillId="0" borderId="0" xfId="0" applyFont="1" applyBorder="1" applyAlignment="1">
      <alignment horizontal="right" vertical="center"/>
    </xf>
    <xf numFmtId="0" fontId="1" fillId="0" borderId="0" xfId="0" applyFont="1"/>
    <xf numFmtId="2" fontId="1" fillId="0" borderId="1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/>
    </xf>
    <xf numFmtId="2" fontId="1" fillId="0" borderId="20" xfId="0" applyNumberFormat="1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2" fontId="1" fillId="0" borderId="2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2" fontId="1" fillId="0" borderId="3" xfId="0" applyNumberFormat="1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/>
    </xf>
    <xf numFmtId="0" fontId="1" fillId="0" borderId="20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2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49" fontId="1" fillId="0" borderId="20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5" fillId="0" borderId="0" xfId="0" applyFont="1" applyAlignment="1">
      <alignment horizontal="left" vertical="center"/>
    </xf>
    <xf numFmtId="0" fontId="9" fillId="0" borderId="0" xfId="0" applyFont="1" applyAlignment="1">
      <alignment vertical="center" wrapText="1"/>
    </xf>
    <xf numFmtId="0" fontId="8" fillId="0" borderId="0" xfId="0" applyFont="1" applyAlignment="1">
      <alignment horizontal="left" vertical="top" wrapText="1"/>
    </xf>
    <xf numFmtId="1" fontId="1" fillId="0" borderId="1" xfId="0" applyNumberFormat="1" applyFont="1" applyFill="1" applyBorder="1" applyAlignment="1">
      <alignment horizontal="center" vertical="center"/>
    </xf>
    <xf numFmtId="166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/>
    </xf>
    <xf numFmtId="2" fontId="2" fillId="0" borderId="0" xfId="0" applyNumberFormat="1" applyFont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2" fontId="4" fillId="0" borderId="0" xfId="0" applyNumberFormat="1" applyFont="1" applyAlignment="1">
      <alignment horizontal="center" vertical="center"/>
    </xf>
    <xf numFmtId="1" fontId="1" fillId="0" borderId="1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1" fontId="2" fillId="0" borderId="2" xfId="0" applyNumberFormat="1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165" fontId="1" fillId="0" borderId="1" xfId="0" applyNumberFormat="1" applyFont="1" applyFill="1" applyBorder="1" applyAlignment="1">
      <alignment horizontal="center" vertical="center"/>
    </xf>
    <xf numFmtId="168" fontId="2" fillId="0" borderId="0" xfId="0" applyNumberFormat="1" applyFont="1" applyBorder="1" applyAlignment="1">
      <alignment horizontal="right" vertical="center"/>
    </xf>
    <xf numFmtId="49" fontId="1" fillId="0" borderId="1" xfId="0" applyNumberFormat="1" applyFont="1" applyBorder="1"/>
    <xf numFmtId="0" fontId="2" fillId="0" borderId="1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7" fillId="0" borderId="0" xfId="0" applyFont="1" applyAlignment="1">
      <alignment horizontal="center" vertical="center"/>
    </xf>
    <xf numFmtId="0" fontId="13" fillId="0" borderId="0" xfId="0" applyFont="1"/>
    <xf numFmtId="2" fontId="10" fillId="0" borderId="1" xfId="0" applyNumberFormat="1" applyFont="1" applyBorder="1" applyAlignment="1">
      <alignment horizontal="center" vertical="center"/>
    </xf>
    <xf numFmtId="49" fontId="10" fillId="0" borderId="1" xfId="0" applyNumberFormat="1" applyFont="1" applyBorder="1" applyAlignment="1">
      <alignment horizontal="center" vertical="center"/>
    </xf>
    <xf numFmtId="0" fontId="10" fillId="0" borderId="0" xfId="0" applyFont="1"/>
    <xf numFmtId="0" fontId="2" fillId="0" borderId="0" xfId="0" applyFont="1" applyAlignment="1">
      <alignment horizontal="right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49" fontId="1" fillId="0" borderId="1" xfId="4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/>
    </xf>
    <xf numFmtId="167" fontId="1" fillId="0" borderId="20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49" fontId="16" fillId="0" borderId="20" xfId="0" applyNumberFormat="1" applyFont="1" applyBorder="1" applyAlignment="1">
      <alignment horizontal="center" vertical="center" wrapText="1"/>
    </xf>
    <xf numFmtId="164" fontId="1" fillId="0" borderId="20" xfId="0" applyNumberFormat="1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  <xf numFmtId="49" fontId="1" fillId="0" borderId="1" xfId="0" applyNumberFormat="1" applyFont="1" applyFill="1" applyBorder="1" applyAlignment="1">
      <alignment horizontal="center" vertical="center"/>
    </xf>
    <xf numFmtId="0" fontId="1" fillId="0" borderId="20" xfId="0" applyFont="1" applyFill="1" applyBorder="1" applyAlignment="1">
      <alignment horizontal="center" vertical="center"/>
    </xf>
    <xf numFmtId="49" fontId="1" fillId="0" borderId="20" xfId="0" applyNumberFormat="1" applyFont="1" applyFill="1" applyBorder="1" applyAlignment="1">
      <alignment horizontal="center" vertical="center"/>
    </xf>
    <xf numFmtId="49" fontId="1" fillId="0" borderId="3" xfId="0" applyNumberFormat="1" applyFont="1" applyFill="1" applyBorder="1" applyAlignment="1">
      <alignment horizontal="center" vertical="center"/>
    </xf>
    <xf numFmtId="1" fontId="1" fillId="0" borderId="3" xfId="0" applyNumberFormat="1" applyFont="1" applyFill="1" applyBorder="1" applyAlignment="1">
      <alignment horizontal="center" vertical="center"/>
    </xf>
    <xf numFmtId="49" fontId="1" fillId="0" borderId="2" xfId="0" applyNumberFormat="1" applyFont="1" applyFill="1" applyBorder="1" applyAlignment="1">
      <alignment horizontal="center" vertical="center"/>
    </xf>
    <xf numFmtId="1" fontId="1" fillId="0" borderId="2" xfId="0" applyNumberFormat="1" applyFont="1" applyFill="1" applyBorder="1" applyAlignment="1">
      <alignment horizontal="center" vertical="center"/>
    </xf>
    <xf numFmtId="166" fontId="10" fillId="0" borderId="1" xfId="0" applyNumberFormat="1" applyFont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20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0" fillId="0" borderId="1" xfId="0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/>
    </xf>
    <xf numFmtId="0" fontId="16" fillId="0" borderId="2" xfId="0" applyFont="1" applyBorder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center"/>
    </xf>
    <xf numFmtId="1" fontId="10" fillId="0" borderId="1" xfId="0" applyNumberFormat="1" applyFont="1" applyFill="1" applyBorder="1" applyAlignment="1">
      <alignment horizontal="center" vertical="center"/>
    </xf>
    <xf numFmtId="166" fontId="1" fillId="0" borderId="2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0" xfId="0" applyFont="1"/>
    <xf numFmtId="0" fontId="1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21" fillId="0" borderId="0" xfId="0" applyFont="1" applyAlignment="1">
      <alignment horizontal="center" vertical="center" wrapText="1"/>
    </xf>
    <xf numFmtId="2" fontId="1" fillId="0" borderId="0" xfId="0" applyNumberFormat="1" applyFont="1" applyAlignment="1">
      <alignment horizontal="right" vertical="center"/>
    </xf>
    <xf numFmtId="0" fontId="1" fillId="0" borderId="0" xfId="0" applyFont="1" applyAlignment="1">
      <alignment horizontal="left" vertical="center"/>
    </xf>
    <xf numFmtId="167" fontId="1" fillId="0" borderId="1" xfId="0" applyNumberFormat="1" applyFont="1" applyFill="1" applyBorder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5" fillId="2" borderId="0" xfId="0" applyFont="1" applyFill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5" fillId="2" borderId="0" xfId="0" applyFont="1" applyFill="1" applyAlignment="1">
      <alignment horizontal="left" vertical="center" wrapText="1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left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2" fontId="1" fillId="0" borderId="0" xfId="0" applyNumberFormat="1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23" xfId="0" applyFont="1" applyBorder="1" applyAlignment="1">
      <alignment horizontal="center" vertical="center"/>
    </xf>
    <xf numFmtId="0" fontId="12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 wrapText="1"/>
    </xf>
    <xf numFmtId="2" fontId="1" fillId="0" borderId="0" xfId="0" applyNumberFormat="1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4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1" fillId="0" borderId="20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2" fontId="1" fillId="0" borderId="5" xfId="0" applyNumberFormat="1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/>
    </xf>
    <xf numFmtId="0" fontId="20" fillId="0" borderId="0" xfId="0" applyFont="1" applyAlignment="1">
      <alignment horizontal="center" vertical="center" wrapText="1"/>
    </xf>
    <xf numFmtId="0" fontId="22" fillId="2" borderId="0" xfId="0" applyFont="1" applyFill="1"/>
    <xf numFmtId="2" fontId="22" fillId="2" borderId="0" xfId="0" applyNumberFormat="1" applyFont="1" applyFill="1"/>
  </cellXfs>
  <cellStyles count="8">
    <cellStyle name="Normal 3" xfId="2"/>
    <cellStyle name="Normal 3 2" xfId="6"/>
    <cellStyle name="Normal 6" xfId="3"/>
    <cellStyle name="Обычный" xfId="0" builtinId="0"/>
    <cellStyle name="Обычный 2" xfId="1"/>
    <cellStyle name="Обычный 3" xfId="5"/>
    <cellStyle name="Обычный 4" xfId="7"/>
    <cellStyle name="Процентный" xfId="4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4" Type="http://schemas.openxmlformats.org/officeDocument/2006/relationships/printerSettings" Target="../printerSettings/printerSettings4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7.bin"/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8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1.bin"/><Relationship Id="rId2" Type="http://schemas.openxmlformats.org/officeDocument/2006/relationships/printerSettings" Target="../printerSettings/printerSettings10.bin"/><Relationship Id="rId1" Type="http://schemas.openxmlformats.org/officeDocument/2006/relationships/printerSettings" Target="../printerSettings/printerSettings9.bin"/><Relationship Id="rId4" Type="http://schemas.openxmlformats.org/officeDocument/2006/relationships/printerSettings" Target="../printerSettings/printerSettings1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J31"/>
  <sheetViews>
    <sheetView zoomScaleNormal="100" workbookViewId="0">
      <selection activeCell="A23" sqref="A23:J23"/>
    </sheetView>
  </sheetViews>
  <sheetFormatPr defaultRowHeight="15.75" x14ac:dyDescent="0.25"/>
  <cols>
    <col min="1" max="6" width="9.140625" style="33"/>
    <col min="7" max="7" width="11" style="33" customWidth="1"/>
    <col min="8" max="9" width="9.140625" style="33"/>
    <col min="10" max="10" width="12.7109375" style="33" customWidth="1"/>
    <col min="11" max="16384" width="9.140625" style="33"/>
  </cols>
  <sheetData>
    <row r="1" spans="1:10" ht="21" customHeight="1" x14ac:dyDescent="0.25"/>
    <row r="2" spans="1:10" s="34" customFormat="1" ht="19.5" customHeight="1" x14ac:dyDescent="0.25">
      <c r="A2" s="154" t="s">
        <v>64</v>
      </c>
      <c r="B2" s="154"/>
      <c r="C2" s="154"/>
      <c r="D2" s="154"/>
      <c r="E2" s="154"/>
      <c r="F2" s="154"/>
      <c r="G2" s="154"/>
      <c r="H2" s="154"/>
      <c r="I2" s="154"/>
      <c r="J2" s="154"/>
    </row>
    <row r="3" spans="1:10" s="34" customFormat="1" ht="92.25" customHeight="1" x14ac:dyDescent="0.25">
      <c r="A3" s="155" t="s">
        <v>190</v>
      </c>
      <c r="B3" s="155"/>
      <c r="C3" s="155"/>
      <c r="D3" s="155"/>
      <c r="E3" s="155"/>
      <c r="F3" s="155"/>
      <c r="G3" s="155"/>
      <c r="H3" s="155"/>
      <c r="I3" s="155"/>
      <c r="J3" s="155"/>
    </row>
    <row r="4" spans="1:10" s="34" customFormat="1" ht="19.5" customHeight="1" x14ac:dyDescent="0.25">
      <c r="A4" s="153" t="s">
        <v>191</v>
      </c>
      <c r="B4" s="153"/>
      <c r="C4" s="153"/>
      <c r="D4" s="153"/>
      <c r="E4" s="153"/>
      <c r="F4" s="153"/>
      <c r="G4" s="153"/>
      <c r="H4" s="153"/>
      <c r="I4" s="153"/>
      <c r="J4" s="153"/>
    </row>
    <row r="5" spans="1:10" s="34" customFormat="1" ht="19.5" customHeight="1" x14ac:dyDescent="0.25">
      <c r="A5" s="156" t="s">
        <v>181</v>
      </c>
      <c r="B5" s="156"/>
      <c r="C5" s="156"/>
      <c r="D5" s="156"/>
      <c r="E5" s="156"/>
      <c r="F5" s="156"/>
      <c r="G5" s="156"/>
      <c r="H5" s="156"/>
      <c r="I5" s="156"/>
      <c r="J5" s="156"/>
    </row>
    <row r="6" spans="1:10" s="34" customFormat="1" ht="16.5" customHeight="1" x14ac:dyDescent="0.25">
      <c r="A6" s="153" t="s">
        <v>182</v>
      </c>
      <c r="B6" s="153"/>
      <c r="C6" s="153"/>
      <c r="D6" s="153"/>
      <c r="E6" s="153"/>
      <c r="F6" s="153"/>
      <c r="G6" s="153"/>
      <c r="H6" s="153"/>
      <c r="I6" s="153"/>
      <c r="J6" s="153"/>
    </row>
    <row r="7" spans="1:10" s="34" customFormat="1" ht="19.5" customHeight="1" x14ac:dyDescent="0.25">
      <c r="A7" s="152" t="s">
        <v>183</v>
      </c>
      <c r="B7" s="152"/>
      <c r="C7" s="152"/>
      <c r="D7" s="152"/>
      <c r="E7" s="152"/>
      <c r="F7" s="152"/>
      <c r="G7" s="152"/>
      <c r="H7" s="152"/>
      <c r="I7" s="152"/>
      <c r="J7" s="152"/>
    </row>
    <row r="8" spans="1:10" s="34" customFormat="1" ht="19.5" customHeight="1" x14ac:dyDescent="0.25">
      <c r="A8" s="81" t="s">
        <v>117</v>
      </c>
      <c r="B8" s="43"/>
      <c r="C8" s="43"/>
      <c r="D8" s="43"/>
      <c r="E8" s="43"/>
      <c r="F8" s="43"/>
      <c r="G8" s="43"/>
      <c r="H8" s="43"/>
      <c r="I8" s="43"/>
      <c r="J8" s="43"/>
    </row>
    <row r="9" spans="1:10" s="34" customFormat="1" ht="19.5" customHeight="1" x14ac:dyDescent="0.25">
      <c r="A9" s="152" t="s">
        <v>125</v>
      </c>
      <c r="B9" s="152"/>
      <c r="C9" s="152"/>
      <c r="D9" s="152"/>
      <c r="E9" s="152"/>
      <c r="F9" s="152"/>
      <c r="G9" s="152"/>
      <c r="H9" s="152"/>
      <c r="I9" s="152"/>
      <c r="J9" s="152"/>
    </row>
    <row r="10" spans="1:10" s="34" customFormat="1" ht="19.5" customHeight="1" x14ac:dyDescent="0.25">
      <c r="A10" s="152" t="s">
        <v>65</v>
      </c>
      <c r="B10" s="152"/>
      <c r="C10" s="152"/>
      <c r="D10" s="152"/>
      <c r="E10" s="152"/>
      <c r="F10" s="152"/>
      <c r="G10" s="152"/>
      <c r="H10" s="152"/>
      <c r="I10" s="152"/>
      <c r="J10" s="152"/>
    </row>
    <row r="11" spans="1:10" s="34" customFormat="1" ht="19.5" customHeight="1" x14ac:dyDescent="0.25">
      <c r="A11" s="152" t="s">
        <v>66</v>
      </c>
      <c r="B11" s="152"/>
      <c r="C11" s="152"/>
      <c r="D11" s="152"/>
      <c r="E11" s="152"/>
      <c r="F11" s="152"/>
      <c r="G11" s="152"/>
      <c r="H11" s="152"/>
      <c r="I11" s="152"/>
      <c r="J11" s="152"/>
    </row>
    <row r="12" spans="1:10" s="34" customFormat="1" ht="19.5" customHeight="1" x14ac:dyDescent="0.25">
      <c r="A12" s="152" t="s">
        <v>67</v>
      </c>
      <c r="B12" s="152"/>
      <c r="C12" s="152"/>
      <c r="D12" s="152"/>
      <c r="E12" s="152"/>
      <c r="F12" s="152"/>
      <c r="G12" s="152"/>
      <c r="H12" s="152"/>
      <c r="I12" s="152"/>
      <c r="J12" s="152"/>
    </row>
    <row r="13" spans="1:10" s="34" customFormat="1" ht="19.5" customHeight="1" x14ac:dyDescent="0.25">
      <c r="A13" s="152" t="s">
        <v>179</v>
      </c>
      <c r="B13" s="152"/>
      <c r="C13" s="152"/>
      <c r="D13" s="152"/>
      <c r="E13" s="152"/>
      <c r="F13" s="152"/>
      <c r="G13" s="152"/>
      <c r="H13" s="152"/>
      <c r="I13" s="152"/>
      <c r="J13" s="152"/>
    </row>
    <row r="14" spans="1:10" s="34" customFormat="1" ht="19.5" customHeight="1" x14ac:dyDescent="0.25">
      <c r="A14" s="152" t="s">
        <v>68</v>
      </c>
      <c r="B14" s="152"/>
      <c r="C14" s="152"/>
      <c r="D14" s="152"/>
      <c r="E14" s="152"/>
      <c r="F14" s="152"/>
      <c r="G14" s="152"/>
      <c r="H14" s="152"/>
      <c r="I14" s="152"/>
      <c r="J14" s="152"/>
    </row>
    <row r="15" spans="1:10" s="34" customFormat="1" ht="19.5" customHeight="1" x14ac:dyDescent="0.25">
      <c r="A15" s="152" t="s">
        <v>69</v>
      </c>
      <c r="B15" s="152"/>
      <c r="C15" s="152"/>
      <c r="D15" s="152"/>
      <c r="E15" s="152"/>
      <c r="F15" s="152"/>
      <c r="G15" s="152"/>
      <c r="H15" s="152"/>
      <c r="I15" s="152"/>
      <c r="J15" s="152"/>
    </row>
    <row r="16" spans="1:10" s="34" customFormat="1" ht="19.5" customHeight="1" x14ac:dyDescent="0.25">
      <c r="A16" s="152" t="s">
        <v>122</v>
      </c>
      <c r="B16" s="152"/>
      <c r="C16" s="152"/>
      <c r="D16" s="152"/>
      <c r="E16" s="152"/>
      <c r="F16" s="152"/>
      <c r="G16" s="152"/>
      <c r="H16" s="152"/>
      <c r="I16" s="152"/>
      <c r="J16" s="152"/>
    </row>
    <row r="17" spans="1:10" s="34" customFormat="1" ht="19.5" customHeight="1" x14ac:dyDescent="0.25">
      <c r="A17" s="152" t="s">
        <v>123</v>
      </c>
      <c r="B17" s="152"/>
      <c r="C17" s="152"/>
      <c r="D17" s="152"/>
      <c r="E17" s="152"/>
      <c r="F17" s="152"/>
      <c r="G17" s="152"/>
      <c r="H17" s="152"/>
      <c r="I17" s="152"/>
      <c r="J17" s="152"/>
    </row>
    <row r="18" spans="1:10" s="34" customFormat="1" ht="19.5" customHeight="1" x14ac:dyDescent="0.25">
      <c r="A18" s="152" t="s">
        <v>70</v>
      </c>
      <c r="B18" s="152"/>
      <c r="C18" s="152"/>
      <c r="D18" s="152"/>
      <c r="E18" s="152"/>
      <c r="F18" s="152"/>
      <c r="G18" s="152"/>
      <c r="H18" s="152"/>
      <c r="I18" s="152"/>
      <c r="J18" s="152"/>
    </row>
    <row r="19" spans="1:10" s="34" customFormat="1" ht="19.5" customHeight="1" x14ac:dyDescent="0.25">
      <c r="A19" s="152" t="s">
        <v>71</v>
      </c>
      <c r="B19" s="152"/>
      <c r="C19" s="152"/>
      <c r="D19" s="152"/>
      <c r="E19" s="152"/>
      <c r="F19" s="152"/>
      <c r="G19" s="152"/>
      <c r="H19" s="152"/>
      <c r="I19" s="152"/>
      <c r="J19" s="152"/>
    </row>
    <row r="20" spans="1:10" s="34" customFormat="1" ht="19.5" customHeight="1" x14ac:dyDescent="0.25">
      <c r="A20" s="152" t="s">
        <v>200</v>
      </c>
      <c r="B20" s="152"/>
      <c r="C20" s="152"/>
      <c r="D20" s="152"/>
      <c r="E20" s="152"/>
      <c r="F20" s="152"/>
      <c r="G20" s="152"/>
      <c r="H20" s="152"/>
      <c r="I20" s="152"/>
      <c r="J20" s="152"/>
    </row>
    <row r="21" spans="1:10" s="34" customFormat="1" ht="19.5" customHeight="1" x14ac:dyDescent="0.25">
      <c r="A21" s="152" t="s">
        <v>72</v>
      </c>
      <c r="B21" s="152"/>
      <c r="C21" s="152"/>
      <c r="D21" s="152"/>
      <c r="E21" s="152"/>
      <c r="F21" s="152"/>
      <c r="G21" s="152"/>
      <c r="H21" s="152"/>
      <c r="I21" s="152"/>
      <c r="J21" s="152"/>
    </row>
    <row r="22" spans="1:10" s="34" customFormat="1" ht="19.5" customHeight="1" x14ac:dyDescent="0.25">
      <c r="A22" s="152" t="s">
        <v>201</v>
      </c>
      <c r="B22" s="152"/>
      <c r="C22" s="152"/>
      <c r="D22" s="152"/>
      <c r="E22" s="152"/>
      <c r="F22" s="152"/>
      <c r="G22" s="152"/>
      <c r="H22" s="152"/>
      <c r="I22" s="152"/>
      <c r="J22" s="152"/>
    </row>
    <row r="23" spans="1:10" s="34" customFormat="1" ht="19.5" customHeight="1" x14ac:dyDescent="0.25">
      <c r="A23" s="152" t="s">
        <v>73</v>
      </c>
      <c r="B23" s="152"/>
      <c r="C23" s="152"/>
      <c r="D23" s="152"/>
      <c r="E23" s="152"/>
      <c r="F23" s="152"/>
      <c r="G23" s="152"/>
      <c r="H23" s="152"/>
      <c r="I23" s="152"/>
      <c r="J23" s="152"/>
    </row>
    <row r="24" spans="1:10" s="34" customFormat="1" ht="19.5" customHeight="1" x14ac:dyDescent="0.25">
      <c r="A24" s="152" t="s">
        <v>124</v>
      </c>
      <c r="B24" s="152"/>
      <c r="C24" s="152"/>
      <c r="D24" s="152"/>
      <c r="E24" s="152"/>
      <c r="F24" s="152"/>
      <c r="G24" s="152"/>
      <c r="H24" s="152"/>
      <c r="I24" s="152"/>
      <c r="J24" s="152"/>
    </row>
    <row r="25" spans="1:10" s="34" customFormat="1" ht="19.5" customHeight="1" x14ac:dyDescent="0.25">
      <c r="A25" s="152" t="s">
        <v>104</v>
      </c>
      <c r="B25" s="152"/>
      <c r="C25" s="152"/>
      <c r="D25" s="152"/>
      <c r="E25" s="152"/>
      <c r="F25" s="152"/>
      <c r="G25" s="152"/>
      <c r="H25" s="152"/>
      <c r="I25" s="152"/>
      <c r="J25" s="152"/>
    </row>
    <row r="26" spans="1:10" s="34" customFormat="1" ht="19.5" customHeight="1" x14ac:dyDescent="0.25">
      <c r="A26" s="152" t="s">
        <v>74</v>
      </c>
      <c r="B26" s="152"/>
      <c r="C26" s="152"/>
      <c r="D26" s="152"/>
      <c r="E26" s="152"/>
      <c r="F26" s="152"/>
      <c r="G26" s="152"/>
      <c r="H26" s="152"/>
      <c r="I26" s="152"/>
      <c r="J26" s="152"/>
    </row>
    <row r="27" spans="1:10" s="34" customFormat="1" ht="19.5" customHeight="1" x14ac:dyDescent="0.25">
      <c r="A27" s="152" t="s">
        <v>75</v>
      </c>
      <c r="B27" s="152"/>
      <c r="C27" s="152"/>
      <c r="D27" s="152"/>
      <c r="E27" s="152"/>
      <c r="F27" s="152"/>
      <c r="G27" s="152"/>
      <c r="H27" s="152"/>
      <c r="I27" s="152"/>
      <c r="J27" s="152"/>
    </row>
    <row r="28" spans="1:10" x14ac:dyDescent="0.25">
      <c r="A28" s="158" t="s">
        <v>76</v>
      </c>
      <c r="B28" s="158"/>
      <c r="C28" s="158"/>
      <c r="D28" s="158"/>
      <c r="E28" s="158"/>
      <c r="F28" s="158"/>
      <c r="G28" s="158"/>
      <c r="H28" s="158"/>
      <c r="I28" s="158"/>
      <c r="J28" s="158"/>
    </row>
    <row r="29" spans="1:10" x14ac:dyDescent="0.25">
      <c r="A29" s="35" t="s">
        <v>77</v>
      </c>
      <c r="B29" s="35"/>
      <c r="C29" s="35"/>
      <c r="D29" s="35"/>
      <c r="E29" s="35"/>
      <c r="F29" s="35"/>
      <c r="G29" s="36">
        <f>Ամփոփ!H42</f>
        <v>11494.260829187897</v>
      </c>
      <c r="H29" s="35" t="s">
        <v>78</v>
      </c>
      <c r="I29" s="35"/>
      <c r="J29" s="35"/>
    </row>
    <row r="31" spans="1:10" ht="24" customHeight="1" x14ac:dyDescent="0.25">
      <c r="A31" s="157" t="s">
        <v>113</v>
      </c>
      <c r="B31" s="157"/>
      <c r="C31" s="157"/>
      <c r="D31" s="157"/>
      <c r="E31" s="157"/>
      <c r="F31" s="157"/>
      <c r="G31" s="157"/>
      <c r="H31" s="157"/>
      <c r="I31" s="157"/>
      <c r="J31" s="157"/>
    </row>
  </sheetData>
  <customSheetViews>
    <customSheetView guid="{FA36E8C9-C080-4D8C-B229-D03F3C81C123}">
      <selection activeCell="A11" sqref="A11:J11"/>
      <pageMargins left="0.47244094488188981" right="0" top="0.39370078740157483" bottom="0.15748031496062992" header="0.31496062992125984" footer="0.31496062992125984"/>
      <pageSetup paperSize="9" orientation="portrait" r:id="rId1"/>
    </customSheetView>
    <customSheetView guid="{0874A2B6-E6A5-4B5B-921E-124A1B309EAF}">
      <selection activeCell="A11" sqref="A11:J11"/>
      <pageMargins left="0.47244094488188981" right="0" top="0.39370078740157483" bottom="0.15748031496062992" header="0.31496062992125984" footer="0.31496062992125984"/>
      <pageSetup paperSize="9" orientation="portrait" r:id="rId2"/>
    </customSheetView>
    <customSheetView guid="{1F358DBD-36FC-472B-8F87-CCA9CB9C70EC}">
      <selection activeCell="A11" sqref="A11:J11"/>
      <pageMargins left="0.47244094488188981" right="0" top="0.39370078740157483" bottom="0.15748031496062992" header="0.31496062992125984" footer="0.31496062992125984"/>
      <pageSetup paperSize="9" orientation="portrait" r:id="rId3"/>
    </customSheetView>
  </customSheetViews>
  <mergeCells count="27">
    <mergeCell ref="A31:J31"/>
    <mergeCell ref="A27:J27"/>
    <mergeCell ref="A28:J28"/>
    <mergeCell ref="A21:J21"/>
    <mergeCell ref="A22:J22"/>
    <mergeCell ref="A23:J23"/>
    <mergeCell ref="A24:J24"/>
    <mergeCell ref="A25:J25"/>
    <mergeCell ref="A26:J26"/>
    <mergeCell ref="A20:J20"/>
    <mergeCell ref="A9:J9"/>
    <mergeCell ref="A10:J10"/>
    <mergeCell ref="A11:J11"/>
    <mergeCell ref="A12:J12"/>
    <mergeCell ref="A13:J13"/>
    <mergeCell ref="A14:J14"/>
    <mergeCell ref="A15:J15"/>
    <mergeCell ref="A16:J16"/>
    <mergeCell ref="A17:J17"/>
    <mergeCell ref="A18:J18"/>
    <mergeCell ref="A19:J19"/>
    <mergeCell ref="A7:J7"/>
    <mergeCell ref="A6:J6"/>
    <mergeCell ref="A2:J2"/>
    <mergeCell ref="A3:J3"/>
    <mergeCell ref="A4:J4"/>
    <mergeCell ref="A5:J5"/>
  </mergeCells>
  <pageMargins left="0.47244094488188981" right="0" top="0.39370078740157483" bottom="0.15748031496062992" header="0.31496062992125984" footer="0.31496062992125984"/>
  <pageSetup paperSize="9" orientation="portrait"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2:O51"/>
  <sheetViews>
    <sheetView tabSelected="1" topLeftCell="A7" workbookViewId="0">
      <selection activeCell="P13" sqref="P13"/>
    </sheetView>
  </sheetViews>
  <sheetFormatPr defaultRowHeight="15" x14ac:dyDescent="0.2"/>
  <cols>
    <col min="1" max="1" width="3.7109375" style="1" customWidth="1"/>
    <col min="2" max="2" width="8.140625" style="1" customWidth="1"/>
    <col min="3" max="3" width="37.28515625" style="1" customWidth="1"/>
    <col min="4" max="4" width="12.140625" style="1" customWidth="1"/>
    <col min="5" max="5" width="10.140625" style="1" customWidth="1"/>
    <col min="6" max="7" width="9.28515625" style="1" customWidth="1"/>
    <col min="8" max="8" width="14.28515625" style="1" customWidth="1"/>
    <col min="9" max="9" width="9.140625" style="1"/>
    <col min="10" max="10" width="12" style="1" customWidth="1"/>
    <col min="11" max="11" width="13.7109375" style="1" customWidth="1"/>
    <col min="12" max="16384" width="9.140625" style="1"/>
  </cols>
  <sheetData>
    <row r="2" spans="1:15" s="2" customFormat="1" x14ac:dyDescent="0.25">
      <c r="A2" s="160" t="s">
        <v>22</v>
      </c>
      <c r="B2" s="160"/>
      <c r="C2" s="160"/>
      <c r="D2" s="160"/>
      <c r="E2" s="160"/>
      <c r="F2" s="160"/>
      <c r="G2" s="160"/>
      <c r="H2" s="160"/>
    </row>
    <row r="3" spans="1:15" s="2" customFormat="1" ht="88.5" customHeight="1" x14ac:dyDescent="0.25">
      <c r="A3" s="155" t="str">
        <f>+Բացատրագիր!A3</f>
        <v>ՀՀ Շիրակի մարզի Աշոցք համայնքի Բավրա բնակավայրի 3-րդ և 6-րդ փողոցների լուսավորության համակարգի կառուցում</v>
      </c>
      <c r="B3" s="155"/>
      <c r="C3" s="155"/>
      <c r="D3" s="155"/>
      <c r="E3" s="155"/>
      <c r="F3" s="155"/>
      <c r="G3" s="155"/>
      <c r="H3" s="155"/>
    </row>
    <row r="4" spans="1:15" ht="15.75" thickBot="1" x14ac:dyDescent="0.25">
      <c r="F4" s="161">
        <f>H42</f>
        <v>11494.260829187897</v>
      </c>
      <c r="G4" s="162"/>
    </row>
    <row r="5" spans="1:15" ht="30" x14ac:dyDescent="0.2">
      <c r="A5" s="13" t="s">
        <v>23</v>
      </c>
      <c r="B5" s="4" t="s">
        <v>24</v>
      </c>
      <c r="C5" s="4" t="s">
        <v>25</v>
      </c>
      <c r="D5" s="163" t="s">
        <v>26</v>
      </c>
      <c r="E5" s="163"/>
      <c r="F5" s="163"/>
      <c r="G5" s="163"/>
      <c r="H5" s="111" t="s">
        <v>27</v>
      </c>
      <c r="I5" s="192"/>
      <c r="J5" s="192"/>
      <c r="K5" s="192"/>
      <c r="L5" s="192"/>
      <c r="M5" s="192"/>
      <c r="N5" s="192"/>
      <c r="O5" s="192"/>
    </row>
    <row r="6" spans="1:15" x14ac:dyDescent="0.2">
      <c r="A6" s="14"/>
      <c r="B6" s="7" t="s">
        <v>28</v>
      </c>
      <c r="C6" s="7" t="s">
        <v>29</v>
      </c>
      <c r="D6" s="15" t="s">
        <v>30</v>
      </c>
      <c r="E6" s="15" t="s">
        <v>31</v>
      </c>
      <c r="F6" s="15" t="s">
        <v>32</v>
      </c>
      <c r="G6" s="15" t="s">
        <v>33</v>
      </c>
      <c r="H6" s="16" t="s">
        <v>34</v>
      </c>
      <c r="I6" s="192"/>
      <c r="J6" s="192" t="s">
        <v>126</v>
      </c>
      <c r="K6" s="192"/>
      <c r="L6" s="192">
        <f>13.3/100+1</f>
        <v>1.133</v>
      </c>
      <c r="M6" s="192"/>
      <c r="N6" s="192"/>
      <c r="O6" s="192"/>
    </row>
    <row r="7" spans="1:15" ht="15.75" thickBot="1" x14ac:dyDescent="0.25">
      <c r="A7" s="17">
        <v>1</v>
      </c>
      <c r="B7" s="18">
        <v>2</v>
      </c>
      <c r="C7" s="18">
        <v>3</v>
      </c>
      <c r="D7" s="18">
        <v>4</v>
      </c>
      <c r="E7" s="18">
        <v>5</v>
      </c>
      <c r="F7" s="18">
        <v>6</v>
      </c>
      <c r="G7" s="18">
        <v>7</v>
      </c>
      <c r="H7" s="19">
        <v>8</v>
      </c>
      <c r="I7" s="192"/>
      <c r="J7" s="192"/>
      <c r="K7" s="192"/>
      <c r="L7" s="192">
        <f>11/100+1</f>
        <v>1.1100000000000001</v>
      </c>
      <c r="M7" s="192"/>
      <c r="N7" s="192"/>
      <c r="O7" s="192"/>
    </row>
    <row r="8" spans="1:15" x14ac:dyDescent="0.2">
      <c r="A8" s="20"/>
      <c r="B8" s="20"/>
      <c r="C8" s="5" t="s">
        <v>35</v>
      </c>
      <c r="D8" s="20"/>
      <c r="E8" s="20"/>
      <c r="F8" s="20"/>
      <c r="G8" s="20"/>
      <c r="H8" s="20"/>
      <c r="I8" s="192"/>
      <c r="J8" s="192"/>
      <c r="K8" s="192"/>
      <c r="L8" s="192">
        <f>2.4/100+1</f>
        <v>1.024</v>
      </c>
      <c r="M8" s="192"/>
      <c r="N8" s="192"/>
      <c r="O8" s="192"/>
    </row>
    <row r="9" spans="1:15" ht="79.5" customHeight="1" x14ac:dyDescent="0.2">
      <c r="A9" s="21">
        <v>1</v>
      </c>
      <c r="B9" s="6" t="s">
        <v>36</v>
      </c>
      <c r="C9" s="79" t="str">
        <f>A3</f>
        <v>ՀՀ Շիրակի մարզի Աշոցք համայնքի Բավրա բնակավայրի 3-րդ և 6-րդ փողոցների լուսավորության համակարգի կառուցում</v>
      </c>
      <c r="D9" s="23">
        <f>+Հավաք!H9</f>
        <v>8641.484096790733</v>
      </c>
      <c r="E9" s="23"/>
      <c r="F9" s="23"/>
      <c r="G9" s="21"/>
      <c r="H9" s="23">
        <f>SUM(D9:G9)</f>
        <v>8641.484096790733</v>
      </c>
      <c r="I9" s="192"/>
      <c r="J9" s="192"/>
      <c r="K9" s="192"/>
      <c r="L9" s="192">
        <f>2.63/100+1</f>
        <v>1.0263</v>
      </c>
      <c r="M9" s="192"/>
      <c r="N9" s="192"/>
      <c r="O9" s="192"/>
    </row>
    <row r="10" spans="1:15" x14ac:dyDescent="0.2">
      <c r="A10" s="21"/>
      <c r="B10" s="21"/>
      <c r="C10" s="24" t="s">
        <v>37</v>
      </c>
      <c r="D10" s="23">
        <f>SUM(D9)</f>
        <v>8641.484096790733</v>
      </c>
      <c r="E10" s="23"/>
      <c r="F10" s="23"/>
      <c r="G10" s="21"/>
      <c r="H10" s="23">
        <f>SUM(H9)</f>
        <v>8641.484096790733</v>
      </c>
      <c r="I10" s="192"/>
      <c r="J10" s="192"/>
      <c r="K10" s="192"/>
      <c r="L10" s="192"/>
      <c r="M10" s="192"/>
      <c r="N10" s="192">
        <f>0.48+2+0.15</f>
        <v>2.63</v>
      </c>
      <c r="O10" s="192"/>
    </row>
    <row r="11" spans="1:15" x14ac:dyDescent="0.2">
      <c r="A11" s="21"/>
      <c r="B11" s="21"/>
      <c r="C11" s="25" t="s">
        <v>38</v>
      </c>
      <c r="D11" s="21"/>
      <c r="E11" s="21"/>
      <c r="F11" s="21"/>
      <c r="G11" s="21"/>
      <c r="H11" s="21"/>
      <c r="I11" s="192"/>
      <c r="J11" s="192"/>
      <c r="K11" s="192"/>
      <c r="L11" s="192"/>
      <c r="M11" s="192"/>
      <c r="N11" s="192"/>
      <c r="O11" s="192"/>
    </row>
    <row r="12" spans="1:15" x14ac:dyDescent="0.2">
      <c r="A12" s="21"/>
      <c r="B12" s="21"/>
      <c r="C12" s="24" t="s">
        <v>39</v>
      </c>
      <c r="D12" s="23"/>
      <c r="E12" s="21"/>
      <c r="F12" s="23"/>
      <c r="G12" s="21"/>
      <c r="H12" s="23"/>
      <c r="I12" s="192"/>
      <c r="J12" s="192"/>
      <c r="K12" s="192"/>
      <c r="L12" s="192">
        <f>1.5/100+1</f>
        <v>1.0149999999999999</v>
      </c>
      <c r="M12" s="192"/>
      <c r="N12" s="192"/>
      <c r="O12" s="192"/>
    </row>
    <row r="13" spans="1:15" x14ac:dyDescent="0.2">
      <c r="A13" s="21"/>
      <c r="B13" s="21"/>
      <c r="C13" s="24" t="s">
        <v>40</v>
      </c>
      <c r="D13" s="23">
        <f>D12+D10</f>
        <v>8641.484096790733</v>
      </c>
      <c r="E13" s="23"/>
      <c r="F13" s="23"/>
      <c r="G13" s="21"/>
      <c r="H13" s="23">
        <f>H12+H10</f>
        <v>8641.484096790733</v>
      </c>
      <c r="I13" s="192"/>
      <c r="J13" s="192"/>
      <c r="K13" s="192"/>
      <c r="L13" s="192"/>
      <c r="M13" s="192"/>
      <c r="N13" s="192"/>
      <c r="O13" s="192"/>
    </row>
    <row r="14" spans="1:15" ht="12" customHeight="1" x14ac:dyDescent="0.2">
      <c r="A14" s="21"/>
      <c r="B14" s="21"/>
      <c r="C14" s="26" t="s">
        <v>41</v>
      </c>
      <c r="D14" s="21"/>
      <c r="E14" s="21"/>
      <c r="F14" s="21"/>
      <c r="G14" s="21"/>
      <c r="H14" s="21"/>
      <c r="I14" s="192"/>
      <c r="J14" s="192"/>
      <c r="K14" s="192">
        <f>+L6*L7*L8*L9*L12</f>
        <v>1.3415078441318398</v>
      </c>
      <c r="L14" s="192"/>
      <c r="M14" s="192"/>
      <c r="N14" s="192"/>
      <c r="O14" s="192"/>
    </row>
    <row r="15" spans="1:15" x14ac:dyDescent="0.2">
      <c r="A15" s="21"/>
      <c r="B15" s="21"/>
      <c r="C15" s="24" t="s">
        <v>42</v>
      </c>
      <c r="D15" s="21"/>
      <c r="E15" s="21"/>
      <c r="F15" s="21"/>
      <c r="G15" s="21"/>
      <c r="H15" s="21"/>
      <c r="I15" s="192"/>
      <c r="J15" s="192"/>
      <c r="K15" s="192"/>
      <c r="L15" s="192"/>
      <c r="M15" s="192"/>
      <c r="N15" s="192"/>
      <c r="O15" s="192"/>
    </row>
    <row r="16" spans="1:15" x14ac:dyDescent="0.2">
      <c r="A16" s="21"/>
      <c r="B16" s="21"/>
      <c r="C16" s="24" t="s">
        <v>43</v>
      </c>
      <c r="D16" s="23">
        <f>D15+D13</f>
        <v>8641.484096790733</v>
      </c>
      <c r="E16" s="23"/>
      <c r="F16" s="23"/>
      <c r="G16" s="21"/>
      <c r="H16" s="23">
        <f>H15+H13</f>
        <v>8641.484096790733</v>
      </c>
      <c r="I16" s="192"/>
      <c r="J16" s="192"/>
      <c r="K16" s="192"/>
      <c r="L16" s="192"/>
      <c r="M16" s="192"/>
      <c r="N16" s="192"/>
      <c r="O16" s="192"/>
    </row>
    <row r="17" spans="1:15" x14ac:dyDescent="0.2">
      <c r="A17" s="21"/>
      <c r="B17" s="21"/>
      <c r="C17" s="25" t="s">
        <v>44</v>
      </c>
      <c r="D17" s="21"/>
      <c r="E17" s="21"/>
      <c r="F17" s="21"/>
      <c r="G17" s="21"/>
      <c r="H17" s="21"/>
      <c r="I17" s="192"/>
      <c r="J17" s="192"/>
      <c r="K17" s="192"/>
      <c r="L17" s="192"/>
      <c r="M17" s="192"/>
      <c r="N17" s="192"/>
      <c r="O17" s="192"/>
    </row>
    <row r="18" spans="1:15" ht="31.5" customHeight="1" x14ac:dyDescent="0.2">
      <c r="A18" s="21">
        <v>2</v>
      </c>
      <c r="B18" s="27">
        <v>2.4E-2</v>
      </c>
      <c r="C18" s="28" t="s">
        <v>45</v>
      </c>
      <c r="D18" s="23">
        <f>D16*B18</f>
        <v>207.39561832297758</v>
      </c>
      <c r="E18" s="23"/>
      <c r="F18" s="23"/>
      <c r="G18" s="23"/>
      <c r="H18" s="23">
        <f>SUM(D18:G18)</f>
        <v>207.39561832297758</v>
      </c>
      <c r="I18" s="192"/>
      <c r="J18" s="192"/>
      <c r="K18" s="193">
        <f>+H26</f>
        <v>9081.6052516212021</v>
      </c>
      <c r="L18" s="192"/>
      <c r="M18" s="192"/>
      <c r="N18" s="192"/>
      <c r="O18" s="192"/>
    </row>
    <row r="19" spans="1:15" x14ac:dyDescent="0.2">
      <c r="A19" s="21"/>
      <c r="B19" s="21"/>
      <c r="C19" s="24" t="s">
        <v>46</v>
      </c>
      <c r="D19" s="23">
        <f>SUM(D18)</f>
        <v>207.39561832297758</v>
      </c>
      <c r="E19" s="23"/>
      <c r="F19" s="23"/>
      <c r="G19" s="21"/>
      <c r="H19" s="23">
        <f>SUM(H18)</f>
        <v>207.39561832297758</v>
      </c>
      <c r="I19" s="192"/>
      <c r="J19" s="192"/>
      <c r="K19" s="192">
        <f>+H34/2</f>
        <v>139.49345666490166</v>
      </c>
      <c r="L19" s="192"/>
      <c r="M19" s="192"/>
      <c r="N19" s="192"/>
      <c r="O19" s="192"/>
    </row>
    <row r="20" spans="1:15" x14ac:dyDescent="0.2">
      <c r="A20" s="21"/>
      <c r="B20" s="21"/>
      <c r="C20" s="24" t="s">
        <v>47</v>
      </c>
      <c r="D20" s="23">
        <f>D19+D16</f>
        <v>8848.8797151137114</v>
      </c>
      <c r="E20" s="23"/>
      <c r="F20" s="23"/>
      <c r="G20" s="21"/>
      <c r="H20" s="23">
        <f>H19+H16</f>
        <v>8848.8797151137114</v>
      </c>
      <c r="I20" s="192"/>
      <c r="J20" s="192"/>
      <c r="K20" s="193">
        <f>+H37</f>
        <v>0</v>
      </c>
      <c r="L20" s="192"/>
      <c r="M20" s="192"/>
      <c r="N20" s="192"/>
      <c r="O20" s="192"/>
    </row>
    <row r="21" spans="1:15" x14ac:dyDescent="0.2">
      <c r="A21" s="21"/>
      <c r="B21" s="21"/>
      <c r="C21" s="25" t="s">
        <v>48</v>
      </c>
      <c r="D21" s="21"/>
      <c r="E21" s="21"/>
      <c r="F21" s="21"/>
      <c r="G21" s="21"/>
      <c r="H21" s="21"/>
      <c r="I21" s="192"/>
      <c r="J21" s="192"/>
      <c r="K21" s="193">
        <f>SUM(K18:K20)</f>
        <v>9221.0987082861029</v>
      </c>
      <c r="L21" s="192"/>
      <c r="M21" s="192"/>
      <c r="N21" s="192"/>
      <c r="O21" s="192"/>
    </row>
    <row r="22" spans="1:15" ht="30" x14ac:dyDescent="0.2">
      <c r="A22" s="21">
        <v>3</v>
      </c>
      <c r="B22" s="29">
        <v>4.7999999999999996E-3</v>
      </c>
      <c r="C22" s="28" t="s">
        <v>49</v>
      </c>
      <c r="D22" s="23">
        <f>D20*B22</f>
        <v>42.47462263254581</v>
      </c>
      <c r="E22" s="23"/>
      <c r="F22" s="23"/>
      <c r="G22" s="23"/>
      <c r="H22" s="23">
        <f>SUM(D22:G22)</f>
        <v>42.47462263254581</v>
      </c>
      <c r="I22" s="192"/>
      <c r="J22" s="192"/>
      <c r="K22" s="192"/>
      <c r="L22" s="192"/>
      <c r="M22" s="192"/>
      <c r="N22" s="192"/>
      <c r="O22" s="192"/>
    </row>
    <row r="23" spans="1:15" ht="48" customHeight="1" x14ac:dyDescent="0.2">
      <c r="A23" s="21">
        <v>4</v>
      </c>
      <c r="B23" s="30">
        <v>0.02</v>
      </c>
      <c r="C23" s="28" t="s">
        <v>83</v>
      </c>
      <c r="D23" s="23">
        <f>D20*B23</f>
        <v>176.97759430227424</v>
      </c>
      <c r="E23" s="23"/>
      <c r="F23" s="23"/>
      <c r="G23" s="23"/>
      <c r="H23" s="23">
        <f>SUM(D23:G23)</f>
        <v>176.97759430227424</v>
      </c>
      <c r="I23" s="192"/>
      <c r="J23" s="192">
        <f>+K21*1.2</f>
        <v>11065.318449943323</v>
      </c>
      <c r="K23" s="192"/>
      <c r="L23" s="192"/>
      <c r="M23" s="193"/>
      <c r="N23" s="192"/>
      <c r="O23" s="192"/>
    </row>
    <row r="24" spans="1:15" ht="18" customHeight="1" x14ac:dyDescent="0.2">
      <c r="A24" s="21">
        <v>5</v>
      </c>
      <c r="B24" s="29">
        <v>1.5E-3</v>
      </c>
      <c r="C24" s="21" t="s">
        <v>50</v>
      </c>
      <c r="D24" s="23"/>
      <c r="E24" s="23"/>
      <c r="F24" s="23"/>
      <c r="G24" s="23">
        <f>H20*B24</f>
        <v>13.273319572670568</v>
      </c>
      <c r="H24" s="23">
        <f>SUM(D24:G24)</f>
        <v>13.273319572670568</v>
      </c>
      <c r="I24" s="192"/>
      <c r="J24" s="192"/>
      <c r="K24" s="192"/>
      <c r="L24" s="192"/>
      <c r="M24" s="192"/>
      <c r="N24" s="192"/>
      <c r="O24" s="192"/>
    </row>
    <row r="25" spans="1:15" x14ac:dyDescent="0.2">
      <c r="A25" s="21"/>
      <c r="B25" s="21"/>
      <c r="C25" s="24" t="s">
        <v>51</v>
      </c>
      <c r="D25" s="23">
        <f>SUM(D22:D24)</f>
        <v>219.45221693482006</v>
      </c>
      <c r="E25" s="23"/>
      <c r="F25" s="23"/>
      <c r="G25" s="23">
        <f>SUM(G22:G24)</f>
        <v>13.273319572670568</v>
      </c>
      <c r="H25" s="23">
        <f>SUM(H22:H24)</f>
        <v>232.72553650749063</v>
      </c>
      <c r="I25" s="192"/>
      <c r="J25" s="192"/>
      <c r="K25" s="192"/>
      <c r="L25" s="192"/>
      <c r="M25" s="192"/>
      <c r="N25" s="192"/>
      <c r="O25" s="192"/>
    </row>
    <row r="26" spans="1:15" x14ac:dyDescent="0.2">
      <c r="A26" s="21"/>
      <c r="B26" s="21"/>
      <c r="C26" s="24" t="s">
        <v>52</v>
      </c>
      <c r="D26" s="23">
        <f>D25+D20</f>
        <v>9068.3319320485316</v>
      </c>
      <c r="E26" s="23"/>
      <c r="F26" s="23"/>
      <c r="G26" s="23">
        <f>G25+G20</f>
        <v>13.273319572670568</v>
      </c>
      <c r="H26" s="23">
        <f>H25+H20</f>
        <v>9081.6052516212021</v>
      </c>
      <c r="I26" s="192"/>
      <c r="J26" s="192"/>
      <c r="K26" s="193"/>
      <c r="L26" s="192"/>
      <c r="M26" s="192"/>
      <c r="N26" s="193"/>
      <c r="O26" s="192"/>
    </row>
    <row r="27" spans="1:15" x14ac:dyDescent="0.2">
      <c r="A27" s="21"/>
      <c r="B27" s="21"/>
      <c r="C27" s="25" t="s">
        <v>53</v>
      </c>
      <c r="D27" s="21"/>
      <c r="E27" s="21"/>
      <c r="F27" s="21"/>
      <c r="G27" s="21"/>
      <c r="H27" s="21"/>
      <c r="I27" s="192"/>
      <c r="J27" s="192"/>
      <c r="K27" s="193"/>
      <c r="L27" s="192"/>
      <c r="M27" s="192"/>
      <c r="N27" s="192"/>
      <c r="O27" s="192"/>
    </row>
    <row r="28" spans="1:15" ht="21" customHeight="1" x14ac:dyDescent="0.2">
      <c r="A28" s="21">
        <v>6</v>
      </c>
      <c r="B28" s="97">
        <v>1.7999999999999999E-2</v>
      </c>
      <c r="C28" s="21" t="s">
        <v>54</v>
      </c>
      <c r="D28" s="21"/>
      <c r="E28" s="21"/>
      <c r="F28" s="21"/>
      <c r="G28" s="23">
        <f>H26*B28</f>
        <v>163.46889452918163</v>
      </c>
      <c r="H28" s="23">
        <f>SUM(D28:G28)</f>
        <v>163.46889452918163</v>
      </c>
      <c r="I28" s="192"/>
      <c r="J28" s="192"/>
      <c r="K28" s="192"/>
      <c r="L28" s="192"/>
      <c r="M28" s="192"/>
      <c r="N28" s="192"/>
      <c r="O28" s="192"/>
    </row>
    <row r="29" spans="1:15" ht="21" customHeight="1" x14ac:dyDescent="0.2">
      <c r="A29" s="21">
        <v>7</v>
      </c>
      <c r="B29" s="27">
        <v>6.0000000000000001E-3</v>
      </c>
      <c r="C29" s="21" t="s">
        <v>55</v>
      </c>
      <c r="D29" s="21"/>
      <c r="E29" s="21"/>
      <c r="F29" s="21"/>
      <c r="G29" s="23">
        <f>H26*B29</f>
        <v>54.489631509727211</v>
      </c>
      <c r="H29" s="23">
        <f>SUM(D29:G29)</f>
        <v>54.489631509727211</v>
      </c>
      <c r="I29" s="192"/>
      <c r="J29" s="192"/>
      <c r="K29" s="192"/>
      <c r="L29" s="192"/>
      <c r="M29" s="192"/>
      <c r="N29" s="192"/>
      <c r="O29" s="192"/>
    </row>
    <row r="30" spans="1:15" x14ac:dyDescent="0.2">
      <c r="A30" s="21"/>
      <c r="B30" s="21"/>
      <c r="C30" s="24" t="s">
        <v>56</v>
      </c>
      <c r="D30" s="21"/>
      <c r="E30" s="21"/>
      <c r="F30" s="21"/>
      <c r="G30" s="23">
        <f>SUM(G28:G29)</f>
        <v>217.95852603890884</v>
      </c>
      <c r="H30" s="23">
        <f>SUM(H28:H29)</f>
        <v>217.95852603890884</v>
      </c>
      <c r="I30" s="192"/>
      <c r="J30" s="192"/>
      <c r="K30" s="192"/>
      <c r="L30" s="192"/>
      <c r="M30" s="192"/>
      <c r="N30" s="192"/>
      <c r="O30" s="192"/>
    </row>
    <row r="31" spans="1:15" x14ac:dyDescent="0.2">
      <c r="A31" s="21"/>
      <c r="B31" s="21"/>
      <c r="C31" s="25" t="s">
        <v>57</v>
      </c>
      <c r="D31" s="21"/>
      <c r="E31" s="21"/>
      <c r="F31" s="21"/>
      <c r="G31" s="21"/>
      <c r="H31" s="21"/>
      <c r="I31" s="192"/>
      <c r="J31" s="192"/>
      <c r="K31" s="192"/>
      <c r="L31" s="192"/>
      <c r="M31" s="192"/>
      <c r="N31" s="192"/>
      <c r="O31" s="192"/>
    </row>
    <row r="32" spans="1:15" x14ac:dyDescent="0.2">
      <c r="A32" s="21"/>
      <c r="B32" s="21"/>
      <c r="C32" s="21"/>
      <c r="D32" s="21"/>
      <c r="E32" s="21"/>
      <c r="F32" s="21"/>
      <c r="G32" s="21"/>
      <c r="H32" s="21"/>
    </row>
    <row r="33" spans="1:11" x14ac:dyDescent="0.2">
      <c r="A33" s="21"/>
      <c r="B33" s="21"/>
      <c r="C33" s="24" t="s">
        <v>58</v>
      </c>
      <c r="D33" s="23">
        <f>D26</f>
        <v>9068.3319320485316</v>
      </c>
      <c r="E33" s="23"/>
      <c r="F33" s="23"/>
      <c r="G33" s="23">
        <f>G30+G26</f>
        <v>231.23184561157942</v>
      </c>
      <c r="H33" s="23">
        <f>H30+H26</f>
        <v>9299.5637776601106</v>
      </c>
    </row>
    <row r="34" spans="1:11" x14ac:dyDescent="0.2">
      <c r="A34" s="21">
        <v>8</v>
      </c>
      <c r="B34" s="30">
        <v>0.03</v>
      </c>
      <c r="C34" s="21" t="s">
        <v>59</v>
      </c>
      <c r="D34" s="23">
        <f>D33*B34</f>
        <v>272.04995796145596</v>
      </c>
      <c r="E34" s="23"/>
      <c r="F34" s="23"/>
      <c r="G34" s="23">
        <f>G33*B34</f>
        <v>6.9369553683473821</v>
      </c>
      <c r="H34" s="23">
        <f>H33*B34</f>
        <v>278.98691332980331</v>
      </c>
    </row>
    <row r="35" spans="1:11" x14ac:dyDescent="0.2">
      <c r="A35" s="21"/>
      <c r="B35" s="21"/>
      <c r="C35" s="24" t="s">
        <v>6</v>
      </c>
      <c r="D35" s="23">
        <f>D34+D33</f>
        <v>9340.3818900099868</v>
      </c>
      <c r="E35" s="23"/>
      <c r="F35" s="23"/>
      <c r="G35" s="23">
        <f>G34+G33</f>
        <v>238.1688009799268</v>
      </c>
      <c r="H35" s="23">
        <f>H34+H33</f>
        <v>9578.5506909899141</v>
      </c>
      <c r="K35" s="9"/>
    </row>
    <row r="36" spans="1:11" s="63" customFormat="1" ht="18.75" customHeight="1" x14ac:dyDescent="0.2">
      <c r="A36" s="21"/>
      <c r="B36" s="21"/>
      <c r="C36" s="25" t="s">
        <v>118</v>
      </c>
      <c r="D36" s="23"/>
      <c r="E36" s="23"/>
      <c r="F36" s="23"/>
      <c r="G36" s="23"/>
      <c r="H36" s="23"/>
    </row>
    <row r="37" spans="1:11" s="63" customFormat="1" ht="17.25" customHeight="1" x14ac:dyDescent="0.2">
      <c r="A37" s="21"/>
      <c r="B37" s="110"/>
      <c r="C37" s="15" t="s">
        <v>115</v>
      </c>
      <c r="D37" s="23"/>
      <c r="E37" s="23"/>
      <c r="F37" s="23"/>
      <c r="G37" s="23"/>
      <c r="H37" s="23"/>
      <c r="J37" s="9"/>
      <c r="K37" s="9"/>
    </row>
    <row r="38" spans="1:11" s="63" customFormat="1" ht="18.75" customHeight="1" x14ac:dyDescent="0.2">
      <c r="A38" s="21"/>
      <c r="B38" s="21"/>
      <c r="C38" s="24" t="s">
        <v>6</v>
      </c>
      <c r="D38" s="23">
        <f>D35+D37</f>
        <v>9340.3818900099868</v>
      </c>
      <c r="E38" s="23"/>
      <c r="F38" s="23"/>
      <c r="G38" s="23">
        <f>G35+G37</f>
        <v>238.1688009799268</v>
      </c>
      <c r="H38" s="23">
        <f>H35+H37</f>
        <v>9578.5506909899141</v>
      </c>
      <c r="J38" s="9"/>
      <c r="K38" s="9"/>
    </row>
    <row r="39" spans="1:11" ht="12.75" customHeight="1" x14ac:dyDescent="0.2">
      <c r="A39" s="21"/>
      <c r="B39" s="21"/>
      <c r="C39" s="24"/>
      <c r="D39" s="23"/>
      <c r="E39" s="23"/>
      <c r="F39" s="23"/>
      <c r="G39" s="23"/>
      <c r="H39" s="23"/>
      <c r="K39" s="9"/>
    </row>
    <row r="40" spans="1:11" x14ac:dyDescent="0.2">
      <c r="A40" s="21">
        <v>9</v>
      </c>
      <c r="B40" s="30">
        <v>0.2</v>
      </c>
      <c r="C40" s="21" t="s">
        <v>60</v>
      </c>
      <c r="D40" s="23">
        <f>D38*B40</f>
        <v>1868.0763780019975</v>
      </c>
      <c r="E40" s="23"/>
      <c r="F40" s="23"/>
      <c r="G40" s="23">
        <f>G38*B40</f>
        <v>47.63376019598536</v>
      </c>
      <c r="H40" s="23">
        <f>H38*B40</f>
        <v>1915.7101381979828</v>
      </c>
    </row>
    <row r="41" spans="1:11" ht="12" customHeight="1" x14ac:dyDescent="0.2">
      <c r="A41" s="21"/>
      <c r="B41" s="21"/>
      <c r="C41" s="21"/>
      <c r="D41" s="21"/>
      <c r="E41" s="21"/>
      <c r="F41" s="21"/>
      <c r="G41" s="21"/>
      <c r="H41" s="21"/>
      <c r="J41" s="103"/>
    </row>
    <row r="42" spans="1:11" ht="30" x14ac:dyDescent="0.2">
      <c r="A42" s="21">
        <v>10</v>
      </c>
      <c r="B42" s="21"/>
      <c r="C42" s="22" t="s">
        <v>61</v>
      </c>
      <c r="D42" s="23">
        <f>D40+D38</f>
        <v>11208.458268011984</v>
      </c>
      <c r="E42" s="23"/>
      <c r="F42" s="23"/>
      <c r="G42" s="23">
        <f>G40+G38</f>
        <v>285.80256117591216</v>
      </c>
      <c r="H42" s="23">
        <f>H40+H38</f>
        <v>11494.260829187897</v>
      </c>
      <c r="I42" s="9"/>
      <c r="J42" s="31"/>
      <c r="K42" s="31"/>
    </row>
    <row r="43" spans="1:11" ht="12" customHeight="1" x14ac:dyDescent="0.2">
      <c r="A43" s="21"/>
      <c r="B43" s="21"/>
      <c r="C43" s="22"/>
      <c r="D43" s="23"/>
      <c r="E43" s="23"/>
      <c r="F43" s="23"/>
      <c r="G43" s="23"/>
      <c r="H43" s="23"/>
      <c r="I43" s="9"/>
      <c r="J43" s="31"/>
      <c r="K43" s="31"/>
    </row>
    <row r="44" spans="1:11" ht="18.75" customHeight="1" x14ac:dyDescent="0.2">
      <c r="A44" s="21">
        <v>11</v>
      </c>
      <c r="B44" s="21"/>
      <c r="C44" s="22" t="s">
        <v>62</v>
      </c>
      <c r="D44" s="23"/>
      <c r="E44" s="23"/>
      <c r="F44" s="23"/>
      <c r="G44" s="23"/>
      <c r="H44" s="23">
        <f>H18*0.15</f>
        <v>31.109342748446636</v>
      </c>
      <c r="I44" s="9"/>
      <c r="J44" s="31"/>
      <c r="K44" s="31"/>
    </row>
    <row r="45" spans="1:11" ht="12" customHeight="1" x14ac:dyDescent="0.2">
      <c r="A45" s="39"/>
      <c r="B45" s="39"/>
      <c r="C45" s="40"/>
      <c r="D45" s="41"/>
      <c r="E45" s="41"/>
      <c r="F45" s="41"/>
      <c r="G45" s="41"/>
      <c r="H45" s="41"/>
      <c r="K45" s="1" t="s">
        <v>63</v>
      </c>
    </row>
    <row r="46" spans="1:11" ht="18" customHeight="1" x14ac:dyDescent="0.25">
      <c r="C46" s="42"/>
    </row>
    <row r="47" spans="1:11" ht="15" customHeight="1" x14ac:dyDescent="0.2">
      <c r="C47" s="164" t="s">
        <v>114</v>
      </c>
      <c r="D47" s="164"/>
      <c r="E47" s="164"/>
      <c r="F47" s="164"/>
      <c r="G47" s="164"/>
      <c r="H47" s="164"/>
      <c r="I47" s="164"/>
      <c r="J47" s="164"/>
    </row>
    <row r="48" spans="1:11" s="63" customFormat="1" ht="15" customHeight="1" x14ac:dyDescent="0.2">
      <c r="C48" s="102"/>
      <c r="D48" s="102"/>
      <c r="E48" s="102"/>
      <c r="F48" s="102"/>
      <c r="G48" s="102"/>
      <c r="H48" s="102"/>
      <c r="I48" s="102"/>
      <c r="J48" s="102"/>
    </row>
    <row r="49" spans="3:10" ht="14.25" customHeight="1" x14ac:dyDescent="0.2">
      <c r="C49" s="2"/>
      <c r="D49" s="2"/>
      <c r="E49" s="2"/>
      <c r="F49" s="2"/>
      <c r="G49" s="2"/>
      <c r="H49" s="2"/>
      <c r="I49" s="2"/>
      <c r="J49" s="2"/>
    </row>
    <row r="50" spans="3:10" x14ac:dyDescent="0.2">
      <c r="C50" s="159" t="s">
        <v>119</v>
      </c>
      <c r="D50" s="159"/>
      <c r="E50" s="159"/>
      <c r="F50" s="159"/>
      <c r="G50" s="159"/>
      <c r="H50" s="159"/>
      <c r="I50" s="2"/>
      <c r="J50" s="2"/>
    </row>
    <row r="51" spans="3:10" x14ac:dyDescent="0.2">
      <c r="E51" s="32"/>
    </row>
  </sheetData>
  <customSheetViews>
    <customSheetView guid="{FA36E8C9-C080-4D8C-B229-D03F3C81C123}">
      <selection activeCell="G30" sqref="G30"/>
      <colBreaks count="1" manualBreakCount="1">
        <brk id="8" max="1048575" man="1"/>
      </colBreaks>
      <pageMargins left="0.15748031496062992" right="0.15748031496062992" top="7.874015748031496E-2" bottom="7.874015748031496E-2" header="0.31496062992125984" footer="0.31496062992125984"/>
      <pageSetup paperSize="9" scale="97" orientation="portrait" r:id="rId1"/>
    </customSheetView>
    <customSheetView guid="{0874A2B6-E6A5-4B5B-921E-124A1B309EAF}">
      <selection activeCell="G30" sqref="G30"/>
      <colBreaks count="1" manualBreakCount="1">
        <brk id="8" max="1048575" man="1"/>
      </colBreaks>
      <pageMargins left="0.15748031496062992" right="0.15748031496062992" top="7.874015748031496E-2" bottom="7.874015748031496E-2" header="0.31496062992125984" footer="0.31496062992125984"/>
      <pageSetup paperSize="9" scale="97" orientation="portrait" r:id="rId2"/>
    </customSheetView>
    <customSheetView guid="{1F358DBD-36FC-472B-8F87-CCA9CB9C70EC}">
      <selection activeCell="G30" sqref="G30"/>
      <colBreaks count="1" manualBreakCount="1">
        <brk id="8" max="1048575" man="1"/>
      </colBreaks>
      <pageMargins left="0.15748031496062992" right="0.15748031496062992" top="7.874015748031496E-2" bottom="7.874015748031496E-2" header="0.31496062992125984" footer="0.31496062992125984"/>
      <pageSetup paperSize="9" scale="97" orientation="portrait" r:id="rId3"/>
    </customSheetView>
  </customSheetViews>
  <mergeCells count="6">
    <mergeCell ref="C50:H50"/>
    <mergeCell ref="A2:H2"/>
    <mergeCell ref="A3:H3"/>
    <mergeCell ref="F4:G4"/>
    <mergeCell ref="D5:G5"/>
    <mergeCell ref="C47:J47"/>
  </mergeCells>
  <pageMargins left="0.15748031496062992" right="0.15748031496062992" top="7.874015748031496E-2" bottom="7.874015748031496E-2" header="0.31496062992125984" footer="0.31496062992125984"/>
  <pageSetup paperSize="9" scale="97" orientation="portrait" r:id="rId4"/>
  <colBreaks count="1" manualBreakCount="1">
    <brk id="8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12"/>
  <sheetViews>
    <sheetView workbookViewId="0">
      <selection activeCell="D8" sqref="D8"/>
    </sheetView>
  </sheetViews>
  <sheetFormatPr defaultRowHeight="15" x14ac:dyDescent="0.25"/>
  <cols>
    <col min="3" max="3" width="21.7109375" customWidth="1"/>
    <col min="4" max="4" width="12" customWidth="1"/>
    <col min="5" max="5" width="10.28515625" customWidth="1"/>
    <col min="8" max="8" width="12.7109375" customWidth="1"/>
  </cols>
  <sheetData>
    <row r="2" spans="1:10" ht="27.75" customHeight="1" x14ac:dyDescent="0.25">
      <c r="A2" s="160" t="s">
        <v>105</v>
      </c>
      <c r="B2" s="160"/>
      <c r="C2" s="160"/>
      <c r="D2" s="160"/>
      <c r="E2" s="160"/>
      <c r="F2" s="160"/>
      <c r="G2" s="160"/>
      <c r="H2" s="160"/>
    </row>
    <row r="3" spans="1:10" ht="72" customHeight="1" x14ac:dyDescent="0.25">
      <c r="A3" s="165" t="s">
        <v>190</v>
      </c>
      <c r="B3" s="165"/>
      <c r="C3" s="165"/>
      <c r="D3" s="165"/>
      <c r="E3" s="165"/>
      <c r="F3" s="165"/>
      <c r="G3" s="165"/>
      <c r="H3" s="165"/>
    </row>
    <row r="4" spans="1:10" ht="16.5" thickBot="1" x14ac:dyDescent="0.3">
      <c r="A4" s="63"/>
      <c r="B4" s="63"/>
      <c r="C4" s="63"/>
      <c r="D4" s="63"/>
      <c r="E4" s="63"/>
      <c r="F4" s="166"/>
      <c r="G4" s="167"/>
      <c r="H4" s="63"/>
    </row>
    <row r="5" spans="1:10" ht="27" customHeight="1" x14ac:dyDescent="0.25">
      <c r="A5" s="168" t="s">
        <v>23</v>
      </c>
      <c r="B5" s="170" t="s">
        <v>106</v>
      </c>
      <c r="C5" s="170" t="s">
        <v>107</v>
      </c>
      <c r="D5" s="172" t="s">
        <v>26</v>
      </c>
      <c r="E5" s="173"/>
      <c r="F5" s="173"/>
      <c r="G5" s="174"/>
      <c r="H5" s="175" t="s">
        <v>108</v>
      </c>
    </row>
    <row r="6" spans="1:10" ht="45" x14ac:dyDescent="0.25">
      <c r="A6" s="169"/>
      <c r="B6" s="171"/>
      <c r="C6" s="171"/>
      <c r="D6" s="86" t="s">
        <v>109</v>
      </c>
      <c r="E6" s="86" t="s">
        <v>110</v>
      </c>
      <c r="F6" s="86" t="s">
        <v>111</v>
      </c>
      <c r="G6" s="86" t="s">
        <v>112</v>
      </c>
      <c r="H6" s="176"/>
    </row>
    <row r="7" spans="1:10" ht="16.5" thickBot="1" x14ac:dyDescent="0.3">
      <c r="A7" s="17">
        <v>1</v>
      </c>
      <c r="B7" s="18">
        <v>2</v>
      </c>
      <c r="C7" s="18">
        <v>3</v>
      </c>
      <c r="D7" s="18">
        <v>4</v>
      </c>
      <c r="E7" s="18">
        <v>5</v>
      </c>
      <c r="F7" s="18">
        <v>6</v>
      </c>
      <c r="G7" s="18">
        <v>7</v>
      </c>
      <c r="H7" s="19">
        <v>8</v>
      </c>
    </row>
    <row r="8" spans="1:10" s="101" customFormat="1" ht="45" customHeight="1" x14ac:dyDescent="0.25">
      <c r="A8" s="65">
        <v>1</v>
      </c>
      <c r="B8" s="72" t="s">
        <v>36</v>
      </c>
      <c r="C8" s="139" t="s">
        <v>180</v>
      </c>
      <c r="D8" s="69">
        <f>+'1-1'!R54</f>
        <v>8641.484096790733</v>
      </c>
      <c r="E8" s="65"/>
      <c r="F8" s="65"/>
      <c r="G8" s="65"/>
      <c r="H8" s="69">
        <f>SUM(D8:G8)</f>
        <v>8641.484096790733</v>
      </c>
    </row>
    <row r="9" spans="1:10" ht="15.75" x14ac:dyDescent="0.25">
      <c r="A9" s="21"/>
      <c r="B9" s="99"/>
      <c r="C9" s="100" t="s">
        <v>6</v>
      </c>
      <c r="D9" s="64">
        <f>SUM(D8:D8)</f>
        <v>8641.484096790733</v>
      </c>
      <c r="E9" s="64"/>
      <c r="F9" s="64"/>
      <c r="G9" s="64"/>
      <c r="H9" s="112">
        <f>SUM(H8:H8)</f>
        <v>8641.484096790733</v>
      </c>
    </row>
    <row r="12" spans="1:10" s="33" customFormat="1" ht="24" customHeight="1" x14ac:dyDescent="0.25">
      <c r="A12" s="157" t="s">
        <v>113</v>
      </c>
      <c r="B12" s="157"/>
      <c r="C12" s="157"/>
      <c r="D12" s="157"/>
      <c r="E12" s="157"/>
      <c r="F12" s="157"/>
      <c r="G12" s="157"/>
      <c r="H12" s="157"/>
      <c r="I12" s="157"/>
      <c r="J12" s="157"/>
    </row>
  </sheetData>
  <mergeCells count="9">
    <mergeCell ref="A2:H2"/>
    <mergeCell ref="A3:H3"/>
    <mergeCell ref="A12:J12"/>
    <mergeCell ref="F4:G4"/>
    <mergeCell ref="A5:A6"/>
    <mergeCell ref="B5:B6"/>
    <mergeCell ref="C5:C6"/>
    <mergeCell ref="D5:G5"/>
    <mergeCell ref="H5:H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CGC402"/>
  <sheetViews>
    <sheetView zoomScale="70" zoomScaleNormal="70" workbookViewId="0">
      <selection activeCell="P15" sqref="P15:P49"/>
    </sheetView>
  </sheetViews>
  <sheetFormatPr defaultRowHeight="15" x14ac:dyDescent="0.2"/>
  <cols>
    <col min="1" max="1" width="5.42578125" style="1" customWidth="1"/>
    <col min="2" max="2" width="11.7109375" style="1" customWidth="1"/>
    <col min="3" max="3" width="37.42578125" style="1" customWidth="1"/>
    <col min="4" max="4" width="9.140625" style="1" customWidth="1"/>
    <col min="5" max="5" width="12.5703125" style="38" customWidth="1"/>
    <col min="6" max="6" width="10.7109375" style="1" customWidth="1"/>
    <col min="7" max="7" width="10.42578125" style="1" customWidth="1"/>
    <col min="8" max="8" width="10.85546875" style="1" customWidth="1"/>
    <col min="9" max="9" width="11.42578125" style="1" customWidth="1"/>
    <col min="10" max="10" width="19.85546875" style="1" customWidth="1"/>
    <col min="11" max="11" width="7.5703125" style="1" customWidth="1"/>
    <col min="12" max="12" width="13" style="1" customWidth="1"/>
    <col min="13" max="13" width="10.28515625" style="1" bestFit="1" customWidth="1"/>
    <col min="14" max="14" width="11.28515625" style="1" customWidth="1"/>
    <col min="15" max="15" width="9.85546875" style="1" customWidth="1"/>
    <col min="16" max="16" width="10.5703125" style="1" customWidth="1"/>
    <col min="17" max="17" width="17.5703125" style="9" customWidth="1"/>
    <col min="18" max="18" width="13" style="1" customWidth="1"/>
    <col min="19" max="16384" width="9.140625" style="1"/>
  </cols>
  <sheetData>
    <row r="1" spans="1:18" ht="22.5" x14ac:dyDescent="0.2">
      <c r="A1" s="183" t="s">
        <v>7</v>
      </c>
      <c r="B1" s="183"/>
      <c r="C1" s="183"/>
      <c r="D1" s="183"/>
      <c r="E1" s="183"/>
      <c r="F1" s="183"/>
      <c r="G1" s="183"/>
      <c r="H1" s="183"/>
      <c r="I1" s="183"/>
      <c r="J1" s="183"/>
      <c r="K1" s="183"/>
      <c r="L1" s="183"/>
      <c r="M1" s="183"/>
      <c r="N1" s="183"/>
      <c r="O1" s="183"/>
      <c r="P1" s="183"/>
      <c r="Q1" s="183"/>
      <c r="R1" s="183"/>
    </row>
    <row r="3" spans="1:18" ht="102" customHeight="1" x14ac:dyDescent="0.2">
      <c r="A3" s="82"/>
      <c r="B3" s="82"/>
      <c r="C3" s="83" t="s">
        <v>93</v>
      </c>
      <c r="D3" s="82"/>
      <c r="E3" s="189" t="s">
        <v>190</v>
      </c>
      <c r="F3" s="189"/>
      <c r="G3" s="189"/>
      <c r="H3" s="189"/>
      <c r="I3" s="189"/>
      <c r="J3" s="189"/>
      <c r="K3" s="189"/>
      <c r="L3" s="189"/>
      <c r="M3" s="189"/>
      <c r="N3" s="189"/>
      <c r="O3" s="189"/>
      <c r="P3" s="189"/>
      <c r="Q3" s="82"/>
      <c r="R3" s="82"/>
    </row>
    <row r="4" spans="1:18" ht="15" customHeight="1" x14ac:dyDescent="0.2">
      <c r="K4" s="80"/>
      <c r="L4" s="80"/>
      <c r="P4" s="162"/>
      <c r="Q4" s="162"/>
      <c r="R4" s="162"/>
    </row>
    <row r="5" spans="1:18" s="44" customFormat="1" ht="27.75" customHeight="1" x14ac:dyDescent="0.2">
      <c r="D5" s="59" t="s">
        <v>86</v>
      </c>
      <c r="E5" s="60">
        <f>R54</f>
        <v>8641.484096790733</v>
      </c>
      <c r="F5" s="58" t="s">
        <v>87</v>
      </c>
      <c r="J5" s="58" t="s">
        <v>92</v>
      </c>
      <c r="K5" s="80"/>
      <c r="L5" s="80"/>
      <c r="M5" s="2"/>
      <c r="N5" s="2"/>
      <c r="O5" s="2"/>
      <c r="P5" s="61" t="s">
        <v>88</v>
      </c>
      <c r="Q5" s="62">
        <v>2.5081199999999999</v>
      </c>
      <c r="R5" s="57"/>
    </row>
    <row r="6" spans="1:18" s="44" customFormat="1" ht="27.75" customHeight="1" x14ac:dyDescent="0.2">
      <c r="C6" s="88"/>
      <c r="D6" s="63"/>
      <c r="E6" s="89"/>
      <c r="F6" s="58"/>
      <c r="M6" s="2"/>
      <c r="N6" s="2"/>
      <c r="O6" s="2"/>
      <c r="P6" s="61" t="s">
        <v>89</v>
      </c>
      <c r="Q6" s="98">
        <v>3.0696300000000001</v>
      </c>
      <c r="R6" s="57"/>
    </row>
    <row r="7" spans="1:18" s="44" customFormat="1" ht="26.25" customHeight="1" x14ac:dyDescent="0.2">
      <c r="E7" s="38"/>
      <c r="L7" s="190" t="s">
        <v>90</v>
      </c>
      <c r="M7" s="190"/>
      <c r="N7" s="190"/>
      <c r="O7" s="190"/>
      <c r="P7" s="190"/>
      <c r="Q7" s="107">
        <f>1.088*1.02*1.05</f>
        <v>1.1652480000000001</v>
      </c>
      <c r="R7" s="57"/>
    </row>
    <row r="8" spans="1:18" s="44" customFormat="1" ht="15.75" thickBot="1" x14ac:dyDescent="0.25">
      <c r="E8" s="38"/>
      <c r="P8" s="57"/>
      <c r="Q8" s="57"/>
      <c r="R8" s="57"/>
    </row>
    <row r="9" spans="1:18" s="2" customFormat="1" ht="22.5" customHeight="1" x14ac:dyDescent="0.25">
      <c r="A9" s="46"/>
      <c r="B9" s="47"/>
      <c r="C9" s="47"/>
      <c r="D9" s="170" t="s">
        <v>3</v>
      </c>
      <c r="E9" s="54"/>
      <c r="F9" s="172" t="s">
        <v>8</v>
      </c>
      <c r="G9" s="173"/>
      <c r="H9" s="173"/>
      <c r="I9" s="173"/>
      <c r="J9" s="173"/>
      <c r="K9" s="173"/>
      <c r="L9" s="173"/>
      <c r="M9" s="173"/>
      <c r="N9" s="173"/>
      <c r="O9" s="174"/>
      <c r="P9" s="170" t="s">
        <v>4</v>
      </c>
      <c r="Q9" s="184" t="s">
        <v>9</v>
      </c>
      <c r="R9" s="175" t="s">
        <v>5</v>
      </c>
    </row>
    <row r="10" spans="1:18" s="2" customFormat="1" ht="22.5" customHeight="1" x14ac:dyDescent="0.25">
      <c r="A10" s="187" t="s">
        <v>2</v>
      </c>
      <c r="B10" s="179" t="s">
        <v>10</v>
      </c>
      <c r="C10" s="179" t="s">
        <v>0</v>
      </c>
      <c r="D10" s="179"/>
      <c r="E10" s="188" t="s">
        <v>1</v>
      </c>
      <c r="F10" s="180" t="s">
        <v>11</v>
      </c>
      <c r="G10" s="182"/>
      <c r="H10" s="180" t="s">
        <v>12</v>
      </c>
      <c r="I10" s="182"/>
      <c r="J10" s="180" t="s">
        <v>13</v>
      </c>
      <c r="K10" s="181"/>
      <c r="L10" s="181"/>
      <c r="M10" s="181"/>
      <c r="N10" s="181"/>
      <c r="O10" s="182"/>
      <c r="P10" s="179"/>
      <c r="Q10" s="185"/>
      <c r="R10" s="186"/>
    </row>
    <row r="11" spans="1:18" s="2" customFormat="1" ht="22.5" customHeight="1" x14ac:dyDescent="0.25">
      <c r="A11" s="187"/>
      <c r="B11" s="179"/>
      <c r="C11" s="179"/>
      <c r="D11" s="179"/>
      <c r="E11" s="188"/>
      <c r="F11" s="178" t="s">
        <v>14</v>
      </c>
      <c r="G11" s="178" t="s">
        <v>15</v>
      </c>
      <c r="H11" s="178" t="s">
        <v>14</v>
      </c>
      <c r="I11" s="178" t="s">
        <v>15</v>
      </c>
      <c r="J11" s="178" t="s">
        <v>16</v>
      </c>
      <c r="K11" s="178" t="s">
        <v>17</v>
      </c>
      <c r="L11" s="178" t="s">
        <v>103</v>
      </c>
      <c r="M11" s="178" t="s">
        <v>18</v>
      </c>
      <c r="N11" s="178" t="s">
        <v>19</v>
      </c>
      <c r="O11" s="178" t="s">
        <v>91</v>
      </c>
      <c r="P11" s="179"/>
      <c r="Q11" s="185"/>
      <c r="R11" s="186"/>
    </row>
    <row r="12" spans="1:18" s="2" customFormat="1" ht="22.5" customHeight="1" x14ac:dyDescent="0.25">
      <c r="A12" s="48"/>
      <c r="B12" s="45"/>
      <c r="C12" s="45"/>
      <c r="D12" s="171"/>
      <c r="E12" s="55"/>
      <c r="F12" s="179"/>
      <c r="G12" s="179"/>
      <c r="H12" s="179"/>
      <c r="I12" s="179"/>
      <c r="J12" s="179"/>
      <c r="K12" s="179"/>
      <c r="L12" s="179"/>
      <c r="M12" s="179"/>
      <c r="N12" s="179"/>
      <c r="O12" s="179"/>
      <c r="P12" s="179"/>
      <c r="Q12" s="185"/>
      <c r="R12" s="186"/>
    </row>
    <row r="13" spans="1:18" ht="22.5" customHeight="1" thickBot="1" x14ac:dyDescent="0.25">
      <c r="A13" s="49">
        <v>1</v>
      </c>
      <c r="B13" s="50">
        <v>2</v>
      </c>
      <c r="C13" s="50">
        <v>3</v>
      </c>
      <c r="D13" s="50">
        <v>4</v>
      </c>
      <c r="E13" s="56">
        <v>5</v>
      </c>
      <c r="F13" s="50">
        <v>6</v>
      </c>
      <c r="G13" s="50">
        <v>7</v>
      </c>
      <c r="H13" s="50">
        <v>8</v>
      </c>
      <c r="I13" s="50">
        <v>9</v>
      </c>
      <c r="J13" s="50">
        <v>10</v>
      </c>
      <c r="K13" s="50">
        <v>11</v>
      </c>
      <c r="L13" s="50">
        <v>12</v>
      </c>
      <c r="M13" s="50">
        <v>13</v>
      </c>
      <c r="N13" s="50">
        <v>14</v>
      </c>
      <c r="O13" s="50">
        <v>15</v>
      </c>
      <c r="P13" s="50">
        <v>16</v>
      </c>
      <c r="Q13" s="51">
        <v>17</v>
      </c>
      <c r="R13" s="52">
        <v>18</v>
      </c>
    </row>
    <row r="14" spans="1:18" s="63" customFormat="1" ht="22.5" customHeight="1" x14ac:dyDescent="0.2">
      <c r="A14" s="90"/>
      <c r="B14" s="90"/>
      <c r="C14" s="91" t="s">
        <v>130</v>
      </c>
      <c r="D14" s="90"/>
      <c r="E14" s="96"/>
      <c r="F14" s="90"/>
      <c r="G14" s="90"/>
      <c r="H14" s="90"/>
      <c r="I14" s="90"/>
      <c r="J14" s="90"/>
      <c r="K14" s="90"/>
      <c r="L14" s="90"/>
      <c r="M14" s="90"/>
      <c r="N14" s="90"/>
      <c r="O14" s="90"/>
      <c r="P14" s="90"/>
      <c r="Q14" s="95"/>
      <c r="R14" s="90"/>
    </row>
    <row r="15" spans="1:18" s="120" customFormat="1" ht="96.75" customHeight="1" x14ac:dyDescent="0.25">
      <c r="A15" s="114">
        <v>1</v>
      </c>
      <c r="B15" s="105" t="s">
        <v>127</v>
      </c>
      <c r="C15" s="75" t="s">
        <v>185</v>
      </c>
      <c r="D15" s="122" t="s">
        <v>128</v>
      </c>
      <c r="E15" s="77">
        <v>37</v>
      </c>
      <c r="F15" s="114">
        <v>0.79</v>
      </c>
      <c r="G15" s="114">
        <v>1.1599999999999999</v>
      </c>
      <c r="H15" s="104">
        <f>F15*Q$5</f>
        <v>1.9814148</v>
      </c>
      <c r="I15" s="104">
        <f>G15*Q$6</f>
        <v>3.5607707999999998</v>
      </c>
      <c r="J15" s="75" t="s">
        <v>188</v>
      </c>
      <c r="K15" s="114" t="s">
        <v>129</v>
      </c>
      <c r="L15" s="114"/>
      <c r="M15" s="93">
        <v>1.0149999999999999</v>
      </c>
      <c r="N15" s="94">
        <v>21</v>
      </c>
      <c r="O15" s="64">
        <f>N15*M15*$Q$7</f>
        <v>24.837261119999997</v>
      </c>
      <c r="P15" s="64">
        <f>H15+I15+O15</f>
        <v>30.379446719999997</v>
      </c>
      <c r="Q15" s="64">
        <f>O15*E15</f>
        <v>918.97866143999988</v>
      </c>
      <c r="R15" s="64">
        <f>P15*E15</f>
        <v>1124.0395286399998</v>
      </c>
    </row>
    <row r="16" spans="1:18" s="120" customFormat="1" ht="96.75" customHeight="1" x14ac:dyDescent="0.25">
      <c r="A16" s="114">
        <v>2</v>
      </c>
      <c r="B16" s="105" t="s">
        <v>127</v>
      </c>
      <c r="C16" s="75" t="s">
        <v>186</v>
      </c>
      <c r="D16" s="122" t="s">
        <v>128</v>
      </c>
      <c r="E16" s="77">
        <v>5</v>
      </c>
      <c r="F16" s="114">
        <v>0.79</v>
      </c>
      <c r="G16" s="114">
        <v>1.1599999999999999</v>
      </c>
      <c r="H16" s="104">
        <f>F16*Q$5</f>
        <v>1.9814148</v>
      </c>
      <c r="I16" s="104">
        <f>G16*Q$6</f>
        <v>3.5607707999999998</v>
      </c>
      <c r="J16" s="75" t="s">
        <v>189</v>
      </c>
      <c r="K16" s="114" t="s">
        <v>129</v>
      </c>
      <c r="L16" s="114"/>
      <c r="M16" s="93">
        <v>1.0149999999999999</v>
      </c>
      <c r="N16" s="94">
        <v>18</v>
      </c>
      <c r="O16" s="64">
        <f>N16*M16*$Q$7</f>
        <v>21.28908096</v>
      </c>
      <c r="P16" s="64">
        <f>H16+I16+O16</f>
        <v>26.83126656</v>
      </c>
      <c r="Q16" s="64">
        <f>O16*E16</f>
        <v>106.44540480000001</v>
      </c>
      <c r="R16" s="64">
        <f>P16*E16</f>
        <v>134.1563328</v>
      </c>
    </row>
    <row r="17" spans="1:18" s="63" customFormat="1" ht="29.25" customHeight="1" x14ac:dyDescent="0.2">
      <c r="A17" s="77"/>
      <c r="B17" s="137"/>
      <c r="C17" s="123" t="s">
        <v>131</v>
      </c>
      <c r="D17" s="77"/>
      <c r="E17" s="77"/>
      <c r="F17" s="77"/>
      <c r="G17" s="77"/>
      <c r="H17" s="64"/>
      <c r="I17" s="64"/>
      <c r="J17" s="124"/>
      <c r="K17" s="114"/>
      <c r="L17" s="68"/>
      <c r="M17" s="114"/>
      <c r="N17" s="65"/>
      <c r="O17" s="64"/>
      <c r="P17" s="64"/>
      <c r="Q17" s="64"/>
      <c r="R17" s="64"/>
    </row>
    <row r="18" spans="1:18" s="63" customFormat="1" ht="66" customHeight="1" x14ac:dyDescent="0.2">
      <c r="A18" s="77">
        <v>1</v>
      </c>
      <c r="B18" s="137" t="s">
        <v>132</v>
      </c>
      <c r="C18" s="75" t="s">
        <v>187</v>
      </c>
      <c r="D18" s="77" t="s">
        <v>133</v>
      </c>
      <c r="E18" s="76">
        <v>7.87</v>
      </c>
      <c r="F18" s="77">
        <v>10.6</v>
      </c>
      <c r="G18" s="77">
        <v>0.32</v>
      </c>
      <c r="H18" s="104">
        <f>F18*Q$5</f>
        <v>26.586071999999998</v>
      </c>
      <c r="I18" s="104">
        <f>G18*Q$6</f>
        <v>0.98228160000000009</v>
      </c>
      <c r="J18" s="75" t="s">
        <v>192</v>
      </c>
      <c r="K18" s="114" t="s">
        <v>94</v>
      </c>
      <c r="L18" s="68"/>
      <c r="M18" s="114">
        <v>100</v>
      </c>
      <c r="N18" s="114">
        <v>1.3</v>
      </c>
      <c r="O18" s="64">
        <f>N18*M18*$Q$7</f>
        <v>151.48224000000002</v>
      </c>
      <c r="P18" s="64">
        <f>H18+I18+O18</f>
        <v>179.05059360000001</v>
      </c>
      <c r="Q18" s="64">
        <f>O18*E18</f>
        <v>1192.1652288000002</v>
      </c>
      <c r="R18" s="64">
        <f>P18*E18</f>
        <v>1409.1281716320002</v>
      </c>
    </row>
    <row r="19" spans="1:18" s="63" customFormat="1" ht="66" customHeight="1" x14ac:dyDescent="0.2">
      <c r="A19" s="77">
        <v>2</v>
      </c>
      <c r="B19" s="137" t="s">
        <v>132</v>
      </c>
      <c r="C19" s="75" t="s">
        <v>134</v>
      </c>
      <c r="D19" s="77" t="s">
        <v>133</v>
      </c>
      <c r="E19" s="85">
        <v>4.9000000000000004</v>
      </c>
      <c r="F19" s="77">
        <v>10.6</v>
      </c>
      <c r="G19" s="77">
        <v>0.32</v>
      </c>
      <c r="H19" s="104">
        <f>F19*Q$5</f>
        <v>26.586071999999998</v>
      </c>
      <c r="I19" s="104">
        <f>G19*Q$6</f>
        <v>0.98228160000000009</v>
      </c>
      <c r="J19" s="75" t="s">
        <v>193</v>
      </c>
      <c r="K19" s="114" t="s">
        <v>94</v>
      </c>
      <c r="L19" s="68"/>
      <c r="M19" s="114">
        <v>100</v>
      </c>
      <c r="N19" s="114">
        <v>0.98</v>
      </c>
      <c r="O19" s="64">
        <f>N19*M19*$Q$7</f>
        <v>114.194304</v>
      </c>
      <c r="P19" s="64">
        <f>H19+I19+O19</f>
        <v>141.76265760000001</v>
      </c>
      <c r="Q19" s="64">
        <f>O19*E19</f>
        <v>559.55208960000004</v>
      </c>
      <c r="R19" s="64">
        <f>P19*E19</f>
        <v>694.63702224000008</v>
      </c>
    </row>
    <row r="20" spans="1:18" s="63" customFormat="1" ht="21.75" customHeight="1" x14ac:dyDescent="0.2">
      <c r="A20" s="65"/>
      <c r="B20" s="118"/>
      <c r="C20" s="123" t="s">
        <v>135</v>
      </c>
      <c r="D20" s="65"/>
      <c r="E20" s="109"/>
      <c r="F20" s="65"/>
      <c r="G20" s="65"/>
      <c r="H20" s="69"/>
      <c r="I20" s="69"/>
      <c r="J20" s="125"/>
      <c r="K20" s="65"/>
      <c r="L20" s="65"/>
      <c r="M20" s="65"/>
      <c r="N20" s="65"/>
      <c r="O20" s="65"/>
      <c r="P20" s="65"/>
      <c r="Q20" s="65"/>
      <c r="R20" s="65"/>
    </row>
    <row r="21" spans="1:18" s="63" customFormat="1" ht="39" customHeight="1" x14ac:dyDescent="0.2">
      <c r="A21" s="77">
        <v>1</v>
      </c>
      <c r="B21" s="138" t="s">
        <v>80</v>
      </c>
      <c r="C21" s="124" t="s">
        <v>136</v>
      </c>
      <c r="D21" s="77" t="s">
        <v>94</v>
      </c>
      <c r="E21" s="84">
        <v>124</v>
      </c>
      <c r="F21" s="77"/>
      <c r="G21" s="77"/>
      <c r="H21" s="64"/>
      <c r="I21" s="64"/>
      <c r="J21" s="124" t="s">
        <v>136</v>
      </c>
      <c r="K21" s="77" t="s">
        <v>94</v>
      </c>
      <c r="L21" s="126"/>
      <c r="M21" s="77">
        <v>1</v>
      </c>
      <c r="N21" s="114">
        <v>0.3</v>
      </c>
      <c r="O21" s="64">
        <f t="shared" ref="O21:O32" si="0">N21*M21*$Q$7</f>
        <v>0.34957440000000001</v>
      </c>
      <c r="P21" s="76">
        <f t="shared" ref="P21:P27" si="1">H21+I21+O21</f>
        <v>0.34957440000000001</v>
      </c>
      <c r="Q21" s="76">
        <f t="shared" ref="Q21:Q27" si="2">O21*E21</f>
        <v>43.347225600000002</v>
      </c>
      <c r="R21" s="76">
        <f t="shared" ref="R21:R27" si="3">P21*E21</f>
        <v>43.347225600000002</v>
      </c>
    </row>
    <row r="22" spans="1:18" s="63" customFormat="1" ht="39" customHeight="1" x14ac:dyDescent="0.2">
      <c r="A22" s="77">
        <v>2</v>
      </c>
      <c r="B22" s="138" t="s">
        <v>80</v>
      </c>
      <c r="C22" s="124" t="s">
        <v>137</v>
      </c>
      <c r="D22" s="77" t="s">
        <v>79</v>
      </c>
      <c r="E22" s="84">
        <v>124</v>
      </c>
      <c r="F22" s="77"/>
      <c r="G22" s="77"/>
      <c r="H22" s="64"/>
      <c r="I22" s="64"/>
      <c r="J22" s="124" t="s">
        <v>138</v>
      </c>
      <c r="K22" s="77" t="s">
        <v>79</v>
      </c>
      <c r="L22" s="126"/>
      <c r="M22" s="77">
        <v>1</v>
      </c>
      <c r="N22" s="114">
        <v>0.21</v>
      </c>
      <c r="O22" s="64">
        <f t="shared" si="0"/>
        <v>0.24470208000000002</v>
      </c>
      <c r="P22" s="76">
        <f t="shared" si="1"/>
        <v>0.24470208000000002</v>
      </c>
      <c r="Q22" s="76">
        <f t="shared" si="2"/>
        <v>30.343057920000003</v>
      </c>
      <c r="R22" s="76">
        <f t="shared" si="3"/>
        <v>30.343057920000003</v>
      </c>
    </row>
    <row r="23" spans="1:18" s="63" customFormat="1" ht="39" customHeight="1" x14ac:dyDescent="0.2">
      <c r="A23" s="77">
        <v>3</v>
      </c>
      <c r="B23" s="138" t="s">
        <v>80</v>
      </c>
      <c r="C23" s="124" t="s">
        <v>139</v>
      </c>
      <c r="D23" s="77" t="s">
        <v>79</v>
      </c>
      <c r="E23" s="84">
        <v>14</v>
      </c>
      <c r="F23" s="77"/>
      <c r="G23" s="77"/>
      <c r="H23" s="64"/>
      <c r="I23" s="64"/>
      <c r="J23" s="124" t="s">
        <v>140</v>
      </c>
      <c r="K23" s="77" t="s">
        <v>79</v>
      </c>
      <c r="L23" s="126"/>
      <c r="M23" s="77">
        <v>1</v>
      </c>
      <c r="N23" s="114">
        <v>0.9</v>
      </c>
      <c r="O23" s="64">
        <f t="shared" si="0"/>
        <v>1.0487232000000002</v>
      </c>
      <c r="P23" s="76">
        <f t="shared" si="1"/>
        <v>1.0487232000000002</v>
      </c>
      <c r="Q23" s="76">
        <f t="shared" si="2"/>
        <v>14.682124800000002</v>
      </c>
      <c r="R23" s="76">
        <f t="shared" si="3"/>
        <v>14.682124800000002</v>
      </c>
    </row>
    <row r="24" spans="1:18" s="63" customFormat="1" ht="39" customHeight="1" x14ac:dyDescent="0.2">
      <c r="A24" s="77">
        <v>4</v>
      </c>
      <c r="B24" s="138" t="s">
        <v>80</v>
      </c>
      <c r="C24" s="124" t="s">
        <v>141</v>
      </c>
      <c r="D24" s="77" t="s">
        <v>79</v>
      </c>
      <c r="E24" s="84">
        <v>14</v>
      </c>
      <c r="F24" s="77"/>
      <c r="G24" s="77"/>
      <c r="H24" s="64"/>
      <c r="I24" s="64"/>
      <c r="J24" s="124" t="s">
        <v>142</v>
      </c>
      <c r="K24" s="77" t="s">
        <v>79</v>
      </c>
      <c r="L24" s="126"/>
      <c r="M24" s="77">
        <v>1</v>
      </c>
      <c r="N24" s="114">
        <v>2.64</v>
      </c>
      <c r="O24" s="64">
        <f t="shared" si="0"/>
        <v>3.0762547200000001</v>
      </c>
      <c r="P24" s="76">
        <f t="shared" si="1"/>
        <v>3.0762547200000001</v>
      </c>
      <c r="Q24" s="76">
        <f t="shared" si="2"/>
        <v>43.067566079999999</v>
      </c>
      <c r="R24" s="76">
        <f t="shared" si="3"/>
        <v>43.067566079999999</v>
      </c>
    </row>
    <row r="25" spans="1:18" s="63" customFormat="1" ht="50.25" customHeight="1" x14ac:dyDescent="0.2">
      <c r="A25" s="77">
        <v>5</v>
      </c>
      <c r="B25" s="138" t="s">
        <v>80</v>
      </c>
      <c r="C25" s="124" t="s">
        <v>143</v>
      </c>
      <c r="D25" s="77" t="s">
        <v>79</v>
      </c>
      <c r="E25" s="84">
        <v>34</v>
      </c>
      <c r="F25" s="77"/>
      <c r="G25" s="77"/>
      <c r="H25" s="64"/>
      <c r="I25" s="64"/>
      <c r="J25" s="124" t="s">
        <v>144</v>
      </c>
      <c r="K25" s="77" t="s">
        <v>79</v>
      </c>
      <c r="L25" s="126"/>
      <c r="M25" s="77">
        <v>1</v>
      </c>
      <c r="N25" s="114">
        <v>3.9</v>
      </c>
      <c r="O25" s="64">
        <f t="shared" si="0"/>
        <v>4.5444671999999997</v>
      </c>
      <c r="P25" s="76">
        <f t="shared" si="1"/>
        <v>4.5444671999999997</v>
      </c>
      <c r="Q25" s="76">
        <f t="shared" si="2"/>
        <v>154.51188479999999</v>
      </c>
      <c r="R25" s="76">
        <f t="shared" si="3"/>
        <v>154.51188479999999</v>
      </c>
    </row>
    <row r="26" spans="1:18" s="63" customFormat="1" ht="39" customHeight="1" x14ac:dyDescent="0.2">
      <c r="A26" s="77">
        <v>6</v>
      </c>
      <c r="B26" s="138" t="s">
        <v>80</v>
      </c>
      <c r="C26" s="124" t="s">
        <v>145</v>
      </c>
      <c r="D26" s="77" t="s">
        <v>79</v>
      </c>
      <c r="E26" s="84">
        <v>288</v>
      </c>
      <c r="F26" s="77"/>
      <c r="G26" s="77"/>
      <c r="H26" s="64"/>
      <c r="I26" s="64"/>
      <c r="J26" s="124" t="s">
        <v>146</v>
      </c>
      <c r="K26" s="77" t="s">
        <v>79</v>
      </c>
      <c r="L26" s="126"/>
      <c r="M26" s="77">
        <v>1</v>
      </c>
      <c r="N26" s="114">
        <v>0.03</v>
      </c>
      <c r="O26" s="64">
        <f t="shared" si="0"/>
        <v>3.4957439999999999E-2</v>
      </c>
      <c r="P26" s="76">
        <f t="shared" si="1"/>
        <v>3.4957439999999999E-2</v>
      </c>
      <c r="Q26" s="76">
        <f t="shared" si="2"/>
        <v>10.06774272</v>
      </c>
      <c r="R26" s="76">
        <f t="shared" si="3"/>
        <v>10.06774272</v>
      </c>
    </row>
    <row r="27" spans="1:18" s="63" customFormat="1" ht="39" customHeight="1" x14ac:dyDescent="0.2">
      <c r="A27" s="77">
        <v>7</v>
      </c>
      <c r="B27" s="138" t="s">
        <v>80</v>
      </c>
      <c r="C27" s="124" t="s">
        <v>147</v>
      </c>
      <c r="D27" s="77" t="s">
        <v>79</v>
      </c>
      <c r="E27" s="84">
        <v>6</v>
      </c>
      <c r="F27" s="77"/>
      <c r="G27" s="77"/>
      <c r="H27" s="64"/>
      <c r="I27" s="64"/>
      <c r="J27" s="124" t="s">
        <v>148</v>
      </c>
      <c r="K27" s="77" t="s">
        <v>79</v>
      </c>
      <c r="L27" s="126"/>
      <c r="M27" s="77">
        <v>1</v>
      </c>
      <c r="N27" s="114">
        <v>1.212</v>
      </c>
      <c r="O27" s="64">
        <f t="shared" si="0"/>
        <v>1.4122805760000001</v>
      </c>
      <c r="P27" s="76">
        <f t="shared" si="1"/>
        <v>1.4122805760000001</v>
      </c>
      <c r="Q27" s="76">
        <f t="shared" si="2"/>
        <v>8.4736834559999998</v>
      </c>
      <c r="R27" s="76">
        <f t="shared" si="3"/>
        <v>8.4736834559999998</v>
      </c>
    </row>
    <row r="28" spans="1:18" s="63" customFormat="1" ht="28.5" customHeight="1" x14ac:dyDescent="0.2">
      <c r="A28" s="65"/>
      <c r="B28" s="118"/>
      <c r="C28" s="123" t="s">
        <v>149</v>
      </c>
      <c r="D28" s="65"/>
      <c r="E28" s="109"/>
      <c r="F28" s="65"/>
      <c r="G28" s="65"/>
      <c r="H28" s="69"/>
      <c r="I28" s="69"/>
      <c r="J28" s="125"/>
      <c r="K28" s="65"/>
      <c r="L28" s="65"/>
      <c r="M28" s="65"/>
      <c r="N28" s="65"/>
      <c r="O28" s="65"/>
      <c r="P28" s="65"/>
      <c r="Q28" s="65"/>
      <c r="R28" s="65"/>
    </row>
    <row r="29" spans="1:18" s="63" customFormat="1" ht="40.5" customHeight="1" x14ac:dyDescent="0.2">
      <c r="A29" s="114">
        <v>1</v>
      </c>
      <c r="B29" s="105" t="s">
        <v>150</v>
      </c>
      <c r="C29" s="75" t="s">
        <v>158</v>
      </c>
      <c r="D29" s="114" t="s">
        <v>133</v>
      </c>
      <c r="E29" s="76">
        <v>1.05</v>
      </c>
      <c r="F29" s="114">
        <v>7.55</v>
      </c>
      <c r="G29" s="114">
        <v>3.71</v>
      </c>
      <c r="H29" s="104">
        <f t="shared" ref="H29:H37" si="4">F29*Q$5</f>
        <v>18.936305999999998</v>
      </c>
      <c r="I29" s="104">
        <f t="shared" ref="I29:I37" si="5">G29*Q$6</f>
        <v>11.3883273</v>
      </c>
      <c r="J29" s="75" t="s">
        <v>177</v>
      </c>
      <c r="K29" s="114" t="s">
        <v>94</v>
      </c>
      <c r="L29" s="114"/>
      <c r="M29" s="114">
        <v>100</v>
      </c>
      <c r="N29" s="65">
        <v>0.06</v>
      </c>
      <c r="O29" s="64">
        <f t="shared" si="0"/>
        <v>6.9914880000000004</v>
      </c>
      <c r="P29" s="64">
        <f>H29+I29+O29</f>
        <v>37.316121299999999</v>
      </c>
      <c r="Q29" s="64">
        <f>O29*E29</f>
        <v>7.3410624000000011</v>
      </c>
      <c r="R29" s="64">
        <f>P29*E29</f>
        <v>39.181927365</v>
      </c>
    </row>
    <row r="30" spans="1:18" s="63" customFormat="1" ht="40.5" customHeight="1" x14ac:dyDescent="0.2">
      <c r="A30" s="77">
        <v>2</v>
      </c>
      <c r="B30" s="138" t="s">
        <v>80</v>
      </c>
      <c r="C30" s="124" t="s">
        <v>151</v>
      </c>
      <c r="D30" s="77" t="s">
        <v>79</v>
      </c>
      <c r="E30" s="84">
        <v>126</v>
      </c>
      <c r="F30" s="77"/>
      <c r="G30" s="77"/>
      <c r="H30" s="104"/>
      <c r="I30" s="104"/>
      <c r="J30" s="124" t="s">
        <v>148</v>
      </c>
      <c r="K30" s="77" t="s">
        <v>79</v>
      </c>
      <c r="L30" s="126"/>
      <c r="M30" s="77">
        <v>1</v>
      </c>
      <c r="N30" s="114">
        <v>1.1639999999999999</v>
      </c>
      <c r="O30" s="64">
        <f t="shared" si="0"/>
        <v>1.356348672</v>
      </c>
      <c r="P30" s="76">
        <f>H30+I30+O30</f>
        <v>1.356348672</v>
      </c>
      <c r="Q30" s="76">
        <f>O30*E30</f>
        <v>170.89993267200001</v>
      </c>
      <c r="R30" s="76">
        <f>P30*E30</f>
        <v>170.89993267200001</v>
      </c>
    </row>
    <row r="31" spans="1:18" s="63" customFormat="1" ht="40.5" customHeight="1" x14ac:dyDescent="0.2">
      <c r="A31" s="77">
        <v>3</v>
      </c>
      <c r="B31" s="137" t="s">
        <v>156</v>
      </c>
      <c r="C31" s="124" t="s">
        <v>157</v>
      </c>
      <c r="D31" s="77" t="s">
        <v>133</v>
      </c>
      <c r="E31" s="76">
        <v>0.84</v>
      </c>
      <c r="F31" s="77">
        <v>8.57</v>
      </c>
      <c r="G31" s="77">
        <v>0.17</v>
      </c>
      <c r="H31" s="104">
        <f t="shared" si="4"/>
        <v>21.494588400000001</v>
      </c>
      <c r="I31" s="104">
        <f t="shared" si="5"/>
        <v>0.52183710000000005</v>
      </c>
      <c r="J31" s="124" t="s">
        <v>157</v>
      </c>
      <c r="K31" s="114" t="s">
        <v>94</v>
      </c>
      <c r="L31" s="68"/>
      <c r="M31" s="114">
        <v>100</v>
      </c>
      <c r="N31" s="114">
        <v>0.21</v>
      </c>
      <c r="O31" s="64">
        <f t="shared" si="0"/>
        <v>24.470208</v>
      </c>
      <c r="P31" s="64">
        <f>H31+I31+O31</f>
        <v>46.486633499999996</v>
      </c>
      <c r="Q31" s="64">
        <f>O31*E31</f>
        <v>20.554974720000001</v>
      </c>
      <c r="R31" s="64">
        <f>P31*E31</f>
        <v>39.048772139999997</v>
      </c>
    </row>
    <row r="32" spans="1:18" s="63" customFormat="1" ht="54.75" customHeight="1" x14ac:dyDescent="0.2">
      <c r="A32" s="77">
        <v>4</v>
      </c>
      <c r="B32" s="122" t="s">
        <v>152</v>
      </c>
      <c r="C32" s="124" t="s">
        <v>153</v>
      </c>
      <c r="D32" s="122" t="s">
        <v>128</v>
      </c>
      <c r="E32" s="77">
        <v>1</v>
      </c>
      <c r="F32" s="77">
        <v>2.02</v>
      </c>
      <c r="G32" s="77">
        <v>0.06</v>
      </c>
      <c r="H32" s="104">
        <f t="shared" si="4"/>
        <v>5.0664023999999994</v>
      </c>
      <c r="I32" s="104">
        <f t="shared" si="5"/>
        <v>0.1841778</v>
      </c>
      <c r="J32" s="124" t="s">
        <v>154</v>
      </c>
      <c r="K32" s="114" t="s">
        <v>155</v>
      </c>
      <c r="L32" s="68"/>
      <c r="M32" s="114">
        <v>1</v>
      </c>
      <c r="N32" s="114">
        <v>44.04</v>
      </c>
      <c r="O32" s="64">
        <f t="shared" si="0"/>
        <v>51.317521920000004</v>
      </c>
      <c r="P32" s="64">
        <f>H32+I32+O32</f>
        <v>56.568102120000006</v>
      </c>
      <c r="Q32" s="64">
        <f>O32*E32</f>
        <v>51.317521920000004</v>
      </c>
      <c r="R32" s="64">
        <f>P32*E32</f>
        <v>56.568102120000006</v>
      </c>
    </row>
    <row r="33" spans="1:604" s="63" customFormat="1" ht="24" customHeight="1" x14ac:dyDescent="0.2">
      <c r="A33" s="90"/>
      <c r="B33" s="90"/>
      <c r="C33" s="91" t="s">
        <v>161</v>
      </c>
      <c r="D33" s="90"/>
      <c r="E33" s="90"/>
      <c r="F33" s="90"/>
      <c r="G33" s="90"/>
      <c r="H33" s="104"/>
      <c r="I33" s="104"/>
      <c r="J33" s="90"/>
      <c r="K33" s="90"/>
      <c r="L33" s="90"/>
      <c r="M33" s="90"/>
      <c r="N33" s="90"/>
      <c r="O33" s="90"/>
      <c r="P33" s="90"/>
      <c r="Q33" s="95"/>
      <c r="R33" s="90"/>
    </row>
    <row r="34" spans="1:604" s="63" customFormat="1" ht="36.75" customHeight="1" x14ac:dyDescent="0.2">
      <c r="A34" s="114">
        <v>1</v>
      </c>
      <c r="B34" s="114" t="s">
        <v>159</v>
      </c>
      <c r="C34" s="75" t="s">
        <v>160</v>
      </c>
      <c r="D34" s="114" t="s">
        <v>81</v>
      </c>
      <c r="E34" s="77">
        <v>11.55</v>
      </c>
      <c r="F34" s="114">
        <v>1.94</v>
      </c>
      <c r="G34" s="114"/>
      <c r="H34" s="104">
        <f t="shared" si="4"/>
        <v>4.8657528000000001</v>
      </c>
      <c r="I34" s="104"/>
      <c r="J34" s="75"/>
      <c r="K34" s="114"/>
      <c r="L34" s="114"/>
      <c r="M34" s="114"/>
      <c r="N34" s="114"/>
      <c r="O34" s="64"/>
      <c r="P34" s="64">
        <f t="shared" ref="P34:P36" si="6">H34+I34+O34</f>
        <v>4.8657528000000001</v>
      </c>
      <c r="Q34" s="64"/>
      <c r="R34" s="64">
        <f>P34*E34</f>
        <v>56.199444840000005</v>
      </c>
    </row>
    <row r="35" spans="1:604" s="63" customFormat="1" ht="65.25" customHeight="1" x14ac:dyDescent="0.2">
      <c r="A35" s="114">
        <v>2</v>
      </c>
      <c r="B35" s="87" t="s">
        <v>178</v>
      </c>
      <c r="C35" s="75" t="s">
        <v>162</v>
      </c>
      <c r="D35" s="114" t="s">
        <v>81</v>
      </c>
      <c r="E35" s="76">
        <v>1.05</v>
      </c>
      <c r="F35" s="114">
        <f>66.4/100</f>
        <v>0.66400000000000003</v>
      </c>
      <c r="G35" s="114"/>
      <c r="H35" s="104">
        <f t="shared" si="4"/>
        <v>1.6653916799999999</v>
      </c>
      <c r="I35" s="104"/>
      <c r="J35" s="75"/>
      <c r="K35" s="114"/>
      <c r="L35" s="114"/>
      <c r="M35" s="114"/>
      <c r="N35" s="114"/>
      <c r="O35" s="64"/>
      <c r="P35" s="64">
        <f t="shared" si="6"/>
        <v>1.6653916799999999</v>
      </c>
      <c r="Q35" s="64"/>
      <c r="R35" s="64">
        <f t="shared" ref="R35:R36" si="7">P35*E35</f>
        <v>1.7486612640000001</v>
      </c>
    </row>
    <row r="36" spans="1:604" s="63" customFormat="1" ht="34.5" customHeight="1" x14ac:dyDescent="0.2">
      <c r="A36" s="66">
        <v>3</v>
      </c>
      <c r="B36" s="116" t="s">
        <v>120</v>
      </c>
      <c r="C36" s="73" t="s">
        <v>121</v>
      </c>
      <c r="D36" s="66" t="s">
        <v>81</v>
      </c>
      <c r="E36" s="143">
        <v>10.5</v>
      </c>
      <c r="F36" s="66">
        <f>66.4/100</f>
        <v>0.66400000000000003</v>
      </c>
      <c r="G36" s="66"/>
      <c r="H36" s="104">
        <f t="shared" si="4"/>
        <v>1.6653916799999999</v>
      </c>
      <c r="I36" s="104"/>
      <c r="J36" s="73"/>
      <c r="K36" s="66"/>
      <c r="L36" s="78"/>
      <c r="M36" s="66"/>
      <c r="N36" s="66"/>
      <c r="O36" s="67"/>
      <c r="P36" s="67">
        <f t="shared" si="6"/>
        <v>1.6653916799999999</v>
      </c>
      <c r="Q36" s="67"/>
      <c r="R36" s="67">
        <f t="shared" si="7"/>
        <v>17.486612640000001</v>
      </c>
      <c r="S36" s="103"/>
      <c r="T36" s="103"/>
      <c r="U36" s="103"/>
      <c r="V36" s="103"/>
      <c r="W36" s="103"/>
      <c r="X36" s="106"/>
      <c r="Y36" s="103"/>
      <c r="Z36" s="103"/>
      <c r="AA36" s="103"/>
      <c r="AB36" s="103"/>
      <c r="AC36" s="103"/>
      <c r="AD36" s="103"/>
      <c r="AE36" s="103"/>
      <c r="AF36" s="103"/>
      <c r="AG36" s="103"/>
      <c r="AH36" s="103"/>
      <c r="AI36" s="103"/>
      <c r="AJ36" s="103"/>
      <c r="AK36" s="103"/>
      <c r="AL36" s="103"/>
      <c r="AM36" s="103"/>
      <c r="AN36" s="103"/>
      <c r="AO36" s="103"/>
      <c r="AP36" s="103"/>
      <c r="AQ36" s="103"/>
      <c r="AR36" s="103"/>
      <c r="AS36" s="103"/>
      <c r="AT36" s="103"/>
      <c r="AU36" s="103"/>
      <c r="AV36" s="103"/>
      <c r="AW36" s="103"/>
      <c r="AX36" s="103"/>
      <c r="AY36" s="103"/>
      <c r="AZ36" s="103"/>
      <c r="BA36" s="103"/>
      <c r="BB36" s="103"/>
      <c r="BC36" s="103"/>
      <c r="BD36" s="103"/>
      <c r="BE36" s="103"/>
      <c r="BF36" s="103"/>
      <c r="BG36" s="103"/>
      <c r="BH36" s="103"/>
      <c r="BI36" s="103"/>
      <c r="BJ36" s="103"/>
      <c r="BK36" s="103"/>
      <c r="BL36" s="103"/>
      <c r="BM36" s="103"/>
      <c r="BN36" s="103"/>
      <c r="BO36" s="103"/>
      <c r="BP36" s="103"/>
      <c r="BQ36" s="103"/>
      <c r="BR36" s="103"/>
      <c r="BS36" s="103"/>
      <c r="BT36" s="103"/>
      <c r="BU36" s="103"/>
      <c r="BV36" s="103"/>
      <c r="BW36" s="103"/>
      <c r="BX36" s="103"/>
      <c r="BY36" s="103"/>
      <c r="BZ36" s="103"/>
      <c r="CA36" s="103"/>
      <c r="CB36" s="103"/>
      <c r="CC36" s="103"/>
      <c r="CD36" s="103"/>
      <c r="CE36" s="103"/>
      <c r="CF36" s="103"/>
      <c r="CG36" s="103"/>
      <c r="CH36" s="103"/>
      <c r="CI36" s="103"/>
      <c r="CJ36" s="103"/>
      <c r="CK36" s="103"/>
      <c r="CL36" s="103"/>
      <c r="CM36" s="103"/>
      <c r="CN36" s="103"/>
      <c r="CO36" s="103"/>
      <c r="CP36" s="103"/>
      <c r="CQ36" s="103"/>
      <c r="CR36" s="103"/>
      <c r="CS36" s="103"/>
      <c r="CT36" s="103"/>
      <c r="CU36" s="103"/>
      <c r="CV36" s="103"/>
      <c r="CW36" s="103"/>
      <c r="CX36" s="103"/>
      <c r="CY36" s="103"/>
      <c r="CZ36" s="103"/>
      <c r="DA36" s="103"/>
      <c r="DB36" s="103"/>
      <c r="DC36" s="103"/>
      <c r="DD36" s="103"/>
      <c r="DE36" s="103"/>
      <c r="DF36" s="103"/>
      <c r="DG36" s="103"/>
      <c r="DH36" s="103"/>
      <c r="DI36" s="103"/>
      <c r="DJ36" s="103"/>
      <c r="DK36" s="103"/>
      <c r="DL36" s="103"/>
      <c r="DM36" s="103"/>
      <c r="DN36" s="103"/>
      <c r="DO36" s="103"/>
      <c r="DP36" s="103"/>
      <c r="DQ36" s="103"/>
      <c r="DR36" s="103"/>
      <c r="DS36" s="103"/>
      <c r="DT36" s="103"/>
      <c r="DU36" s="103"/>
      <c r="DV36" s="103"/>
      <c r="DW36" s="103"/>
      <c r="DX36" s="103"/>
      <c r="DY36" s="103"/>
      <c r="DZ36" s="103"/>
      <c r="EA36" s="103"/>
      <c r="EB36" s="103"/>
      <c r="EC36" s="103"/>
      <c r="ED36" s="103"/>
      <c r="EE36" s="103"/>
      <c r="EF36" s="103"/>
      <c r="EG36" s="103"/>
      <c r="EH36" s="103"/>
      <c r="EI36" s="103"/>
      <c r="EJ36" s="103"/>
      <c r="EK36" s="103"/>
      <c r="EL36" s="103"/>
      <c r="EM36" s="103"/>
      <c r="EN36" s="103"/>
      <c r="EO36" s="103"/>
      <c r="EP36" s="103"/>
      <c r="EQ36" s="103"/>
      <c r="ER36" s="103"/>
      <c r="ES36" s="103"/>
      <c r="ET36" s="103"/>
      <c r="EU36" s="103"/>
      <c r="EV36" s="103"/>
      <c r="EW36" s="103"/>
      <c r="EX36" s="103"/>
      <c r="EY36" s="103"/>
      <c r="EZ36" s="103"/>
      <c r="FA36" s="103"/>
      <c r="FB36" s="103"/>
      <c r="FC36" s="103"/>
      <c r="FD36" s="103"/>
      <c r="FE36" s="103"/>
      <c r="FF36" s="103"/>
      <c r="FG36" s="103"/>
      <c r="FH36" s="103"/>
      <c r="FI36" s="103"/>
      <c r="FJ36" s="103"/>
      <c r="FK36" s="103"/>
      <c r="FL36" s="103"/>
      <c r="FM36" s="103"/>
      <c r="FN36" s="103"/>
      <c r="FO36" s="103"/>
      <c r="FP36" s="103"/>
      <c r="FQ36" s="103"/>
      <c r="FR36" s="103"/>
      <c r="FS36" s="103"/>
      <c r="FT36" s="103"/>
      <c r="FU36" s="103"/>
      <c r="FV36" s="103"/>
      <c r="FW36" s="103"/>
      <c r="FX36" s="103"/>
      <c r="FY36" s="103"/>
      <c r="FZ36" s="103"/>
      <c r="GA36" s="103"/>
      <c r="GB36" s="103"/>
      <c r="GC36" s="103"/>
      <c r="GD36" s="103"/>
      <c r="GE36" s="103"/>
      <c r="GF36" s="103"/>
      <c r="GG36" s="103"/>
      <c r="GH36" s="103"/>
      <c r="GI36" s="103"/>
      <c r="GJ36" s="103"/>
      <c r="GK36" s="103"/>
      <c r="GL36" s="103"/>
      <c r="GM36" s="103"/>
      <c r="GN36" s="103"/>
      <c r="GO36" s="103"/>
      <c r="GP36" s="103"/>
      <c r="GQ36" s="103"/>
      <c r="GR36" s="103"/>
      <c r="GS36" s="103"/>
      <c r="GT36" s="103"/>
      <c r="GU36" s="103"/>
      <c r="GV36" s="103"/>
      <c r="GW36" s="103"/>
      <c r="GX36" s="103"/>
      <c r="GY36" s="103"/>
      <c r="GZ36" s="103"/>
      <c r="HA36" s="103"/>
      <c r="HB36" s="103"/>
      <c r="HC36" s="103"/>
      <c r="HD36" s="103"/>
      <c r="HE36" s="103"/>
      <c r="HF36" s="103"/>
      <c r="HG36" s="103"/>
      <c r="HH36" s="103"/>
      <c r="HI36" s="103"/>
      <c r="HJ36" s="103"/>
      <c r="HK36" s="103"/>
      <c r="HL36" s="103"/>
      <c r="HM36" s="103"/>
      <c r="HN36" s="103"/>
      <c r="HO36" s="103"/>
      <c r="HP36" s="103"/>
      <c r="HQ36" s="103"/>
      <c r="HR36" s="103"/>
      <c r="HS36" s="103"/>
      <c r="HT36" s="103"/>
      <c r="HU36" s="103"/>
      <c r="HV36" s="103"/>
      <c r="HW36" s="103"/>
      <c r="HX36" s="103"/>
      <c r="HY36" s="103"/>
      <c r="HZ36" s="103"/>
      <c r="IA36" s="103"/>
      <c r="IB36" s="103"/>
      <c r="IC36" s="103"/>
      <c r="ID36" s="103"/>
      <c r="IE36" s="103"/>
      <c r="IF36" s="103"/>
      <c r="IG36" s="103"/>
      <c r="IH36" s="103"/>
      <c r="II36" s="103"/>
      <c r="IJ36" s="103"/>
      <c r="IK36" s="103"/>
      <c r="IL36" s="103"/>
      <c r="IM36" s="103"/>
      <c r="IN36" s="103"/>
      <c r="IO36" s="103"/>
      <c r="IP36" s="103"/>
      <c r="IQ36" s="103"/>
      <c r="IR36" s="103"/>
      <c r="IS36" s="103"/>
      <c r="IT36" s="103"/>
      <c r="IU36" s="103"/>
      <c r="IV36" s="103"/>
      <c r="IW36" s="103"/>
      <c r="IX36" s="103"/>
      <c r="IY36" s="103"/>
      <c r="IZ36" s="103"/>
      <c r="JA36" s="103"/>
      <c r="JB36" s="103"/>
      <c r="JC36" s="103"/>
      <c r="JD36" s="103"/>
      <c r="JE36" s="103"/>
      <c r="JF36" s="103"/>
      <c r="JG36" s="103"/>
      <c r="JH36" s="103"/>
      <c r="JI36" s="103"/>
      <c r="JJ36" s="103"/>
      <c r="JK36" s="103"/>
      <c r="JL36" s="103"/>
      <c r="JM36" s="103"/>
      <c r="JN36" s="103"/>
      <c r="JO36" s="103"/>
      <c r="JP36" s="103"/>
      <c r="JQ36" s="103"/>
      <c r="JR36" s="103"/>
      <c r="JS36" s="103"/>
      <c r="JT36" s="103"/>
      <c r="JU36" s="103"/>
      <c r="JV36" s="103"/>
      <c r="JW36" s="103"/>
      <c r="JX36" s="103"/>
      <c r="JY36" s="103"/>
      <c r="JZ36" s="103"/>
      <c r="KA36" s="103"/>
      <c r="KB36" s="103"/>
      <c r="KC36" s="103"/>
      <c r="KD36" s="103"/>
      <c r="KE36" s="103"/>
      <c r="KF36" s="103"/>
      <c r="KG36" s="103"/>
      <c r="KH36" s="103"/>
      <c r="KI36" s="103"/>
      <c r="KJ36" s="103"/>
      <c r="KK36" s="103"/>
      <c r="KL36" s="103"/>
      <c r="KM36" s="103"/>
      <c r="KN36" s="103"/>
      <c r="KO36" s="103"/>
      <c r="KP36" s="103"/>
      <c r="KQ36" s="103"/>
      <c r="KR36" s="103"/>
      <c r="KS36" s="103"/>
      <c r="KT36" s="103"/>
      <c r="KU36" s="103"/>
      <c r="KV36" s="103"/>
      <c r="KW36" s="103"/>
      <c r="KX36" s="103"/>
      <c r="KY36" s="103"/>
      <c r="KZ36" s="103"/>
      <c r="LA36" s="103"/>
      <c r="LB36" s="103"/>
      <c r="LC36" s="103"/>
      <c r="LD36" s="103"/>
      <c r="LE36" s="103"/>
      <c r="LF36" s="103"/>
      <c r="LG36" s="103"/>
      <c r="LH36" s="103"/>
      <c r="LI36" s="103"/>
      <c r="LJ36" s="103"/>
      <c r="LK36" s="103"/>
      <c r="LL36" s="103"/>
      <c r="LM36" s="103"/>
      <c r="LN36" s="103"/>
      <c r="LO36" s="103"/>
      <c r="LP36" s="103"/>
      <c r="LQ36" s="103"/>
      <c r="LR36" s="103"/>
      <c r="LS36" s="103"/>
      <c r="LT36" s="103"/>
      <c r="LU36" s="103"/>
      <c r="LV36" s="103"/>
      <c r="LW36" s="103"/>
      <c r="LX36" s="103"/>
      <c r="LY36" s="103"/>
      <c r="LZ36" s="103"/>
      <c r="MA36" s="103"/>
      <c r="MB36" s="103"/>
      <c r="MC36" s="103"/>
      <c r="MD36" s="103"/>
      <c r="ME36" s="103"/>
      <c r="MF36" s="103"/>
      <c r="MG36" s="103"/>
      <c r="MH36" s="103"/>
      <c r="MI36" s="103"/>
      <c r="MJ36" s="103"/>
      <c r="MK36" s="103"/>
      <c r="ML36" s="103"/>
      <c r="MM36" s="103"/>
      <c r="MN36" s="103"/>
      <c r="MO36" s="103"/>
      <c r="MP36" s="103"/>
      <c r="MQ36" s="103"/>
      <c r="MR36" s="103"/>
      <c r="MS36" s="103"/>
      <c r="MT36" s="103"/>
      <c r="MU36" s="103"/>
      <c r="MV36" s="103"/>
      <c r="MW36" s="103"/>
      <c r="MX36" s="103"/>
      <c r="MY36" s="103"/>
      <c r="MZ36" s="103"/>
      <c r="NA36" s="103"/>
      <c r="NB36" s="103"/>
      <c r="NC36" s="103"/>
      <c r="ND36" s="103"/>
      <c r="NE36" s="103"/>
      <c r="NF36" s="103"/>
      <c r="NG36" s="103"/>
      <c r="NH36" s="103"/>
      <c r="NI36" s="103"/>
      <c r="NJ36" s="103"/>
      <c r="NK36" s="103"/>
      <c r="NL36" s="103"/>
      <c r="NM36" s="103"/>
      <c r="NN36" s="103"/>
      <c r="NO36" s="103"/>
      <c r="NP36" s="103"/>
      <c r="NQ36" s="103"/>
      <c r="NR36" s="103"/>
      <c r="NS36" s="103"/>
      <c r="NT36" s="103"/>
      <c r="NU36" s="103"/>
      <c r="NV36" s="103"/>
      <c r="NW36" s="103"/>
      <c r="NX36" s="103"/>
      <c r="NY36" s="103"/>
      <c r="NZ36" s="103"/>
      <c r="OA36" s="103"/>
      <c r="OB36" s="103"/>
      <c r="OC36" s="103"/>
      <c r="OD36" s="103"/>
      <c r="OE36" s="103"/>
      <c r="OF36" s="103"/>
      <c r="OG36" s="103"/>
      <c r="OH36" s="103"/>
      <c r="OI36" s="103"/>
      <c r="OJ36" s="103"/>
      <c r="OK36" s="103"/>
      <c r="OL36" s="103"/>
      <c r="OM36" s="103"/>
      <c r="ON36" s="103"/>
      <c r="OO36" s="103"/>
      <c r="OP36" s="103"/>
      <c r="OQ36" s="103"/>
      <c r="OR36" s="103"/>
      <c r="OS36" s="103"/>
      <c r="OT36" s="103"/>
      <c r="OU36" s="103"/>
      <c r="OV36" s="103"/>
      <c r="OW36" s="103"/>
      <c r="OX36" s="103"/>
      <c r="OY36" s="103"/>
      <c r="OZ36" s="103"/>
      <c r="PA36" s="103"/>
      <c r="PB36" s="103"/>
      <c r="PC36" s="103"/>
      <c r="PD36" s="103"/>
      <c r="PE36" s="103"/>
      <c r="PF36" s="103"/>
      <c r="PG36" s="103"/>
      <c r="PH36" s="103"/>
      <c r="PI36" s="103"/>
      <c r="PJ36" s="103"/>
      <c r="PK36" s="103"/>
      <c r="PL36" s="103"/>
      <c r="PM36" s="103"/>
      <c r="PN36" s="103"/>
      <c r="PO36" s="103"/>
      <c r="PP36" s="103"/>
      <c r="PQ36" s="103"/>
      <c r="PR36" s="103"/>
      <c r="PS36" s="103"/>
      <c r="PT36" s="103"/>
      <c r="PU36" s="103"/>
      <c r="PV36" s="103"/>
      <c r="PW36" s="103"/>
      <c r="PX36" s="103"/>
      <c r="PY36" s="103"/>
      <c r="PZ36" s="103"/>
      <c r="QA36" s="103"/>
      <c r="QB36" s="103"/>
      <c r="QC36" s="103"/>
      <c r="QD36" s="103"/>
      <c r="QE36" s="103"/>
      <c r="QF36" s="103"/>
      <c r="QG36" s="103"/>
      <c r="QH36" s="103"/>
      <c r="QI36" s="103"/>
      <c r="QJ36" s="103"/>
      <c r="QK36" s="103"/>
      <c r="QL36" s="103"/>
      <c r="QM36" s="103"/>
      <c r="QN36" s="103"/>
      <c r="QO36" s="103"/>
      <c r="QP36" s="103"/>
      <c r="QQ36" s="103"/>
      <c r="QR36" s="103"/>
      <c r="QS36" s="103"/>
      <c r="QT36" s="103"/>
      <c r="QU36" s="103"/>
      <c r="QV36" s="103"/>
      <c r="QW36" s="103"/>
      <c r="QX36" s="103"/>
      <c r="QY36" s="103"/>
      <c r="QZ36" s="103"/>
      <c r="RA36" s="103"/>
      <c r="RB36" s="103"/>
      <c r="RC36" s="103"/>
      <c r="RD36" s="103"/>
      <c r="RE36" s="103"/>
      <c r="RF36" s="103"/>
      <c r="RG36" s="103"/>
      <c r="RH36" s="103"/>
      <c r="RI36" s="103"/>
      <c r="RJ36" s="103"/>
      <c r="RK36" s="103"/>
      <c r="RL36" s="103"/>
      <c r="RM36" s="103"/>
      <c r="RN36" s="103"/>
      <c r="RO36" s="103"/>
      <c r="RP36" s="103"/>
      <c r="RQ36" s="103"/>
      <c r="RR36" s="103"/>
      <c r="RS36" s="103"/>
      <c r="RT36" s="103"/>
      <c r="RU36" s="103"/>
      <c r="RV36" s="103"/>
      <c r="RW36" s="103"/>
      <c r="RX36" s="103"/>
      <c r="RY36" s="103"/>
      <c r="RZ36" s="103"/>
      <c r="SA36" s="103"/>
      <c r="SB36" s="103"/>
      <c r="SC36" s="103"/>
      <c r="SD36" s="103"/>
      <c r="SE36" s="103"/>
      <c r="SF36" s="103"/>
      <c r="SG36" s="103"/>
      <c r="SH36" s="103"/>
      <c r="SI36" s="103"/>
      <c r="SJ36" s="103"/>
      <c r="SK36" s="103"/>
      <c r="SL36" s="103"/>
      <c r="SM36" s="103"/>
      <c r="SN36" s="103"/>
      <c r="SO36" s="103"/>
      <c r="SP36" s="103"/>
      <c r="SQ36" s="103"/>
      <c r="SR36" s="103"/>
      <c r="SS36" s="103"/>
      <c r="ST36" s="103"/>
      <c r="SU36" s="103"/>
      <c r="SV36" s="103"/>
      <c r="SW36" s="103"/>
      <c r="SX36" s="103"/>
      <c r="SY36" s="103"/>
      <c r="SZ36" s="103"/>
      <c r="TA36" s="103"/>
      <c r="TB36" s="103"/>
      <c r="TC36" s="103"/>
      <c r="TD36" s="103"/>
      <c r="TE36" s="103"/>
      <c r="TF36" s="103"/>
      <c r="TG36" s="103"/>
      <c r="TH36" s="103"/>
      <c r="TI36" s="103"/>
      <c r="TJ36" s="103"/>
      <c r="TK36" s="103"/>
      <c r="TL36" s="103"/>
      <c r="TM36" s="103"/>
      <c r="TN36" s="103"/>
      <c r="TO36" s="103"/>
      <c r="TP36" s="103"/>
      <c r="TQ36" s="103"/>
      <c r="TR36" s="103"/>
      <c r="TS36" s="103"/>
      <c r="TT36" s="103"/>
      <c r="TU36" s="103"/>
      <c r="TV36" s="103"/>
      <c r="TW36" s="103"/>
      <c r="TX36" s="103"/>
      <c r="TY36" s="103"/>
      <c r="TZ36" s="103"/>
      <c r="UA36" s="103"/>
      <c r="UB36" s="103"/>
      <c r="UC36" s="103"/>
      <c r="UD36" s="103"/>
      <c r="UE36" s="103"/>
      <c r="UF36" s="103"/>
      <c r="UG36" s="103"/>
      <c r="UH36" s="103"/>
      <c r="UI36" s="103"/>
      <c r="UJ36" s="103"/>
      <c r="UK36" s="103"/>
      <c r="UL36" s="103"/>
      <c r="UM36" s="103"/>
      <c r="UN36" s="103"/>
      <c r="UO36" s="103"/>
      <c r="UP36" s="103"/>
      <c r="UQ36" s="103"/>
      <c r="UR36" s="103"/>
      <c r="US36" s="103"/>
      <c r="UT36" s="103"/>
      <c r="UU36" s="103"/>
      <c r="UV36" s="103"/>
      <c r="UW36" s="103"/>
      <c r="UX36" s="103"/>
      <c r="UY36" s="103"/>
      <c r="UZ36" s="103"/>
      <c r="VA36" s="103"/>
      <c r="VB36" s="103"/>
      <c r="VC36" s="103"/>
      <c r="VD36" s="103"/>
      <c r="VE36" s="103"/>
      <c r="VF36" s="103"/>
      <c r="VG36" s="103"/>
      <c r="VH36" s="103"/>
      <c r="VI36" s="103"/>
      <c r="VJ36" s="103"/>
      <c r="VK36" s="103"/>
      <c r="VL36" s="103"/>
      <c r="VM36" s="103"/>
      <c r="VN36" s="103"/>
      <c r="VO36" s="103"/>
      <c r="VP36" s="103"/>
      <c r="VQ36" s="103"/>
      <c r="VR36" s="103"/>
      <c r="VS36" s="103"/>
      <c r="VT36" s="103"/>
      <c r="VU36" s="103"/>
      <c r="VV36" s="103"/>
      <c r="VW36" s="103"/>
      <c r="VX36" s="103"/>
      <c r="VY36" s="103"/>
      <c r="VZ36" s="103"/>
      <c r="WA36" s="103"/>
      <c r="WB36" s="103"/>
      <c r="WC36" s="103"/>
      <c r="WD36" s="103"/>
      <c r="WE36" s="103"/>
      <c r="WF36" s="103"/>
    </row>
    <row r="37" spans="1:604" s="63" customFormat="1" ht="42.75" customHeight="1" x14ac:dyDescent="0.2">
      <c r="A37" s="66">
        <v>4</v>
      </c>
      <c r="B37" s="128" t="s">
        <v>102</v>
      </c>
      <c r="C37" s="73" t="s">
        <v>116</v>
      </c>
      <c r="D37" s="66" t="s">
        <v>81</v>
      </c>
      <c r="E37" s="117">
        <v>10.071999999999999</v>
      </c>
      <c r="F37" s="66">
        <v>3.63</v>
      </c>
      <c r="G37" s="66">
        <v>0.59</v>
      </c>
      <c r="H37" s="104">
        <f t="shared" si="4"/>
        <v>9.1044755999999989</v>
      </c>
      <c r="I37" s="104">
        <f t="shared" si="5"/>
        <v>1.8110816999999999</v>
      </c>
      <c r="J37" s="73" t="s">
        <v>163</v>
      </c>
      <c r="K37" s="66" t="s">
        <v>81</v>
      </c>
      <c r="L37" s="66"/>
      <c r="M37" s="66">
        <v>1.0149999999999999</v>
      </c>
      <c r="N37" s="66">
        <v>27.56</v>
      </c>
      <c r="O37" s="133">
        <f>SUMPRODUCT(M37:M39,N37:N39)*$Q$7</f>
        <v>35.261453203199999</v>
      </c>
      <c r="P37" s="67">
        <f>H37+I37+O37</f>
        <v>46.177010503199995</v>
      </c>
      <c r="Q37" s="67">
        <f>O37*E37</f>
        <v>355.15335666263036</v>
      </c>
      <c r="R37" s="67">
        <f>P37*E37</f>
        <v>465.09484978823031</v>
      </c>
    </row>
    <row r="38" spans="1:604" s="63" customFormat="1" ht="21" customHeight="1" x14ac:dyDescent="0.2">
      <c r="A38" s="70"/>
      <c r="B38" s="129"/>
      <c r="C38" s="53"/>
      <c r="D38" s="70"/>
      <c r="E38" s="130"/>
      <c r="F38" s="70"/>
      <c r="G38" s="70"/>
      <c r="H38" s="71"/>
      <c r="I38" s="71"/>
      <c r="J38" s="53" t="s">
        <v>101</v>
      </c>
      <c r="K38" s="70" t="s">
        <v>100</v>
      </c>
      <c r="L38" s="70"/>
      <c r="M38" s="70">
        <v>1.6</v>
      </c>
      <c r="N38" s="70" t="str">
        <f>IF(J38="Կաղապար","3,5","առը հա")</f>
        <v>3,5</v>
      </c>
      <c r="O38" s="71"/>
      <c r="P38" s="71"/>
      <c r="Q38" s="71"/>
      <c r="R38" s="71"/>
    </row>
    <row r="39" spans="1:604" s="63" customFormat="1" ht="21" customHeight="1" x14ac:dyDescent="0.2">
      <c r="A39" s="65"/>
      <c r="B39" s="131"/>
      <c r="C39" s="74"/>
      <c r="D39" s="65"/>
      <c r="E39" s="132"/>
      <c r="F39" s="65"/>
      <c r="G39" s="65"/>
      <c r="H39" s="69"/>
      <c r="I39" s="69"/>
      <c r="J39" s="74" t="s">
        <v>95</v>
      </c>
      <c r="K39" s="65" t="s">
        <v>81</v>
      </c>
      <c r="L39" s="72"/>
      <c r="M39" s="65">
        <v>1.83E-2</v>
      </c>
      <c r="N39" s="65">
        <v>125</v>
      </c>
      <c r="O39" s="69"/>
      <c r="P39" s="69"/>
      <c r="Q39" s="69"/>
      <c r="R39" s="69"/>
    </row>
    <row r="40" spans="1:604" s="63" customFormat="1" ht="30" customHeight="1" x14ac:dyDescent="0.2">
      <c r="A40" s="65"/>
      <c r="B40" s="109"/>
      <c r="C40" s="119" t="s">
        <v>171</v>
      </c>
      <c r="D40" s="65"/>
      <c r="E40" s="109"/>
      <c r="F40" s="65"/>
      <c r="G40" s="65"/>
      <c r="H40" s="64"/>
      <c r="I40" s="64"/>
      <c r="J40" s="125"/>
      <c r="K40" s="65"/>
      <c r="L40" s="65"/>
      <c r="M40" s="65"/>
      <c r="N40" s="114"/>
      <c r="O40" s="65"/>
      <c r="P40" s="65"/>
      <c r="Q40" s="65"/>
      <c r="R40" s="65"/>
    </row>
    <row r="41" spans="1:604" s="63" customFormat="1" ht="50.25" customHeight="1" x14ac:dyDescent="0.2">
      <c r="A41" s="114">
        <v>1</v>
      </c>
      <c r="B41" s="134" t="s">
        <v>164</v>
      </c>
      <c r="C41" s="75" t="s">
        <v>165</v>
      </c>
      <c r="D41" s="115" t="s">
        <v>79</v>
      </c>
      <c r="E41" s="142">
        <v>42</v>
      </c>
      <c r="F41" s="114">
        <v>3.6</v>
      </c>
      <c r="G41" s="114">
        <v>2.44</v>
      </c>
      <c r="H41" s="104">
        <f>F41*Q$5</f>
        <v>9.0292320000000004</v>
      </c>
      <c r="I41" s="104">
        <f t="shared" ref="I41" si="8">G41*Q$6</f>
        <v>7.4898971999999997</v>
      </c>
      <c r="J41" s="75"/>
      <c r="K41" s="114"/>
      <c r="L41" s="68"/>
      <c r="M41" s="114"/>
      <c r="N41" s="77"/>
      <c r="O41" s="64"/>
      <c r="P41" s="64">
        <f t="shared" ref="P41:P42" si="9">H41+I41+O41</f>
        <v>16.519129200000002</v>
      </c>
      <c r="Q41" s="76"/>
      <c r="R41" s="64">
        <f t="shared" ref="R41:R42" si="10">P41*E41</f>
        <v>693.80342640000003</v>
      </c>
    </row>
    <row r="42" spans="1:604" s="63" customFormat="1" ht="36.75" customHeight="1" x14ac:dyDescent="0.2">
      <c r="A42" s="77">
        <v>2</v>
      </c>
      <c r="B42" s="114" t="s">
        <v>80</v>
      </c>
      <c r="C42" s="75" t="s">
        <v>172</v>
      </c>
      <c r="D42" s="114" t="s">
        <v>94</v>
      </c>
      <c r="E42" s="77">
        <v>50.4</v>
      </c>
      <c r="F42" s="114"/>
      <c r="G42" s="114"/>
      <c r="H42" s="64"/>
      <c r="I42" s="64"/>
      <c r="J42" s="75" t="s">
        <v>173</v>
      </c>
      <c r="K42" s="114" t="s">
        <v>94</v>
      </c>
      <c r="L42" s="68"/>
      <c r="M42" s="114">
        <v>1</v>
      </c>
      <c r="N42" s="114">
        <v>2.44</v>
      </c>
      <c r="O42" s="64">
        <f t="shared" ref="O42:O46" si="11">N42*M42*$Q$7</f>
        <v>2.8432051199999999</v>
      </c>
      <c r="P42" s="64">
        <f t="shared" si="9"/>
        <v>2.8432051199999999</v>
      </c>
      <c r="Q42" s="64">
        <f t="shared" ref="Q42" si="12">O42*E42</f>
        <v>143.29753804799998</v>
      </c>
      <c r="R42" s="64">
        <f t="shared" si="10"/>
        <v>143.29753804799998</v>
      </c>
    </row>
    <row r="43" spans="1:604" s="63" customFormat="1" ht="36.75" customHeight="1" x14ac:dyDescent="0.2">
      <c r="A43" s="77">
        <v>3</v>
      </c>
      <c r="B43" s="114" t="s">
        <v>80</v>
      </c>
      <c r="C43" s="75" t="s">
        <v>174</v>
      </c>
      <c r="D43" s="114" t="s">
        <v>94</v>
      </c>
      <c r="E43" s="77">
        <v>315</v>
      </c>
      <c r="F43" s="114"/>
      <c r="G43" s="114"/>
      <c r="H43" s="64"/>
      <c r="I43" s="64"/>
      <c r="J43" s="75" t="s">
        <v>175</v>
      </c>
      <c r="K43" s="114" t="s">
        <v>94</v>
      </c>
      <c r="L43" s="68"/>
      <c r="M43" s="114">
        <v>1</v>
      </c>
      <c r="N43" s="114">
        <v>3.36</v>
      </c>
      <c r="O43" s="64">
        <f t="shared" si="11"/>
        <v>3.9152332800000003</v>
      </c>
      <c r="P43" s="64">
        <f>H43+I43+O43</f>
        <v>3.9152332800000003</v>
      </c>
      <c r="Q43" s="64">
        <f>O43*E43</f>
        <v>1233.2984832000002</v>
      </c>
      <c r="R43" s="64">
        <f>P43*E43</f>
        <v>1233.2984832000002</v>
      </c>
    </row>
    <row r="44" spans="1:604" s="63" customFormat="1" ht="36.75" customHeight="1" x14ac:dyDescent="0.2">
      <c r="A44" s="77">
        <v>4</v>
      </c>
      <c r="B44" s="114" t="s">
        <v>80</v>
      </c>
      <c r="C44" s="75" t="s">
        <v>167</v>
      </c>
      <c r="D44" s="114" t="s">
        <v>94</v>
      </c>
      <c r="E44" s="77">
        <v>84</v>
      </c>
      <c r="F44" s="114"/>
      <c r="G44" s="114"/>
      <c r="H44" s="64"/>
      <c r="I44" s="64"/>
      <c r="J44" s="75" t="s">
        <v>170</v>
      </c>
      <c r="K44" s="114" t="s">
        <v>94</v>
      </c>
      <c r="L44" s="68"/>
      <c r="M44" s="114">
        <v>1</v>
      </c>
      <c r="N44" s="114">
        <v>1.07</v>
      </c>
      <c r="O44" s="64">
        <f t="shared" si="11"/>
        <v>1.24681536</v>
      </c>
      <c r="P44" s="64">
        <f t="shared" ref="P44:P45" si="13">H44+I44+O44</f>
        <v>1.24681536</v>
      </c>
      <c r="Q44" s="64">
        <f t="shared" ref="Q44:Q45" si="14">O44*E44</f>
        <v>104.73249024</v>
      </c>
      <c r="R44" s="64">
        <f t="shared" ref="R44:R45" si="15">P44*E44</f>
        <v>104.73249024</v>
      </c>
    </row>
    <row r="45" spans="1:604" s="63" customFormat="1" ht="36.75" customHeight="1" x14ac:dyDescent="0.2">
      <c r="A45" s="77">
        <v>5</v>
      </c>
      <c r="B45" s="114" t="s">
        <v>80</v>
      </c>
      <c r="C45" s="75" t="s">
        <v>168</v>
      </c>
      <c r="D45" s="70" t="s">
        <v>82</v>
      </c>
      <c r="E45" s="77">
        <f>9.2/1000</f>
        <v>9.1999999999999998E-3</v>
      </c>
      <c r="F45" s="114"/>
      <c r="G45" s="114"/>
      <c r="H45" s="64"/>
      <c r="I45" s="64"/>
      <c r="J45" s="75" t="s">
        <v>169</v>
      </c>
      <c r="K45" s="70" t="s">
        <v>82</v>
      </c>
      <c r="L45" s="68"/>
      <c r="M45" s="114">
        <v>1</v>
      </c>
      <c r="N45" s="114">
        <v>5.83</v>
      </c>
      <c r="O45" s="64">
        <f t="shared" si="11"/>
        <v>6.7933958400000005</v>
      </c>
      <c r="P45" s="64">
        <f t="shared" si="13"/>
        <v>6.7933958400000005</v>
      </c>
      <c r="Q45" s="64">
        <f t="shared" si="14"/>
        <v>6.2499241728000005E-2</v>
      </c>
      <c r="R45" s="64">
        <f t="shared" si="15"/>
        <v>6.2499241728000005E-2</v>
      </c>
    </row>
    <row r="46" spans="1:604" s="63" customFormat="1" ht="34.5" customHeight="1" x14ac:dyDescent="0.2">
      <c r="A46" s="114">
        <v>6</v>
      </c>
      <c r="B46" s="68" t="s">
        <v>80</v>
      </c>
      <c r="C46" s="75" t="s">
        <v>184</v>
      </c>
      <c r="D46" s="114" t="s">
        <v>82</v>
      </c>
      <c r="E46" s="77">
        <f>159.26/1000</f>
        <v>0.15925999999999998</v>
      </c>
      <c r="F46" s="114"/>
      <c r="G46" s="114"/>
      <c r="H46" s="64"/>
      <c r="I46" s="64"/>
      <c r="J46" s="75" t="s">
        <v>184</v>
      </c>
      <c r="K46" s="114" t="s">
        <v>82</v>
      </c>
      <c r="L46" s="68"/>
      <c r="M46" s="114">
        <v>1</v>
      </c>
      <c r="N46" s="94">
        <v>282.5</v>
      </c>
      <c r="O46" s="64">
        <f t="shared" si="11"/>
        <v>329.18256000000002</v>
      </c>
      <c r="P46" s="64">
        <f>H46+I46+O46</f>
        <v>329.18256000000002</v>
      </c>
      <c r="Q46" s="64">
        <f>O46*E46</f>
        <v>52.425614505600002</v>
      </c>
      <c r="R46" s="64">
        <f>P46*E46</f>
        <v>52.425614505600002</v>
      </c>
      <c r="S46" s="106"/>
      <c r="T46" s="106"/>
      <c r="U46" s="106"/>
      <c r="V46" s="106"/>
      <c r="W46" s="106"/>
    </row>
    <row r="47" spans="1:604" s="63" customFormat="1" ht="33.75" customHeight="1" x14ac:dyDescent="0.2">
      <c r="A47" s="66">
        <v>7</v>
      </c>
      <c r="B47" s="127" t="s">
        <v>96</v>
      </c>
      <c r="C47" s="73" t="s">
        <v>166</v>
      </c>
      <c r="D47" s="66" t="s">
        <v>84</v>
      </c>
      <c r="E47" s="113">
        <v>1.0206</v>
      </c>
      <c r="F47" s="66">
        <v>38.4</v>
      </c>
      <c r="G47" s="66">
        <v>0.03</v>
      </c>
      <c r="H47" s="104">
        <f>F47*Q$5</f>
        <v>96.311807999999999</v>
      </c>
      <c r="I47" s="104">
        <f t="shared" ref="I47" si="16">G47*Q$6</f>
        <v>9.2088900000000001E-2</v>
      </c>
      <c r="J47" s="135" t="s">
        <v>97</v>
      </c>
      <c r="K47" s="66" t="s">
        <v>85</v>
      </c>
      <c r="L47" s="66"/>
      <c r="M47" s="66">
        <v>24.4</v>
      </c>
      <c r="N47" s="94">
        <v>0.99</v>
      </c>
      <c r="O47" s="133">
        <f>SUMPRODUCT(M47:M49,N47:N49)*$Q$7</f>
        <v>31.895634355200002</v>
      </c>
      <c r="P47" s="67">
        <f t="shared" ref="P47" si="17">H47+I47+O47</f>
        <v>128.29953125520001</v>
      </c>
      <c r="Q47" s="67">
        <f t="shared" ref="Q47" si="18">O47*E47</f>
        <v>32.552684422917118</v>
      </c>
      <c r="R47" s="67">
        <f t="shared" ref="R47" si="19">P47*E47</f>
        <v>130.94250159905712</v>
      </c>
    </row>
    <row r="48" spans="1:604" s="63" customFormat="1" ht="19.5" customHeight="1" x14ac:dyDescent="0.2">
      <c r="A48" s="70"/>
      <c r="B48" s="108"/>
      <c r="C48" s="70"/>
      <c r="D48" s="70"/>
      <c r="E48" s="108"/>
      <c r="F48" s="70"/>
      <c r="G48" s="70"/>
      <c r="H48" s="71"/>
      <c r="I48" s="71"/>
      <c r="J48" s="136" t="s">
        <v>98</v>
      </c>
      <c r="K48" s="70" t="s">
        <v>85</v>
      </c>
      <c r="L48" s="70"/>
      <c r="M48" s="70">
        <v>0.2</v>
      </c>
      <c r="N48" s="114">
        <v>0.28699999999999998</v>
      </c>
      <c r="O48" s="70"/>
      <c r="P48" s="70"/>
      <c r="Q48" s="70"/>
      <c r="R48" s="70"/>
    </row>
    <row r="49" spans="1:18" s="63" customFormat="1" ht="19.5" customHeight="1" x14ac:dyDescent="0.2">
      <c r="A49" s="65"/>
      <c r="B49" s="109"/>
      <c r="C49" s="65"/>
      <c r="D49" s="65"/>
      <c r="E49" s="109"/>
      <c r="F49" s="65"/>
      <c r="G49" s="65"/>
      <c r="H49" s="69"/>
      <c r="I49" s="69"/>
      <c r="J49" s="125" t="s">
        <v>99</v>
      </c>
      <c r="K49" s="65" t="s">
        <v>85</v>
      </c>
      <c r="L49" s="72"/>
      <c r="M49" s="65">
        <v>2.7</v>
      </c>
      <c r="N49" s="114">
        <v>1.17</v>
      </c>
      <c r="O49" s="65"/>
      <c r="P49" s="65"/>
      <c r="Q49" s="65"/>
      <c r="R49" s="65"/>
    </row>
    <row r="50" spans="1:18" s="120" customFormat="1" ht="23.25" customHeight="1" x14ac:dyDescent="0.25">
      <c r="C50" s="121" t="s">
        <v>6</v>
      </c>
      <c r="D50" s="121"/>
      <c r="E50" s="121"/>
      <c r="F50" s="121"/>
      <c r="G50" s="121"/>
      <c r="H50" s="121"/>
      <c r="I50" s="121"/>
      <c r="J50" s="121"/>
      <c r="K50" s="121"/>
      <c r="L50" s="121"/>
      <c r="M50" s="121"/>
      <c r="N50" s="121"/>
      <c r="O50" s="121"/>
      <c r="P50" s="121"/>
      <c r="Q50" s="92"/>
      <c r="R50" s="92">
        <f>SUM(R15:R49)</f>
        <v>6871.2451967516145</v>
      </c>
    </row>
    <row r="51" spans="1:18" s="120" customFormat="1" ht="23.25" customHeight="1" x14ac:dyDescent="0.25">
      <c r="C51" s="121" t="s">
        <v>20</v>
      </c>
      <c r="D51" s="121"/>
      <c r="E51" s="121"/>
      <c r="F51" s="121"/>
      <c r="G51" s="121"/>
      <c r="H51" s="121"/>
      <c r="I51" s="121"/>
      <c r="J51" s="121"/>
      <c r="K51" s="121"/>
      <c r="L51" s="121"/>
      <c r="M51" s="121"/>
      <c r="N51" s="121"/>
      <c r="O51" s="121"/>
      <c r="P51" s="121"/>
      <c r="Q51" s="92"/>
      <c r="R51" s="92">
        <f>R50*13.3%</f>
        <v>913.87561116796473</v>
      </c>
    </row>
    <row r="52" spans="1:18" s="120" customFormat="1" ht="23.25" customHeight="1" x14ac:dyDescent="0.25">
      <c r="C52" s="121" t="s">
        <v>6</v>
      </c>
      <c r="D52" s="121"/>
      <c r="E52" s="121"/>
      <c r="F52" s="121"/>
      <c r="G52" s="121"/>
      <c r="H52" s="121"/>
      <c r="I52" s="121"/>
      <c r="J52" s="121"/>
      <c r="K52" s="121"/>
      <c r="L52" s="121"/>
      <c r="M52" s="121"/>
      <c r="N52" s="121"/>
      <c r="O52" s="121"/>
      <c r="P52" s="121"/>
      <c r="Q52" s="92"/>
      <c r="R52" s="92">
        <f>R51+R50</f>
        <v>7785.1208079195794</v>
      </c>
    </row>
    <row r="53" spans="1:18" s="120" customFormat="1" ht="23.25" customHeight="1" x14ac:dyDescent="0.25">
      <c r="C53" s="121" t="s">
        <v>21</v>
      </c>
      <c r="D53" s="121"/>
      <c r="E53" s="121"/>
      <c r="F53" s="121"/>
      <c r="G53" s="121"/>
      <c r="H53" s="121"/>
      <c r="I53" s="121"/>
      <c r="J53" s="121"/>
      <c r="K53" s="121"/>
      <c r="L53" s="121"/>
      <c r="M53" s="121"/>
      <c r="N53" s="121"/>
      <c r="O53" s="121"/>
      <c r="P53" s="121"/>
      <c r="Q53" s="92"/>
      <c r="R53" s="92">
        <f>R52*11%</f>
        <v>856.36328887115371</v>
      </c>
    </row>
    <row r="54" spans="1:18" s="120" customFormat="1" ht="18" x14ac:dyDescent="0.25">
      <c r="C54" s="121" t="s">
        <v>6</v>
      </c>
      <c r="D54" s="121"/>
      <c r="E54" s="121"/>
      <c r="F54" s="121"/>
      <c r="G54" s="121"/>
      <c r="H54" s="121"/>
      <c r="I54" s="121"/>
      <c r="J54" s="121"/>
      <c r="K54" s="121"/>
      <c r="L54" s="121"/>
      <c r="M54" s="121"/>
      <c r="N54" s="121"/>
      <c r="O54" s="121"/>
      <c r="P54" s="121"/>
      <c r="Q54" s="92"/>
      <c r="R54" s="92">
        <f>R53+R52</f>
        <v>8641.484096790733</v>
      </c>
    </row>
    <row r="55" spans="1:18" s="120" customFormat="1" ht="18" x14ac:dyDescent="0.25">
      <c r="C55" s="121"/>
      <c r="D55" s="121"/>
      <c r="E55" s="121"/>
      <c r="F55" s="121"/>
      <c r="G55" s="121"/>
      <c r="H55" s="121"/>
      <c r="I55" s="121"/>
      <c r="J55" s="121"/>
      <c r="K55" s="121"/>
      <c r="L55" s="121"/>
      <c r="M55" s="121"/>
      <c r="N55" s="121"/>
      <c r="O55" s="121"/>
      <c r="P55" s="121"/>
      <c r="Q55" s="92"/>
      <c r="R55" s="92"/>
    </row>
    <row r="56" spans="1:18" s="120" customFormat="1" ht="18" x14ac:dyDescent="0.25">
      <c r="C56" s="121"/>
      <c r="D56" s="121"/>
      <c r="E56" s="121"/>
      <c r="F56" s="121"/>
      <c r="G56" s="121"/>
      <c r="H56" s="121"/>
      <c r="I56" s="121"/>
      <c r="J56" s="121"/>
      <c r="K56" s="121"/>
      <c r="L56" s="121"/>
      <c r="M56" s="121"/>
      <c r="N56" s="121"/>
      <c r="O56" s="121"/>
      <c r="P56" s="121"/>
      <c r="Q56" s="92"/>
      <c r="R56" s="92"/>
    </row>
    <row r="57" spans="1:18" s="120" customFormat="1" ht="18" x14ac:dyDescent="0.25">
      <c r="C57" s="121"/>
      <c r="D57" s="177" t="s">
        <v>176</v>
      </c>
      <c r="E57" s="177"/>
      <c r="F57" s="177"/>
      <c r="G57" s="177"/>
      <c r="H57" s="177"/>
      <c r="I57" s="177"/>
      <c r="J57" s="177"/>
      <c r="K57" s="177"/>
      <c r="L57" s="177"/>
      <c r="M57" s="177"/>
      <c r="N57" s="177"/>
      <c r="O57" s="177"/>
      <c r="P57" s="121"/>
      <c r="Q57" s="92"/>
      <c r="R57" s="121"/>
    </row>
    <row r="58" spans="1:18" s="3" customFormat="1" ht="19.5" customHeight="1" x14ac:dyDescent="0.25">
      <c r="Q58" s="8"/>
      <c r="R58" s="8"/>
    </row>
    <row r="59" spans="1:18" s="3" customFormat="1" ht="19.5" customHeight="1" x14ac:dyDescent="0.25">
      <c r="Q59" s="8"/>
      <c r="R59" s="8"/>
    </row>
    <row r="60" spans="1:18" s="3" customFormat="1" ht="19.5" customHeight="1" x14ac:dyDescent="0.25">
      <c r="E60" s="37"/>
      <c r="Q60" s="8"/>
      <c r="R60" s="8"/>
    </row>
    <row r="61" spans="1:18" s="3" customFormat="1" x14ac:dyDescent="0.25">
      <c r="E61" s="37"/>
      <c r="Q61" s="8"/>
    </row>
    <row r="62" spans="1:18" s="3" customFormat="1" x14ac:dyDescent="0.25">
      <c r="E62" s="37"/>
      <c r="Q62" s="8"/>
    </row>
    <row r="63" spans="1:18" s="3" customFormat="1" x14ac:dyDescent="0.25">
      <c r="E63" s="37"/>
      <c r="Q63" s="8"/>
    </row>
    <row r="64" spans="1:18" s="3" customFormat="1" x14ac:dyDescent="0.25">
      <c r="E64" s="37"/>
      <c r="Q64" s="8"/>
    </row>
    <row r="65" spans="5:17" s="3" customFormat="1" x14ac:dyDescent="0.25">
      <c r="E65" s="37"/>
      <c r="Q65" s="8"/>
    </row>
    <row r="66" spans="5:17" s="3" customFormat="1" x14ac:dyDescent="0.25">
      <c r="E66" s="37"/>
      <c r="Q66" s="8"/>
    </row>
    <row r="67" spans="5:17" s="3" customFormat="1" x14ac:dyDescent="0.25">
      <c r="E67" s="37"/>
      <c r="Q67" s="8"/>
    </row>
    <row r="68" spans="5:17" s="3" customFormat="1" x14ac:dyDescent="0.25">
      <c r="E68" s="37"/>
      <c r="Q68" s="8"/>
    </row>
    <row r="69" spans="5:17" s="3" customFormat="1" x14ac:dyDescent="0.25">
      <c r="E69" s="37"/>
      <c r="Q69" s="8"/>
    </row>
    <row r="70" spans="5:17" s="3" customFormat="1" x14ac:dyDescent="0.25">
      <c r="E70" s="37"/>
      <c r="Q70" s="8"/>
    </row>
    <row r="71" spans="5:17" s="3" customFormat="1" x14ac:dyDescent="0.25">
      <c r="E71" s="37"/>
      <c r="Q71" s="8"/>
    </row>
    <row r="72" spans="5:17" s="3" customFormat="1" x14ac:dyDescent="0.25">
      <c r="E72" s="37"/>
      <c r="Q72" s="8"/>
    </row>
    <row r="73" spans="5:17" s="3" customFormat="1" x14ac:dyDescent="0.25">
      <c r="E73" s="37"/>
      <c r="Q73" s="8"/>
    </row>
    <row r="74" spans="5:17" s="3" customFormat="1" x14ac:dyDescent="0.25">
      <c r="E74" s="37"/>
      <c r="Q74" s="8"/>
    </row>
    <row r="75" spans="5:17" s="3" customFormat="1" x14ac:dyDescent="0.25">
      <c r="E75" s="37"/>
      <c r="Q75" s="8"/>
    </row>
    <row r="76" spans="5:17" s="3" customFormat="1" x14ac:dyDescent="0.25">
      <c r="E76" s="37"/>
      <c r="Q76" s="8"/>
    </row>
    <row r="77" spans="5:17" s="3" customFormat="1" x14ac:dyDescent="0.25">
      <c r="E77" s="37"/>
      <c r="Q77" s="8"/>
    </row>
    <row r="78" spans="5:17" s="3" customFormat="1" x14ac:dyDescent="0.25">
      <c r="E78" s="37"/>
      <c r="Q78" s="8"/>
    </row>
    <row r="79" spans="5:17" s="3" customFormat="1" x14ac:dyDescent="0.25">
      <c r="E79" s="37"/>
      <c r="Q79" s="8"/>
    </row>
    <row r="80" spans="5:17" s="3" customFormat="1" x14ac:dyDescent="0.25">
      <c r="E80" s="37"/>
      <c r="Q80" s="8"/>
    </row>
    <row r="81" spans="5:17" s="3" customFormat="1" x14ac:dyDescent="0.25">
      <c r="E81" s="37"/>
      <c r="Q81" s="8"/>
    </row>
    <row r="82" spans="5:17" s="3" customFormat="1" x14ac:dyDescent="0.25">
      <c r="E82" s="37"/>
      <c r="Q82" s="8"/>
    </row>
    <row r="83" spans="5:17" s="3" customFormat="1" x14ac:dyDescent="0.25">
      <c r="E83" s="37"/>
      <c r="Q83" s="8"/>
    </row>
    <row r="84" spans="5:17" s="3" customFormat="1" x14ac:dyDescent="0.25">
      <c r="E84" s="37"/>
      <c r="Q84" s="8"/>
    </row>
    <row r="85" spans="5:17" s="3" customFormat="1" x14ac:dyDescent="0.25">
      <c r="E85" s="37"/>
      <c r="Q85" s="8"/>
    </row>
    <row r="86" spans="5:17" s="3" customFormat="1" x14ac:dyDescent="0.25">
      <c r="E86" s="37"/>
      <c r="Q86" s="8"/>
    </row>
    <row r="87" spans="5:17" s="3" customFormat="1" x14ac:dyDescent="0.25">
      <c r="E87" s="37"/>
      <c r="Q87" s="8"/>
    </row>
    <row r="88" spans="5:17" s="3" customFormat="1" x14ac:dyDescent="0.25">
      <c r="E88" s="37"/>
      <c r="Q88" s="8"/>
    </row>
    <row r="89" spans="5:17" s="3" customFormat="1" x14ac:dyDescent="0.25">
      <c r="E89" s="37"/>
      <c r="Q89" s="8"/>
    </row>
    <row r="90" spans="5:17" s="3" customFormat="1" x14ac:dyDescent="0.25">
      <c r="E90" s="37"/>
      <c r="Q90" s="8"/>
    </row>
    <row r="91" spans="5:17" s="3" customFormat="1" x14ac:dyDescent="0.25">
      <c r="E91" s="37"/>
      <c r="Q91" s="8"/>
    </row>
    <row r="92" spans="5:17" s="3" customFormat="1" x14ac:dyDescent="0.25">
      <c r="E92" s="37"/>
      <c r="Q92" s="8"/>
    </row>
    <row r="93" spans="5:17" s="3" customFormat="1" x14ac:dyDescent="0.25">
      <c r="E93" s="37"/>
      <c r="Q93" s="8"/>
    </row>
    <row r="94" spans="5:17" s="3" customFormat="1" x14ac:dyDescent="0.25">
      <c r="E94" s="37"/>
      <c r="Q94" s="8"/>
    </row>
    <row r="95" spans="5:17" s="3" customFormat="1" x14ac:dyDescent="0.25">
      <c r="E95" s="37"/>
      <c r="Q95" s="8"/>
    </row>
    <row r="96" spans="5:17" s="3" customFormat="1" x14ac:dyDescent="0.25">
      <c r="E96" s="37"/>
      <c r="Q96" s="8"/>
    </row>
    <row r="97" spans="5:17" s="3" customFormat="1" x14ac:dyDescent="0.25">
      <c r="E97" s="37"/>
      <c r="Q97" s="8"/>
    </row>
    <row r="98" spans="5:17" s="3" customFormat="1" x14ac:dyDescent="0.25">
      <c r="E98" s="37"/>
      <c r="Q98" s="8"/>
    </row>
    <row r="99" spans="5:17" s="3" customFormat="1" x14ac:dyDescent="0.25">
      <c r="E99" s="37"/>
      <c r="Q99" s="8"/>
    </row>
    <row r="100" spans="5:17" s="3" customFormat="1" x14ac:dyDescent="0.25">
      <c r="E100" s="37"/>
      <c r="Q100" s="8"/>
    </row>
    <row r="101" spans="5:17" s="3" customFormat="1" x14ac:dyDescent="0.25">
      <c r="E101" s="37"/>
      <c r="Q101" s="8"/>
    </row>
    <row r="102" spans="5:17" s="3" customFormat="1" x14ac:dyDescent="0.25">
      <c r="E102" s="37"/>
      <c r="Q102" s="8"/>
    </row>
    <row r="103" spans="5:17" s="3" customFormat="1" x14ac:dyDescent="0.25">
      <c r="E103" s="37"/>
      <c r="Q103" s="8"/>
    </row>
    <row r="104" spans="5:17" s="3" customFormat="1" x14ac:dyDescent="0.25">
      <c r="E104" s="37"/>
      <c r="Q104" s="8"/>
    </row>
    <row r="105" spans="5:17" s="3" customFormat="1" x14ac:dyDescent="0.25">
      <c r="E105" s="37"/>
      <c r="Q105" s="8"/>
    </row>
    <row r="106" spans="5:17" s="3" customFormat="1" x14ac:dyDescent="0.25">
      <c r="E106" s="37"/>
      <c r="Q106" s="8"/>
    </row>
    <row r="107" spans="5:17" s="3" customFormat="1" x14ac:dyDescent="0.25">
      <c r="E107" s="37"/>
      <c r="Q107" s="8"/>
    </row>
    <row r="108" spans="5:17" s="3" customFormat="1" x14ac:dyDescent="0.25">
      <c r="E108" s="37"/>
      <c r="Q108" s="8"/>
    </row>
    <row r="109" spans="5:17" s="3" customFormat="1" x14ac:dyDescent="0.25">
      <c r="E109" s="37"/>
      <c r="Q109" s="8"/>
    </row>
    <row r="110" spans="5:17" s="3" customFormat="1" x14ac:dyDescent="0.25">
      <c r="E110" s="37"/>
      <c r="Q110" s="8"/>
    </row>
    <row r="111" spans="5:17" s="3" customFormat="1" x14ac:dyDescent="0.25">
      <c r="E111" s="37"/>
      <c r="Q111" s="8"/>
    </row>
    <row r="112" spans="5:17" s="3" customFormat="1" x14ac:dyDescent="0.25">
      <c r="E112" s="37"/>
      <c r="Q112" s="8"/>
    </row>
    <row r="113" spans="5:17" s="3" customFormat="1" x14ac:dyDescent="0.25">
      <c r="E113" s="37"/>
      <c r="Q113" s="8"/>
    </row>
    <row r="114" spans="5:17" s="3" customFormat="1" x14ac:dyDescent="0.25">
      <c r="E114" s="37"/>
      <c r="Q114" s="8"/>
    </row>
    <row r="115" spans="5:17" s="3" customFormat="1" x14ac:dyDescent="0.25">
      <c r="E115" s="37"/>
      <c r="Q115" s="8"/>
    </row>
    <row r="116" spans="5:17" s="3" customFormat="1" x14ac:dyDescent="0.25">
      <c r="E116" s="37"/>
      <c r="Q116" s="8"/>
    </row>
    <row r="117" spans="5:17" s="3" customFormat="1" x14ac:dyDescent="0.25">
      <c r="E117" s="37"/>
      <c r="Q117" s="8"/>
    </row>
    <row r="118" spans="5:17" s="3" customFormat="1" x14ac:dyDescent="0.25">
      <c r="E118" s="37"/>
      <c r="Q118" s="8"/>
    </row>
    <row r="119" spans="5:17" s="3" customFormat="1" x14ac:dyDescent="0.25">
      <c r="E119" s="37"/>
      <c r="Q119" s="8"/>
    </row>
    <row r="120" spans="5:17" s="3" customFormat="1" x14ac:dyDescent="0.25">
      <c r="E120" s="37"/>
      <c r="Q120" s="8"/>
    </row>
    <row r="121" spans="5:17" s="3" customFormat="1" x14ac:dyDescent="0.25">
      <c r="E121" s="37"/>
      <c r="Q121" s="8"/>
    </row>
    <row r="122" spans="5:17" s="3" customFormat="1" x14ac:dyDescent="0.25">
      <c r="E122" s="37"/>
      <c r="Q122" s="8"/>
    </row>
    <row r="123" spans="5:17" s="3" customFormat="1" x14ac:dyDescent="0.25">
      <c r="E123" s="37"/>
      <c r="Q123" s="8"/>
    </row>
    <row r="124" spans="5:17" s="3" customFormat="1" x14ac:dyDescent="0.25">
      <c r="E124" s="37"/>
      <c r="Q124" s="8"/>
    </row>
    <row r="125" spans="5:17" s="3" customFormat="1" x14ac:dyDescent="0.25">
      <c r="E125" s="37"/>
      <c r="Q125" s="8"/>
    </row>
    <row r="126" spans="5:17" s="3" customFormat="1" x14ac:dyDescent="0.25">
      <c r="E126" s="37"/>
      <c r="Q126" s="8"/>
    </row>
    <row r="127" spans="5:17" s="3" customFormat="1" x14ac:dyDescent="0.25">
      <c r="E127" s="37"/>
      <c r="Q127" s="8"/>
    </row>
    <row r="128" spans="5:17" s="3" customFormat="1" x14ac:dyDescent="0.25">
      <c r="E128" s="37"/>
      <c r="Q128" s="8"/>
    </row>
    <row r="129" spans="1:18" s="3" customFormat="1" x14ac:dyDescent="0.25">
      <c r="E129" s="37"/>
      <c r="Q129" s="8"/>
    </row>
    <row r="130" spans="1:18" s="3" customFormat="1" x14ac:dyDescent="0.25">
      <c r="E130" s="37"/>
      <c r="Q130" s="8"/>
    </row>
    <row r="131" spans="1:18" s="3" customFormat="1" x14ac:dyDescent="0.25">
      <c r="E131" s="37"/>
      <c r="Q131" s="8"/>
    </row>
    <row r="132" spans="1:18" s="3" customFormat="1" x14ac:dyDescent="0.2">
      <c r="E132" s="38"/>
      <c r="F132" s="1"/>
      <c r="G132" s="1"/>
      <c r="Q132" s="8"/>
    </row>
    <row r="133" spans="1:18" s="3" customFormat="1" x14ac:dyDescent="0.2">
      <c r="A133" s="1"/>
      <c r="B133" s="1"/>
      <c r="C133" s="1"/>
      <c r="D133" s="1"/>
      <c r="E133" s="38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9"/>
      <c r="R133" s="1"/>
    </row>
    <row r="134" spans="1:18" s="3" customFormat="1" x14ac:dyDescent="0.2">
      <c r="A134" s="1"/>
      <c r="B134" s="1"/>
      <c r="C134" s="1"/>
      <c r="D134" s="1"/>
      <c r="E134" s="38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9"/>
      <c r="R134" s="1"/>
    </row>
    <row r="135" spans="1:18" s="3" customFormat="1" x14ac:dyDescent="0.2">
      <c r="A135" s="1"/>
      <c r="B135" s="1"/>
      <c r="C135" s="1"/>
      <c r="D135" s="1"/>
      <c r="E135" s="38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9"/>
      <c r="R135" s="1"/>
    </row>
    <row r="136" spans="1:18" s="3" customFormat="1" x14ac:dyDescent="0.2">
      <c r="A136" s="1"/>
      <c r="B136" s="1"/>
      <c r="C136" s="1"/>
      <c r="D136" s="1"/>
      <c r="E136" s="38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9"/>
      <c r="R136" s="1"/>
    </row>
    <row r="137" spans="1:18" s="3" customFormat="1" x14ac:dyDescent="0.2">
      <c r="A137" s="1"/>
      <c r="B137" s="1"/>
      <c r="C137" s="1"/>
      <c r="D137" s="1"/>
      <c r="E137" s="38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9"/>
      <c r="R137" s="1"/>
    </row>
    <row r="138" spans="1:18" s="3" customFormat="1" x14ac:dyDescent="0.2">
      <c r="A138" s="1"/>
      <c r="B138" s="1"/>
      <c r="C138" s="1"/>
      <c r="D138" s="1"/>
      <c r="E138" s="38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9"/>
      <c r="R138" s="1"/>
    </row>
    <row r="139" spans="1:18" s="3" customFormat="1" x14ac:dyDescent="0.2">
      <c r="A139" s="1"/>
      <c r="B139" s="1"/>
      <c r="C139" s="1"/>
      <c r="D139" s="1"/>
      <c r="E139" s="38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9"/>
      <c r="R139" s="1"/>
    </row>
    <row r="140" spans="1:18" s="3" customFormat="1" x14ac:dyDescent="0.2">
      <c r="A140" s="1"/>
      <c r="B140" s="1"/>
      <c r="C140" s="1"/>
      <c r="D140" s="1"/>
      <c r="E140" s="38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9"/>
      <c r="R140" s="1"/>
    </row>
    <row r="141" spans="1:18" s="3" customFormat="1" x14ac:dyDescent="0.2">
      <c r="A141" s="1"/>
      <c r="B141" s="1"/>
      <c r="C141" s="1"/>
      <c r="D141" s="1"/>
      <c r="E141" s="38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9"/>
      <c r="R141" s="1"/>
    </row>
    <row r="142" spans="1:18" s="3" customFormat="1" x14ac:dyDescent="0.2">
      <c r="A142" s="1"/>
      <c r="B142" s="1"/>
      <c r="C142" s="1"/>
      <c r="D142" s="1"/>
      <c r="E142" s="38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9"/>
      <c r="R142" s="1"/>
    </row>
    <row r="143" spans="1:18" s="3" customFormat="1" x14ac:dyDescent="0.2">
      <c r="A143" s="1"/>
      <c r="B143" s="1"/>
      <c r="C143" s="1"/>
      <c r="D143" s="1"/>
      <c r="E143" s="38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9"/>
      <c r="R143" s="1"/>
    </row>
    <row r="144" spans="1:18" s="3" customFormat="1" x14ac:dyDescent="0.2">
      <c r="A144" s="1"/>
      <c r="B144" s="1"/>
      <c r="C144" s="1"/>
      <c r="D144" s="1"/>
      <c r="E144" s="38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9"/>
      <c r="R144" s="1"/>
    </row>
    <row r="145" spans="1:18" s="3" customFormat="1" x14ac:dyDescent="0.2">
      <c r="A145" s="1"/>
      <c r="B145" s="1"/>
      <c r="C145" s="1"/>
      <c r="D145" s="1"/>
      <c r="E145" s="38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9"/>
      <c r="R145" s="1"/>
    </row>
    <row r="146" spans="1:18" s="3" customFormat="1" x14ac:dyDescent="0.2">
      <c r="A146" s="1"/>
      <c r="B146" s="1"/>
      <c r="C146" s="1"/>
      <c r="D146" s="1"/>
      <c r="E146" s="38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9"/>
      <c r="R146" s="1"/>
    </row>
    <row r="147" spans="1:18" s="3" customFormat="1" x14ac:dyDescent="0.2">
      <c r="A147" s="1"/>
      <c r="B147" s="1"/>
      <c r="C147" s="1"/>
      <c r="D147" s="1"/>
      <c r="E147" s="38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9"/>
      <c r="R147" s="1"/>
    </row>
    <row r="148" spans="1:18" s="3" customFormat="1" x14ac:dyDescent="0.2">
      <c r="A148" s="1"/>
      <c r="B148" s="1"/>
      <c r="C148" s="1"/>
      <c r="D148" s="1"/>
      <c r="E148" s="38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9"/>
      <c r="R148" s="1"/>
    </row>
    <row r="149" spans="1:18" s="3" customFormat="1" x14ac:dyDescent="0.2">
      <c r="A149" s="1"/>
      <c r="B149" s="1"/>
      <c r="C149" s="1"/>
      <c r="D149" s="1"/>
      <c r="E149" s="38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9"/>
      <c r="R149" s="1"/>
    </row>
    <row r="150" spans="1:18" s="3" customFormat="1" x14ac:dyDescent="0.2">
      <c r="A150" s="1"/>
      <c r="B150" s="1"/>
      <c r="C150" s="1"/>
      <c r="D150" s="1"/>
      <c r="E150" s="38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9"/>
      <c r="R150" s="1"/>
    </row>
    <row r="151" spans="1:18" s="3" customFormat="1" x14ac:dyDescent="0.2">
      <c r="A151" s="1"/>
      <c r="B151" s="1"/>
      <c r="C151" s="1"/>
      <c r="D151" s="1"/>
      <c r="E151" s="38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9"/>
      <c r="R151" s="1"/>
    </row>
    <row r="152" spans="1:18" s="3" customFormat="1" x14ac:dyDescent="0.2">
      <c r="A152" s="1"/>
      <c r="B152" s="1"/>
      <c r="C152" s="1"/>
      <c r="D152" s="1"/>
      <c r="E152" s="38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9"/>
      <c r="R152" s="1"/>
    </row>
    <row r="153" spans="1:18" s="3" customFormat="1" x14ac:dyDescent="0.2">
      <c r="A153" s="1"/>
      <c r="B153" s="1"/>
      <c r="C153" s="1"/>
      <c r="D153" s="1"/>
      <c r="E153" s="38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9"/>
      <c r="R153" s="1"/>
    </row>
    <row r="154" spans="1:18" s="3" customFormat="1" x14ac:dyDescent="0.2">
      <c r="A154" s="1"/>
      <c r="B154" s="1"/>
      <c r="C154" s="1"/>
      <c r="D154" s="1"/>
      <c r="E154" s="38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9"/>
      <c r="R154" s="1"/>
    </row>
    <row r="155" spans="1:18" s="3" customFormat="1" x14ac:dyDescent="0.2">
      <c r="A155" s="1"/>
      <c r="B155" s="1"/>
      <c r="C155" s="1"/>
      <c r="D155" s="1"/>
      <c r="E155" s="38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9"/>
      <c r="R155" s="1"/>
    </row>
    <row r="156" spans="1:18" s="3" customFormat="1" x14ac:dyDescent="0.2">
      <c r="A156" s="1"/>
      <c r="B156" s="1"/>
      <c r="C156" s="1"/>
      <c r="D156" s="1"/>
      <c r="E156" s="38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9"/>
      <c r="R156" s="1"/>
    </row>
    <row r="157" spans="1:18" s="3" customFormat="1" x14ac:dyDescent="0.2">
      <c r="A157" s="1"/>
      <c r="B157" s="1"/>
      <c r="C157" s="1"/>
      <c r="D157" s="1"/>
      <c r="E157" s="38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9"/>
      <c r="R157" s="1"/>
    </row>
    <row r="158" spans="1:18" s="3" customFormat="1" x14ac:dyDescent="0.2">
      <c r="A158" s="1"/>
      <c r="B158" s="1"/>
      <c r="C158" s="1"/>
      <c r="D158" s="1"/>
      <c r="E158" s="38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9"/>
      <c r="R158" s="1"/>
    </row>
    <row r="159" spans="1:18" s="3" customFormat="1" x14ac:dyDescent="0.2">
      <c r="A159" s="1"/>
      <c r="B159" s="1"/>
      <c r="C159" s="1"/>
      <c r="D159" s="1"/>
      <c r="E159" s="38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9"/>
      <c r="R159" s="1"/>
    </row>
    <row r="160" spans="1:18" s="3" customFormat="1" x14ac:dyDescent="0.2">
      <c r="A160" s="1"/>
      <c r="B160" s="1"/>
      <c r="C160" s="1"/>
      <c r="D160" s="1"/>
      <c r="E160" s="38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9"/>
      <c r="R160" s="1"/>
    </row>
    <row r="161" spans="1:18" s="3" customFormat="1" x14ac:dyDescent="0.2">
      <c r="A161" s="1"/>
      <c r="B161" s="1"/>
      <c r="C161" s="1"/>
      <c r="D161" s="1"/>
      <c r="E161" s="38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9"/>
      <c r="R161" s="1"/>
    </row>
    <row r="162" spans="1:18" s="3" customFormat="1" x14ac:dyDescent="0.2">
      <c r="A162" s="1"/>
      <c r="B162" s="1"/>
      <c r="C162" s="1"/>
      <c r="D162" s="1"/>
      <c r="E162" s="38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9"/>
      <c r="R162" s="1"/>
    </row>
    <row r="163" spans="1:18" s="3" customFormat="1" x14ac:dyDescent="0.2">
      <c r="A163" s="1"/>
      <c r="B163" s="1"/>
      <c r="C163" s="1"/>
      <c r="D163" s="1"/>
      <c r="E163" s="38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9"/>
      <c r="R163" s="1"/>
    </row>
    <row r="164" spans="1:18" s="3" customFormat="1" x14ac:dyDescent="0.2">
      <c r="A164" s="1"/>
      <c r="B164" s="1"/>
      <c r="C164" s="1"/>
      <c r="D164" s="1"/>
      <c r="E164" s="38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9"/>
      <c r="R164" s="1"/>
    </row>
    <row r="165" spans="1:18" s="3" customFormat="1" x14ac:dyDescent="0.2">
      <c r="A165" s="1"/>
      <c r="B165" s="1"/>
      <c r="C165" s="1"/>
      <c r="D165" s="1"/>
      <c r="E165" s="38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9"/>
      <c r="R165" s="1"/>
    </row>
    <row r="166" spans="1:18" s="3" customFormat="1" x14ac:dyDescent="0.2">
      <c r="A166" s="1"/>
      <c r="B166" s="1"/>
      <c r="C166" s="1"/>
      <c r="D166" s="1"/>
      <c r="E166" s="38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9"/>
      <c r="R166" s="1"/>
    </row>
    <row r="167" spans="1:18" s="3" customFormat="1" x14ac:dyDescent="0.2">
      <c r="A167" s="1"/>
      <c r="B167" s="1"/>
      <c r="C167" s="1"/>
      <c r="D167" s="1"/>
      <c r="E167" s="38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9"/>
      <c r="R167" s="1"/>
    </row>
    <row r="168" spans="1:18" s="3" customFormat="1" x14ac:dyDescent="0.2">
      <c r="A168" s="1"/>
      <c r="B168" s="1"/>
      <c r="C168" s="1"/>
      <c r="D168" s="1"/>
      <c r="E168" s="38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9"/>
      <c r="R168" s="1"/>
    </row>
    <row r="169" spans="1:18" s="3" customFormat="1" x14ac:dyDescent="0.2">
      <c r="A169" s="1"/>
      <c r="B169" s="1"/>
      <c r="C169" s="1"/>
      <c r="D169" s="1"/>
      <c r="E169" s="38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9"/>
      <c r="R169" s="1"/>
    </row>
    <row r="170" spans="1:18" s="3" customFormat="1" x14ac:dyDescent="0.2">
      <c r="A170" s="1"/>
      <c r="B170" s="1"/>
      <c r="C170" s="1"/>
      <c r="D170" s="1"/>
      <c r="E170" s="38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9"/>
      <c r="R170" s="1"/>
    </row>
    <row r="171" spans="1:18" s="3" customFormat="1" x14ac:dyDescent="0.2">
      <c r="A171" s="1"/>
      <c r="B171" s="1"/>
      <c r="C171" s="1"/>
      <c r="D171" s="1"/>
      <c r="E171" s="38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9"/>
      <c r="R171" s="1"/>
    </row>
    <row r="172" spans="1:18" s="3" customFormat="1" x14ac:dyDescent="0.2">
      <c r="A172" s="1"/>
      <c r="B172" s="1"/>
      <c r="C172" s="1"/>
      <c r="D172" s="1"/>
      <c r="E172" s="38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9"/>
      <c r="R172" s="1"/>
    </row>
    <row r="173" spans="1:18" s="3" customFormat="1" x14ac:dyDescent="0.2">
      <c r="A173" s="1"/>
      <c r="B173" s="1"/>
      <c r="C173" s="1"/>
      <c r="D173" s="1"/>
      <c r="E173" s="38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9"/>
      <c r="R173" s="1"/>
    </row>
    <row r="174" spans="1:18" s="3" customFormat="1" x14ac:dyDescent="0.2">
      <c r="A174" s="1"/>
      <c r="B174" s="1"/>
      <c r="C174" s="1"/>
      <c r="D174" s="1"/>
      <c r="E174" s="38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9"/>
      <c r="R174" s="1"/>
    </row>
    <row r="175" spans="1:18" s="3" customFormat="1" x14ac:dyDescent="0.2">
      <c r="A175" s="1"/>
      <c r="B175" s="1"/>
      <c r="C175" s="1"/>
      <c r="D175" s="1"/>
      <c r="E175" s="38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9"/>
      <c r="R175" s="1"/>
    </row>
    <row r="176" spans="1:18" s="3" customFormat="1" x14ac:dyDescent="0.2">
      <c r="A176" s="1"/>
      <c r="B176" s="1"/>
      <c r="C176" s="1"/>
      <c r="D176" s="1"/>
      <c r="E176" s="38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9"/>
      <c r="R176" s="1"/>
    </row>
    <row r="177" spans="1:143" s="3" customFormat="1" x14ac:dyDescent="0.2">
      <c r="A177" s="1"/>
      <c r="B177" s="1"/>
      <c r="C177" s="1"/>
      <c r="D177" s="1"/>
      <c r="E177" s="38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9"/>
      <c r="R177" s="1"/>
    </row>
    <row r="178" spans="1:143" s="3" customFormat="1" x14ac:dyDescent="0.2">
      <c r="A178" s="1"/>
      <c r="B178" s="1"/>
      <c r="C178" s="1"/>
      <c r="D178" s="1"/>
      <c r="E178" s="38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9"/>
      <c r="R178" s="1"/>
    </row>
    <row r="179" spans="1:143" s="3" customFormat="1" x14ac:dyDescent="0.2">
      <c r="A179" s="1"/>
      <c r="B179" s="1"/>
      <c r="C179" s="1"/>
      <c r="D179" s="1"/>
      <c r="E179" s="38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9"/>
      <c r="R179" s="1"/>
    </row>
    <row r="180" spans="1:143" s="3" customFormat="1" x14ac:dyDescent="0.2">
      <c r="A180" s="1"/>
      <c r="B180" s="1"/>
      <c r="C180" s="1"/>
      <c r="D180" s="1"/>
      <c r="E180" s="38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9"/>
      <c r="R180" s="1"/>
    </row>
    <row r="181" spans="1:143" s="3" customFormat="1" x14ac:dyDescent="0.2">
      <c r="A181" s="1"/>
      <c r="B181" s="1"/>
      <c r="C181" s="1"/>
      <c r="D181" s="1"/>
      <c r="E181" s="38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9"/>
      <c r="R181" s="1"/>
      <c r="X181" s="10"/>
    </row>
    <row r="182" spans="1:143" s="3" customFormat="1" x14ac:dyDescent="0.2">
      <c r="A182" s="1"/>
      <c r="B182" s="1"/>
      <c r="C182" s="1"/>
      <c r="D182" s="1"/>
      <c r="E182" s="38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9"/>
      <c r="R182" s="1"/>
      <c r="X182" s="10"/>
    </row>
    <row r="183" spans="1:143" s="3" customFormat="1" x14ac:dyDescent="0.2">
      <c r="A183" s="1"/>
      <c r="B183" s="1"/>
      <c r="C183" s="1"/>
      <c r="D183" s="1"/>
      <c r="E183" s="38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9"/>
      <c r="R183" s="1"/>
    </row>
    <row r="184" spans="1:143" s="3" customFormat="1" x14ac:dyDescent="0.2">
      <c r="A184" s="1"/>
      <c r="B184" s="1"/>
      <c r="C184" s="1"/>
      <c r="D184" s="1"/>
      <c r="E184" s="38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9"/>
      <c r="R184" s="1"/>
    </row>
    <row r="185" spans="1:143" s="3" customFormat="1" x14ac:dyDescent="0.2">
      <c r="A185" s="1"/>
      <c r="B185" s="1"/>
      <c r="C185" s="1"/>
      <c r="D185" s="1"/>
      <c r="E185" s="38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9"/>
      <c r="R185" s="1"/>
    </row>
    <row r="186" spans="1:143" s="3" customFormat="1" x14ac:dyDescent="0.2">
      <c r="A186" s="1"/>
      <c r="B186" s="1"/>
      <c r="C186" s="1"/>
      <c r="D186" s="1"/>
      <c r="E186" s="38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9"/>
      <c r="R186" s="1"/>
      <c r="S186" s="10"/>
      <c r="T186" s="10"/>
      <c r="U186" s="10"/>
      <c r="V186" s="10"/>
      <c r="W186" s="10"/>
    </row>
    <row r="187" spans="1:143" s="3" customFormat="1" x14ac:dyDescent="0.2">
      <c r="A187" s="1"/>
      <c r="B187" s="1"/>
      <c r="C187" s="1"/>
      <c r="D187" s="1"/>
      <c r="E187" s="38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9"/>
      <c r="R187" s="1"/>
      <c r="S187" s="10"/>
      <c r="T187" s="10"/>
      <c r="U187" s="10"/>
      <c r="V187" s="10"/>
      <c r="W187" s="10"/>
      <c r="Y187" s="10"/>
      <c r="Z187" s="10"/>
      <c r="AA187" s="10"/>
      <c r="AB187" s="10"/>
      <c r="AC187" s="10"/>
      <c r="AD187" s="10"/>
      <c r="AE187" s="10"/>
      <c r="AF187" s="10"/>
      <c r="AG187" s="10"/>
      <c r="AH187" s="10"/>
      <c r="AI187" s="10"/>
      <c r="AJ187" s="10"/>
      <c r="AK187" s="10"/>
      <c r="AL187" s="10"/>
      <c r="AM187" s="10"/>
      <c r="AN187" s="10"/>
      <c r="AO187" s="10"/>
      <c r="AP187" s="10"/>
      <c r="AQ187" s="10"/>
      <c r="AR187" s="10"/>
      <c r="AS187" s="10"/>
      <c r="AT187" s="10"/>
      <c r="AU187" s="10"/>
      <c r="AV187" s="10"/>
      <c r="AW187" s="10"/>
      <c r="AX187" s="10"/>
      <c r="AY187" s="10"/>
      <c r="AZ187" s="10"/>
      <c r="BA187" s="10"/>
      <c r="BB187" s="10"/>
      <c r="BC187" s="10"/>
      <c r="BD187" s="10"/>
      <c r="BE187" s="10"/>
      <c r="BF187" s="10"/>
      <c r="BG187" s="10"/>
      <c r="BH187" s="10"/>
      <c r="BI187" s="10"/>
      <c r="BJ187" s="10"/>
      <c r="BK187" s="10"/>
      <c r="BL187" s="10"/>
      <c r="BM187" s="10"/>
      <c r="BN187" s="10"/>
      <c r="BO187" s="10"/>
      <c r="BP187" s="10"/>
      <c r="BQ187" s="10"/>
      <c r="BR187" s="10"/>
      <c r="BS187" s="10"/>
      <c r="BT187" s="10"/>
      <c r="BU187" s="10"/>
      <c r="BV187" s="10"/>
      <c r="BW187" s="10"/>
      <c r="BX187" s="10"/>
      <c r="BY187" s="10"/>
      <c r="BZ187" s="10"/>
      <c r="CA187" s="10"/>
      <c r="CB187" s="10"/>
      <c r="CC187" s="10"/>
      <c r="CD187" s="10"/>
      <c r="CE187" s="10"/>
      <c r="CF187" s="10"/>
      <c r="CG187" s="10"/>
      <c r="CH187" s="10"/>
      <c r="CI187" s="10"/>
      <c r="CJ187" s="10"/>
      <c r="CK187" s="10"/>
      <c r="CL187" s="10"/>
      <c r="CM187" s="10"/>
      <c r="CN187" s="10"/>
      <c r="CO187" s="10"/>
      <c r="CP187" s="10"/>
      <c r="CQ187" s="10"/>
      <c r="CR187" s="10"/>
      <c r="CS187" s="10"/>
      <c r="CT187" s="10"/>
      <c r="CU187" s="10"/>
      <c r="CV187" s="10"/>
      <c r="CW187" s="10"/>
      <c r="CX187" s="10"/>
      <c r="CY187" s="10"/>
      <c r="CZ187" s="10"/>
      <c r="DA187" s="10"/>
      <c r="DB187" s="10"/>
      <c r="DC187" s="10"/>
      <c r="DD187" s="10"/>
      <c r="DE187" s="10"/>
      <c r="DF187" s="10"/>
      <c r="DG187" s="10"/>
      <c r="DH187" s="10"/>
      <c r="DI187" s="10"/>
      <c r="DJ187" s="10"/>
      <c r="DK187" s="10"/>
      <c r="DL187" s="10"/>
      <c r="DM187" s="10"/>
      <c r="DN187" s="10"/>
      <c r="DO187" s="10"/>
      <c r="DP187" s="10"/>
      <c r="DQ187" s="10"/>
      <c r="DR187" s="10"/>
      <c r="DS187" s="10"/>
      <c r="DT187" s="10"/>
      <c r="DU187" s="10"/>
      <c r="DV187" s="10"/>
      <c r="DW187" s="10"/>
      <c r="DX187" s="10"/>
      <c r="DY187" s="10"/>
      <c r="DZ187" s="10"/>
      <c r="EA187" s="10"/>
      <c r="EB187" s="10"/>
      <c r="EC187" s="10"/>
      <c r="ED187" s="10"/>
      <c r="EE187" s="10"/>
      <c r="EF187" s="10"/>
      <c r="EG187" s="10"/>
      <c r="EH187" s="10"/>
      <c r="EI187" s="10"/>
      <c r="EJ187" s="10"/>
      <c r="EK187" s="10"/>
      <c r="EL187" s="10"/>
      <c r="EM187" s="10"/>
    </row>
    <row r="188" spans="1:143" s="3" customFormat="1" x14ac:dyDescent="0.2">
      <c r="A188" s="1"/>
      <c r="B188" s="1"/>
      <c r="C188" s="1"/>
      <c r="D188" s="1"/>
      <c r="E188" s="38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9"/>
      <c r="R188" s="1"/>
      <c r="Y188" s="10"/>
      <c r="Z188" s="10"/>
      <c r="AA188" s="10"/>
      <c r="AB188" s="10"/>
      <c r="AC188" s="10"/>
      <c r="AD188" s="10"/>
      <c r="AE188" s="10"/>
      <c r="AF188" s="10"/>
      <c r="AG188" s="10"/>
      <c r="AH188" s="10"/>
      <c r="AI188" s="10"/>
      <c r="AJ188" s="10"/>
      <c r="AK188" s="10"/>
      <c r="AL188" s="10"/>
      <c r="AM188" s="10"/>
      <c r="AN188" s="10"/>
      <c r="AO188" s="10"/>
      <c r="AP188" s="10"/>
      <c r="AQ188" s="10"/>
      <c r="AR188" s="10"/>
      <c r="AS188" s="10"/>
      <c r="AT188" s="10"/>
      <c r="AU188" s="10"/>
      <c r="AV188" s="10"/>
      <c r="AW188" s="10"/>
      <c r="AX188" s="10"/>
      <c r="AY188" s="10"/>
      <c r="AZ188" s="10"/>
      <c r="BA188" s="10"/>
      <c r="BB188" s="10"/>
      <c r="BC188" s="10"/>
      <c r="BD188" s="10"/>
      <c r="BE188" s="10"/>
      <c r="BF188" s="10"/>
      <c r="BG188" s="10"/>
      <c r="BH188" s="10"/>
      <c r="BI188" s="10"/>
      <c r="BJ188" s="10"/>
      <c r="BK188" s="10"/>
      <c r="BL188" s="10"/>
      <c r="BM188" s="10"/>
      <c r="BN188" s="10"/>
      <c r="BO188" s="10"/>
      <c r="BP188" s="10"/>
      <c r="BQ188" s="10"/>
      <c r="BR188" s="10"/>
      <c r="BS188" s="10"/>
      <c r="BT188" s="10"/>
      <c r="BU188" s="10"/>
      <c r="BV188" s="10"/>
      <c r="BW188" s="10"/>
      <c r="BX188" s="10"/>
      <c r="BY188" s="10"/>
      <c r="BZ188" s="10"/>
      <c r="CA188" s="10"/>
      <c r="CB188" s="10"/>
      <c r="CC188" s="10"/>
      <c r="CD188" s="10"/>
      <c r="CE188" s="10"/>
      <c r="CF188" s="10"/>
      <c r="CG188" s="10"/>
      <c r="CH188" s="10"/>
      <c r="CI188" s="10"/>
      <c r="CJ188" s="10"/>
      <c r="CK188" s="10"/>
      <c r="CL188" s="10"/>
      <c r="CM188" s="10"/>
      <c r="CN188" s="10"/>
      <c r="CO188" s="10"/>
      <c r="CP188" s="10"/>
      <c r="CQ188" s="10"/>
      <c r="CR188" s="10"/>
      <c r="CS188" s="10"/>
      <c r="CT188" s="10"/>
      <c r="CU188" s="10"/>
      <c r="CV188" s="10"/>
      <c r="CW188" s="10"/>
      <c r="CX188" s="10"/>
      <c r="CY188" s="10"/>
      <c r="CZ188" s="10"/>
      <c r="DA188" s="10"/>
      <c r="DB188" s="10"/>
      <c r="DC188" s="10"/>
      <c r="DD188" s="10"/>
      <c r="DE188" s="10"/>
      <c r="DF188" s="10"/>
      <c r="DG188" s="10"/>
      <c r="DH188" s="10"/>
      <c r="DI188" s="10"/>
      <c r="DJ188" s="10"/>
      <c r="DK188" s="10"/>
      <c r="DL188" s="10"/>
      <c r="DM188" s="10"/>
      <c r="DN188" s="10"/>
      <c r="DO188" s="10"/>
      <c r="DP188" s="10"/>
      <c r="DQ188" s="10"/>
      <c r="DR188" s="10"/>
      <c r="DS188" s="10"/>
      <c r="DT188" s="10"/>
      <c r="DU188" s="10"/>
      <c r="DV188" s="10"/>
      <c r="DW188" s="10"/>
      <c r="DX188" s="10"/>
      <c r="DY188" s="10"/>
      <c r="DZ188" s="10"/>
      <c r="EA188" s="10"/>
      <c r="EB188" s="10"/>
      <c r="EC188" s="10"/>
      <c r="ED188" s="10"/>
      <c r="EE188" s="10"/>
      <c r="EF188" s="10"/>
      <c r="EG188" s="10"/>
      <c r="EH188" s="10"/>
      <c r="EI188" s="10"/>
      <c r="EJ188" s="10"/>
      <c r="EK188" s="10"/>
      <c r="EL188" s="10"/>
      <c r="EM188" s="10"/>
    </row>
    <row r="189" spans="1:143" s="3" customFormat="1" x14ac:dyDescent="0.2">
      <c r="A189" s="1"/>
      <c r="B189" s="1"/>
      <c r="C189" s="1"/>
      <c r="D189" s="1"/>
      <c r="E189" s="38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9"/>
      <c r="R189" s="1"/>
      <c r="CO189" s="10"/>
      <c r="CP189" s="10"/>
      <c r="CQ189" s="10"/>
      <c r="CR189" s="10"/>
      <c r="CS189" s="10"/>
      <c r="CT189" s="10"/>
      <c r="CU189" s="10"/>
      <c r="CV189" s="10"/>
      <c r="CW189" s="10"/>
      <c r="CX189" s="10"/>
      <c r="CY189" s="10"/>
      <c r="CZ189" s="10"/>
      <c r="DA189" s="10"/>
      <c r="DB189" s="10"/>
      <c r="DC189" s="10"/>
      <c r="DD189" s="10"/>
      <c r="DE189" s="10"/>
      <c r="DF189" s="10"/>
      <c r="DG189" s="10"/>
      <c r="DH189" s="10"/>
      <c r="DI189" s="10"/>
      <c r="DJ189" s="10"/>
      <c r="DK189" s="10"/>
      <c r="DL189" s="10"/>
      <c r="DM189" s="10"/>
      <c r="DN189" s="10"/>
      <c r="DO189" s="10"/>
      <c r="DP189" s="10"/>
      <c r="DQ189" s="10"/>
      <c r="DR189" s="10"/>
      <c r="DS189" s="10"/>
      <c r="DT189" s="10"/>
      <c r="DU189" s="10"/>
      <c r="DV189" s="10"/>
      <c r="DW189" s="10"/>
      <c r="DX189" s="10"/>
      <c r="DY189" s="10"/>
      <c r="DZ189" s="10"/>
      <c r="EA189" s="10"/>
      <c r="EB189" s="10"/>
      <c r="EC189" s="10"/>
      <c r="ED189" s="10"/>
      <c r="EE189" s="10"/>
      <c r="EF189" s="10"/>
      <c r="EG189" s="10"/>
      <c r="EH189" s="10"/>
      <c r="EI189" s="10"/>
      <c r="EJ189" s="10"/>
      <c r="EK189" s="10"/>
      <c r="EL189" s="10"/>
      <c r="EM189" s="10"/>
    </row>
    <row r="190" spans="1:143" s="3" customFormat="1" x14ac:dyDescent="0.2">
      <c r="A190" s="1"/>
      <c r="B190" s="1"/>
      <c r="C190" s="1"/>
      <c r="D190" s="1"/>
      <c r="E190" s="38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9"/>
      <c r="R190" s="1"/>
    </row>
    <row r="191" spans="1:143" s="3" customFormat="1" x14ac:dyDescent="0.2">
      <c r="A191" s="1"/>
      <c r="B191" s="1"/>
      <c r="C191" s="1"/>
      <c r="D191" s="1"/>
      <c r="E191" s="38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9"/>
      <c r="R191" s="1"/>
    </row>
    <row r="192" spans="1:143" s="3" customFormat="1" x14ac:dyDescent="0.2">
      <c r="A192" s="1"/>
      <c r="B192" s="1"/>
      <c r="C192" s="1"/>
      <c r="D192" s="1"/>
      <c r="E192" s="38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9"/>
      <c r="R192" s="1"/>
    </row>
    <row r="193" spans="1:221" s="3" customFormat="1" x14ac:dyDescent="0.2">
      <c r="A193" s="1"/>
      <c r="B193" s="1"/>
      <c r="C193" s="1"/>
      <c r="D193" s="1"/>
      <c r="E193" s="38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9"/>
      <c r="R193" s="1"/>
    </row>
    <row r="194" spans="1:221" s="3" customFormat="1" x14ac:dyDescent="0.2">
      <c r="A194" s="1"/>
      <c r="B194" s="1"/>
      <c r="C194" s="1"/>
      <c r="D194" s="1"/>
      <c r="E194" s="38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9"/>
      <c r="R194" s="1"/>
    </row>
    <row r="195" spans="1:221" s="3" customFormat="1" x14ac:dyDescent="0.2">
      <c r="A195" s="1"/>
      <c r="B195" s="1"/>
      <c r="C195" s="1"/>
      <c r="D195" s="1"/>
      <c r="E195" s="38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9"/>
      <c r="R195" s="1"/>
    </row>
    <row r="196" spans="1:221" s="3" customFormat="1" x14ac:dyDescent="0.2">
      <c r="A196" s="1"/>
      <c r="B196" s="1"/>
      <c r="C196" s="1"/>
      <c r="D196" s="1"/>
      <c r="E196" s="38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9"/>
      <c r="R196" s="1"/>
    </row>
    <row r="197" spans="1:221" s="3" customFormat="1" x14ac:dyDescent="0.2">
      <c r="A197" s="1"/>
      <c r="B197" s="1"/>
      <c r="C197" s="1"/>
      <c r="D197" s="1"/>
      <c r="E197" s="38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9"/>
      <c r="R197" s="1"/>
    </row>
    <row r="198" spans="1:221" s="3" customFormat="1" x14ac:dyDescent="0.2">
      <c r="A198" s="1"/>
      <c r="B198" s="1"/>
      <c r="C198" s="1"/>
      <c r="D198" s="1"/>
      <c r="E198" s="38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9"/>
      <c r="R198" s="1"/>
    </row>
    <row r="199" spans="1:221" s="3" customFormat="1" x14ac:dyDescent="0.2">
      <c r="A199" s="1"/>
      <c r="B199" s="1"/>
      <c r="C199" s="1"/>
      <c r="D199" s="1"/>
      <c r="E199" s="38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9"/>
      <c r="R199" s="1"/>
    </row>
    <row r="200" spans="1:221" s="3" customFormat="1" x14ac:dyDescent="0.2">
      <c r="A200" s="1"/>
      <c r="B200" s="1"/>
      <c r="C200" s="1"/>
      <c r="D200" s="1"/>
      <c r="E200" s="38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9"/>
      <c r="R200" s="1"/>
    </row>
    <row r="201" spans="1:221" s="3" customFormat="1" x14ac:dyDescent="0.2">
      <c r="A201" s="1"/>
      <c r="B201" s="1"/>
      <c r="C201" s="1"/>
      <c r="D201" s="1"/>
      <c r="E201" s="38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9"/>
      <c r="R201" s="1"/>
    </row>
    <row r="202" spans="1:221" s="3" customFormat="1" x14ac:dyDescent="0.2">
      <c r="A202" s="1"/>
      <c r="B202" s="1"/>
      <c r="C202" s="1"/>
      <c r="D202" s="1"/>
      <c r="E202" s="38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9"/>
      <c r="R202" s="1"/>
    </row>
    <row r="203" spans="1:221" s="3" customFormat="1" x14ac:dyDescent="0.2">
      <c r="A203" s="1"/>
      <c r="B203" s="1"/>
      <c r="C203" s="1"/>
      <c r="D203" s="1"/>
      <c r="E203" s="38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9"/>
      <c r="R203" s="1"/>
      <c r="EN203" s="10"/>
      <c r="EO203" s="10"/>
      <c r="EP203" s="10"/>
      <c r="EQ203" s="10"/>
      <c r="ER203" s="10"/>
      <c r="ES203" s="10"/>
      <c r="ET203" s="10"/>
      <c r="EU203" s="10"/>
      <c r="EV203" s="10"/>
      <c r="EW203" s="10"/>
      <c r="EX203" s="10"/>
      <c r="EY203" s="10"/>
      <c r="EZ203" s="10"/>
      <c r="FA203" s="10"/>
      <c r="FB203" s="10"/>
      <c r="FC203" s="10"/>
      <c r="FD203" s="10"/>
      <c r="FE203" s="10"/>
      <c r="FF203" s="10"/>
      <c r="FG203" s="10"/>
      <c r="FH203" s="10"/>
      <c r="FI203" s="10"/>
      <c r="FJ203" s="10"/>
      <c r="FK203" s="10"/>
      <c r="FL203" s="10"/>
      <c r="FM203" s="10"/>
      <c r="FN203" s="10"/>
      <c r="FO203" s="10"/>
      <c r="FP203" s="10"/>
      <c r="FQ203" s="10"/>
      <c r="FR203" s="10"/>
      <c r="FS203" s="10"/>
      <c r="FT203" s="10"/>
      <c r="FU203" s="10"/>
      <c r="FV203" s="10"/>
      <c r="FW203" s="10"/>
      <c r="FX203" s="10"/>
      <c r="FY203" s="10"/>
      <c r="FZ203" s="10"/>
      <c r="GA203" s="10"/>
      <c r="GB203" s="10"/>
      <c r="GC203" s="10"/>
      <c r="GD203" s="10"/>
      <c r="GE203" s="10"/>
      <c r="GF203" s="10"/>
      <c r="GG203" s="10"/>
      <c r="GH203" s="10"/>
      <c r="GI203" s="10"/>
      <c r="GJ203" s="10"/>
      <c r="GK203" s="10"/>
      <c r="GL203" s="10"/>
      <c r="GM203" s="10"/>
      <c r="GN203" s="10"/>
      <c r="GO203" s="10"/>
      <c r="GP203" s="10"/>
      <c r="GQ203" s="10"/>
      <c r="GR203" s="10"/>
      <c r="GS203" s="10"/>
      <c r="GT203" s="10"/>
      <c r="GU203" s="10"/>
      <c r="GV203" s="10"/>
      <c r="GW203" s="10"/>
      <c r="GX203" s="10"/>
      <c r="GY203" s="10"/>
      <c r="GZ203" s="10"/>
      <c r="HA203" s="10"/>
      <c r="HB203" s="10"/>
      <c r="HC203" s="10"/>
      <c r="HD203" s="10"/>
      <c r="HE203" s="10"/>
      <c r="HF203" s="10"/>
      <c r="HG203" s="10"/>
      <c r="HH203" s="10"/>
      <c r="HI203" s="10"/>
      <c r="HJ203" s="10"/>
      <c r="HK203" s="10"/>
      <c r="HL203" s="10"/>
      <c r="HM203" s="10"/>
    </row>
    <row r="204" spans="1:221" s="3" customFormat="1" x14ac:dyDescent="0.2">
      <c r="A204" s="1"/>
      <c r="B204" s="1"/>
      <c r="C204" s="1"/>
      <c r="D204" s="1"/>
      <c r="E204" s="38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9"/>
      <c r="R204" s="1"/>
      <c r="EN204" s="10"/>
      <c r="EO204" s="10"/>
      <c r="EP204" s="10"/>
      <c r="EQ204" s="10"/>
      <c r="ER204" s="10"/>
      <c r="ES204" s="10"/>
      <c r="ET204" s="10"/>
      <c r="EU204" s="10"/>
      <c r="EV204" s="10"/>
      <c r="EW204" s="10"/>
      <c r="EX204" s="10"/>
      <c r="EY204" s="10"/>
      <c r="EZ204" s="10"/>
      <c r="FA204" s="10"/>
      <c r="FB204" s="10"/>
      <c r="FC204" s="10"/>
      <c r="FD204" s="10"/>
      <c r="FE204" s="10"/>
      <c r="FF204" s="10"/>
      <c r="FG204" s="10"/>
      <c r="FH204" s="10"/>
      <c r="FI204" s="10"/>
      <c r="FJ204" s="10"/>
      <c r="FK204" s="10"/>
      <c r="FL204" s="10"/>
      <c r="FM204" s="10"/>
      <c r="FN204" s="10"/>
      <c r="FO204" s="10"/>
      <c r="FP204" s="10"/>
      <c r="FQ204" s="10"/>
      <c r="FR204" s="10"/>
      <c r="FS204" s="10"/>
      <c r="FT204" s="10"/>
      <c r="FU204" s="10"/>
      <c r="FV204" s="10"/>
      <c r="FW204" s="10"/>
      <c r="FX204" s="10"/>
      <c r="FY204" s="10"/>
      <c r="FZ204" s="10"/>
      <c r="GA204" s="10"/>
      <c r="GB204" s="10"/>
      <c r="GC204" s="10"/>
      <c r="GD204" s="10"/>
      <c r="GE204" s="10"/>
      <c r="GF204" s="10"/>
      <c r="GG204" s="10"/>
      <c r="GH204" s="10"/>
      <c r="GI204" s="10"/>
      <c r="GJ204" s="10"/>
      <c r="GK204" s="10"/>
      <c r="GL204" s="10"/>
      <c r="GM204" s="10"/>
      <c r="GN204" s="10"/>
      <c r="GO204" s="10"/>
      <c r="GP204" s="10"/>
      <c r="GQ204" s="10"/>
      <c r="GR204" s="10"/>
      <c r="GS204" s="10"/>
      <c r="GT204" s="10"/>
      <c r="GU204" s="10"/>
      <c r="GV204" s="10"/>
      <c r="GW204" s="10"/>
      <c r="GX204" s="10"/>
      <c r="GY204" s="10"/>
      <c r="GZ204" s="10"/>
      <c r="HA204" s="10"/>
      <c r="HB204" s="10"/>
      <c r="HC204" s="10"/>
      <c r="HD204" s="10"/>
      <c r="HE204" s="10"/>
      <c r="HF204" s="10"/>
      <c r="HG204" s="10"/>
      <c r="HH204" s="10"/>
      <c r="HI204" s="10"/>
      <c r="HJ204" s="10"/>
      <c r="HK204" s="10"/>
      <c r="HL204" s="10"/>
      <c r="HM204" s="10"/>
    </row>
    <row r="205" spans="1:221" s="3" customFormat="1" x14ac:dyDescent="0.2">
      <c r="A205" s="1"/>
      <c r="B205" s="1"/>
      <c r="C205" s="1"/>
      <c r="D205" s="1"/>
      <c r="E205" s="38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9"/>
      <c r="R205" s="1"/>
      <c r="EN205" s="10"/>
      <c r="EO205" s="10"/>
      <c r="EP205" s="10"/>
      <c r="EQ205" s="10"/>
      <c r="ER205" s="10"/>
      <c r="ES205" s="10"/>
      <c r="ET205" s="10"/>
      <c r="EU205" s="10"/>
      <c r="EV205" s="10"/>
      <c r="EW205" s="10"/>
      <c r="EX205" s="10"/>
      <c r="EY205" s="10"/>
      <c r="EZ205" s="10"/>
      <c r="FA205" s="10"/>
      <c r="FB205" s="10"/>
      <c r="FC205" s="10"/>
      <c r="FD205" s="10"/>
      <c r="FE205" s="10"/>
      <c r="FF205" s="10"/>
      <c r="FG205" s="10"/>
      <c r="FH205" s="10"/>
      <c r="FI205" s="10"/>
      <c r="FJ205" s="10"/>
      <c r="FK205" s="10"/>
      <c r="FL205" s="10"/>
      <c r="FM205" s="10"/>
      <c r="FN205" s="10"/>
      <c r="FO205" s="10"/>
      <c r="FP205" s="10"/>
      <c r="FQ205" s="10"/>
      <c r="FR205" s="10"/>
      <c r="FS205" s="10"/>
      <c r="FT205" s="10"/>
      <c r="FU205" s="10"/>
      <c r="FV205" s="10"/>
    </row>
    <row r="206" spans="1:221" s="3" customFormat="1" x14ac:dyDescent="0.2">
      <c r="A206" s="1"/>
      <c r="B206" s="1"/>
      <c r="C206" s="1"/>
      <c r="D206" s="1"/>
      <c r="E206" s="38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9"/>
      <c r="R206" s="1"/>
    </row>
    <row r="207" spans="1:221" s="3" customFormat="1" x14ac:dyDescent="0.2">
      <c r="A207" s="1"/>
      <c r="B207" s="1"/>
      <c r="C207" s="1"/>
      <c r="D207" s="1"/>
      <c r="E207" s="38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9"/>
      <c r="R207" s="1"/>
    </row>
    <row r="208" spans="1:221" s="3" customFormat="1" x14ac:dyDescent="0.2">
      <c r="A208" s="1"/>
      <c r="B208" s="1"/>
      <c r="C208" s="1"/>
      <c r="D208" s="1"/>
      <c r="E208" s="38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9"/>
      <c r="R208" s="1"/>
    </row>
    <row r="209" spans="1:344" s="3" customFormat="1" x14ac:dyDescent="0.2">
      <c r="A209" s="1"/>
      <c r="B209" s="1"/>
      <c r="C209" s="1"/>
      <c r="D209" s="1"/>
      <c r="E209" s="38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9"/>
      <c r="R209" s="1"/>
    </row>
    <row r="210" spans="1:344" s="3" customFormat="1" x14ac:dyDescent="0.2">
      <c r="A210" s="1"/>
      <c r="B210" s="1"/>
      <c r="C210" s="1"/>
      <c r="D210" s="1"/>
      <c r="E210" s="38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9"/>
      <c r="R210" s="1"/>
    </row>
    <row r="211" spans="1:344" s="3" customFormat="1" x14ac:dyDescent="0.2">
      <c r="A211" s="1"/>
      <c r="B211" s="1"/>
      <c r="C211" s="1"/>
      <c r="D211" s="1"/>
      <c r="E211" s="38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9"/>
      <c r="R211" s="1"/>
    </row>
    <row r="212" spans="1:344" s="3" customFormat="1" x14ac:dyDescent="0.2">
      <c r="A212" s="1"/>
      <c r="B212" s="1"/>
      <c r="C212" s="1"/>
      <c r="D212" s="1"/>
      <c r="E212" s="38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9"/>
      <c r="R212" s="1"/>
      <c r="HN212" s="10"/>
      <c r="HO212" s="10"/>
      <c r="HP212" s="10"/>
      <c r="HQ212" s="10"/>
      <c r="HR212" s="10"/>
      <c r="HS212" s="10"/>
      <c r="HT212" s="10"/>
      <c r="HU212" s="10"/>
      <c r="HV212" s="10"/>
      <c r="HW212" s="10"/>
      <c r="HX212" s="10"/>
      <c r="HY212" s="10"/>
      <c r="HZ212" s="10"/>
      <c r="IA212" s="10"/>
      <c r="IB212" s="10"/>
      <c r="IC212" s="10"/>
      <c r="ID212" s="10"/>
      <c r="IE212" s="10"/>
      <c r="IF212" s="10"/>
      <c r="IG212" s="10"/>
      <c r="IH212" s="10"/>
      <c r="II212" s="10"/>
      <c r="IJ212" s="10"/>
      <c r="IK212" s="10"/>
      <c r="IL212" s="10"/>
      <c r="IM212" s="10"/>
      <c r="IN212" s="10"/>
      <c r="IO212" s="10"/>
      <c r="IP212" s="10"/>
      <c r="IQ212" s="10"/>
      <c r="IR212" s="10"/>
      <c r="IS212" s="10"/>
      <c r="IT212" s="10"/>
      <c r="IU212" s="10"/>
      <c r="IV212" s="10"/>
      <c r="IW212" s="10"/>
      <c r="IX212" s="10"/>
      <c r="IY212" s="10"/>
      <c r="IZ212" s="10"/>
      <c r="JA212" s="10"/>
      <c r="JB212" s="10"/>
      <c r="JC212" s="10"/>
      <c r="JD212" s="10"/>
      <c r="JE212" s="10"/>
      <c r="JF212" s="10"/>
      <c r="JG212" s="10"/>
      <c r="JH212" s="10"/>
      <c r="JI212" s="10"/>
      <c r="JJ212" s="10"/>
      <c r="JK212" s="10"/>
      <c r="JL212" s="10"/>
      <c r="JM212" s="10"/>
      <c r="JN212" s="10"/>
      <c r="JO212" s="10"/>
      <c r="JP212" s="10"/>
      <c r="JQ212" s="10"/>
      <c r="JR212" s="10"/>
      <c r="JS212" s="10"/>
      <c r="JT212" s="10"/>
      <c r="JU212" s="10"/>
      <c r="JV212" s="10"/>
      <c r="JW212" s="10"/>
      <c r="JX212" s="10"/>
      <c r="JY212" s="10"/>
      <c r="JZ212" s="10"/>
      <c r="KA212" s="10"/>
      <c r="KB212" s="10"/>
      <c r="KC212" s="10"/>
      <c r="KD212" s="10"/>
      <c r="KE212" s="10"/>
      <c r="KF212" s="10"/>
      <c r="KG212" s="10"/>
      <c r="KH212" s="10"/>
      <c r="KI212" s="10"/>
      <c r="KJ212" s="10"/>
      <c r="KK212" s="10"/>
      <c r="KL212" s="10"/>
      <c r="KM212" s="10"/>
      <c r="KN212" s="10"/>
      <c r="KO212" s="10"/>
      <c r="KP212" s="10"/>
      <c r="KQ212" s="10"/>
      <c r="KR212" s="10"/>
      <c r="KS212" s="10"/>
      <c r="KT212" s="10"/>
      <c r="KU212" s="10"/>
      <c r="KV212" s="10"/>
      <c r="KW212" s="10"/>
      <c r="KX212" s="10"/>
      <c r="KY212" s="10"/>
      <c r="KZ212" s="10"/>
      <c r="LA212" s="10"/>
      <c r="LB212" s="10"/>
      <c r="LC212" s="10"/>
      <c r="LD212" s="10"/>
      <c r="LE212" s="10"/>
      <c r="LF212" s="10"/>
      <c r="LG212" s="10"/>
      <c r="LH212" s="10"/>
      <c r="LI212" s="10"/>
      <c r="LJ212" s="10"/>
      <c r="LK212" s="10"/>
      <c r="LL212" s="10"/>
      <c r="LM212" s="10"/>
      <c r="LN212" s="10"/>
      <c r="LO212" s="10"/>
      <c r="LP212" s="10"/>
      <c r="LQ212" s="10"/>
      <c r="LR212" s="10"/>
      <c r="LS212" s="10"/>
      <c r="LT212" s="10"/>
      <c r="LU212" s="10"/>
      <c r="LV212" s="10"/>
      <c r="LW212" s="10"/>
      <c r="LX212" s="10"/>
      <c r="LY212" s="10"/>
      <c r="LZ212" s="10"/>
      <c r="MA212" s="10"/>
      <c r="MB212" s="10"/>
      <c r="MC212" s="10"/>
      <c r="MD212" s="10"/>
      <c r="ME212" s="10"/>
      <c r="MF212" s="10"/>
    </row>
    <row r="213" spans="1:344" s="3" customFormat="1" x14ac:dyDescent="0.2">
      <c r="A213" s="1"/>
      <c r="B213" s="1"/>
      <c r="C213" s="1"/>
      <c r="D213" s="1"/>
      <c r="E213" s="38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9"/>
      <c r="R213" s="1"/>
      <c r="HN213" s="10"/>
      <c r="HO213" s="10"/>
      <c r="HP213" s="10"/>
      <c r="HQ213" s="10"/>
      <c r="HR213" s="10"/>
      <c r="HS213" s="10"/>
      <c r="HT213" s="10"/>
      <c r="HU213" s="10"/>
      <c r="HV213" s="10"/>
      <c r="HW213" s="10"/>
      <c r="HX213" s="10"/>
      <c r="HY213" s="10"/>
      <c r="HZ213" s="10"/>
      <c r="IA213" s="10"/>
      <c r="IB213" s="10"/>
      <c r="IC213" s="10"/>
      <c r="ID213" s="10"/>
      <c r="IE213" s="10"/>
      <c r="IF213" s="10"/>
      <c r="IG213" s="10"/>
      <c r="IH213" s="10"/>
      <c r="II213" s="10"/>
      <c r="IJ213" s="10"/>
      <c r="IK213" s="10"/>
      <c r="IL213" s="10"/>
      <c r="IM213" s="10"/>
      <c r="IN213" s="10"/>
      <c r="IO213" s="10"/>
      <c r="IP213" s="10"/>
      <c r="IQ213" s="10"/>
      <c r="IR213" s="10"/>
      <c r="IS213" s="10"/>
      <c r="IT213" s="10"/>
      <c r="IU213" s="10"/>
      <c r="IV213" s="10"/>
      <c r="IW213" s="10"/>
      <c r="IX213" s="10"/>
      <c r="IY213" s="10"/>
      <c r="IZ213" s="10"/>
      <c r="JA213" s="10"/>
      <c r="JB213" s="10"/>
      <c r="JC213" s="10"/>
      <c r="JD213" s="10"/>
      <c r="JE213" s="10"/>
      <c r="JF213" s="10"/>
      <c r="JG213" s="10"/>
      <c r="JH213" s="10"/>
      <c r="JI213" s="10"/>
      <c r="JJ213" s="10"/>
      <c r="JK213" s="10"/>
      <c r="JL213" s="10"/>
      <c r="JM213" s="10"/>
      <c r="JN213" s="10"/>
      <c r="JO213" s="10"/>
      <c r="JP213" s="10"/>
      <c r="JQ213" s="10"/>
      <c r="JR213" s="10"/>
      <c r="JS213" s="10"/>
      <c r="JT213" s="10"/>
      <c r="JU213" s="10"/>
      <c r="JV213" s="10"/>
      <c r="JW213" s="10"/>
      <c r="JX213" s="10"/>
      <c r="JY213" s="10"/>
      <c r="JZ213" s="10"/>
      <c r="KA213" s="10"/>
      <c r="KB213" s="10"/>
      <c r="KC213" s="10"/>
      <c r="KD213" s="10"/>
      <c r="KE213" s="10"/>
      <c r="KF213" s="10"/>
      <c r="KG213" s="10"/>
      <c r="KH213" s="10"/>
      <c r="KI213" s="10"/>
      <c r="KJ213" s="10"/>
      <c r="KK213" s="10"/>
      <c r="KL213" s="10"/>
      <c r="KM213" s="10"/>
      <c r="KN213" s="10"/>
      <c r="KO213" s="10"/>
      <c r="KP213" s="10"/>
      <c r="KQ213" s="10"/>
      <c r="KR213" s="10"/>
      <c r="KS213" s="10"/>
      <c r="KT213" s="10"/>
      <c r="KU213" s="10"/>
      <c r="KV213" s="10"/>
      <c r="KW213" s="10"/>
      <c r="KX213" s="10"/>
      <c r="KY213" s="10"/>
      <c r="KZ213" s="10"/>
      <c r="LA213" s="10"/>
      <c r="LB213" s="10"/>
      <c r="LC213" s="10"/>
      <c r="LD213" s="10"/>
      <c r="LE213" s="10"/>
      <c r="LF213" s="10"/>
      <c r="LG213" s="10"/>
      <c r="LH213" s="10"/>
      <c r="LI213" s="10"/>
      <c r="LJ213" s="10"/>
      <c r="LK213" s="10"/>
      <c r="LL213" s="10"/>
      <c r="LM213" s="10"/>
      <c r="LN213" s="10"/>
      <c r="LO213" s="10"/>
      <c r="LP213" s="10"/>
      <c r="LQ213" s="10"/>
      <c r="LR213" s="10"/>
      <c r="LS213" s="10"/>
      <c r="LT213" s="10"/>
      <c r="LU213" s="10"/>
      <c r="LV213" s="10"/>
      <c r="LW213" s="10"/>
      <c r="LX213" s="10"/>
      <c r="LY213" s="10"/>
      <c r="LZ213" s="10"/>
      <c r="MA213" s="10"/>
      <c r="MB213" s="10"/>
      <c r="MC213" s="10"/>
      <c r="MD213" s="10"/>
      <c r="ME213" s="10"/>
      <c r="MF213" s="10"/>
    </row>
    <row r="214" spans="1:344" s="3" customFormat="1" x14ac:dyDescent="0.2">
      <c r="A214" s="1"/>
      <c r="B214" s="1"/>
      <c r="C214" s="1"/>
      <c r="D214" s="1"/>
      <c r="E214" s="38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9"/>
      <c r="R214" s="1"/>
    </row>
    <row r="215" spans="1:344" s="3" customFormat="1" x14ac:dyDescent="0.2">
      <c r="A215" s="1"/>
      <c r="B215" s="1"/>
      <c r="C215" s="1"/>
      <c r="D215" s="1"/>
      <c r="E215" s="38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9"/>
      <c r="R215" s="1"/>
    </row>
    <row r="216" spans="1:344" s="3" customFormat="1" x14ac:dyDescent="0.2">
      <c r="A216" s="1"/>
      <c r="B216" s="1"/>
      <c r="C216" s="1"/>
      <c r="D216" s="1"/>
      <c r="E216" s="38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9"/>
      <c r="R216" s="1"/>
    </row>
    <row r="217" spans="1:344" s="3" customFormat="1" x14ac:dyDescent="0.2">
      <c r="A217" s="1"/>
      <c r="B217" s="1"/>
      <c r="C217" s="1"/>
      <c r="D217" s="1"/>
      <c r="E217" s="38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9"/>
      <c r="R217" s="1"/>
    </row>
    <row r="218" spans="1:344" s="3" customFormat="1" x14ac:dyDescent="0.2">
      <c r="A218" s="1"/>
      <c r="B218" s="1"/>
      <c r="C218" s="1"/>
      <c r="D218" s="1"/>
      <c r="E218" s="38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9"/>
      <c r="R218" s="1"/>
    </row>
    <row r="219" spans="1:344" s="3" customFormat="1" x14ac:dyDescent="0.2">
      <c r="A219" s="1"/>
      <c r="B219" s="1"/>
      <c r="C219" s="1"/>
      <c r="D219" s="1"/>
      <c r="E219" s="38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9"/>
      <c r="R219" s="1"/>
    </row>
    <row r="220" spans="1:344" s="3" customFormat="1" x14ac:dyDescent="0.2">
      <c r="A220" s="1"/>
      <c r="B220" s="1"/>
      <c r="C220" s="1"/>
      <c r="D220" s="1"/>
      <c r="E220" s="38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9"/>
      <c r="R220" s="1"/>
    </row>
    <row r="221" spans="1:344" s="3" customFormat="1" x14ac:dyDescent="0.2">
      <c r="A221" s="1"/>
      <c r="B221" s="1"/>
      <c r="C221" s="1"/>
      <c r="D221" s="1"/>
      <c r="E221" s="38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9"/>
      <c r="R221" s="1"/>
    </row>
    <row r="222" spans="1:344" s="3" customFormat="1" x14ac:dyDescent="0.2">
      <c r="A222" s="1"/>
      <c r="B222" s="1"/>
      <c r="C222" s="1"/>
      <c r="D222" s="1"/>
      <c r="E222" s="38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9"/>
      <c r="R222" s="1"/>
    </row>
    <row r="223" spans="1:344" s="3" customFormat="1" x14ac:dyDescent="0.2">
      <c r="A223" s="1"/>
      <c r="B223" s="1"/>
      <c r="C223" s="1"/>
      <c r="D223" s="1"/>
      <c r="E223" s="38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9"/>
      <c r="R223" s="1"/>
    </row>
    <row r="224" spans="1:344" s="3" customFormat="1" x14ac:dyDescent="0.2">
      <c r="A224" s="1"/>
      <c r="B224" s="1"/>
      <c r="C224" s="1"/>
      <c r="D224" s="1"/>
      <c r="E224" s="38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9"/>
      <c r="R224" s="1"/>
    </row>
    <row r="225" spans="1:604" s="3" customFormat="1" x14ac:dyDescent="0.2">
      <c r="A225" s="1"/>
      <c r="B225" s="1"/>
      <c r="C225" s="1"/>
      <c r="D225" s="1"/>
      <c r="E225" s="38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9"/>
      <c r="R225" s="1"/>
    </row>
    <row r="226" spans="1:604" s="3" customFormat="1" x14ac:dyDescent="0.2">
      <c r="A226" s="1"/>
      <c r="B226" s="1"/>
      <c r="C226" s="1"/>
      <c r="D226" s="1"/>
      <c r="E226" s="38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9"/>
      <c r="R226" s="1"/>
    </row>
    <row r="227" spans="1:604" s="3" customFormat="1" x14ac:dyDescent="0.2">
      <c r="A227" s="1"/>
      <c r="B227" s="1"/>
      <c r="C227" s="1"/>
      <c r="D227" s="1"/>
      <c r="E227" s="38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9"/>
      <c r="R227" s="1"/>
      <c r="MG227" s="10"/>
      <c r="MH227" s="10"/>
      <c r="MI227" s="10"/>
      <c r="MJ227" s="10"/>
      <c r="MK227" s="10"/>
      <c r="ML227" s="10"/>
      <c r="MM227" s="10"/>
      <c r="MN227" s="10"/>
      <c r="MO227" s="10"/>
      <c r="MP227" s="10"/>
      <c r="MQ227" s="10"/>
    </row>
    <row r="228" spans="1:604" s="3" customFormat="1" x14ac:dyDescent="0.2">
      <c r="A228" s="1"/>
      <c r="B228" s="1"/>
      <c r="C228" s="1"/>
      <c r="D228" s="1"/>
      <c r="E228" s="38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9"/>
      <c r="R228" s="1"/>
      <c r="MG228" s="10"/>
      <c r="MH228" s="10"/>
      <c r="MI228" s="10"/>
      <c r="MJ228" s="10"/>
      <c r="MK228" s="10"/>
      <c r="ML228" s="10"/>
      <c r="MM228" s="10"/>
      <c r="MN228" s="10"/>
      <c r="MO228" s="10"/>
      <c r="MP228" s="10"/>
      <c r="MQ228" s="10"/>
    </row>
    <row r="229" spans="1:604" s="3" customFormat="1" x14ac:dyDescent="0.2">
      <c r="A229" s="1"/>
      <c r="B229" s="1"/>
      <c r="C229" s="1"/>
      <c r="D229" s="1"/>
      <c r="E229" s="38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9"/>
      <c r="R229" s="1"/>
    </row>
    <row r="230" spans="1:604" s="3" customFormat="1" x14ac:dyDescent="0.2">
      <c r="A230" s="1"/>
      <c r="B230" s="1"/>
      <c r="C230" s="1"/>
      <c r="D230" s="1"/>
      <c r="E230" s="38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9"/>
      <c r="R230" s="1"/>
    </row>
    <row r="231" spans="1:604" s="3" customFormat="1" x14ac:dyDescent="0.2">
      <c r="A231" s="1"/>
      <c r="B231" s="1"/>
      <c r="C231" s="1"/>
      <c r="D231" s="1"/>
      <c r="E231" s="38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9"/>
      <c r="R231" s="1"/>
    </row>
    <row r="232" spans="1:604" s="3" customFormat="1" x14ac:dyDescent="0.2">
      <c r="A232" s="1"/>
      <c r="B232" s="1"/>
      <c r="C232" s="1"/>
      <c r="D232" s="1"/>
      <c r="E232" s="38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9"/>
      <c r="R232" s="1"/>
    </row>
    <row r="233" spans="1:604" s="3" customFormat="1" x14ac:dyDescent="0.2">
      <c r="A233" s="1"/>
      <c r="B233" s="1"/>
      <c r="C233" s="1"/>
      <c r="D233" s="1"/>
      <c r="E233" s="38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9"/>
      <c r="R233" s="1"/>
    </row>
    <row r="234" spans="1:604" s="3" customFormat="1" x14ac:dyDescent="0.2">
      <c r="A234" s="1"/>
      <c r="B234" s="1"/>
      <c r="C234" s="1"/>
      <c r="D234" s="1"/>
      <c r="E234" s="38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9"/>
      <c r="R234" s="1"/>
    </row>
    <row r="235" spans="1:604" s="3" customFormat="1" x14ac:dyDescent="0.2">
      <c r="A235" s="1"/>
      <c r="B235" s="1"/>
      <c r="C235" s="1"/>
      <c r="D235" s="1"/>
      <c r="E235" s="38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9"/>
      <c r="R235" s="1"/>
    </row>
    <row r="236" spans="1:604" s="3" customFormat="1" x14ac:dyDescent="0.2">
      <c r="A236" s="1"/>
      <c r="B236" s="1"/>
      <c r="C236" s="1"/>
      <c r="D236" s="1"/>
      <c r="E236" s="38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9"/>
      <c r="R236" s="1"/>
    </row>
    <row r="237" spans="1:604" s="3" customFormat="1" x14ac:dyDescent="0.2">
      <c r="A237" s="1"/>
      <c r="B237" s="1"/>
      <c r="C237" s="1"/>
      <c r="D237" s="1"/>
      <c r="E237" s="38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9"/>
      <c r="R237" s="1"/>
    </row>
    <row r="238" spans="1:604" s="3" customFormat="1" x14ac:dyDescent="0.2">
      <c r="A238" s="1"/>
      <c r="B238" s="1"/>
      <c r="C238" s="1"/>
      <c r="D238" s="1"/>
      <c r="E238" s="38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9"/>
      <c r="R238" s="1"/>
      <c r="MR238" s="10"/>
      <c r="MS238" s="10"/>
      <c r="MT238" s="10"/>
      <c r="MU238" s="10"/>
      <c r="MV238" s="10"/>
      <c r="MW238" s="10"/>
      <c r="MX238" s="10"/>
      <c r="MY238" s="10"/>
      <c r="MZ238" s="10"/>
      <c r="NA238" s="10"/>
      <c r="NB238" s="10"/>
      <c r="NC238" s="10"/>
      <c r="ND238" s="10"/>
      <c r="NE238" s="10"/>
      <c r="NF238" s="10"/>
      <c r="NG238" s="10"/>
      <c r="NH238" s="10"/>
      <c r="NI238" s="10"/>
      <c r="NJ238" s="10"/>
      <c r="NK238" s="10"/>
      <c r="NL238" s="10"/>
      <c r="NM238" s="10"/>
      <c r="NN238" s="10"/>
      <c r="NO238" s="10"/>
      <c r="NP238" s="10"/>
      <c r="NQ238" s="10"/>
      <c r="NR238" s="10"/>
      <c r="NS238" s="10"/>
      <c r="NT238" s="10"/>
      <c r="NU238" s="10"/>
      <c r="NV238" s="10"/>
      <c r="NW238" s="10"/>
      <c r="NX238" s="10"/>
      <c r="NY238" s="10"/>
      <c r="NZ238" s="10"/>
      <c r="OA238" s="10"/>
      <c r="OB238" s="10"/>
      <c r="OC238" s="10"/>
      <c r="OD238" s="10"/>
      <c r="OE238" s="10"/>
      <c r="OF238" s="10"/>
      <c r="OG238" s="10"/>
      <c r="OH238" s="10"/>
      <c r="OI238" s="10"/>
      <c r="OJ238" s="10"/>
      <c r="OK238" s="10"/>
      <c r="OL238" s="10"/>
      <c r="OM238" s="10"/>
      <c r="ON238" s="10"/>
      <c r="OO238" s="10"/>
      <c r="OP238" s="10"/>
      <c r="OQ238" s="10"/>
      <c r="OR238" s="10"/>
      <c r="OS238" s="10"/>
      <c r="OT238" s="10"/>
      <c r="OU238" s="10"/>
      <c r="OV238" s="10"/>
      <c r="OW238" s="10"/>
      <c r="OX238" s="10"/>
      <c r="OY238" s="10"/>
      <c r="OZ238" s="10"/>
      <c r="PA238" s="10"/>
      <c r="PB238" s="10"/>
      <c r="PC238" s="10"/>
      <c r="PD238" s="10"/>
      <c r="PE238" s="10"/>
      <c r="PF238" s="10"/>
      <c r="PG238" s="10"/>
      <c r="PH238" s="10"/>
      <c r="PI238" s="10"/>
      <c r="PJ238" s="10"/>
      <c r="PK238" s="10"/>
      <c r="PL238" s="10"/>
      <c r="PM238" s="10"/>
      <c r="PN238" s="10"/>
      <c r="PO238" s="10"/>
      <c r="PP238" s="10"/>
      <c r="PQ238" s="10"/>
      <c r="PR238" s="10"/>
      <c r="PS238" s="10"/>
      <c r="PT238" s="10"/>
      <c r="PU238" s="10"/>
      <c r="PV238" s="10"/>
      <c r="PW238" s="10"/>
      <c r="PX238" s="10"/>
      <c r="PY238" s="10"/>
      <c r="PZ238" s="10"/>
      <c r="QA238" s="10"/>
      <c r="QB238" s="10"/>
      <c r="QC238" s="10"/>
      <c r="QD238" s="10"/>
      <c r="QE238" s="10"/>
      <c r="QF238" s="10"/>
      <c r="QG238" s="10"/>
      <c r="QH238" s="10"/>
      <c r="QI238" s="10"/>
      <c r="QJ238" s="10"/>
      <c r="QK238" s="10"/>
      <c r="QL238" s="10"/>
      <c r="QM238" s="10"/>
      <c r="QN238" s="10"/>
      <c r="QO238" s="10"/>
      <c r="QP238" s="10"/>
      <c r="QQ238" s="10"/>
      <c r="QR238" s="10"/>
      <c r="QS238" s="10"/>
      <c r="QT238" s="10"/>
      <c r="QU238" s="10"/>
      <c r="QV238" s="10"/>
      <c r="QW238" s="10"/>
      <c r="QX238" s="10"/>
      <c r="QY238" s="10"/>
      <c r="QZ238" s="10"/>
      <c r="RA238" s="10"/>
      <c r="RB238" s="10"/>
      <c r="RC238" s="10"/>
      <c r="RD238" s="10"/>
      <c r="RE238" s="10"/>
      <c r="RF238" s="10"/>
      <c r="RG238" s="10"/>
      <c r="RH238" s="10"/>
      <c r="RI238" s="10"/>
      <c r="RJ238" s="10"/>
      <c r="RK238" s="10"/>
      <c r="RL238" s="10"/>
      <c r="RM238" s="10"/>
      <c r="RN238" s="10"/>
      <c r="RO238" s="10"/>
      <c r="RP238" s="10"/>
      <c r="RQ238" s="10"/>
      <c r="RR238" s="10"/>
      <c r="RS238" s="10"/>
      <c r="RT238" s="10"/>
      <c r="RU238" s="10"/>
      <c r="RV238" s="10"/>
      <c r="RW238" s="10"/>
      <c r="RX238" s="10"/>
      <c r="RY238" s="10"/>
      <c r="RZ238" s="10"/>
      <c r="SA238" s="10"/>
      <c r="SB238" s="10"/>
      <c r="SC238" s="10"/>
      <c r="SD238" s="10"/>
      <c r="SE238" s="10"/>
      <c r="SF238" s="10"/>
      <c r="SG238" s="10"/>
      <c r="SH238" s="10"/>
      <c r="SI238" s="10"/>
      <c r="SJ238" s="10"/>
      <c r="SK238" s="10"/>
      <c r="SL238" s="10"/>
      <c r="SM238" s="10"/>
      <c r="SN238" s="10"/>
      <c r="SO238" s="10"/>
      <c r="SP238" s="10"/>
      <c r="SQ238" s="10"/>
      <c r="SR238" s="10"/>
      <c r="SS238" s="10"/>
      <c r="ST238" s="10"/>
      <c r="SU238" s="10"/>
      <c r="SV238" s="10"/>
      <c r="SW238" s="10"/>
      <c r="SX238" s="10"/>
      <c r="SY238" s="10"/>
      <c r="SZ238" s="10"/>
      <c r="TA238" s="10"/>
      <c r="TB238" s="10"/>
      <c r="TC238" s="10"/>
      <c r="TD238" s="10"/>
      <c r="TE238" s="10"/>
      <c r="TF238" s="10"/>
      <c r="TG238" s="10"/>
      <c r="TH238" s="10"/>
      <c r="TI238" s="10"/>
      <c r="TJ238" s="10"/>
      <c r="TK238" s="10"/>
      <c r="TL238" s="10"/>
      <c r="TM238" s="10"/>
      <c r="TN238" s="10"/>
      <c r="TO238" s="10"/>
      <c r="TP238" s="10"/>
      <c r="TQ238" s="10"/>
      <c r="TR238" s="10"/>
      <c r="TS238" s="10"/>
      <c r="TT238" s="10"/>
      <c r="TU238" s="10"/>
      <c r="TV238" s="10"/>
      <c r="TW238" s="10"/>
      <c r="TX238" s="10"/>
      <c r="TY238" s="10"/>
      <c r="TZ238" s="10"/>
      <c r="UA238" s="10"/>
      <c r="UB238" s="10"/>
      <c r="UC238" s="10"/>
      <c r="UD238" s="10"/>
      <c r="UE238" s="10"/>
      <c r="UF238" s="10"/>
      <c r="UG238" s="10"/>
      <c r="UH238" s="10"/>
      <c r="UI238" s="10"/>
      <c r="UJ238" s="10"/>
      <c r="UK238" s="10"/>
      <c r="UL238" s="10"/>
      <c r="UM238" s="10"/>
      <c r="UN238" s="10"/>
      <c r="UO238" s="10"/>
      <c r="UP238" s="10"/>
      <c r="UQ238" s="10"/>
      <c r="UR238" s="10"/>
      <c r="US238" s="10"/>
      <c r="UT238" s="10"/>
      <c r="UU238" s="10"/>
      <c r="UV238" s="10"/>
      <c r="UW238" s="10"/>
      <c r="UX238" s="10"/>
      <c r="UY238" s="10"/>
      <c r="UZ238" s="10"/>
      <c r="VA238" s="10"/>
      <c r="VB238" s="10"/>
      <c r="VC238" s="10"/>
      <c r="VD238" s="10"/>
      <c r="VE238" s="10"/>
      <c r="VF238" s="10"/>
      <c r="VG238" s="10"/>
      <c r="VH238" s="10"/>
      <c r="VI238" s="10"/>
      <c r="VJ238" s="10"/>
      <c r="VK238" s="10"/>
      <c r="VL238" s="10"/>
      <c r="VM238" s="10"/>
      <c r="VN238" s="10"/>
      <c r="VO238" s="10"/>
      <c r="VP238" s="10"/>
      <c r="VQ238" s="10"/>
      <c r="VR238" s="10"/>
      <c r="VS238" s="10"/>
      <c r="VT238" s="10"/>
      <c r="VU238" s="10"/>
      <c r="VV238" s="10"/>
      <c r="VW238" s="10"/>
      <c r="VX238" s="10"/>
      <c r="VY238" s="10"/>
      <c r="VZ238" s="10"/>
      <c r="WA238" s="10"/>
      <c r="WB238" s="10"/>
      <c r="WC238" s="10"/>
      <c r="WD238" s="10"/>
      <c r="WE238" s="10"/>
      <c r="WF238" s="10"/>
    </row>
    <row r="239" spans="1:604" s="3" customFormat="1" x14ac:dyDescent="0.2">
      <c r="A239" s="1"/>
      <c r="B239" s="1"/>
      <c r="C239" s="1"/>
      <c r="D239" s="1"/>
      <c r="E239" s="38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9"/>
      <c r="R239" s="1"/>
      <c r="MR239" s="10"/>
      <c r="MS239" s="10"/>
      <c r="MT239" s="10"/>
      <c r="MU239" s="10"/>
      <c r="MV239" s="10"/>
      <c r="MW239" s="10"/>
      <c r="MX239" s="10"/>
      <c r="MY239" s="10"/>
      <c r="MZ239" s="10"/>
      <c r="NA239" s="10"/>
      <c r="NB239" s="10"/>
      <c r="NC239" s="10"/>
      <c r="ND239" s="10"/>
      <c r="NE239" s="10"/>
      <c r="NF239" s="10"/>
      <c r="NG239" s="10"/>
      <c r="NH239" s="10"/>
      <c r="NI239" s="10"/>
      <c r="NJ239" s="10"/>
      <c r="NK239" s="10"/>
      <c r="NL239" s="10"/>
      <c r="NM239" s="10"/>
      <c r="NN239" s="10"/>
      <c r="NO239" s="10"/>
      <c r="NP239" s="10"/>
      <c r="NQ239" s="10"/>
      <c r="NR239" s="10"/>
      <c r="NS239" s="10"/>
      <c r="NT239" s="10"/>
      <c r="NU239" s="10"/>
      <c r="NV239" s="10"/>
      <c r="NW239" s="10"/>
      <c r="NX239" s="10"/>
      <c r="NY239" s="10"/>
      <c r="NZ239" s="10"/>
      <c r="OA239" s="10"/>
      <c r="OB239" s="10"/>
      <c r="OC239" s="10"/>
      <c r="OD239" s="10"/>
      <c r="OE239" s="10"/>
      <c r="OF239" s="10"/>
      <c r="OG239" s="10"/>
      <c r="OH239" s="10"/>
      <c r="OI239" s="10"/>
      <c r="OJ239" s="10"/>
      <c r="OK239" s="10"/>
      <c r="OL239" s="10"/>
      <c r="OM239" s="10"/>
      <c r="ON239" s="10"/>
      <c r="OO239" s="10"/>
      <c r="OP239" s="10"/>
      <c r="OQ239" s="10"/>
      <c r="OR239" s="10"/>
      <c r="OS239" s="10"/>
      <c r="OT239" s="10"/>
      <c r="OU239" s="10"/>
      <c r="OV239" s="10"/>
      <c r="OW239" s="10"/>
      <c r="OX239" s="10"/>
      <c r="OY239" s="10"/>
      <c r="OZ239" s="10"/>
      <c r="PA239" s="10"/>
      <c r="PB239" s="10"/>
      <c r="PC239" s="10"/>
      <c r="PD239" s="10"/>
      <c r="PE239" s="10"/>
      <c r="PF239" s="10"/>
      <c r="PG239" s="10"/>
      <c r="PH239" s="10"/>
      <c r="PI239" s="10"/>
      <c r="PJ239" s="10"/>
      <c r="PK239" s="10"/>
      <c r="PL239" s="10"/>
      <c r="PM239" s="10"/>
      <c r="PN239" s="10"/>
      <c r="PO239" s="10"/>
      <c r="PP239" s="10"/>
      <c r="PQ239" s="10"/>
      <c r="PR239" s="10"/>
      <c r="PS239" s="10"/>
      <c r="PT239" s="10"/>
      <c r="PU239" s="10"/>
      <c r="PV239" s="10"/>
      <c r="PW239" s="10"/>
      <c r="PX239" s="10"/>
      <c r="PY239" s="10"/>
      <c r="PZ239" s="10"/>
      <c r="QA239" s="10"/>
      <c r="QB239" s="10"/>
      <c r="QC239" s="10"/>
      <c r="QD239" s="10"/>
      <c r="QE239" s="10"/>
      <c r="QF239" s="10"/>
      <c r="QG239" s="10"/>
      <c r="QH239" s="10"/>
      <c r="QI239" s="10"/>
      <c r="QJ239" s="10"/>
      <c r="QK239" s="10"/>
      <c r="QL239" s="10"/>
      <c r="QM239" s="10"/>
      <c r="QN239" s="10"/>
      <c r="QO239" s="10"/>
      <c r="QP239" s="10"/>
      <c r="QQ239" s="10"/>
      <c r="QR239" s="10"/>
      <c r="QS239" s="10"/>
      <c r="QT239" s="10"/>
      <c r="QU239" s="10"/>
      <c r="QV239" s="10"/>
      <c r="QW239" s="10"/>
      <c r="QX239" s="10"/>
      <c r="QY239" s="10"/>
      <c r="QZ239" s="10"/>
      <c r="RA239" s="10"/>
      <c r="RB239" s="10"/>
      <c r="RC239" s="10"/>
      <c r="RD239" s="10"/>
      <c r="RE239" s="10"/>
      <c r="RF239" s="10"/>
      <c r="RG239" s="10"/>
      <c r="RH239" s="10"/>
      <c r="RI239" s="10"/>
      <c r="RJ239" s="10"/>
      <c r="RK239" s="10"/>
      <c r="RL239" s="10"/>
      <c r="RM239" s="10"/>
      <c r="RN239" s="10"/>
      <c r="RO239" s="10"/>
      <c r="RP239" s="10"/>
      <c r="RQ239" s="10"/>
      <c r="RR239" s="10"/>
      <c r="RS239" s="10"/>
      <c r="RT239" s="10"/>
      <c r="RU239" s="10"/>
      <c r="RV239" s="10"/>
      <c r="RW239" s="10"/>
      <c r="RX239" s="10"/>
      <c r="RY239" s="10"/>
      <c r="RZ239" s="10"/>
      <c r="SA239" s="10"/>
      <c r="SB239" s="10"/>
      <c r="SC239" s="10"/>
      <c r="SD239" s="10"/>
      <c r="SE239" s="10"/>
      <c r="SF239" s="10"/>
      <c r="SG239" s="10"/>
      <c r="SH239" s="10"/>
      <c r="SI239" s="10"/>
      <c r="SJ239" s="10"/>
      <c r="SK239" s="10"/>
      <c r="SL239" s="10"/>
      <c r="SM239" s="10"/>
      <c r="SN239" s="10"/>
      <c r="SO239" s="10"/>
      <c r="SP239" s="10"/>
      <c r="SQ239" s="10"/>
      <c r="SR239" s="10"/>
      <c r="SS239" s="10"/>
      <c r="ST239" s="10"/>
      <c r="SU239" s="10"/>
      <c r="SV239" s="10"/>
      <c r="SW239" s="10"/>
      <c r="SX239" s="10"/>
      <c r="SY239" s="10"/>
      <c r="SZ239" s="10"/>
      <c r="TA239" s="10"/>
      <c r="TB239" s="10"/>
      <c r="TC239" s="10"/>
      <c r="TD239" s="10"/>
      <c r="TE239" s="10"/>
      <c r="TF239" s="10"/>
      <c r="TG239" s="10"/>
      <c r="TH239" s="10"/>
      <c r="TI239" s="10"/>
      <c r="TJ239" s="10"/>
      <c r="TK239" s="10"/>
      <c r="TL239" s="10"/>
      <c r="TM239" s="10"/>
      <c r="TN239" s="10"/>
      <c r="TO239" s="10"/>
      <c r="TP239" s="10"/>
      <c r="TQ239" s="10"/>
      <c r="TR239" s="10"/>
      <c r="TS239" s="10"/>
      <c r="TT239" s="10"/>
      <c r="TU239" s="10"/>
      <c r="TV239" s="10"/>
      <c r="TW239" s="10"/>
      <c r="TX239" s="10"/>
      <c r="TY239" s="10"/>
      <c r="TZ239" s="10"/>
      <c r="UA239" s="10"/>
      <c r="UB239" s="10"/>
      <c r="UC239" s="10"/>
      <c r="UD239" s="10"/>
      <c r="UE239" s="10"/>
      <c r="UF239" s="10"/>
      <c r="UG239" s="10"/>
      <c r="UH239" s="10"/>
      <c r="UI239" s="10"/>
      <c r="UJ239" s="10"/>
      <c r="UK239" s="10"/>
      <c r="UL239" s="10"/>
      <c r="UM239" s="10"/>
      <c r="UN239" s="10"/>
      <c r="UO239" s="10"/>
      <c r="UP239" s="10"/>
      <c r="UQ239" s="10"/>
      <c r="UR239" s="10"/>
      <c r="US239" s="10"/>
      <c r="UT239" s="10"/>
      <c r="UU239" s="10"/>
      <c r="UV239" s="10"/>
      <c r="UW239" s="10"/>
      <c r="UX239" s="10"/>
      <c r="UY239" s="10"/>
      <c r="UZ239" s="10"/>
      <c r="VA239" s="10"/>
      <c r="VB239" s="10"/>
      <c r="VC239" s="10"/>
      <c r="VD239" s="10"/>
      <c r="VE239" s="10"/>
      <c r="VF239" s="10"/>
      <c r="VG239" s="10"/>
      <c r="VH239" s="10"/>
      <c r="VI239" s="10"/>
      <c r="VJ239" s="10"/>
      <c r="VK239" s="10"/>
      <c r="VL239" s="10"/>
      <c r="VM239" s="10"/>
      <c r="VN239" s="10"/>
      <c r="VO239" s="10"/>
      <c r="VP239" s="10"/>
      <c r="VQ239" s="10"/>
      <c r="VR239" s="10"/>
      <c r="VS239" s="10"/>
      <c r="VT239" s="10"/>
      <c r="VU239" s="10"/>
      <c r="VV239" s="10"/>
      <c r="VW239" s="10"/>
      <c r="VX239" s="10"/>
      <c r="VY239" s="10"/>
      <c r="VZ239" s="10"/>
      <c r="WA239" s="10"/>
      <c r="WB239" s="10"/>
      <c r="WC239" s="10"/>
      <c r="WD239" s="10"/>
      <c r="WE239" s="10"/>
      <c r="WF239" s="10"/>
    </row>
    <row r="240" spans="1:604" s="3" customFormat="1" x14ac:dyDescent="0.2">
      <c r="A240" s="1"/>
      <c r="B240" s="1"/>
      <c r="C240" s="1"/>
      <c r="D240" s="1"/>
      <c r="E240" s="38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9"/>
      <c r="R240" s="1"/>
    </row>
    <row r="241" spans="1:2213" s="3" customFormat="1" ht="36" customHeight="1" x14ac:dyDescent="0.2">
      <c r="A241" s="1"/>
      <c r="B241" s="1"/>
      <c r="C241" s="1"/>
      <c r="D241" s="1"/>
      <c r="E241" s="38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9"/>
      <c r="R241" s="1"/>
    </row>
    <row r="242" spans="1:2213" s="3" customFormat="1" x14ac:dyDescent="0.2">
      <c r="A242" s="1"/>
      <c r="B242" s="1"/>
      <c r="C242" s="1"/>
      <c r="D242" s="1"/>
      <c r="E242" s="38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9"/>
      <c r="R242" s="1"/>
    </row>
    <row r="243" spans="1:2213" s="11" customFormat="1" ht="39.75" customHeight="1" x14ac:dyDescent="0.2">
      <c r="A243" s="1"/>
      <c r="B243" s="1"/>
      <c r="C243" s="1"/>
      <c r="D243" s="1"/>
      <c r="E243" s="38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9"/>
      <c r="R243" s="1"/>
      <c r="S243" s="3"/>
      <c r="T243" s="3"/>
      <c r="U243" s="3"/>
      <c r="V243" s="3"/>
      <c r="W243" s="3"/>
      <c r="X243" s="3"/>
      <c r="Y243" s="3"/>
      <c r="Z243" s="3"/>
      <c r="AA243" s="3"/>
      <c r="AB243" s="3"/>
      <c r="AC243" s="3"/>
      <c r="AD243" s="3"/>
      <c r="AE243" s="3"/>
      <c r="AF243" s="3"/>
      <c r="AG243" s="3"/>
      <c r="AH243" s="3"/>
      <c r="AI243" s="3"/>
      <c r="AJ243" s="3"/>
      <c r="AK243" s="3"/>
      <c r="AL243" s="3"/>
      <c r="AM243" s="3"/>
      <c r="AN243" s="3"/>
      <c r="AO243" s="3"/>
      <c r="AP243" s="3"/>
      <c r="AQ243" s="3"/>
      <c r="AR243" s="3"/>
      <c r="AS243" s="3"/>
      <c r="AT243" s="3"/>
      <c r="AU243" s="3"/>
      <c r="AV243" s="3"/>
      <c r="AW243" s="3"/>
      <c r="AX243" s="3"/>
      <c r="AY243" s="3"/>
      <c r="AZ243" s="3"/>
      <c r="BA243" s="3"/>
      <c r="BB243" s="3"/>
      <c r="BC243" s="3"/>
      <c r="BD243" s="3"/>
      <c r="BE243" s="3"/>
      <c r="BF243" s="3"/>
      <c r="BG243" s="3"/>
      <c r="BH243" s="3"/>
      <c r="BI243" s="3"/>
      <c r="BJ243" s="3"/>
      <c r="BK243" s="3"/>
      <c r="BL243" s="3"/>
      <c r="BM243" s="3"/>
      <c r="BN243" s="3"/>
      <c r="BO243" s="3"/>
      <c r="BP243" s="3"/>
      <c r="BQ243" s="3"/>
      <c r="BR243" s="3"/>
      <c r="BS243" s="3"/>
      <c r="BT243" s="3"/>
      <c r="BU243" s="3"/>
      <c r="BV243" s="3"/>
      <c r="BW243" s="3"/>
      <c r="BX243" s="3"/>
      <c r="BY243" s="3"/>
      <c r="BZ243" s="3"/>
      <c r="CA243" s="3"/>
      <c r="CB243" s="3"/>
      <c r="CC243" s="3"/>
      <c r="CD243" s="3"/>
      <c r="CE243" s="3"/>
      <c r="CF243" s="3"/>
      <c r="CG243" s="3"/>
      <c r="CH243" s="3"/>
      <c r="CI243" s="3"/>
      <c r="CJ243" s="3"/>
      <c r="CK243" s="3"/>
      <c r="CL243" s="3"/>
      <c r="CM243" s="3"/>
      <c r="CN243" s="3"/>
      <c r="CO243" s="3"/>
      <c r="CP243" s="3"/>
      <c r="CQ243" s="3"/>
      <c r="CR243" s="3"/>
      <c r="CS243" s="3"/>
      <c r="CT243" s="3"/>
      <c r="CU243" s="3"/>
      <c r="CV243" s="3"/>
      <c r="CW243" s="3"/>
      <c r="CX243" s="3"/>
      <c r="CY243" s="3"/>
      <c r="CZ243" s="3"/>
      <c r="DA243" s="3"/>
      <c r="DB243" s="3"/>
      <c r="DC243" s="3"/>
      <c r="DD243" s="3"/>
      <c r="DE243" s="3"/>
      <c r="DF243" s="3"/>
      <c r="DG243" s="3"/>
      <c r="DH243" s="3"/>
      <c r="DI243" s="3"/>
      <c r="DJ243" s="3"/>
      <c r="DK243" s="3"/>
      <c r="DL243" s="3"/>
      <c r="DM243" s="3"/>
      <c r="DN243" s="3"/>
      <c r="DO243" s="3"/>
      <c r="DP243" s="3"/>
      <c r="DQ243" s="3"/>
      <c r="DR243" s="3"/>
      <c r="DS243" s="3"/>
      <c r="DT243" s="3"/>
      <c r="DU243" s="3"/>
      <c r="DV243" s="3"/>
      <c r="DW243" s="3"/>
      <c r="DX243" s="3"/>
      <c r="DY243" s="3"/>
      <c r="DZ243" s="3"/>
      <c r="EA243" s="3"/>
      <c r="EB243" s="3"/>
      <c r="EC243" s="3"/>
      <c r="ED243" s="3"/>
      <c r="EE243" s="3"/>
      <c r="EF243" s="3"/>
      <c r="EG243" s="3"/>
      <c r="EH243" s="3"/>
      <c r="EI243" s="3"/>
      <c r="EJ243" s="3"/>
      <c r="EK243" s="3"/>
      <c r="EL243" s="3"/>
      <c r="EM243" s="3"/>
      <c r="EN243" s="3"/>
      <c r="EO243" s="3"/>
      <c r="EP243" s="3"/>
      <c r="EQ243" s="3"/>
      <c r="ER243" s="3"/>
      <c r="ES243" s="3"/>
      <c r="ET243" s="3"/>
      <c r="EU243" s="3"/>
      <c r="EV243" s="3"/>
      <c r="EW243" s="3"/>
      <c r="EX243" s="3"/>
      <c r="EY243" s="3"/>
      <c r="EZ243" s="3"/>
      <c r="FA243" s="3"/>
      <c r="FB243" s="3"/>
      <c r="FC243" s="3"/>
      <c r="FD243" s="3"/>
      <c r="FE243" s="3"/>
      <c r="FF243" s="3"/>
      <c r="FG243" s="3"/>
      <c r="FH243" s="3"/>
      <c r="FI243" s="3"/>
      <c r="FJ243" s="3"/>
      <c r="FK243" s="3"/>
      <c r="FL243" s="3"/>
      <c r="FM243" s="3"/>
      <c r="FN243" s="3"/>
      <c r="FO243" s="3"/>
      <c r="FP243" s="3"/>
      <c r="FQ243" s="3"/>
      <c r="FR243" s="3"/>
      <c r="FS243" s="3"/>
      <c r="FT243" s="3"/>
      <c r="FU243" s="3"/>
      <c r="FV243" s="3"/>
      <c r="FW243" s="3"/>
      <c r="FX243" s="3"/>
      <c r="FY243" s="3"/>
      <c r="FZ243" s="3"/>
      <c r="GA243" s="3"/>
      <c r="GB243" s="3"/>
      <c r="GC243" s="3"/>
      <c r="GD243" s="3"/>
      <c r="GE243" s="3"/>
      <c r="GF243" s="3"/>
      <c r="GG243" s="3"/>
      <c r="GH243" s="3"/>
      <c r="GI243" s="3"/>
      <c r="GJ243" s="3"/>
      <c r="GK243" s="3"/>
      <c r="GL243" s="3"/>
      <c r="GM243" s="3"/>
      <c r="GN243" s="3"/>
      <c r="GO243" s="3"/>
      <c r="GP243" s="3"/>
      <c r="GQ243" s="3"/>
      <c r="GR243" s="3"/>
      <c r="GS243" s="3"/>
      <c r="GT243" s="3"/>
      <c r="GU243" s="3"/>
      <c r="GV243" s="3"/>
      <c r="GW243" s="3"/>
      <c r="GX243" s="3"/>
      <c r="GY243" s="3"/>
      <c r="GZ243" s="3"/>
      <c r="HA243" s="3"/>
      <c r="HB243" s="3"/>
      <c r="HC243" s="3"/>
      <c r="HD243" s="3"/>
      <c r="HE243" s="3"/>
      <c r="HF243" s="3"/>
      <c r="HG243" s="3"/>
      <c r="HH243" s="3"/>
      <c r="HI243" s="3"/>
      <c r="HJ243" s="3"/>
      <c r="HK243" s="3"/>
      <c r="HL243" s="3"/>
      <c r="HM243" s="3"/>
      <c r="HN243" s="3"/>
      <c r="HO243" s="3"/>
      <c r="HP243" s="3"/>
      <c r="HQ243" s="3"/>
      <c r="HR243" s="3"/>
      <c r="HS243" s="3"/>
      <c r="HT243" s="3"/>
      <c r="HU243" s="3"/>
      <c r="HV243" s="3"/>
      <c r="HW243" s="3"/>
      <c r="HX243" s="3"/>
      <c r="HY243" s="3"/>
      <c r="HZ243" s="3"/>
      <c r="IA243" s="3"/>
      <c r="IB243" s="3"/>
      <c r="IC243" s="3"/>
      <c r="ID243" s="3"/>
      <c r="IE243" s="3"/>
      <c r="IF243" s="3"/>
      <c r="IG243" s="3"/>
      <c r="IH243" s="3"/>
      <c r="II243" s="3"/>
      <c r="IJ243" s="3"/>
      <c r="IK243" s="3"/>
      <c r="IL243" s="3"/>
      <c r="IM243" s="3"/>
      <c r="IN243" s="3"/>
      <c r="IO243" s="3"/>
      <c r="IP243" s="3"/>
      <c r="IQ243" s="3"/>
      <c r="IR243" s="3"/>
      <c r="IS243" s="3"/>
      <c r="IT243" s="3"/>
      <c r="IU243" s="3"/>
      <c r="IV243" s="3"/>
      <c r="IW243" s="3"/>
      <c r="IX243" s="3"/>
      <c r="IY243" s="3"/>
      <c r="IZ243" s="3"/>
      <c r="JA243" s="3"/>
      <c r="JB243" s="3"/>
      <c r="JC243" s="3"/>
      <c r="JD243" s="3"/>
      <c r="JE243" s="3"/>
      <c r="JF243" s="3"/>
      <c r="JG243" s="3"/>
      <c r="JH243" s="3"/>
      <c r="JI243" s="3"/>
      <c r="JJ243" s="3"/>
      <c r="JK243" s="3"/>
      <c r="JL243" s="3"/>
      <c r="JM243" s="3"/>
      <c r="JN243" s="3"/>
      <c r="JO243" s="3"/>
      <c r="JP243" s="3"/>
      <c r="JQ243" s="3"/>
      <c r="JR243" s="3"/>
      <c r="JS243" s="3"/>
      <c r="JT243" s="3"/>
      <c r="JU243" s="3"/>
      <c r="JV243" s="3"/>
      <c r="JW243" s="3"/>
      <c r="JX243" s="3"/>
      <c r="JY243" s="3"/>
      <c r="JZ243" s="3"/>
      <c r="KA243" s="3"/>
      <c r="KB243" s="3"/>
      <c r="KC243" s="3"/>
      <c r="KD243" s="3"/>
      <c r="KE243" s="3"/>
      <c r="KF243" s="3"/>
      <c r="KG243" s="3"/>
      <c r="KH243" s="3"/>
      <c r="KI243" s="3"/>
      <c r="KJ243" s="3"/>
      <c r="KK243" s="3"/>
      <c r="KL243" s="3"/>
      <c r="KM243" s="3"/>
      <c r="KN243" s="3"/>
      <c r="KO243" s="3"/>
      <c r="KP243" s="3"/>
      <c r="KQ243" s="3"/>
      <c r="KR243" s="3"/>
      <c r="KS243" s="3"/>
      <c r="KT243" s="3"/>
      <c r="KU243" s="3"/>
      <c r="KV243" s="3"/>
      <c r="KW243" s="3"/>
      <c r="KX243" s="3"/>
      <c r="KY243" s="3"/>
      <c r="KZ243" s="3"/>
      <c r="LA243" s="3"/>
      <c r="LB243" s="3"/>
      <c r="LC243" s="3"/>
      <c r="LD243" s="3"/>
      <c r="LE243" s="3"/>
      <c r="LF243" s="3"/>
      <c r="LG243" s="3"/>
      <c r="LH243" s="3"/>
      <c r="LI243" s="3"/>
      <c r="LJ243" s="3"/>
      <c r="LK243" s="3"/>
      <c r="LL243" s="3"/>
      <c r="LM243" s="3"/>
      <c r="LN243" s="3"/>
      <c r="LO243" s="3"/>
      <c r="LP243" s="3"/>
      <c r="LQ243" s="3"/>
      <c r="LR243" s="3"/>
      <c r="LS243" s="3"/>
      <c r="LT243" s="3"/>
      <c r="LU243" s="3"/>
      <c r="LV243" s="3"/>
      <c r="LW243" s="3"/>
      <c r="LX243" s="3"/>
      <c r="LY243" s="3"/>
      <c r="LZ243" s="3"/>
      <c r="MA243" s="3"/>
      <c r="MB243" s="3"/>
      <c r="MC243" s="3"/>
      <c r="MD243" s="3"/>
      <c r="ME243" s="3"/>
      <c r="MF243" s="3"/>
      <c r="MG243" s="3"/>
      <c r="MH243" s="3"/>
      <c r="MI243" s="3"/>
      <c r="MJ243" s="3"/>
      <c r="MK243" s="3"/>
      <c r="ML243" s="3"/>
      <c r="MM243" s="3"/>
      <c r="MN243" s="3"/>
      <c r="MO243" s="3"/>
      <c r="MP243" s="3"/>
      <c r="MQ243" s="3"/>
      <c r="MR243" s="3"/>
      <c r="MS243" s="3"/>
      <c r="MT243" s="3"/>
      <c r="MU243" s="3"/>
      <c r="MV243" s="3"/>
      <c r="MW243" s="3"/>
      <c r="MX243" s="3"/>
      <c r="MY243" s="3"/>
      <c r="MZ243" s="3"/>
      <c r="NA243" s="3"/>
      <c r="NB243" s="3"/>
      <c r="NC243" s="3"/>
      <c r="ND243" s="3"/>
      <c r="NE243" s="3"/>
      <c r="NF243" s="3"/>
      <c r="NG243" s="3"/>
      <c r="NH243" s="3"/>
      <c r="NI243" s="3"/>
      <c r="NJ243" s="3"/>
      <c r="NK243" s="3"/>
      <c r="NL243" s="3"/>
      <c r="NM243" s="3"/>
      <c r="NN243" s="3"/>
      <c r="NO243" s="3"/>
      <c r="NP243" s="3"/>
      <c r="NQ243" s="3"/>
      <c r="NR243" s="3"/>
      <c r="NS243" s="3"/>
      <c r="NT243" s="3"/>
      <c r="NU243" s="3"/>
      <c r="NV243" s="3"/>
      <c r="NW243" s="3"/>
      <c r="NX243" s="3"/>
      <c r="NY243" s="3"/>
      <c r="NZ243" s="3"/>
      <c r="OA243" s="3"/>
      <c r="OB243" s="3"/>
      <c r="OC243" s="3"/>
      <c r="OD243" s="3"/>
      <c r="OE243" s="3"/>
      <c r="OF243" s="3"/>
      <c r="OG243" s="3"/>
      <c r="OH243" s="3"/>
      <c r="OI243" s="3"/>
      <c r="OJ243" s="3"/>
      <c r="OK243" s="3"/>
      <c r="OL243" s="3"/>
      <c r="OM243" s="3"/>
      <c r="ON243" s="3"/>
      <c r="OO243" s="3"/>
      <c r="OP243" s="3"/>
      <c r="OQ243" s="3"/>
      <c r="OR243" s="3"/>
      <c r="OS243" s="3"/>
      <c r="OT243" s="3"/>
      <c r="OU243" s="3"/>
      <c r="OV243" s="3"/>
      <c r="OW243" s="3"/>
      <c r="OX243" s="3"/>
      <c r="OY243" s="3"/>
      <c r="OZ243" s="3"/>
      <c r="PA243" s="3"/>
      <c r="PB243" s="3"/>
      <c r="PC243" s="3"/>
      <c r="PD243" s="3"/>
      <c r="PE243" s="3"/>
      <c r="PF243" s="3"/>
      <c r="PG243" s="3"/>
      <c r="PH243" s="3"/>
      <c r="PI243" s="3"/>
      <c r="PJ243" s="3"/>
      <c r="PK243" s="3"/>
      <c r="PL243" s="3"/>
      <c r="PM243" s="3"/>
      <c r="PN243" s="3"/>
      <c r="PO243" s="3"/>
      <c r="PP243" s="3"/>
      <c r="PQ243" s="3"/>
      <c r="PR243" s="3"/>
      <c r="PS243" s="3"/>
      <c r="PT243" s="3"/>
      <c r="PU243" s="3"/>
      <c r="PV243" s="3"/>
      <c r="PW243" s="3"/>
      <c r="PX243" s="3"/>
      <c r="PY243" s="3"/>
      <c r="PZ243" s="3"/>
      <c r="QA243" s="3"/>
      <c r="QB243" s="3"/>
      <c r="QC243" s="3"/>
      <c r="QD243" s="3"/>
      <c r="QE243" s="3"/>
      <c r="QF243" s="3"/>
      <c r="QG243" s="3"/>
      <c r="QH243" s="3"/>
      <c r="QI243" s="3"/>
      <c r="QJ243" s="3"/>
      <c r="QK243" s="3"/>
      <c r="QL243" s="3"/>
      <c r="QM243" s="3"/>
      <c r="QN243" s="3"/>
      <c r="QO243" s="3"/>
      <c r="QP243" s="3"/>
      <c r="QQ243" s="3"/>
      <c r="QR243" s="3"/>
      <c r="QS243" s="3"/>
      <c r="QT243" s="3"/>
      <c r="QU243" s="3"/>
      <c r="QV243" s="3"/>
      <c r="QW243" s="3"/>
      <c r="QX243" s="3"/>
      <c r="QY243" s="3"/>
      <c r="QZ243" s="3"/>
      <c r="RA243" s="3"/>
      <c r="RB243" s="3"/>
      <c r="RC243" s="3"/>
      <c r="RD243" s="3"/>
      <c r="RE243" s="3"/>
      <c r="RF243" s="3"/>
      <c r="RG243" s="3"/>
      <c r="RH243" s="3"/>
      <c r="RI243" s="3"/>
      <c r="RJ243" s="3"/>
      <c r="RK243" s="3"/>
      <c r="RL243" s="3"/>
      <c r="RM243" s="3"/>
      <c r="RN243" s="3"/>
      <c r="RO243" s="3"/>
      <c r="RP243" s="3"/>
      <c r="RQ243" s="3"/>
      <c r="RR243" s="3"/>
      <c r="RS243" s="3"/>
      <c r="RT243" s="3"/>
      <c r="RU243" s="3"/>
      <c r="RV243" s="3"/>
      <c r="RW243" s="3"/>
      <c r="RX243" s="3"/>
      <c r="RY243" s="3"/>
      <c r="RZ243" s="3"/>
      <c r="SA243" s="3"/>
      <c r="SB243" s="3"/>
      <c r="SC243" s="3"/>
      <c r="SD243" s="3"/>
      <c r="SE243" s="3"/>
      <c r="SF243" s="3"/>
      <c r="SG243" s="3"/>
      <c r="SH243" s="3"/>
      <c r="SI243" s="3"/>
      <c r="SJ243" s="3"/>
      <c r="SK243" s="3"/>
      <c r="SL243" s="3"/>
      <c r="SM243" s="3"/>
      <c r="SN243" s="3"/>
      <c r="SO243" s="3"/>
      <c r="SP243" s="3"/>
      <c r="SQ243" s="3"/>
      <c r="SR243" s="3"/>
      <c r="SS243" s="3"/>
      <c r="ST243" s="3"/>
      <c r="SU243" s="3"/>
      <c r="SV243" s="3"/>
      <c r="SW243" s="3"/>
      <c r="SX243" s="3"/>
      <c r="SY243" s="3"/>
      <c r="SZ243" s="3"/>
      <c r="TA243" s="3"/>
      <c r="TB243" s="3"/>
      <c r="TC243" s="3"/>
      <c r="TD243" s="3"/>
      <c r="TE243" s="3"/>
      <c r="TF243" s="3"/>
      <c r="TG243" s="3"/>
      <c r="TH243" s="3"/>
      <c r="TI243" s="3"/>
      <c r="TJ243" s="3"/>
      <c r="TK243" s="3"/>
      <c r="TL243" s="3"/>
      <c r="TM243" s="3"/>
      <c r="TN243" s="3"/>
      <c r="TO243" s="3"/>
      <c r="TP243" s="3"/>
      <c r="TQ243" s="3"/>
      <c r="TR243" s="3"/>
      <c r="TS243" s="3"/>
      <c r="TT243" s="3"/>
      <c r="TU243" s="3"/>
      <c r="TV243" s="3"/>
      <c r="TW243" s="3"/>
      <c r="TX243" s="3"/>
      <c r="TY243" s="3"/>
      <c r="TZ243" s="3"/>
      <c r="UA243" s="3"/>
      <c r="UB243" s="3"/>
      <c r="UC243" s="3"/>
      <c r="UD243" s="3"/>
      <c r="UE243" s="3"/>
      <c r="UF243" s="3"/>
      <c r="UG243" s="3"/>
      <c r="UH243" s="3"/>
      <c r="UI243" s="3"/>
      <c r="UJ243" s="3"/>
      <c r="UK243" s="3"/>
      <c r="UL243" s="3"/>
      <c r="UM243" s="3"/>
      <c r="UN243" s="3"/>
      <c r="UO243" s="3"/>
      <c r="UP243" s="3"/>
      <c r="UQ243" s="3"/>
      <c r="UR243" s="3"/>
      <c r="US243" s="3"/>
      <c r="UT243" s="3"/>
      <c r="UU243" s="3"/>
      <c r="UV243" s="3"/>
      <c r="UW243" s="3"/>
      <c r="UX243" s="3"/>
      <c r="UY243" s="3"/>
      <c r="UZ243" s="3"/>
      <c r="VA243" s="3"/>
      <c r="VB243" s="3"/>
      <c r="VC243" s="3"/>
      <c r="VD243" s="3"/>
      <c r="VE243" s="3"/>
      <c r="VF243" s="3"/>
      <c r="VG243" s="3"/>
      <c r="VH243" s="3"/>
      <c r="VI243" s="3"/>
      <c r="VJ243" s="3"/>
      <c r="VK243" s="3"/>
      <c r="VL243" s="3"/>
      <c r="VM243" s="3"/>
      <c r="VN243" s="3"/>
      <c r="VO243" s="3"/>
      <c r="VP243" s="3"/>
      <c r="VQ243" s="3"/>
      <c r="VR243" s="3"/>
      <c r="VS243" s="3"/>
      <c r="VT243" s="3"/>
      <c r="VU243" s="3"/>
      <c r="VV243" s="3"/>
      <c r="VW243" s="3"/>
      <c r="VX243" s="3"/>
      <c r="VY243" s="3"/>
      <c r="VZ243" s="3"/>
      <c r="WA243" s="3"/>
      <c r="WB243" s="3"/>
      <c r="WC243" s="3"/>
      <c r="WD243" s="3"/>
      <c r="WE243" s="3"/>
      <c r="WF243" s="3"/>
      <c r="WG243" s="10"/>
      <c r="WH243" s="10"/>
      <c r="WI243" s="10"/>
      <c r="WJ243" s="10"/>
      <c r="WK243" s="10"/>
      <c r="WL243" s="10"/>
      <c r="WM243" s="10"/>
      <c r="WN243" s="10"/>
      <c r="WO243" s="10"/>
      <c r="WP243" s="10"/>
      <c r="WQ243" s="10"/>
      <c r="WR243" s="10"/>
      <c r="WS243" s="10"/>
      <c r="WT243" s="10"/>
      <c r="WU243" s="10"/>
      <c r="WV243" s="10"/>
      <c r="WW243" s="10"/>
      <c r="WX243" s="10"/>
      <c r="WY243" s="10"/>
      <c r="WZ243" s="10"/>
      <c r="XA243" s="10"/>
      <c r="XB243" s="10"/>
      <c r="XC243" s="10"/>
      <c r="XD243" s="10"/>
      <c r="XE243" s="10"/>
      <c r="XF243" s="10"/>
      <c r="XG243" s="10"/>
      <c r="XH243" s="10"/>
      <c r="XI243" s="10"/>
      <c r="XJ243" s="10"/>
      <c r="XK243" s="10"/>
      <c r="XL243" s="10"/>
      <c r="XM243" s="10"/>
      <c r="XN243" s="10"/>
      <c r="XO243" s="10"/>
      <c r="XP243" s="10"/>
      <c r="XQ243" s="10"/>
      <c r="XR243" s="10"/>
      <c r="XS243" s="10"/>
      <c r="XT243" s="10"/>
      <c r="XU243" s="10"/>
      <c r="XV243" s="10"/>
      <c r="XW243" s="10"/>
      <c r="XX243" s="10"/>
      <c r="XY243" s="10"/>
      <c r="XZ243" s="10"/>
      <c r="YA243" s="10"/>
      <c r="YB243" s="10"/>
      <c r="YC243" s="10"/>
      <c r="YD243" s="10"/>
      <c r="YE243" s="10"/>
      <c r="YF243" s="10"/>
      <c r="YG243" s="10"/>
      <c r="YH243" s="10"/>
      <c r="YI243" s="10"/>
      <c r="YJ243" s="10"/>
      <c r="YK243" s="10"/>
      <c r="YL243" s="10"/>
      <c r="YM243" s="10"/>
      <c r="YN243" s="10"/>
      <c r="YO243" s="10"/>
      <c r="YP243" s="10"/>
      <c r="YQ243" s="10"/>
      <c r="YR243" s="10"/>
      <c r="YS243" s="10"/>
      <c r="YT243" s="10"/>
      <c r="YU243" s="10"/>
      <c r="YV243" s="10"/>
      <c r="YW243" s="10"/>
      <c r="YX243" s="10"/>
      <c r="YY243" s="10"/>
      <c r="YZ243" s="10"/>
      <c r="ZA243" s="10"/>
      <c r="ZB243" s="10"/>
      <c r="ZC243" s="10"/>
      <c r="ZD243" s="10"/>
      <c r="ZE243" s="10"/>
      <c r="ZF243" s="10"/>
      <c r="ZG243" s="10"/>
      <c r="ZH243" s="10"/>
      <c r="ZI243" s="10"/>
      <c r="ZJ243" s="10"/>
      <c r="ZK243" s="10"/>
      <c r="ZL243" s="10"/>
      <c r="ZM243" s="10"/>
      <c r="ZN243" s="10"/>
      <c r="ZO243" s="10"/>
      <c r="ZP243" s="10"/>
      <c r="ZQ243" s="10"/>
      <c r="ZR243" s="10"/>
      <c r="ZS243" s="10"/>
      <c r="ZT243" s="10"/>
      <c r="ZU243" s="10"/>
      <c r="ZV243" s="10"/>
      <c r="ZW243" s="10"/>
      <c r="ZX243" s="10"/>
      <c r="ZY243" s="10"/>
      <c r="ZZ243" s="10"/>
      <c r="AAA243" s="10"/>
      <c r="AAB243" s="10"/>
      <c r="AAC243" s="10"/>
      <c r="AAD243" s="10"/>
      <c r="AAE243" s="10"/>
      <c r="AAF243" s="10"/>
      <c r="AAG243" s="10"/>
      <c r="AAH243" s="10"/>
      <c r="AAI243" s="10"/>
      <c r="AAJ243" s="10"/>
      <c r="AAK243" s="10"/>
      <c r="AAL243" s="10"/>
      <c r="AAM243" s="10"/>
      <c r="AAN243" s="10"/>
      <c r="AAO243" s="10"/>
      <c r="AAP243" s="10"/>
      <c r="AAQ243" s="10"/>
      <c r="AAR243" s="10"/>
      <c r="AAS243" s="10"/>
      <c r="AAT243" s="10"/>
      <c r="AAU243" s="10"/>
      <c r="AAV243" s="10"/>
      <c r="AAW243" s="10"/>
      <c r="AAX243" s="10"/>
      <c r="AAY243" s="10"/>
      <c r="AAZ243" s="10"/>
      <c r="ABA243" s="10"/>
      <c r="ABB243" s="10"/>
      <c r="ABC243" s="10"/>
      <c r="ABD243" s="10"/>
      <c r="ABE243" s="10"/>
      <c r="ABF243" s="10"/>
      <c r="ABG243" s="10"/>
      <c r="ABH243" s="10"/>
      <c r="ABI243" s="10"/>
      <c r="ABJ243" s="10"/>
      <c r="ABK243" s="10"/>
      <c r="ABL243" s="10"/>
      <c r="ABM243" s="10"/>
      <c r="ABN243" s="10"/>
      <c r="ABO243" s="10"/>
      <c r="ABP243" s="10"/>
      <c r="ABQ243" s="10"/>
      <c r="ABR243" s="10"/>
      <c r="ABS243" s="10"/>
      <c r="ABT243" s="10"/>
      <c r="ABU243" s="10"/>
      <c r="ABV243" s="10"/>
      <c r="ABW243" s="10"/>
      <c r="ABX243" s="10"/>
      <c r="ABY243" s="10"/>
      <c r="ABZ243" s="10"/>
      <c r="ACA243" s="10"/>
      <c r="ACB243" s="10"/>
      <c r="ACC243" s="10"/>
      <c r="ACD243" s="10"/>
      <c r="ACE243" s="10"/>
      <c r="ACF243" s="10"/>
      <c r="ACG243" s="10"/>
      <c r="ACH243" s="10"/>
      <c r="ACI243" s="10"/>
      <c r="ACJ243" s="10"/>
      <c r="ACK243" s="10"/>
      <c r="ACL243" s="10"/>
      <c r="ACM243" s="10"/>
      <c r="ACN243" s="10"/>
      <c r="ACO243" s="10"/>
      <c r="ACP243" s="10"/>
      <c r="ACQ243" s="10"/>
      <c r="ACR243" s="10"/>
      <c r="ACS243" s="10"/>
      <c r="ACT243" s="10"/>
      <c r="ACU243" s="10"/>
      <c r="ACV243" s="10"/>
      <c r="ACW243" s="10"/>
      <c r="ACX243" s="10"/>
      <c r="ACY243" s="10"/>
      <c r="ACZ243" s="10"/>
      <c r="ADA243" s="10"/>
      <c r="ADB243" s="10"/>
      <c r="ADC243" s="10"/>
      <c r="ADD243" s="10"/>
      <c r="ADE243" s="10"/>
      <c r="ADF243" s="10"/>
      <c r="ADG243" s="10"/>
      <c r="ADH243" s="10"/>
      <c r="ADI243" s="10"/>
      <c r="ADJ243" s="10"/>
      <c r="ADK243" s="10"/>
      <c r="ADL243" s="10"/>
      <c r="ADM243" s="10"/>
      <c r="ADN243" s="10"/>
      <c r="ADO243" s="10"/>
      <c r="ADP243" s="10"/>
      <c r="ADQ243" s="10"/>
      <c r="ADR243" s="10"/>
      <c r="ADS243" s="10"/>
      <c r="ADT243" s="10"/>
      <c r="ADU243" s="10"/>
      <c r="ADV243" s="10"/>
      <c r="ADW243" s="10"/>
      <c r="ADX243" s="10"/>
      <c r="ADY243" s="10"/>
      <c r="ADZ243" s="10"/>
      <c r="AEA243" s="10"/>
      <c r="AEB243" s="10"/>
      <c r="AEC243" s="10"/>
      <c r="AED243" s="10"/>
      <c r="AEE243" s="10"/>
      <c r="AEF243" s="10"/>
      <c r="AEG243" s="10"/>
      <c r="AEH243" s="10"/>
      <c r="AEI243" s="10"/>
      <c r="AEJ243" s="10"/>
      <c r="AEK243" s="10"/>
      <c r="AEL243" s="10"/>
      <c r="AEM243" s="10"/>
      <c r="AEN243" s="10"/>
      <c r="AEO243" s="10"/>
      <c r="AEP243" s="10"/>
      <c r="AEQ243" s="10"/>
      <c r="AER243" s="10"/>
      <c r="AES243" s="10"/>
      <c r="AET243" s="10"/>
      <c r="AEU243" s="10"/>
      <c r="AEV243" s="10"/>
      <c r="AEW243" s="10"/>
      <c r="AEX243" s="10"/>
      <c r="AEY243" s="10"/>
      <c r="AEZ243" s="10"/>
      <c r="AFA243" s="10"/>
      <c r="AFB243" s="10"/>
      <c r="AFC243" s="10"/>
      <c r="AFD243" s="10"/>
      <c r="AFE243" s="10"/>
      <c r="AFF243" s="10"/>
      <c r="AFG243" s="10"/>
      <c r="AFH243" s="10"/>
      <c r="AFI243" s="10"/>
      <c r="AFJ243" s="10"/>
      <c r="AFK243" s="10"/>
      <c r="AFL243" s="10"/>
      <c r="AFM243" s="10"/>
      <c r="AFN243" s="10"/>
      <c r="AFO243" s="10"/>
      <c r="AFP243" s="10"/>
      <c r="AFQ243" s="10"/>
      <c r="AFR243" s="10"/>
      <c r="AFS243" s="10"/>
      <c r="AFT243" s="10"/>
      <c r="AFU243" s="10"/>
      <c r="AFV243" s="10"/>
      <c r="AFW243" s="10"/>
      <c r="AFX243" s="10"/>
      <c r="AFY243" s="10"/>
      <c r="AFZ243" s="10"/>
      <c r="AGA243" s="10"/>
      <c r="AGB243" s="10"/>
      <c r="AGC243" s="10"/>
      <c r="AGD243" s="10"/>
      <c r="AGE243" s="10"/>
      <c r="AGF243" s="10"/>
      <c r="AGG243" s="10"/>
      <c r="AGH243" s="10"/>
      <c r="AGI243" s="10"/>
      <c r="AGJ243" s="10"/>
      <c r="AGK243" s="10"/>
      <c r="AGL243" s="10"/>
      <c r="AGM243" s="10"/>
      <c r="AGN243" s="10"/>
      <c r="AGO243" s="10"/>
      <c r="AGP243" s="10"/>
      <c r="AGQ243" s="10"/>
      <c r="AGR243" s="10"/>
      <c r="AGS243" s="10"/>
      <c r="AGT243" s="10"/>
      <c r="AGU243" s="10"/>
      <c r="AGV243" s="10"/>
      <c r="AGW243" s="10"/>
      <c r="AGX243" s="10"/>
      <c r="AGY243" s="10"/>
      <c r="AGZ243" s="10"/>
      <c r="AHA243" s="10"/>
      <c r="AHB243" s="10"/>
      <c r="AHC243" s="10"/>
      <c r="AHD243" s="10"/>
      <c r="AHE243" s="10"/>
      <c r="AHF243" s="10"/>
      <c r="AHG243" s="10"/>
      <c r="AHH243" s="10"/>
      <c r="AHI243" s="10"/>
      <c r="AHJ243" s="10"/>
      <c r="AHK243" s="10"/>
      <c r="AHL243" s="10"/>
      <c r="AHM243" s="10"/>
      <c r="AHN243" s="10"/>
      <c r="AHO243" s="10"/>
      <c r="AHP243" s="10"/>
      <c r="AHQ243" s="10"/>
      <c r="AHR243" s="10"/>
      <c r="AHS243" s="10"/>
      <c r="AHT243" s="10"/>
      <c r="AHU243" s="10"/>
      <c r="AHV243" s="10"/>
      <c r="AHW243" s="10"/>
      <c r="AHX243" s="10"/>
      <c r="AHY243" s="10"/>
      <c r="AHZ243" s="10"/>
      <c r="AIA243" s="10"/>
      <c r="AIB243" s="10"/>
      <c r="AIC243" s="10"/>
      <c r="AID243" s="10"/>
      <c r="AIE243" s="10"/>
      <c r="AIF243" s="10"/>
      <c r="AIG243" s="10"/>
      <c r="AIH243" s="10"/>
      <c r="AII243" s="10"/>
      <c r="AIJ243" s="10"/>
      <c r="AIK243" s="10"/>
      <c r="AIL243" s="10"/>
      <c r="AIM243" s="10"/>
      <c r="AIN243" s="10"/>
      <c r="AIO243" s="10"/>
      <c r="AIP243" s="10"/>
      <c r="AIQ243" s="10"/>
      <c r="AIR243" s="10"/>
      <c r="AIS243" s="10"/>
      <c r="AIT243" s="10"/>
      <c r="AIU243" s="10"/>
      <c r="AIV243" s="10"/>
      <c r="AIW243" s="10"/>
      <c r="AIX243" s="10"/>
      <c r="AIY243" s="10"/>
      <c r="AIZ243" s="10"/>
      <c r="AJA243" s="10"/>
      <c r="AJB243" s="10"/>
      <c r="AJC243" s="10"/>
      <c r="AJD243" s="10"/>
      <c r="AJE243" s="10"/>
      <c r="AJF243" s="10"/>
      <c r="AJG243" s="10"/>
      <c r="AJH243" s="10"/>
      <c r="AJI243" s="10"/>
      <c r="AJJ243" s="10"/>
      <c r="AJK243" s="10"/>
      <c r="AJL243" s="10"/>
      <c r="AJM243" s="10"/>
      <c r="AJN243" s="10"/>
      <c r="AJO243" s="10"/>
      <c r="AJP243" s="10"/>
      <c r="AJQ243" s="10"/>
      <c r="AJR243" s="10"/>
      <c r="AJS243" s="10"/>
      <c r="AJT243" s="10"/>
      <c r="AJU243" s="10"/>
      <c r="AJV243" s="10"/>
      <c r="AJW243" s="10"/>
      <c r="AJX243" s="10"/>
      <c r="AJY243" s="10"/>
      <c r="AJZ243" s="10"/>
      <c r="AKA243" s="10"/>
      <c r="AKB243" s="10"/>
      <c r="AKC243" s="10"/>
      <c r="AKD243" s="10"/>
      <c r="AKE243" s="10"/>
      <c r="AKF243" s="10"/>
      <c r="AKG243" s="10"/>
      <c r="AKH243" s="10"/>
      <c r="AKI243" s="10"/>
      <c r="AKJ243" s="10"/>
      <c r="AKK243" s="10"/>
      <c r="AKL243" s="10"/>
      <c r="AKM243" s="10"/>
      <c r="AKN243" s="10"/>
      <c r="AKO243" s="10"/>
      <c r="AKP243" s="10"/>
      <c r="AKQ243" s="10"/>
      <c r="AKR243" s="10"/>
      <c r="AKS243" s="10"/>
      <c r="AKT243" s="10"/>
      <c r="AKU243" s="10"/>
      <c r="AKV243" s="10"/>
      <c r="AKW243" s="10"/>
      <c r="AKX243" s="10"/>
      <c r="AKY243" s="10"/>
      <c r="AKZ243" s="10"/>
      <c r="ALA243" s="10"/>
      <c r="ALB243" s="10"/>
      <c r="ALC243" s="10"/>
      <c r="ALD243" s="10"/>
      <c r="ALE243" s="10"/>
      <c r="ALF243" s="10"/>
      <c r="ALG243" s="10"/>
      <c r="ALH243" s="10"/>
      <c r="ALI243" s="10"/>
      <c r="ALJ243" s="10"/>
      <c r="ALK243" s="10"/>
      <c r="ALL243" s="10"/>
      <c r="ALM243" s="10"/>
      <c r="ALN243" s="10"/>
      <c r="ALO243" s="10"/>
      <c r="ALP243" s="10"/>
      <c r="ALQ243" s="10"/>
      <c r="ALR243" s="10"/>
      <c r="ALS243" s="10"/>
      <c r="ALT243" s="10"/>
      <c r="ALU243" s="10"/>
      <c r="ALV243" s="10"/>
      <c r="ALW243" s="10"/>
      <c r="ALX243" s="10"/>
      <c r="ALY243" s="10"/>
      <c r="ALZ243" s="10"/>
      <c r="AMA243" s="10"/>
      <c r="AMB243" s="10"/>
      <c r="AMC243" s="10"/>
      <c r="AMD243" s="10"/>
      <c r="AME243" s="10"/>
      <c r="AMF243" s="10"/>
      <c r="AMG243" s="10"/>
      <c r="AMH243" s="10"/>
      <c r="AMI243" s="10"/>
      <c r="AMJ243" s="10"/>
      <c r="AMK243" s="10"/>
      <c r="AML243" s="10"/>
      <c r="AMM243" s="10"/>
      <c r="AMN243" s="10"/>
      <c r="AMO243" s="10"/>
      <c r="AMP243" s="10"/>
      <c r="AMQ243" s="10"/>
      <c r="AMR243" s="10"/>
      <c r="AMS243" s="10"/>
      <c r="AMT243" s="10"/>
      <c r="AMU243" s="10"/>
      <c r="AMV243" s="10"/>
      <c r="AMW243" s="10"/>
      <c r="AMX243" s="10"/>
      <c r="AMY243" s="10"/>
      <c r="AMZ243" s="10"/>
      <c r="ANA243" s="10"/>
      <c r="ANB243" s="10"/>
      <c r="ANC243" s="10"/>
      <c r="AND243" s="10"/>
      <c r="ANE243" s="10"/>
      <c r="ANF243" s="10"/>
      <c r="ANG243" s="10"/>
      <c r="ANH243" s="10"/>
      <c r="ANI243" s="10"/>
      <c r="ANJ243" s="10"/>
      <c r="ANK243" s="10"/>
      <c r="ANL243" s="10"/>
      <c r="ANM243" s="10"/>
      <c r="ANN243" s="10"/>
      <c r="ANO243" s="10"/>
      <c r="ANP243" s="10"/>
      <c r="ANQ243" s="10"/>
      <c r="ANR243" s="10"/>
      <c r="ANS243" s="10"/>
      <c r="ANT243" s="10"/>
      <c r="ANU243" s="10"/>
      <c r="ANV243" s="10"/>
      <c r="ANW243" s="10"/>
      <c r="ANX243" s="10"/>
      <c r="ANY243" s="10"/>
      <c r="ANZ243" s="10"/>
      <c r="AOA243" s="10"/>
      <c r="AOB243" s="10"/>
      <c r="AOC243" s="10"/>
      <c r="AOD243" s="10"/>
      <c r="AOE243" s="10"/>
      <c r="AOF243" s="10"/>
      <c r="AOG243" s="10"/>
      <c r="AOH243" s="10"/>
      <c r="AOI243" s="10"/>
      <c r="AOJ243" s="10"/>
      <c r="AOK243" s="10"/>
      <c r="AOL243" s="10"/>
      <c r="AOM243" s="10"/>
      <c r="AON243" s="10"/>
      <c r="AOO243" s="10"/>
      <c r="AOP243" s="10"/>
      <c r="AOQ243" s="10"/>
      <c r="AOR243" s="10"/>
      <c r="AOS243" s="10"/>
      <c r="AOT243" s="10"/>
      <c r="AOU243" s="10"/>
      <c r="AOV243" s="10"/>
      <c r="AOW243" s="10"/>
      <c r="AOX243" s="10"/>
      <c r="AOY243" s="10"/>
      <c r="AOZ243" s="10"/>
      <c r="APA243" s="10"/>
      <c r="APB243" s="10"/>
      <c r="APC243" s="10"/>
      <c r="APD243" s="10"/>
      <c r="APE243" s="10"/>
      <c r="APF243" s="10"/>
      <c r="APG243" s="10"/>
      <c r="APH243" s="10"/>
      <c r="API243" s="10"/>
      <c r="APJ243" s="10"/>
      <c r="APK243" s="10"/>
      <c r="APL243" s="10"/>
      <c r="APM243" s="10"/>
      <c r="APN243" s="10"/>
      <c r="APO243" s="10"/>
      <c r="APP243" s="10"/>
      <c r="APQ243" s="10"/>
      <c r="APR243" s="10"/>
      <c r="APS243" s="10"/>
      <c r="APT243" s="10"/>
      <c r="APU243" s="10"/>
      <c r="APV243" s="10"/>
      <c r="APW243" s="10"/>
      <c r="APX243" s="10"/>
      <c r="APY243" s="10"/>
      <c r="APZ243" s="10"/>
      <c r="AQA243" s="10"/>
      <c r="AQB243" s="10"/>
      <c r="AQC243" s="10"/>
      <c r="AQD243" s="10"/>
      <c r="AQE243" s="10"/>
      <c r="AQF243" s="10"/>
      <c r="AQG243" s="10"/>
      <c r="AQH243" s="10"/>
      <c r="AQI243" s="10"/>
      <c r="AQJ243" s="10"/>
      <c r="AQK243" s="10"/>
      <c r="AQL243" s="10"/>
      <c r="AQM243" s="10"/>
      <c r="AQN243" s="10"/>
      <c r="AQO243" s="10"/>
      <c r="AQP243" s="10"/>
      <c r="AQQ243" s="10"/>
      <c r="AQR243" s="10"/>
      <c r="AQS243" s="10"/>
      <c r="AQT243" s="10"/>
      <c r="AQU243" s="10"/>
      <c r="AQV243" s="10"/>
      <c r="AQW243" s="10"/>
      <c r="AQX243" s="10"/>
      <c r="AQY243" s="10"/>
      <c r="AQZ243" s="10"/>
      <c r="ARA243" s="10"/>
      <c r="ARB243" s="10"/>
      <c r="ARC243" s="10"/>
      <c r="ARD243" s="10"/>
      <c r="ARE243" s="10"/>
      <c r="ARF243" s="10"/>
      <c r="ARG243" s="10"/>
      <c r="ARH243" s="10"/>
      <c r="ARI243" s="10"/>
      <c r="ARJ243" s="10"/>
      <c r="ARK243" s="10"/>
      <c r="ARL243" s="10"/>
      <c r="ARM243" s="10"/>
      <c r="ARN243" s="10"/>
      <c r="ARO243" s="10"/>
      <c r="ARP243" s="10"/>
      <c r="ARQ243" s="10"/>
      <c r="ARR243" s="10"/>
      <c r="ARS243" s="10"/>
      <c r="ART243" s="10"/>
      <c r="ARU243" s="10"/>
      <c r="ARV243" s="10"/>
      <c r="ARW243" s="10"/>
      <c r="ARX243" s="10"/>
      <c r="ARY243" s="10"/>
      <c r="ARZ243" s="10"/>
      <c r="ASA243" s="10"/>
      <c r="ASB243" s="10"/>
      <c r="ASC243" s="10"/>
      <c r="ASD243" s="10"/>
      <c r="ASE243" s="10"/>
      <c r="ASF243" s="10"/>
      <c r="ASG243" s="10"/>
      <c r="ASH243" s="10"/>
      <c r="ASI243" s="10"/>
      <c r="ASJ243" s="10"/>
      <c r="ASK243" s="10"/>
      <c r="ASL243" s="10"/>
      <c r="ASM243" s="10"/>
      <c r="ASN243" s="10"/>
      <c r="ASO243" s="10"/>
      <c r="ASP243" s="10"/>
      <c r="ASQ243" s="10"/>
      <c r="ASR243" s="10"/>
      <c r="ASS243" s="10"/>
      <c r="AST243" s="10"/>
      <c r="ASU243" s="10"/>
      <c r="ASV243" s="10"/>
      <c r="ASW243" s="10"/>
      <c r="ASX243" s="10"/>
      <c r="ASY243" s="10"/>
      <c r="ASZ243" s="10"/>
      <c r="ATA243" s="10"/>
      <c r="ATB243" s="10"/>
      <c r="ATC243" s="10"/>
      <c r="ATD243" s="10"/>
      <c r="ATE243" s="10"/>
      <c r="ATF243" s="10"/>
      <c r="ATG243" s="10"/>
      <c r="ATH243" s="10"/>
      <c r="ATI243" s="10"/>
      <c r="ATJ243" s="10"/>
      <c r="ATK243" s="10"/>
      <c r="ATL243" s="10"/>
      <c r="ATM243" s="10"/>
      <c r="ATN243" s="10"/>
      <c r="ATO243" s="10"/>
      <c r="ATP243" s="10"/>
      <c r="ATQ243" s="10"/>
      <c r="ATR243" s="10"/>
      <c r="ATS243" s="10"/>
      <c r="ATT243" s="10"/>
      <c r="ATU243" s="10"/>
      <c r="ATV243" s="10"/>
      <c r="ATW243" s="10"/>
      <c r="ATX243" s="10"/>
      <c r="ATY243" s="10"/>
      <c r="ATZ243" s="10"/>
      <c r="AUA243" s="10"/>
      <c r="AUB243" s="10"/>
      <c r="AUC243" s="10"/>
      <c r="AUD243" s="10"/>
      <c r="AUE243" s="10"/>
      <c r="AUF243" s="10"/>
      <c r="AUG243" s="10"/>
      <c r="AUH243" s="10"/>
      <c r="AUI243" s="10"/>
      <c r="AUJ243" s="10"/>
      <c r="AUK243" s="10"/>
      <c r="AUL243" s="10"/>
      <c r="AUM243" s="10"/>
      <c r="AUN243" s="10"/>
      <c r="AUO243" s="10"/>
      <c r="AUP243" s="10"/>
      <c r="AUQ243" s="10"/>
      <c r="AUR243" s="10"/>
      <c r="AUS243" s="10"/>
      <c r="AUT243" s="10"/>
      <c r="AUU243" s="10"/>
      <c r="AUV243" s="10"/>
      <c r="AUW243" s="10"/>
      <c r="AUX243" s="10"/>
      <c r="AUY243" s="10"/>
      <c r="AUZ243" s="10"/>
      <c r="AVA243" s="10"/>
      <c r="AVB243" s="10"/>
      <c r="AVC243" s="10"/>
      <c r="AVD243" s="10"/>
      <c r="AVE243" s="10"/>
      <c r="AVF243" s="10"/>
      <c r="AVG243" s="10"/>
      <c r="AVH243" s="10"/>
      <c r="AVI243" s="10"/>
      <c r="AVJ243" s="10"/>
      <c r="AVK243" s="10"/>
      <c r="AVL243" s="10"/>
      <c r="AVM243" s="10"/>
      <c r="AVN243" s="10"/>
      <c r="AVO243" s="10"/>
      <c r="AVP243" s="10"/>
      <c r="AVQ243" s="10"/>
      <c r="AVR243" s="10"/>
      <c r="AVS243" s="10"/>
      <c r="AVT243" s="10"/>
      <c r="AVU243" s="10"/>
      <c r="AVV243" s="10"/>
      <c r="AVW243" s="10"/>
      <c r="AVX243" s="10"/>
      <c r="AVY243" s="10"/>
      <c r="AVZ243" s="10"/>
      <c r="AWA243" s="10"/>
      <c r="AWB243" s="10"/>
      <c r="AWC243" s="10"/>
      <c r="AWD243" s="10"/>
      <c r="AWE243" s="10"/>
      <c r="AWF243" s="10"/>
      <c r="AWG243" s="10"/>
      <c r="AWH243" s="10"/>
      <c r="AWI243" s="10"/>
      <c r="AWJ243" s="10"/>
      <c r="AWK243" s="10"/>
      <c r="AWL243" s="10"/>
      <c r="AWM243" s="10"/>
      <c r="AWN243" s="10"/>
      <c r="AWO243" s="10"/>
      <c r="AWP243" s="10"/>
      <c r="AWQ243" s="10"/>
      <c r="AWR243" s="10"/>
      <c r="AWS243" s="10"/>
      <c r="AWT243" s="10"/>
      <c r="AWU243" s="10"/>
      <c r="AWV243" s="10"/>
      <c r="AWW243" s="10"/>
      <c r="AWX243" s="10"/>
      <c r="AWY243" s="10"/>
      <c r="AWZ243" s="10"/>
      <c r="AXA243" s="10"/>
      <c r="AXB243" s="10"/>
      <c r="AXC243" s="10"/>
      <c r="AXD243" s="10"/>
      <c r="AXE243" s="10"/>
      <c r="AXF243" s="10"/>
      <c r="AXG243" s="10"/>
      <c r="AXH243" s="10"/>
      <c r="AXI243" s="10"/>
      <c r="AXJ243" s="10"/>
      <c r="AXK243" s="10"/>
      <c r="AXL243" s="10"/>
      <c r="AXM243" s="10"/>
      <c r="AXN243" s="10"/>
      <c r="AXO243" s="10"/>
      <c r="AXP243" s="10"/>
      <c r="AXQ243" s="10"/>
      <c r="AXR243" s="10"/>
      <c r="AXS243" s="10"/>
      <c r="AXT243" s="10"/>
      <c r="AXU243" s="10"/>
      <c r="AXV243" s="10"/>
      <c r="AXW243" s="10"/>
      <c r="AXX243" s="10"/>
      <c r="AXY243" s="10"/>
      <c r="AXZ243" s="10"/>
      <c r="AYA243" s="10"/>
      <c r="AYB243" s="10"/>
      <c r="AYC243" s="10"/>
      <c r="AYD243" s="10"/>
      <c r="AYE243" s="10"/>
      <c r="AYF243" s="10"/>
      <c r="AYG243" s="10"/>
      <c r="AYH243" s="10"/>
      <c r="AYI243" s="10"/>
      <c r="AYJ243" s="10"/>
      <c r="AYK243" s="10"/>
      <c r="AYL243" s="10"/>
      <c r="AYM243" s="10"/>
      <c r="AYN243" s="10"/>
      <c r="AYO243" s="10"/>
      <c r="AYP243" s="10"/>
      <c r="AYQ243" s="10"/>
      <c r="AYR243" s="10"/>
      <c r="AYS243" s="10"/>
      <c r="AYT243" s="10"/>
      <c r="AYU243" s="10"/>
      <c r="AYV243" s="10"/>
      <c r="AYW243" s="10"/>
      <c r="AYX243" s="10"/>
      <c r="AYY243" s="10"/>
      <c r="AYZ243" s="10"/>
      <c r="AZA243" s="10"/>
      <c r="AZB243" s="10"/>
      <c r="AZC243" s="10"/>
      <c r="AZD243" s="10"/>
      <c r="AZE243" s="10"/>
      <c r="AZF243" s="10"/>
      <c r="AZG243" s="10"/>
      <c r="AZH243" s="10"/>
      <c r="AZI243" s="10"/>
      <c r="AZJ243" s="10"/>
      <c r="AZK243" s="10"/>
      <c r="AZL243" s="10"/>
      <c r="AZM243" s="10"/>
      <c r="AZN243" s="10"/>
      <c r="AZO243" s="10"/>
      <c r="AZP243" s="10"/>
      <c r="AZQ243" s="10"/>
      <c r="AZR243" s="10"/>
      <c r="AZS243" s="10"/>
      <c r="AZT243" s="10"/>
      <c r="AZU243" s="10"/>
      <c r="AZV243" s="10"/>
      <c r="AZW243" s="10"/>
      <c r="AZX243" s="10"/>
      <c r="AZY243" s="10"/>
      <c r="AZZ243" s="10"/>
      <c r="BAA243" s="10"/>
      <c r="BAB243" s="10"/>
      <c r="BAC243" s="10"/>
      <c r="BAD243" s="10"/>
      <c r="BAE243" s="10"/>
      <c r="BAF243" s="10"/>
      <c r="BAG243" s="10"/>
      <c r="BAH243" s="10"/>
      <c r="BAI243" s="10"/>
      <c r="BAJ243" s="10"/>
      <c r="BAK243" s="10"/>
      <c r="BAL243" s="10"/>
      <c r="BAM243" s="10"/>
      <c r="BAN243" s="10"/>
      <c r="BAO243" s="10"/>
      <c r="BAP243" s="10"/>
      <c r="BAQ243" s="10"/>
      <c r="BAR243" s="10"/>
      <c r="BAS243" s="10"/>
      <c r="BAT243" s="10"/>
      <c r="BAU243" s="10"/>
      <c r="BAV243" s="10"/>
      <c r="BAW243" s="10"/>
      <c r="BAX243" s="10"/>
      <c r="BAY243" s="10"/>
      <c r="BAZ243" s="10"/>
      <c r="BBA243" s="10"/>
      <c r="BBB243" s="10"/>
      <c r="BBC243" s="10"/>
      <c r="BBD243" s="10"/>
      <c r="BBE243" s="10"/>
      <c r="BBF243" s="10"/>
      <c r="BBG243" s="10"/>
      <c r="BBH243" s="10"/>
      <c r="BBI243" s="10"/>
      <c r="BBJ243" s="10"/>
      <c r="BBK243" s="10"/>
      <c r="BBL243" s="10"/>
      <c r="BBM243" s="10"/>
      <c r="BBN243" s="10"/>
      <c r="BBO243" s="10"/>
      <c r="BBP243" s="10"/>
      <c r="BBQ243" s="10"/>
      <c r="BBR243" s="10"/>
      <c r="BBS243" s="10"/>
      <c r="BBT243" s="10"/>
      <c r="BBU243" s="10"/>
      <c r="BBV243" s="10"/>
      <c r="BBW243" s="10"/>
      <c r="BBX243" s="10"/>
      <c r="BBY243" s="10"/>
      <c r="BBZ243" s="10"/>
      <c r="BCA243" s="10"/>
      <c r="BCB243" s="10"/>
      <c r="BCC243" s="10"/>
      <c r="BCD243" s="10"/>
      <c r="BCE243" s="10"/>
      <c r="BCF243" s="10"/>
      <c r="BCG243" s="10"/>
      <c r="BCH243" s="10"/>
      <c r="BCI243" s="10"/>
      <c r="BCJ243" s="10"/>
      <c r="BCK243" s="10"/>
      <c r="BCL243" s="10"/>
      <c r="BCM243" s="10"/>
      <c r="BCN243" s="10"/>
      <c r="BCO243" s="10"/>
      <c r="BCP243" s="10"/>
      <c r="BCQ243" s="10"/>
      <c r="BCR243" s="10"/>
      <c r="BCS243" s="10"/>
      <c r="BCT243" s="10"/>
      <c r="BCU243" s="10"/>
      <c r="BCV243" s="10"/>
      <c r="BCW243" s="10"/>
      <c r="BCX243" s="10"/>
      <c r="BCY243" s="10"/>
      <c r="BCZ243" s="10"/>
      <c r="BDA243" s="10"/>
      <c r="BDB243" s="10"/>
      <c r="BDC243" s="10"/>
      <c r="BDD243" s="10"/>
      <c r="BDE243" s="10"/>
      <c r="BDF243" s="10"/>
      <c r="BDG243" s="10"/>
      <c r="BDH243" s="10"/>
      <c r="BDI243" s="10"/>
      <c r="BDJ243" s="10"/>
      <c r="BDK243" s="10"/>
      <c r="BDL243" s="10"/>
      <c r="BDM243" s="10"/>
      <c r="BDN243" s="10"/>
      <c r="BDO243" s="10"/>
      <c r="BDP243" s="10"/>
      <c r="BDQ243" s="10"/>
      <c r="BDR243" s="10"/>
      <c r="BDS243" s="10"/>
      <c r="BDT243" s="10"/>
      <c r="BDU243" s="10"/>
      <c r="BDV243" s="10"/>
      <c r="BDW243" s="10"/>
      <c r="BDX243" s="10"/>
      <c r="BDY243" s="10"/>
      <c r="BDZ243" s="10"/>
      <c r="BEA243" s="10"/>
      <c r="BEB243" s="10"/>
      <c r="BEC243" s="10"/>
      <c r="BED243" s="10"/>
      <c r="BEE243" s="10"/>
      <c r="BEF243" s="10"/>
      <c r="BEG243" s="10"/>
      <c r="BEH243" s="10"/>
      <c r="BEI243" s="10"/>
      <c r="BEJ243" s="10"/>
      <c r="BEK243" s="10"/>
      <c r="BEL243" s="10"/>
      <c r="BEM243" s="10"/>
      <c r="BEN243" s="10"/>
      <c r="BEO243" s="10"/>
      <c r="BEP243" s="10"/>
      <c r="BEQ243" s="10"/>
      <c r="BER243" s="10"/>
      <c r="BES243" s="10"/>
      <c r="BET243" s="10"/>
      <c r="BEU243" s="10"/>
      <c r="BEV243" s="10"/>
      <c r="BEW243" s="10"/>
      <c r="BEX243" s="10"/>
      <c r="BEY243" s="10"/>
      <c r="BEZ243" s="10"/>
      <c r="BFA243" s="10"/>
      <c r="BFB243" s="10"/>
      <c r="BFC243" s="10"/>
      <c r="BFD243" s="10"/>
      <c r="BFE243" s="10"/>
      <c r="BFF243" s="10"/>
      <c r="BFG243" s="10"/>
      <c r="BFH243" s="10"/>
      <c r="BFI243" s="10"/>
      <c r="BFJ243" s="10"/>
      <c r="BFK243" s="10"/>
      <c r="BFL243" s="10"/>
      <c r="BFM243" s="10"/>
      <c r="BFN243" s="10"/>
      <c r="BFO243" s="10"/>
      <c r="BFP243" s="10"/>
      <c r="BFQ243" s="10"/>
      <c r="BFR243" s="10"/>
      <c r="BFS243" s="10"/>
      <c r="BFT243" s="10"/>
      <c r="BFU243" s="10"/>
      <c r="BFV243" s="10"/>
      <c r="BFW243" s="10"/>
      <c r="BFX243" s="10"/>
      <c r="BFY243" s="10"/>
      <c r="BFZ243" s="10"/>
      <c r="BGA243" s="10"/>
      <c r="BGB243" s="10"/>
      <c r="BGC243" s="10"/>
      <c r="BGD243" s="10"/>
      <c r="BGE243" s="10"/>
      <c r="BGF243" s="10"/>
      <c r="BGG243" s="10"/>
      <c r="BGH243" s="10"/>
      <c r="BGI243" s="10"/>
      <c r="BGJ243" s="10"/>
      <c r="BGK243" s="10"/>
      <c r="BGL243" s="10"/>
      <c r="BGM243" s="10"/>
      <c r="BGN243" s="10"/>
      <c r="BGO243" s="10"/>
      <c r="BGP243" s="10"/>
      <c r="BGQ243" s="10"/>
      <c r="BGR243" s="10"/>
      <c r="BGS243" s="10"/>
      <c r="BGT243" s="10"/>
      <c r="BGU243" s="10"/>
      <c r="BGV243" s="10"/>
      <c r="BGW243" s="10"/>
      <c r="BGX243" s="10"/>
      <c r="BGY243" s="10"/>
      <c r="BGZ243" s="10"/>
      <c r="BHA243" s="10"/>
      <c r="BHB243" s="10"/>
      <c r="BHC243" s="10"/>
      <c r="BHD243" s="10"/>
      <c r="BHE243" s="10"/>
      <c r="BHF243" s="10"/>
      <c r="BHG243" s="10"/>
      <c r="BHH243" s="10"/>
      <c r="BHI243" s="10"/>
      <c r="BHJ243" s="10"/>
      <c r="BHK243" s="10"/>
      <c r="BHL243" s="10"/>
      <c r="BHM243" s="10"/>
      <c r="BHN243" s="10"/>
      <c r="BHO243" s="10"/>
      <c r="BHP243" s="10"/>
      <c r="BHQ243" s="10"/>
      <c r="BHR243" s="10"/>
      <c r="BHS243" s="10"/>
      <c r="BHT243" s="10"/>
      <c r="BHU243" s="10"/>
      <c r="BHV243" s="10"/>
      <c r="BHW243" s="10"/>
      <c r="BHX243" s="10"/>
      <c r="BHY243" s="10"/>
      <c r="BHZ243" s="10"/>
      <c r="BIA243" s="10"/>
      <c r="BIB243" s="10"/>
      <c r="BIC243" s="10"/>
      <c r="BID243" s="10"/>
      <c r="BIE243" s="10"/>
      <c r="BIF243" s="10"/>
      <c r="BIG243" s="10"/>
      <c r="BIH243" s="10"/>
      <c r="BII243" s="10"/>
      <c r="BIJ243" s="10"/>
      <c r="BIK243" s="10"/>
      <c r="BIL243" s="10"/>
      <c r="BIM243" s="10"/>
      <c r="BIN243" s="10"/>
      <c r="BIO243" s="10"/>
      <c r="BIP243" s="10"/>
      <c r="BIQ243" s="10"/>
      <c r="BIR243" s="10"/>
      <c r="BIS243" s="10"/>
      <c r="BIT243" s="10"/>
      <c r="BIU243" s="10"/>
      <c r="BIV243" s="10"/>
      <c r="BIW243" s="10"/>
      <c r="BIX243" s="10"/>
      <c r="BIY243" s="10"/>
      <c r="BIZ243" s="10"/>
      <c r="BJA243" s="10"/>
      <c r="BJB243" s="10"/>
      <c r="BJC243" s="10"/>
      <c r="BJD243" s="10"/>
      <c r="BJE243" s="10"/>
      <c r="BJF243" s="10"/>
      <c r="BJG243" s="10"/>
      <c r="BJH243" s="10"/>
      <c r="BJI243" s="10"/>
      <c r="BJJ243" s="10"/>
      <c r="BJK243" s="10"/>
      <c r="BJL243" s="10"/>
      <c r="BJM243" s="10"/>
      <c r="BJN243" s="10"/>
      <c r="BJO243" s="10"/>
      <c r="BJP243" s="10"/>
      <c r="BJQ243" s="10"/>
      <c r="BJR243" s="10"/>
      <c r="BJS243" s="10"/>
      <c r="BJT243" s="10"/>
      <c r="BJU243" s="10"/>
      <c r="BJV243" s="10"/>
      <c r="BJW243" s="10"/>
      <c r="BJX243" s="10"/>
      <c r="BJY243" s="10"/>
      <c r="BJZ243" s="10"/>
      <c r="BKA243" s="10"/>
      <c r="BKB243" s="10"/>
      <c r="BKC243" s="10"/>
      <c r="BKD243" s="10"/>
      <c r="BKE243" s="10"/>
      <c r="BKF243" s="10"/>
      <c r="BKG243" s="10"/>
      <c r="BKH243" s="10"/>
      <c r="BKI243" s="10"/>
      <c r="BKJ243" s="10"/>
      <c r="BKK243" s="10"/>
      <c r="BKL243" s="10"/>
      <c r="BKM243" s="10"/>
      <c r="BKN243" s="10"/>
      <c r="BKO243" s="10"/>
      <c r="BKP243" s="10"/>
      <c r="BKQ243" s="10"/>
      <c r="BKR243" s="10"/>
      <c r="BKS243" s="10"/>
      <c r="BKT243" s="10"/>
      <c r="BKU243" s="10"/>
      <c r="BKV243" s="10"/>
      <c r="BKW243" s="10"/>
      <c r="BKX243" s="10"/>
      <c r="BKY243" s="10"/>
      <c r="BKZ243" s="10"/>
      <c r="BLA243" s="10"/>
      <c r="BLB243" s="10"/>
      <c r="BLC243" s="10"/>
      <c r="BLD243" s="10"/>
      <c r="BLE243" s="10"/>
      <c r="BLF243" s="10"/>
      <c r="BLG243" s="10"/>
      <c r="BLH243" s="10"/>
      <c r="BLI243" s="10"/>
      <c r="BLJ243" s="10"/>
      <c r="BLK243" s="10"/>
      <c r="BLL243" s="10"/>
      <c r="BLM243" s="10"/>
      <c r="BLN243" s="10"/>
      <c r="BLO243" s="10"/>
      <c r="BLP243" s="10"/>
      <c r="BLQ243" s="10"/>
      <c r="BLR243" s="10"/>
      <c r="BLS243" s="10"/>
      <c r="BLT243" s="10"/>
      <c r="BLU243" s="10"/>
      <c r="BLV243" s="10"/>
      <c r="BLW243" s="10"/>
      <c r="BLX243" s="10"/>
      <c r="BLY243" s="10"/>
      <c r="BLZ243" s="10"/>
      <c r="BMA243" s="10"/>
      <c r="BMB243" s="10"/>
      <c r="BMC243" s="10"/>
      <c r="BMD243" s="10"/>
      <c r="BME243" s="10"/>
      <c r="BMF243" s="10"/>
      <c r="BMG243" s="10"/>
      <c r="BMH243" s="10"/>
      <c r="BMI243" s="10"/>
      <c r="BMJ243" s="10"/>
      <c r="BMK243" s="10"/>
      <c r="BML243" s="10"/>
      <c r="BMM243" s="10"/>
      <c r="BMN243" s="10"/>
      <c r="BMO243" s="10"/>
      <c r="BMP243" s="10"/>
      <c r="BMQ243" s="10"/>
      <c r="BMR243" s="10"/>
      <c r="BMS243" s="10"/>
      <c r="BMT243" s="10"/>
      <c r="BMU243" s="10"/>
      <c r="BMV243" s="10"/>
      <c r="BMW243" s="10"/>
      <c r="BMX243" s="10"/>
      <c r="BMY243" s="10"/>
      <c r="BMZ243" s="10"/>
      <c r="BNA243" s="10"/>
      <c r="BNB243" s="10"/>
      <c r="BNC243" s="10"/>
      <c r="BND243" s="10"/>
      <c r="BNE243" s="10"/>
      <c r="BNF243" s="10"/>
      <c r="BNG243" s="10"/>
      <c r="BNH243" s="10"/>
      <c r="BNI243" s="10"/>
      <c r="BNJ243" s="10"/>
      <c r="BNK243" s="10"/>
      <c r="BNL243" s="10"/>
      <c r="BNM243" s="10"/>
      <c r="BNN243" s="10"/>
      <c r="BNO243" s="10"/>
      <c r="BNP243" s="10"/>
      <c r="BNQ243" s="10"/>
      <c r="BNR243" s="10"/>
      <c r="BNS243" s="10"/>
      <c r="BNT243" s="10"/>
      <c r="BNU243" s="10"/>
      <c r="BNV243" s="10"/>
      <c r="BNW243" s="10"/>
      <c r="BNX243" s="10"/>
      <c r="BNY243" s="10"/>
      <c r="BNZ243" s="10"/>
      <c r="BOA243" s="10"/>
      <c r="BOB243" s="10"/>
      <c r="BOC243" s="10"/>
      <c r="BOD243" s="10"/>
      <c r="BOE243" s="10"/>
      <c r="BOF243" s="10"/>
      <c r="BOG243" s="10"/>
      <c r="BOH243" s="10"/>
      <c r="BOI243" s="10"/>
      <c r="BOJ243" s="10"/>
      <c r="BOK243" s="10"/>
      <c r="BOL243" s="10"/>
      <c r="BOM243" s="10"/>
      <c r="BON243" s="10"/>
      <c r="BOO243" s="10"/>
      <c r="BOP243" s="10"/>
      <c r="BOQ243" s="10"/>
      <c r="BOR243" s="10"/>
      <c r="BOS243" s="10"/>
      <c r="BOT243" s="10"/>
      <c r="BOU243" s="10"/>
      <c r="BOV243" s="10"/>
      <c r="BOW243" s="10"/>
      <c r="BOX243" s="10"/>
      <c r="BOY243" s="10"/>
      <c r="BOZ243" s="10"/>
      <c r="BPA243" s="10"/>
      <c r="BPB243" s="10"/>
      <c r="BPC243" s="10"/>
      <c r="BPD243" s="10"/>
      <c r="BPE243" s="10"/>
      <c r="BPF243" s="10"/>
      <c r="BPG243" s="10"/>
      <c r="BPH243" s="10"/>
      <c r="BPI243" s="10"/>
      <c r="BPJ243" s="10"/>
      <c r="BPK243" s="10"/>
      <c r="BPL243" s="10"/>
      <c r="BPM243" s="10"/>
      <c r="BPN243" s="10"/>
      <c r="BPO243" s="10"/>
      <c r="BPP243" s="10"/>
      <c r="BPQ243" s="10"/>
      <c r="BPR243" s="10"/>
      <c r="BPS243" s="10"/>
      <c r="BPT243" s="10"/>
      <c r="BPU243" s="10"/>
      <c r="BPV243" s="10"/>
      <c r="BPW243" s="10"/>
      <c r="BPX243" s="10"/>
      <c r="BPY243" s="10"/>
      <c r="BPZ243" s="10"/>
      <c r="BQA243" s="10"/>
      <c r="BQB243" s="10"/>
      <c r="BQC243" s="10"/>
      <c r="BQD243" s="10"/>
      <c r="BQE243" s="10"/>
      <c r="BQF243" s="10"/>
      <c r="BQG243" s="10"/>
      <c r="BQH243" s="10"/>
      <c r="BQI243" s="10"/>
      <c r="BQJ243" s="10"/>
      <c r="BQK243" s="10"/>
      <c r="BQL243" s="10"/>
      <c r="BQM243" s="10"/>
      <c r="BQN243" s="10"/>
      <c r="BQO243" s="10"/>
      <c r="BQP243" s="10"/>
      <c r="BQQ243" s="10"/>
      <c r="BQR243" s="10"/>
      <c r="BQS243" s="10"/>
      <c r="BQT243" s="10"/>
      <c r="BQU243" s="10"/>
      <c r="BQV243" s="10"/>
      <c r="BQW243" s="10"/>
      <c r="BQX243" s="10"/>
      <c r="BQY243" s="10"/>
      <c r="BQZ243" s="10"/>
      <c r="BRA243" s="10"/>
      <c r="BRB243" s="10"/>
      <c r="BRC243" s="10"/>
      <c r="BRD243" s="10"/>
      <c r="BRE243" s="10"/>
      <c r="BRF243" s="10"/>
      <c r="BRG243" s="10"/>
      <c r="BRH243" s="10"/>
      <c r="BRI243" s="10"/>
      <c r="BRJ243" s="10"/>
      <c r="BRK243" s="10"/>
      <c r="BRL243" s="10"/>
      <c r="BRM243" s="10"/>
      <c r="BRN243" s="10"/>
      <c r="BRO243" s="10"/>
      <c r="BRP243" s="10"/>
      <c r="BRQ243" s="10"/>
      <c r="BRR243" s="10"/>
      <c r="BRS243" s="10"/>
      <c r="BRT243" s="10"/>
      <c r="BRU243" s="10"/>
      <c r="BRV243" s="10"/>
      <c r="BRW243" s="10"/>
      <c r="BRX243" s="10"/>
      <c r="BRY243" s="10"/>
      <c r="BRZ243" s="10"/>
      <c r="BSA243" s="10"/>
      <c r="BSB243" s="10"/>
      <c r="BSC243" s="10"/>
      <c r="BSD243" s="10"/>
      <c r="BSE243" s="10"/>
      <c r="BSF243" s="10"/>
      <c r="BSG243" s="10"/>
      <c r="BSH243" s="10"/>
      <c r="BSI243" s="10"/>
      <c r="BSJ243" s="10"/>
      <c r="BSK243" s="10"/>
      <c r="BSL243" s="10"/>
      <c r="BSM243" s="10"/>
      <c r="BSN243" s="10"/>
      <c r="BSO243" s="10"/>
      <c r="BSP243" s="10"/>
      <c r="BSQ243" s="10"/>
      <c r="BSR243" s="10"/>
      <c r="BSS243" s="10"/>
      <c r="BST243" s="10"/>
      <c r="BSU243" s="10"/>
      <c r="BSV243" s="10"/>
      <c r="BSW243" s="10"/>
      <c r="BSX243" s="10"/>
      <c r="BSY243" s="10"/>
      <c r="BSZ243" s="10"/>
      <c r="BTA243" s="10"/>
      <c r="BTB243" s="10"/>
      <c r="BTC243" s="10"/>
      <c r="BTD243" s="10"/>
      <c r="BTE243" s="10"/>
      <c r="BTF243" s="10"/>
      <c r="BTG243" s="10"/>
      <c r="BTH243" s="10"/>
      <c r="BTI243" s="10"/>
      <c r="BTJ243" s="10"/>
      <c r="BTK243" s="10"/>
      <c r="BTL243" s="10"/>
      <c r="BTM243" s="10"/>
      <c r="BTN243" s="10"/>
      <c r="BTO243" s="10"/>
      <c r="BTP243" s="10"/>
      <c r="BTQ243" s="10"/>
      <c r="BTR243" s="10"/>
      <c r="BTS243" s="10"/>
      <c r="BTT243" s="10"/>
      <c r="BTU243" s="10"/>
      <c r="BTV243" s="10"/>
      <c r="BTW243" s="10"/>
      <c r="BTX243" s="10"/>
      <c r="BTY243" s="10"/>
      <c r="BTZ243" s="10"/>
      <c r="BUA243" s="10"/>
      <c r="BUB243" s="10"/>
      <c r="BUC243" s="10"/>
      <c r="BUD243" s="10"/>
      <c r="BUE243" s="10"/>
      <c r="BUF243" s="10"/>
      <c r="BUG243" s="10"/>
      <c r="BUH243" s="10"/>
      <c r="BUI243" s="10"/>
      <c r="BUJ243" s="10"/>
      <c r="BUK243" s="10"/>
      <c r="BUL243" s="10"/>
      <c r="BUM243" s="10"/>
      <c r="BUN243" s="10"/>
      <c r="BUO243" s="10"/>
      <c r="BUP243" s="10"/>
      <c r="BUQ243" s="10"/>
      <c r="BUR243" s="10"/>
      <c r="BUS243" s="10"/>
      <c r="BUT243" s="10"/>
      <c r="BUU243" s="10"/>
      <c r="BUV243" s="10"/>
      <c r="BUW243" s="10"/>
      <c r="BUX243" s="10"/>
      <c r="BUY243" s="10"/>
      <c r="BUZ243" s="10"/>
      <c r="BVA243" s="10"/>
      <c r="BVB243" s="10"/>
      <c r="BVC243" s="10"/>
      <c r="BVD243" s="10"/>
      <c r="BVE243" s="10"/>
      <c r="BVF243" s="10"/>
      <c r="BVG243" s="10"/>
      <c r="BVH243" s="10"/>
      <c r="BVI243" s="10"/>
      <c r="BVJ243" s="10"/>
      <c r="BVK243" s="10"/>
      <c r="BVL243" s="10"/>
      <c r="BVM243" s="10"/>
      <c r="BVN243" s="10"/>
      <c r="BVO243" s="10"/>
      <c r="BVP243" s="10"/>
      <c r="BVQ243" s="10"/>
      <c r="BVR243" s="10"/>
      <c r="BVS243" s="10"/>
      <c r="BVT243" s="10"/>
      <c r="BVU243" s="10"/>
      <c r="BVV243" s="10"/>
      <c r="BVW243" s="10"/>
      <c r="BVX243" s="10"/>
      <c r="BVY243" s="10"/>
      <c r="BVZ243" s="10"/>
      <c r="BWA243" s="10"/>
      <c r="BWB243" s="10"/>
      <c r="BWC243" s="10"/>
      <c r="BWD243" s="10"/>
      <c r="BWE243" s="10"/>
      <c r="BWF243" s="10"/>
      <c r="BWG243" s="10"/>
      <c r="BWH243" s="10"/>
      <c r="BWI243" s="10"/>
      <c r="BWJ243" s="10"/>
      <c r="BWK243" s="10"/>
      <c r="BWL243" s="10"/>
      <c r="BWM243" s="10"/>
      <c r="BWN243" s="10"/>
      <c r="BWO243" s="10"/>
      <c r="BWP243" s="10"/>
      <c r="BWQ243" s="10"/>
      <c r="BWR243" s="10"/>
      <c r="BWS243" s="10"/>
      <c r="BWT243" s="10"/>
      <c r="BWU243" s="10"/>
      <c r="BWV243" s="10"/>
      <c r="BWW243" s="10"/>
      <c r="BWX243" s="10"/>
      <c r="BWY243" s="10"/>
      <c r="BWZ243" s="10"/>
      <c r="BXA243" s="10"/>
      <c r="BXB243" s="10"/>
      <c r="BXC243" s="10"/>
      <c r="BXD243" s="10"/>
      <c r="BXE243" s="10"/>
      <c r="BXF243" s="10"/>
      <c r="BXG243" s="10"/>
      <c r="BXH243" s="10"/>
      <c r="BXI243" s="10"/>
      <c r="BXJ243" s="10"/>
      <c r="BXK243" s="10"/>
      <c r="BXL243" s="10"/>
      <c r="BXM243" s="10"/>
      <c r="BXN243" s="10"/>
      <c r="BXO243" s="10"/>
      <c r="BXP243" s="10"/>
      <c r="BXQ243" s="10"/>
      <c r="BXR243" s="10"/>
      <c r="BXS243" s="10"/>
      <c r="BXT243" s="10"/>
      <c r="BXU243" s="10"/>
      <c r="BXV243" s="10"/>
      <c r="BXW243" s="10"/>
      <c r="BXX243" s="10"/>
      <c r="BXY243" s="10"/>
      <c r="BXZ243" s="10"/>
      <c r="BYA243" s="10"/>
      <c r="BYB243" s="10"/>
      <c r="BYC243" s="10"/>
      <c r="BYD243" s="10"/>
      <c r="BYE243" s="10"/>
      <c r="BYF243" s="10"/>
      <c r="BYG243" s="10"/>
      <c r="BYH243" s="10"/>
      <c r="BYI243" s="10"/>
      <c r="BYJ243" s="10"/>
      <c r="BYK243" s="10"/>
      <c r="BYL243" s="10"/>
      <c r="BYM243" s="10"/>
      <c r="BYN243" s="10"/>
      <c r="BYO243" s="10"/>
      <c r="BYP243" s="10"/>
      <c r="BYQ243" s="10"/>
      <c r="BYR243" s="10"/>
      <c r="BYS243" s="10"/>
      <c r="BYT243" s="10"/>
      <c r="BYU243" s="10"/>
      <c r="BYV243" s="10"/>
      <c r="BYW243" s="10"/>
      <c r="BYX243" s="10"/>
      <c r="BYY243" s="10"/>
      <c r="BYZ243" s="10"/>
      <c r="BZA243" s="10"/>
      <c r="BZB243" s="10"/>
      <c r="BZC243" s="10"/>
      <c r="BZD243" s="10"/>
      <c r="BZE243" s="10"/>
      <c r="BZF243" s="10"/>
      <c r="BZG243" s="10"/>
      <c r="BZH243" s="10"/>
      <c r="BZI243" s="10"/>
      <c r="BZJ243" s="10"/>
      <c r="BZK243" s="10"/>
      <c r="BZL243" s="10"/>
      <c r="BZM243" s="10"/>
      <c r="BZN243" s="10"/>
      <c r="BZO243" s="10"/>
      <c r="BZP243" s="10"/>
      <c r="BZQ243" s="10"/>
      <c r="BZR243" s="10"/>
      <c r="BZS243" s="10"/>
      <c r="BZT243" s="10"/>
      <c r="BZU243" s="10"/>
      <c r="BZV243" s="10"/>
      <c r="BZW243" s="10"/>
      <c r="BZX243" s="10"/>
      <c r="BZY243" s="10"/>
      <c r="BZZ243" s="10"/>
      <c r="CAA243" s="10"/>
      <c r="CAB243" s="10"/>
      <c r="CAC243" s="10"/>
      <c r="CAD243" s="10"/>
      <c r="CAE243" s="10"/>
      <c r="CAF243" s="10"/>
      <c r="CAG243" s="10"/>
      <c r="CAH243" s="10"/>
      <c r="CAI243" s="10"/>
      <c r="CAJ243" s="10"/>
      <c r="CAK243" s="10"/>
      <c r="CAL243" s="10"/>
      <c r="CAM243" s="10"/>
      <c r="CAN243" s="10"/>
      <c r="CAO243" s="10"/>
      <c r="CAP243" s="10"/>
      <c r="CAQ243" s="10"/>
      <c r="CAR243" s="10"/>
      <c r="CAS243" s="10"/>
      <c r="CAT243" s="10"/>
      <c r="CAU243" s="10"/>
      <c r="CAV243" s="10"/>
      <c r="CAW243" s="10"/>
      <c r="CAX243" s="10"/>
      <c r="CAY243" s="10"/>
      <c r="CAZ243" s="10"/>
      <c r="CBA243" s="10"/>
      <c r="CBB243" s="10"/>
      <c r="CBC243" s="10"/>
      <c r="CBD243" s="10"/>
      <c r="CBE243" s="10"/>
      <c r="CBF243" s="10"/>
      <c r="CBG243" s="10"/>
      <c r="CBH243" s="10"/>
      <c r="CBI243" s="10"/>
      <c r="CBJ243" s="10"/>
      <c r="CBK243" s="10"/>
      <c r="CBL243" s="10"/>
      <c r="CBM243" s="10"/>
      <c r="CBN243" s="10"/>
      <c r="CBO243" s="10"/>
      <c r="CBP243" s="10"/>
      <c r="CBQ243" s="10"/>
      <c r="CBR243" s="10"/>
      <c r="CBS243" s="10"/>
      <c r="CBT243" s="10"/>
      <c r="CBU243" s="10"/>
      <c r="CBV243" s="10"/>
      <c r="CBW243" s="10"/>
      <c r="CBX243" s="10"/>
      <c r="CBY243" s="10"/>
      <c r="CBZ243" s="10"/>
      <c r="CCA243" s="10"/>
      <c r="CCB243" s="10"/>
      <c r="CCC243" s="10"/>
      <c r="CCD243" s="10"/>
      <c r="CCE243" s="10"/>
      <c r="CCF243" s="10"/>
      <c r="CCG243" s="10"/>
      <c r="CCH243" s="10"/>
      <c r="CCI243" s="10"/>
      <c r="CCJ243" s="10"/>
      <c r="CCK243" s="10"/>
      <c r="CCL243" s="10"/>
      <c r="CCM243" s="10"/>
      <c r="CCN243" s="10"/>
      <c r="CCO243" s="10"/>
      <c r="CCP243" s="10"/>
      <c r="CCQ243" s="10"/>
      <c r="CCR243" s="10"/>
      <c r="CCS243" s="10"/>
      <c r="CCT243" s="10"/>
      <c r="CCU243" s="10"/>
      <c r="CCV243" s="10"/>
      <c r="CCW243" s="10"/>
      <c r="CCX243" s="10"/>
      <c r="CCY243" s="10"/>
      <c r="CCZ243" s="10"/>
      <c r="CDA243" s="10"/>
      <c r="CDB243" s="10"/>
      <c r="CDC243" s="10"/>
      <c r="CDD243" s="10"/>
      <c r="CDE243" s="10"/>
      <c r="CDF243" s="10"/>
      <c r="CDG243" s="10"/>
      <c r="CDH243" s="10"/>
      <c r="CDI243" s="10"/>
      <c r="CDJ243" s="10"/>
      <c r="CDK243" s="10"/>
      <c r="CDL243" s="10"/>
      <c r="CDM243" s="10"/>
      <c r="CDN243" s="10"/>
      <c r="CDO243" s="10"/>
      <c r="CDP243" s="10"/>
      <c r="CDQ243" s="10"/>
      <c r="CDR243" s="10"/>
      <c r="CDS243" s="10"/>
      <c r="CDT243" s="10"/>
      <c r="CDU243" s="10"/>
      <c r="CDV243" s="10"/>
      <c r="CDW243" s="10"/>
      <c r="CDX243" s="10"/>
      <c r="CDY243" s="10"/>
      <c r="CDZ243" s="10"/>
      <c r="CEA243" s="10"/>
      <c r="CEB243" s="10"/>
      <c r="CEC243" s="10"/>
      <c r="CED243" s="10"/>
      <c r="CEE243" s="10"/>
      <c r="CEF243" s="10"/>
      <c r="CEG243" s="10"/>
      <c r="CEH243" s="10"/>
      <c r="CEI243" s="10"/>
      <c r="CEJ243" s="10"/>
      <c r="CEK243" s="10"/>
      <c r="CEL243" s="10"/>
      <c r="CEM243" s="10"/>
      <c r="CEN243" s="10"/>
      <c r="CEO243" s="10"/>
      <c r="CEP243" s="10"/>
      <c r="CEQ243" s="10"/>
      <c r="CER243" s="10"/>
      <c r="CES243" s="10"/>
      <c r="CET243" s="10"/>
      <c r="CEU243" s="10"/>
      <c r="CEV243" s="10"/>
      <c r="CEW243" s="10"/>
      <c r="CEX243" s="10"/>
      <c r="CEY243" s="10"/>
      <c r="CEZ243" s="10"/>
      <c r="CFA243" s="10"/>
      <c r="CFB243" s="10"/>
      <c r="CFC243" s="10"/>
      <c r="CFD243" s="10"/>
      <c r="CFE243" s="10"/>
      <c r="CFF243" s="10"/>
      <c r="CFG243" s="10"/>
      <c r="CFH243" s="10"/>
      <c r="CFI243" s="10"/>
      <c r="CFJ243" s="10"/>
      <c r="CFK243" s="10"/>
      <c r="CFL243" s="10"/>
      <c r="CFM243" s="10"/>
      <c r="CFN243" s="10"/>
      <c r="CFO243" s="10"/>
      <c r="CFP243" s="10"/>
      <c r="CFQ243" s="10"/>
      <c r="CFR243" s="10"/>
      <c r="CFS243" s="10"/>
      <c r="CFT243" s="10"/>
      <c r="CFU243" s="10"/>
      <c r="CFV243" s="10"/>
      <c r="CFW243" s="10"/>
      <c r="CFX243" s="10"/>
      <c r="CFY243" s="10"/>
      <c r="CFZ243" s="10"/>
      <c r="CGA243" s="10"/>
      <c r="CGB243" s="10"/>
      <c r="CGC243" s="10"/>
    </row>
    <row r="244" spans="1:2213" s="12" customFormat="1" x14ac:dyDescent="0.2">
      <c r="A244" s="1"/>
      <c r="B244" s="1"/>
      <c r="C244" s="1"/>
      <c r="D244" s="1"/>
      <c r="E244" s="38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9"/>
      <c r="R244" s="1"/>
      <c r="S244" s="3"/>
      <c r="T244" s="3"/>
      <c r="U244" s="3"/>
      <c r="V244" s="3"/>
      <c r="W244" s="3"/>
      <c r="X244" s="3"/>
      <c r="Y244" s="3"/>
      <c r="Z244" s="3"/>
      <c r="AA244" s="3"/>
      <c r="AB244" s="3"/>
      <c r="AC244" s="3"/>
      <c r="AD244" s="3"/>
      <c r="AE244" s="3"/>
      <c r="AF244" s="3"/>
      <c r="AG244" s="3"/>
      <c r="AH244" s="3"/>
      <c r="AI244" s="3"/>
      <c r="AJ244" s="3"/>
      <c r="AK244" s="3"/>
      <c r="AL244" s="3"/>
      <c r="AM244" s="3"/>
      <c r="AN244" s="3"/>
      <c r="AO244" s="3"/>
      <c r="AP244" s="3"/>
      <c r="AQ244" s="3"/>
      <c r="AR244" s="3"/>
      <c r="AS244" s="3"/>
      <c r="AT244" s="3"/>
      <c r="AU244" s="3"/>
      <c r="AV244" s="3"/>
      <c r="AW244" s="3"/>
      <c r="AX244" s="3"/>
      <c r="AY244" s="3"/>
      <c r="AZ244" s="3"/>
      <c r="BA244" s="3"/>
      <c r="BB244" s="3"/>
      <c r="BC244" s="3"/>
      <c r="BD244" s="3"/>
      <c r="BE244" s="3"/>
      <c r="BF244" s="3"/>
      <c r="BG244" s="3"/>
      <c r="BH244" s="3"/>
      <c r="BI244" s="3"/>
      <c r="BJ244" s="3"/>
      <c r="BK244" s="3"/>
      <c r="BL244" s="3"/>
      <c r="BM244" s="3"/>
      <c r="BN244" s="3"/>
      <c r="BO244" s="3"/>
      <c r="BP244" s="3"/>
      <c r="BQ244" s="3"/>
      <c r="BR244" s="3"/>
      <c r="BS244" s="3"/>
      <c r="BT244" s="3"/>
      <c r="BU244" s="3"/>
      <c r="BV244" s="3"/>
      <c r="BW244" s="3"/>
      <c r="BX244" s="3"/>
      <c r="BY244" s="3"/>
      <c r="BZ244" s="3"/>
      <c r="CA244" s="3"/>
      <c r="CB244" s="3"/>
      <c r="CC244" s="3"/>
      <c r="CD244" s="3"/>
      <c r="CE244" s="3"/>
      <c r="CF244" s="3"/>
      <c r="CG244" s="3"/>
      <c r="CH244" s="3"/>
      <c r="CI244" s="3"/>
      <c r="CJ244" s="3"/>
      <c r="CK244" s="3"/>
      <c r="CL244" s="3"/>
      <c r="CM244" s="3"/>
      <c r="CN244" s="3"/>
      <c r="CO244" s="3"/>
      <c r="CP244" s="3"/>
      <c r="CQ244" s="3"/>
      <c r="CR244" s="3"/>
      <c r="CS244" s="3"/>
      <c r="CT244" s="3"/>
      <c r="CU244" s="3"/>
      <c r="CV244" s="3"/>
      <c r="CW244" s="3"/>
      <c r="CX244" s="3"/>
      <c r="CY244" s="3"/>
      <c r="CZ244" s="3"/>
      <c r="DA244" s="3"/>
      <c r="DB244" s="3"/>
      <c r="DC244" s="3"/>
      <c r="DD244" s="3"/>
      <c r="DE244" s="3"/>
      <c r="DF244" s="3"/>
      <c r="DG244" s="3"/>
      <c r="DH244" s="3"/>
      <c r="DI244" s="3"/>
      <c r="DJ244" s="3"/>
      <c r="DK244" s="3"/>
      <c r="DL244" s="3"/>
      <c r="DM244" s="3"/>
      <c r="DN244" s="3"/>
      <c r="DO244" s="3"/>
      <c r="DP244" s="3"/>
      <c r="DQ244" s="3"/>
      <c r="DR244" s="3"/>
      <c r="DS244" s="3"/>
      <c r="DT244" s="3"/>
      <c r="DU244" s="3"/>
      <c r="DV244" s="3"/>
      <c r="DW244" s="3"/>
      <c r="DX244" s="3"/>
      <c r="DY244" s="3"/>
      <c r="DZ244" s="3"/>
      <c r="EA244" s="3"/>
      <c r="EB244" s="3"/>
      <c r="EC244" s="3"/>
      <c r="ED244" s="3"/>
      <c r="EE244" s="3"/>
      <c r="EF244" s="3"/>
      <c r="EG244" s="3"/>
      <c r="EH244" s="3"/>
      <c r="EI244" s="3"/>
      <c r="EJ244" s="3"/>
      <c r="EK244" s="3"/>
      <c r="EL244" s="3"/>
      <c r="EM244" s="3"/>
      <c r="EN244" s="3"/>
      <c r="EO244" s="3"/>
      <c r="EP244" s="3"/>
      <c r="EQ244" s="3"/>
      <c r="ER244" s="3"/>
      <c r="ES244" s="3"/>
      <c r="ET244" s="3"/>
      <c r="EU244" s="3"/>
      <c r="EV244" s="3"/>
      <c r="EW244" s="3"/>
      <c r="EX244" s="3"/>
      <c r="EY244" s="3"/>
      <c r="EZ244" s="3"/>
      <c r="FA244" s="3"/>
      <c r="FB244" s="3"/>
      <c r="FC244" s="3"/>
      <c r="FD244" s="3"/>
      <c r="FE244" s="3"/>
      <c r="FF244" s="3"/>
      <c r="FG244" s="3"/>
      <c r="FH244" s="3"/>
      <c r="FI244" s="3"/>
      <c r="FJ244" s="3"/>
      <c r="FK244" s="3"/>
      <c r="FL244" s="3"/>
      <c r="FM244" s="3"/>
      <c r="FN244" s="3"/>
      <c r="FO244" s="3"/>
      <c r="FP244" s="3"/>
      <c r="FQ244" s="3"/>
      <c r="FR244" s="3"/>
      <c r="FS244" s="3"/>
      <c r="FT244" s="3"/>
      <c r="FU244" s="3"/>
      <c r="FV244" s="3"/>
      <c r="FW244" s="3"/>
      <c r="FX244" s="3"/>
      <c r="FY244" s="3"/>
      <c r="FZ244" s="3"/>
      <c r="GA244" s="3"/>
      <c r="GB244" s="3"/>
      <c r="GC244" s="3"/>
      <c r="GD244" s="3"/>
      <c r="GE244" s="3"/>
      <c r="GF244" s="3"/>
      <c r="GG244" s="3"/>
      <c r="GH244" s="3"/>
      <c r="GI244" s="3"/>
      <c r="GJ244" s="3"/>
      <c r="GK244" s="3"/>
      <c r="GL244" s="3"/>
      <c r="GM244" s="3"/>
      <c r="GN244" s="3"/>
      <c r="GO244" s="3"/>
      <c r="GP244" s="3"/>
      <c r="GQ244" s="3"/>
      <c r="GR244" s="3"/>
      <c r="GS244" s="3"/>
      <c r="GT244" s="3"/>
      <c r="GU244" s="3"/>
      <c r="GV244" s="3"/>
      <c r="GW244" s="3"/>
      <c r="GX244" s="3"/>
      <c r="GY244" s="3"/>
      <c r="GZ244" s="3"/>
      <c r="HA244" s="3"/>
      <c r="HB244" s="3"/>
      <c r="HC244" s="3"/>
      <c r="HD244" s="3"/>
      <c r="HE244" s="3"/>
      <c r="HF244" s="3"/>
      <c r="HG244" s="3"/>
      <c r="HH244" s="3"/>
      <c r="HI244" s="3"/>
      <c r="HJ244" s="3"/>
      <c r="HK244" s="3"/>
      <c r="HL244" s="3"/>
      <c r="HM244" s="3"/>
      <c r="HN244" s="3"/>
      <c r="HO244" s="3"/>
      <c r="HP244" s="3"/>
      <c r="HQ244" s="3"/>
      <c r="HR244" s="3"/>
      <c r="HS244" s="3"/>
      <c r="HT244" s="3"/>
      <c r="HU244" s="3"/>
      <c r="HV244" s="3"/>
      <c r="HW244" s="3"/>
      <c r="HX244" s="3"/>
      <c r="HY244" s="3"/>
      <c r="HZ244" s="3"/>
      <c r="IA244" s="3"/>
      <c r="IB244" s="3"/>
      <c r="IC244" s="3"/>
      <c r="ID244" s="3"/>
      <c r="IE244" s="3"/>
      <c r="IF244" s="3"/>
      <c r="IG244" s="3"/>
      <c r="IH244" s="3"/>
      <c r="II244" s="3"/>
      <c r="IJ244" s="3"/>
      <c r="IK244" s="3"/>
      <c r="IL244" s="3"/>
      <c r="IM244" s="3"/>
      <c r="IN244" s="3"/>
      <c r="IO244" s="3"/>
      <c r="IP244" s="3"/>
      <c r="IQ244" s="3"/>
      <c r="IR244" s="3"/>
      <c r="IS244" s="3"/>
      <c r="IT244" s="3"/>
      <c r="IU244" s="3"/>
      <c r="IV244" s="3"/>
      <c r="IW244" s="3"/>
      <c r="IX244" s="3"/>
      <c r="IY244" s="3"/>
      <c r="IZ244" s="3"/>
      <c r="JA244" s="3"/>
      <c r="JB244" s="3"/>
      <c r="JC244" s="3"/>
      <c r="JD244" s="3"/>
      <c r="JE244" s="3"/>
      <c r="JF244" s="3"/>
      <c r="JG244" s="3"/>
      <c r="JH244" s="3"/>
      <c r="JI244" s="3"/>
      <c r="JJ244" s="3"/>
      <c r="JK244" s="3"/>
      <c r="JL244" s="3"/>
      <c r="JM244" s="3"/>
      <c r="JN244" s="3"/>
      <c r="JO244" s="3"/>
      <c r="JP244" s="3"/>
      <c r="JQ244" s="3"/>
      <c r="JR244" s="3"/>
      <c r="JS244" s="3"/>
      <c r="JT244" s="3"/>
      <c r="JU244" s="3"/>
      <c r="JV244" s="3"/>
      <c r="JW244" s="3"/>
      <c r="JX244" s="3"/>
      <c r="JY244" s="3"/>
      <c r="JZ244" s="3"/>
      <c r="KA244" s="3"/>
      <c r="KB244" s="3"/>
      <c r="KC244" s="3"/>
      <c r="KD244" s="3"/>
      <c r="KE244" s="3"/>
      <c r="KF244" s="3"/>
      <c r="KG244" s="3"/>
      <c r="KH244" s="3"/>
      <c r="KI244" s="3"/>
      <c r="KJ244" s="3"/>
      <c r="KK244" s="3"/>
      <c r="KL244" s="3"/>
      <c r="KM244" s="3"/>
      <c r="KN244" s="3"/>
      <c r="KO244" s="3"/>
      <c r="KP244" s="3"/>
      <c r="KQ244" s="3"/>
      <c r="KR244" s="3"/>
      <c r="KS244" s="3"/>
      <c r="KT244" s="3"/>
      <c r="KU244" s="3"/>
      <c r="KV244" s="3"/>
      <c r="KW244" s="3"/>
      <c r="KX244" s="3"/>
      <c r="KY244" s="3"/>
      <c r="KZ244" s="3"/>
      <c r="LA244" s="3"/>
      <c r="LB244" s="3"/>
      <c r="LC244" s="3"/>
      <c r="LD244" s="3"/>
      <c r="LE244" s="3"/>
      <c r="LF244" s="3"/>
      <c r="LG244" s="3"/>
      <c r="LH244" s="3"/>
      <c r="LI244" s="3"/>
      <c r="LJ244" s="3"/>
      <c r="LK244" s="3"/>
      <c r="LL244" s="3"/>
      <c r="LM244" s="3"/>
      <c r="LN244" s="3"/>
      <c r="LO244" s="3"/>
      <c r="LP244" s="3"/>
      <c r="LQ244" s="3"/>
      <c r="LR244" s="3"/>
      <c r="LS244" s="3"/>
      <c r="LT244" s="3"/>
      <c r="LU244" s="3"/>
      <c r="LV244" s="3"/>
      <c r="LW244" s="3"/>
      <c r="LX244" s="3"/>
      <c r="LY244" s="3"/>
      <c r="LZ244" s="3"/>
      <c r="MA244" s="3"/>
      <c r="MB244" s="3"/>
      <c r="MC244" s="3"/>
      <c r="MD244" s="3"/>
      <c r="ME244" s="3"/>
      <c r="MF244" s="3"/>
      <c r="MG244" s="3"/>
      <c r="MH244" s="3"/>
      <c r="MI244" s="3"/>
      <c r="MJ244" s="3"/>
      <c r="MK244" s="3"/>
      <c r="ML244" s="3"/>
      <c r="MM244" s="3"/>
      <c r="MN244" s="3"/>
      <c r="MO244" s="3"/>
      <c r="MP244" s="3"/>
      <c r="MQ244" s="3"/>
      <c r="MR244" s="3"/>
      <c r="MS244" s="3"/>
      <c r="MT244" s="3"/>
      <c r="MU244" s="3"/>
      <c r="MV244" s="3"/>
      <c r="MW244" s="3"/>
      <c r="MX244" s="3"/>
      <c r="MY244" s="3"/>
      <c r="MZ244" s="3"/>
      <c r="NA244" s="3"/>
      <c r="NB244" s="3"/>
      <c r="NC244" s="3"/>
      <c r="ND244" s="3"/>
      <c r="NE244" s="3"/>
      <c r="NF244" s="3"/>
      <c r="NG244" s="3"/>
      <c r="NH244" s="3"/>
      <c r="NI244" s="3"/>
      <c r="NJ244" s="3"/>
      <c r="NK244" s="3"/>
      <c r="NL244" s="3"/>
      <c r="NM244" s="3"/>
      <c r="NN244" s="3"/>
      <c r="NO244" s="3"/>
      <c r="NP244" s="3"/>
      <c r="NQ244" s="3"/>
      <c r="NR244" s="3"/>
      <c r="NS244" s="3"/>
      <c r="NT244" s="3"/>
      <c r="NU244" s="3"/>
      <c r="NV244" s="3"/>
      <c r="NW244" s="3"/>
      <c r="NX244" s="3"/>
      <c r="NY244" s="3"/>
      <c r="NZ244" s="3"/>
      <c r="OA244" s="3"/>
      <c r="OB244" s="3"/>
      <c r="OC244" s="3"/>
      <c r="OD244" s="3"/>
      <c r="OE244" s="3"/>
      <c r="OF244" s="3"/>
      <c r="OG244" s="3"/>
      <c r="OH244" s="3"/>
      <c r="OI244" s="3"/>
      <c r="OJ244" s="3"/>
      <c r="OK244" s="3"/>
      <c r="OL244" s="3"/>
      <c r="OM244" s="3"/>
      <c r="ON244" s="3"/>
      <c r="OO244" s="3"/>
      <c r="OP244" s="3"/>
      <c r="OQ244" s="3"/>
      <c r="OR244" s="3"/>
      <c r="OS244" s="3"/>
      <c r="OT244" s="3"/>
      <c r="OU244" s="3"/>
      <c r="OV244" s="3"/>
      <c r="OW244" s="3"/>
      <c r="OX244" s="3"/>
      <c r="OY244" s="3"/>
      <c r="OZ244" s="3"/>
      <c r="PA244" s="3"/>
      <c r="PB244" s="3"/>
      <c r="PC244" s="3"/>
      <c r="PD244" s="3"/>
      <c r="PE244" s="3"/>
      <c r="PF244" s="3"/>
      <c r="PG244" s="3"/>
      <c r="PH244" s="3"/>
      <c r="PI244" s="3"/>
      <c r="PJ244" s="3"/>
      <c r="PK244" s="3"/>
      <c r="PL244" s="3"/>
      <c r="PM244" s="3"/>
      <c r="PN244" s="3"/>
      <c r="PO244" s="3"/>
      <c r="PP244" s="3"/>
      <c r="PQ244" s="3"/>
      <c r="PR244" s="3"/>
      <c r="PS244" s="3"/>
      <c r="PT244" s="3"/>
      <c r="PU244" s="3"/>
      <c r="PV244" s="3"/>
      <c r="PW244" s="3"/>
      <c r="PX244" s="3"/>
      <c r="PY244" s="3"/>
      <c r="PZ244" s="3"/>
      <c r="QA244" s="3"/>
      <c r="QB244" s="3"/>
      <c r="QC244" s="3"/>
      <c r="QD244" s="3"/>
      <c r="QE244" s="3"/>
      <c r="QF244" s="3"/>
      <c r="QG244" s="3"/>
      <c r="QH244" s="3"/>
      <c r="QI244" s="3"/>
      <c r="QJ244" s="3"/>
      <c r="QK244" s="3"/>
      <c r="QL244" s="3"/>
      <c r="QM244" s="3"/>
      <c r="QN244" s="3"/>
      <c r="QO244" s="3"/>
      <c r="QP244" s="3"/>
      <c r="QQ244" s="3"/>
      <c r="QR244" s="3"/>
      <c r="QS244" s="3"/>
      <c r="QT244" s="3"/>
      <c r="QU244" s="3"/>
      <c r="QV244" s="3"/>
      <c r="QW244" s="3"/>
      <c r="QX244" s="3"/>
      <c r="QY244" s="3"/>
      <c r="QZ244" s="3"/>
      <c r="RA244" s="3"/>
      <c r="RB244" s="3"/>
      <c r="RC244" s="3"/>
      <c r="RD244" s="3"/>
      <c r="RE244" s="3"/>
      <c r="RF244" s="3"/>
      <c r="RG244" s="3"/>
      <c r="RH244" s="3"/>
      <c r="RI244" s="3"/>
      <c r="RJ244" s="3"/>
      <c r="RK244" s="3"/>
      <c r="RL244" s="3"/>
      <c r="RM244" s="3"/>
      <c r="RN244" s="3"/>
      <c r="RO244" s="3"/>
      <c r="RP244" s="3"/>
      <c r="RQ244" s="3"/>
      <c r="RR244" s="3"/>
      <c r="RS244" s="3"/>
      <c r="RT244" s="3"/>
      <c r="RU244" s="3"/>
      <c r="RV244" s="3"/>
      <c r="RW244" s="3"/>
      <c r="RX244" s="3"/>
      <c r="RY244" s="3"/>
      <c r="RZ244" s="3"/>
      <c r="SA244" s="3"/>
      <c r="SB244" s="3"/>
      <c r="SC244" s="3"/>
      <c r="SD244" s="3"/>
      <c r="SE244" s="3"/>
      <c r="SF244" s="3"/>
      <c r="SG244" s="3"/>
      <c r="SH244" s="3"/>
      <c r="SI244" s="3"/>
      <c r="SJ244" s="3"/>
      <c r="SK244" s="3"/>
      <c r="SL244" s="3"/>
      <c r="SM244" s="3"/>
      <c r="SN244" s="3"/>
      <c r="SO244" s="3"/>
      <c r="SP244" s="3"/>
      <c r="SQ244" s="3"/>
      <c r="SR244" s="3"/>
      <c r="SS244" s="3"/>
      <c r="ST244" s="3"/>
      <c r="SU244" s="3"/>
      <c r="SV244" s="3"/>
      <c r="SW244" s="3"/>
      <c r="SX244" s="3"/>
      <c r="SY244" s="3"/>
      <c r="SZ244" s="3"/>
      <c r="TA244" s="3"/>
      <c r="TB244" s="3"/>
      <c r="TC244" s="3"/>
      <c r="TD244" s="3"/>
      <c r="TE244" s="3"/>
      <c r="TF244" s="3"/>
      <c r="TG244" s="3"/>
      <c r="TH244" s="3"/>
      <c r="TI244" s="3"/>
      <c r="TJ244" s="3"/>
      <c r="TK244" s="3"/>
      <c r="TL244" s="3"/>
      <c r="TM244" s="3"/>
      <c r="TN244" s="3"/>
      <c r="TO244" s="3"/>
      <c r="TP244" s="3"/>
      <c r="TQ244" s="3"/>
      <c r="TR244" s="3"/>
      <c r="TS244" s="3"/>
      <c r="TT244" s="3"/>
      <c r="TU244" s="3"/>
      <c r="TV244" s="3"/>
      <c r="TW244" s="3"/>
      <c r="TX244" s="3"/>
      <c r="TY244" s="3"/>
      <c r="TZ244" s="3"/>
      <c r="UA244" s="3"/>
      <c r="UB244" s="3"/>
      <c r="UC244" s="3"/>
      <c r="UD244" s="3"/>
      <c r="UE244" s="3"/>
      <c r="UF244" s="3"/>
      <c r="UG244" s="3"/>
      <c r="UH244" s="3"/>
      <c r="UI244" s="3"/>
      <c r="UJ244" s="3"/>
      <c r="UK244" s="3"/>
      <c r="UL244" s="3"/>
      <c r="UM244" s="3"/>
      <c r="UN244" s="3"/>
      <c r="UO244" s="3"/>
      <c r="UP244" s="3"/>
      <c r="UQ244" s="3"/>
      <c r="UR244" s="3"/>
      <c r="US244" s="3"/>
      <c r="UT244" s="3"/>
      <c r="UU244" s="3"/>
      <c r="UV244" s="3"/>
      <c r="UW244" s="3"/>
      <c r="UX244" s="3"/>
      <c r="UY244" s="3"/>
      <c r="UZ244" s="3"/>
      <c r="VA244" s="3"/>
      <c r="VB244" s="3"/>
      <c r="VC244" s="3"/>
      <c r="VD244" s="3"/>
      <c r="VE244" s="3"/>
      <c r="VF244" s="3"/>
      <c r="VG244" s="3"/>
      <c r="VH244" s="3"/>
      <c r="VI244" s="3"/>
      <c r="VJ244" s="3"/>
      <c r="VK244" s="3"/>
      <c r="VL244" s="3"/>
      <c r="VM244" s="3"/>
      <c r="VN244" s="3"/>
      <c r="VO244" s="3"/>
      <c r="VP244" s="3"/>
      <c r="VQ244" s="3"/>
      <c r="VR244" s="3"/>
      <c r="VS244" s="3"/>
      <c r="VT244" s="3"/>
      <c r="VU244" s="3"/>
      <c r="VV244" s="3"/>
      <c r="VW244" s="3"/>
      <c r="VX244" s="3"/>
      <c r="VY244" s="3"/>
      <c r="VZ244" s="3"/>
      <c r="WA244" s="3"/>
      <c r="WB244" s="3"/>
      <c r="WC244" s="3"/>
      <c r="WD244" s="3"/>
      <c r="WE244" s="3"/>
      <c r="WF244" s="3"/>
      <c r="WG244" s="10"/>
      <c r="WH244" s="10"/>
      <c r="WI244" s="10"/>
      <c r="WJ244" s="10"/>
      <c r="WK244" s="10"/>
      <c r="WL244" s="10"/>
      <c r="WM244" s="10"/>
      <c r="WN244" s="10"/>
      <c r="WO244" s="10"/>
      <c r="WP244" s="10"/>
      <c r="WQ244" s="10"/>
      <c r="WR244" s="10"/>
      <c r="WS244" s="10"/>
      <c r="WT244" s="10"/>
      <c r="WU244" s="10"/>
      <c r="WV244" s="10"/>
      <c r="WW244" s="10"/>
      <c r="WX244" s="10"/>
      <c r="WY244" s="10"/>
      <c r="WZ244" s="10"/>
      <c r="XA244" s="10"/>
      <c r="XB244" s="10"/>
      <c r="XC244" s="10"/>
      <c r="XD244" s="10"/>
      <c r="XE244" s="10"/>
      <c r="XF244" s="10"/>
      <c r="XG244" s="10"/>
      <c r="XH244" s="10"/>
      <c r="XI244" s="10"/>
      <c r="XJ244" s="10"/>
      <c r="XK244" s="10"/>
      <c r="XL244" s="10"/>
      <c r="XM244" s="10"/>
      <c r="XN244" s="10"/>
      <c r="XO244" s="10"/>
      <c r="XP244" s="10"/>
      <c r="XQ244" s="10"/>
      <c r="XR244" s="10"/>
      <c r="XS244" s="10"/>
      <c r="XT244" s="10"/>
      <c r="XU244" s="10"/>
      <c r="XV244" s="10"/>
      <c r="XW244" s="10"/>
      <c r="XX244" s="10"/>
      <c r="XY244" s="10"/>
      <c r="XZ244" s="10"/>
      <c r="YA244" s="10"/>
      <c r="YB244" s="10"/>
      <c r="YC244" s="10"/>
      <c r="YD244" s="10"/>
      <c r="YE244" s="10"/>
      <c r="YF244" s="10"/>
      <c r="YG244" s="10"/>
      <c r="YH244" s="10"/>
      <c r="YI244" s="10"/>
      <c r="YJ244" s="10"/>
      <c r="YK244" s="10"/>
      <c r="YL244" s="10"/>
      <c r="YM244" s="10"/>
      <c r="YN244" s="10"/>
      <c r="YO244" s="10"/>
      <c r="YP244" s="10"/>
      <c r="YQ244" s="10"/>
      <c r="YR244" s="10"/>
      <c r="YS244" s="10"/>
      <c r="YT244" s="10"/>
      <c r="YU244" s="10"/>
      <c r="YV244" s="10"/>
      <c r="YW244" s="10"/>
      <c r="YX244" s="10"/>
      <c r="YY244" s="10"/>
      <c r="YZ244" s="10"/>
      <c r="ZA244" s="10"/>
      <c r="ZB244" s="10"/>
      <c r="ZC244" s="10"/>
      <c r="ZD244" s="10"/>
      <c r="ZE244" s="10"/>
      <c r="ZF244" s="10"/>
      <c r="ZG244" s="10"/>
      <c r="ZH244" s="10"/>
      <c r="ZI244" s="10"/>
      <c r="ZJ244" s="10"/>
      <c r="ZK244" s="10"/>
      <c r="ZL244" s="10"/>
      <c r="ZM244" s="10"/>
      <c r="ZN244" s="10"/>
      <c r="ZO244" s="10"/>
      <c r="ZP244" s="10"/>
      <c r="ZQ244" s="10"/>
      <c r="ZR244" s="10"/>
      <c r="ZS244" s="10"/>
      <c r="ZT244" s="10"/>
      <c r="ZU244" s="10"/>
      <c r="ZV244" s="10"/>
      <c r="ZW244" s="10"/>
      <c r="ZX244" s="10"/>
      <c r="ZY244" s="10"/>
      <c r="ZZ244" s="10"/>
      <c r="AAA244" s="10"/>
      <c r="AAB244" s="10"/>
      <c r="AAC244" s="10"/>
      <c r="AAD244" s="10"/>
      <c r="AAE244" s="10"/>
      <c r="AAF244" s="10"/>
      <c r="AAG244" s="10"/>
      <c r="AAH244" s="10"/>
      <c r="AAI244" s="10"/>
      <c r="AAJ244" s="10"/>
      <c r="AAK244" s="10"/>
      <c r="AAL244" s="10"/>
      <c r="AAM244" s="10"/>
      <c r="AAN244" s="10"/>
      <c r="AAO244" s="10"/>
      <c r="AAP244" s="10"/>
      <c r="AAQ244" s="10"/>
      <c r="AAR244" s="10"/>
      <c r="AAS244" s="10"/>
      <c r="AAT244" s="10"/>
      <c r="AAU244" s="10"/>
      <c r="AAV244" s="10"/>
      <c r="AAW244" s="10"/>
      <c r="AAX244" s="10"/>
      <c r="AAY244" s="10"/>
      <c r="AAZ244" s="10"/>
      <c r="ABA244" s="10"/>
      <c r="ABB244" s="10"/>
      <c r="ABC244" s="10"/>
      <c r="ABD244" s="10"/>
      <c r="ABE244" s="10"/>
      <c r="ABF244" s="10"/>
      <c r="ABG244" s="10"/>
      <c r="ABH244" s="10"/>
      <c r="ABI244" s="10"/>
      <c r="ABJ244" s="10"/>
      <c r="ABK244" s="10"/>
      <c r="ABL244" s="10"/>
      <c r="ABM244" s="10"/>
      <c r="ABN244" s="10"/>
      <c r="ABO244" s="10"/>
      <c r="ABP244" s="10"/>
      <c r="ABQ244" s="10"/>
      <c r="ABR244" s="10"/>
      <c r="ABS244" s="10"/>
      <c r="ABT244" s="10"/>
      <c r="ABU244" s="10"/>
      <c r="ABV244" s="10"/>
      <c r="ABW244" s="10"/>
      <c r="ABX244" s="10"/>
      <c r="ABY244" s="10"/>
      <c r="ABZ244" s="10"/>
      <c r="ACA244" s="10"/>
      <c r="ACB244" s="10"/>
      <c r="ACC244" s="10"/>
      <c r="ACD244" s="10"/>
      <c r="ACE244" s="10"/>
      <c r="ACF244" s="10"/>
      <c r="ACG244" s="10"/>
      <c r="ACH244" s="10"/>
      <c r="ACI244" s="10"/>
      <c r="ACJ244" s="10"/>
      <c r="ACK244" s="10"/>
      <c r="ACL244" s="10"/>
      <c r="ACM244" s="10"/>
      <c r="ACN244" s="10"/>
      <c r="ACO244" s="10"/>
      <c r="ACP244" s="10"/>
      <c r="ACQ244" s="10"/>
      <c r="ACR244" s="10"/>
      <c r="ACS244" s="10"/>
      <c r="ACT244" s="10"/>
      <c r="ACU244" s="10"/>
      <c r="ACV244" s="10"/>
      <c r="ACW244" s="10"/>
      <c r="ACX244" s="10"/>
      <c r="ACY244" s="10"/>
      <c r="ACZ244" s="10"/>
      <c r="ADA244" s="10"/>
      <c r="ADB244" s="10"/>
      <c r="ADC244" s="10"/>
      <c r="ADD244" s="10"/>
      <c r="ADE244" s="10"/>
      <c r="ADF244" s="10"/>
      <c r="ADG244" s="10"/>
      <c r="ADH244" s="10"/>
      <c r="ADI244" s="10"/>
      <c r="ADJ244" s="10"/>
      <c r="ADK244" s="10"/>
      <c r="ADL244" s="10"/>
      <c r="ADM244" s="10"/>
      <c r="ADN244" s="10"/>
      <c r="ADO244" s="10"/>
      <c r="ADP244" s="10"/>
      <c r="ADQ244" s="10"/>
      <c r="ADR244" s="10"/>
      <c r="ADS244" s="10"/>
      <c r="ADT244" s="10"/>
      <c r="ADU244" s="10"/>
      <c r="ADV244" s="10"/>
      <c r="ADW244" s="10"/>
      <c r="ADX244" s="10"/>
      <c r="ADY244" s="10"/>
      <c r="ADZ244" s="10"/>
      <c r="AEA244" s="10"/>
      <c r="AEB244" s="10"/>
      <c r="AEC244" s="10"/>
      <c r="AED244" s="10"/>
      <c r="AEE244" s="10"/>
      <c r="AEF244" s="10"/>
      <c r="AEG244" s="10"/>
      <c r="AEH244" s="10"/>
      <c r="AEI244" s="10"/>
      <c r="AEJ244" s="10"/>
      <c r="AEK244" s="10"/>
      <c r="AEL244" s="10"/>
      <c r="AEM244" s="10"/>
      <c r="AEN244" s="10"/>
      <c r="AEO244" s="10"/>
      <c r="AEP244" s="10"/>
      <c r="AEQ244" s="10"/>
      <c r="AER244" s="10"/>
      <c r="AES244" s="10"/>
      <c r="AET244" s="10"/>
      <c r="AEU244" s="10"/>
      <c r="AEV244" s="10"/>
      <c r="AEW244" s="10"/>
      <c r="AEX244" s="10"/>
      <c r="AEY244" s="10"/>
      <c r="AEZ244" s="10"/>
      <c r="AFA244" s="10"/>
      <c r="AFB244" s="10"/>
      <c r="AFC244" s="10"/>
      <c r="AFD244" s="10"/>
      <c r="AFE244" s="10"/>
      <c r="AFF244" s="10"/>
      <c r="AFG244" s="10"/>
      <c r="AFH244" s="10"/>
      <c r="AFI244" s="10"/>
      <c r="AFJ244" s="10"/>
      <c r="AFK244" s="10"/>
      <c r="AFL244" s="10"/>
      <c r="AFM244" s="10"/>
      <c r="AFN244" s="10"/>
      <c r="AFO244" s="10"/>
      <c r="AFP244" s="10"/>
      <c r="AFQ244" s="10"/>
      <c r="AFR244" s="10"/>
      <c r="AFS244" s="10"/>
      <c r="AFT244" s="10"/>
      <c r="AFU244" s="10"/>
      <c r="AFV244" s="10"/>
      <c r="AFW244" s="10"/>
      <c r="AFX244" s="10"/>
      <c r="AFY244" s="10"/>
      <c r="AFZ244" s="10"/>
      <c r="AGA244" s="10"/>
      <c r="AGB244" s="10"/>
      <c r="AGC244" s="10"/>
      <c r="AGD244" s="10"/>
      <c r="AGE244" s="10"/>
      <c r="AGF244" s="10"/>
      <c r="AGG244" s="10"/>
      <c r="AGH244" s="10"/>
      <c r="AGI244" s="10"/>
      <c r="AGJ244" s="10"/>
      <c r="AGK244" s="10"/>
      <c r="AGL244" s="10"/>
      <c r="AGM244" s="10"/>
      <c r="AGN244" s="10"/>
      <c r="AGO244" s="10"/>
      <c r="AGP244" s="10"/>
      <c r="AGQ244" s="10"/>
      <c r="AGR244" s="10"/>
      <c r="AGS244" s="10"/>
      <c r="AGT244" s="10"/>
      <c r="AGU244" s="10"/>
      <c r="AGV244" s="10"/>
      <c r="AGW244" s="10"/>
      <c r="AGX244" s="10"/>
      <c r="AGY244" s="10"/>
      <c r="AGZ244" s="10"/>
      <c r="AHA244" s="10"/>
      <c r="AHB244" s="10"/>
      <c r="AHC244" s="10"/>
      <c r="AHD244" s="10"/>
      <c r="AHE244" s="10"/>
      <c r="AHF244" s="10"/>
      <c r="AHG244" s="10"/>
      <c r="AHH244" s="10"/>
      <c r="AHI244" s="10"/>
      <c r="AHJ244" s="10"/>
      <c r="AHK244" s="10"/>
      <c r="AHL244" s="10"/>
      <c r="AHM244" s="10"/>
      <c r="AHN244" s="10"/>
      <c r="AHO244" s="10"/>
      <c r="AHP244" s="10"/>
      <c r="AHQ244" s="10"/>
      <c r="AHR244" s="10"/>
      <c r="AHS244" s="10"/>
      <c r="AHT244" s="10"/>
      <c r="AHU244" s="10"/>
      <c r="AHV244" s="10"/>
      <c r="AHW244" s="10"/>
      <c r="AHX244" s="10"/>
      <c r="AHY244" s="10"/>
      <c r="AHZ244" s="10"/>
      <c r="AIA244" s="10"/>
      <c r="AIB244" s="10"/>
      <c r="AIC244" s="10"/>
      <c r="AID244" s="10"/>
      <c r="AIE244" s="10"/>
      <c r="AIF244" s="10"/>
      <c r="AIG244" s="10"/>
      <c r="AIH244" s="10"/>
      <c r="AII244" s="10"/>
      <c r="AIJ244" s="10"/>
      <c r="AIK244" s="10"/>
      <c r="AIL244" s="10"/>
      <c r="AIM244" s="10"/>
      <c r="AIN244" s="10"/>
      <c r="AIO244" s="10"/>
      <c r="AIP244" s="10"/>
      <c r="AIQ244" s="10"/>
      <c r="AIR244" s="10"/>
      <c r="AIS244" s="10"/>
      <c r="AIT244" s="10"/>
      <c r="AIU244" s="10"/>
      <c r="AIV244" s="10"/>
      <c r="AIW244" s="10"/>
      <c r="AIX244" s="10"/>
      <c r="AIY244" s="10"/>
      <c r="AIZ244" s="10"/>
      <c r="AJA244" s="10"/>
      <c r="AJB244" s="10"/>
      <c r="AJC244" s="10"/>
      <c r="AJD244" s="10"/>
      <c r="AJE244" s="10"/>
      <c r="AJF244" s="10"/>
      <c r="AJG244" s="10"/>
      <c r="AJH244" s="10"/>
      <c r="AJI244" s="10"/>
      <c r="AJJ244" s="10"/>
      <c r="AJK244" s="10"/>
      <c r="AJL244" s="10"/>
      <c r="AJM244" s="10"/>
      <c r="AJN244" s="10"/>
      <c r="AJO244" s="10"/>
      <c r="AJP244" s="10"/>
      <c r="AJQ244" s="10"/>
      <c r="AJR244" s="10"/>
      <c r="AJS244" s="10"/>
      <c r="AJT244" s="10"/>
      <c r="AJU244" s="10"/>
      <c r="AJV244" s="10"/>
      <c r="AJW244" s="10"/>
      <c r="AJX244" s="10"/>
      <c r="AJY244" s="10"/>
      <c r="AJZ244" s="10"/>
      <c r="AKA244" s="10"/>
      <c r="AKB244" s="10"/>
      <c r="AKC244" s="10"/>
      <c r="AKD244" s="10"/>
      <c r="AKE244" s="10"/>
      <c r="AKF244" s="10"/>
      <c r="AKG244" s="10"/>
      <c r="AKH244" s="10"/>
      <c r="AKI244" s="10"/>
      <c r="AKJ244" s="10"/>
      <c r="AKK244" s="10"/>
      <c r="AKL244" s="10"/>
      <c r="AKM244" s="10"/>
      <c r="AKN244" s="10"/>
      <c r="AKO244" s="10"/>
      <c r="AKP244" s="10"/>
      <c r="AKQ244" s="10"/>
      <c r="AKR244" s="10"/>
      <c r="AKS244" s="10"/>
      <c r="AKT244" s="10"/>
      <c r="AKU244" s="10"/>
      <c r="AKV244" s="10"/>
      <c r="AKW244" s="10"/>
      <c r="AKX244" s="10"/>
      <c r="AKY244" s="10"/>
      <c r="AKZ244" s="10"/>
      <c r="ALA244" s="10"/>
      <c r="ALB244" s="10"/>
      <c r="ALC244" s="10"/>
      <c r="ALD244" s="10"/>
      <c r="ALE244" s="10"/>
      <c r="ALF244" s="10"/>
      <c r="ALG244" s="10"/>
      <c r="ALH244" s="10"/>
      <c r="ALI244" s="10"/>
      <c r="ALJ244" s="10"/>
      <c r="ALK244" s="10"/>
      <c r="ALL244" s="10"/>
      <c r="ALM244" s="10"/>
      <c r="ALN244" s="10"/>
      <c r="ALO244" s="10"/>
      <c r="ALP244" s="10"/>
      <c r="ALQ244" s="10"/>
      <c r="ALR244" s="10"/>
      <c r="ALS244" s="10"/>
      <c r="ALT244" s="10"/>
      <c r="ALU244" s="10"/>
      <c r="ALV244" s="10"/>
      <c r="ALW244" s="10"/>
      <c r="ALX244" s="10"/>
      <c r="ALY244" s="10"/>
      <c r="ALZ244" s="10"/>
      <c r="AMA244" s="10"/>
      <c r="AMB244" s="10"/>
      <c r="AMC244" s="10"/>
      <c r="AMD244" s="10"/>
      <c r="AME244" s="10"/>
      <c r="AMF244" s="10"/>
      <c r="AMG244" s="10"/>
      <c r="AMH244" s="10"/>
      <c r="AMI244" s="10"/>
      <c r="AMJ244" s="10"/>
      <c r="AMK244" s="10"/>
      <c r="AML244" s="10"/>
      <c r="AMM244" s="10"/>
      <c r="AMN244" s="10"/>
      <c r="AMO244" s="10"/>
      <c r="AMP244" s="10"/>
      <c r="AMQ244" s="10"/>
      <c r="AMR244" s="10"/>
      <c r="AMS244" s="10"/>
      <c r="AMT244" s="10"/>
      <c r="AMU244" s="10"/>
      <c r="AMV244" s="10"/>
      <c r="AMW244" s="10"/>
      <c r="AMX244" s="10"/>
      <c r="AMY244" s="10"/>
      <c r="AMZ244" s="10"/>
      <c r="ANA244" s="10"/>
      <c r="ANB244" s="10"/>
      <c r="ANC244" s="10"/>
      <c r="AND244" s="10"/>
      <c r="ANE244" s="10"/>
      <c r="ANF244" s="10"/>
      <c r="ANG244" s="10"/>
      <c r="ANH244" s="10"/>
      <c r="ANI244" s="10"/>
      <c r="ANJ244" s="10"/>
      <c r="ANK244" s="10"/>
      <c r="ANL244" s="10"/>
      <c r="ANM244" s="10"/>
      <c r="ANN244" s="10"/>
      <c r="ANO244" s="10"/>
      <c r="ANP244" s="10"/>
      <c r="ANQ244" s="10"/>
      <c r="ANR244" s="10"/>
      <c r="ANS244" s="10"/>
      <c r="ANT244" s="10"/>
      <c r="ANU244" s="10"/>
      <c r="ANV244" s="10"/>
      <c r="ANW244" s="10"/>
      <c r="ANX244" s="10"/>
      <c r="ANY244" s="10"/>
      <c r="ANZ244" s="10"/>
      <c r="AOA244" s="10"/>
      <c r="AOB244" s="10"/>
      <c r="AOC244" s="10"/>
      <c r="AOD244" s="10"/>
      <c r="AOE244" s="10"/>
      <c r="AOF244" s="10"/>
      <c r="AOG244" s="10"/>
      <c r="AOH244" s="10"/>
      <c r="AOI244" s="10"/>
      <c r="AOJ244" s="10"/>
      <c r="AOK244" s="10"/>
      <c r="AOL244" s="10"/>
      <c r="AOM244" s="10"/>
      <c r="AON244" s="10"/>
      <c r="AOO244" s="10"/>
      <c r="AOP244" s="10"/>
      <c r="AOQ244" s="10"/>
      <c r="AOR244" s="10"/>
      <c r="AOS244" s="10"/>
      <c r="AOT244" s="10"/>
      <c r="AOU244" s="10"/>
      <c r="AOV244" s="10"/>
      <c r="AOW244" s="10"/>
      <c r="AOX244" s="10"/>
      <c r="AOY244" s="10"/>
      <c r="AOZ244" s="10"/>
      <c r="APA244" s="10"/>
      <c r="APB244" s="10"/>
      <c r="APC244" s="10"/>
      <c r="APD244" s="10"/>
      <c r="APE244" s="10"/>
      <c r="APF244" s="10"/>
      <c r="APG244" s="10"/>
      <c r="APH244" s="10"/>
      <c r="API244" s="10"/>
      <c r="APJ244" s="10"/>
      <c r="APK244" s="10"/>
      <c r="APL244" s="10"/>
      <c r="APM244" s="10"/>
      <c r="APN244" s="10"/>
      <c r="APO244" s="10"/>
      <c r="APP244" s="10"/>
      <c r="APQ244" s="10"/>
      <c r="APR244" s="10"/>
      <c r="APS244" s="10"/>
      <c r="APT244" s="10"/>
      <c r="APU244" s="10"/>
      <c r="APV244" s="10"/>
      <c r="APW244" s="10"/>
      <c r="APX244" s="10"/>
      <c r="APY244" s="10"/>
      <c r="APZ244" s="10"/>
      <c r="AQA244" s="10"/>
      <c r="AQB244" s="10"/>
      <c r="AQC244" s="10"/>
      <c r="AQD244" s="10"/>
      <c r="AQE244" s="10"/>
      <c r="AQF244" s="10"/>
      <c r="AQG244" s="10"/>
      <c r="AQH244" s="10"/>
      <c r="AQI244" s="10"/>
      <c r="AQJ244" s="10"/>
      <c r="AQK244" s="10"/>
      <c r="AQL244" s="10"/>
      <c r="AQM244" s="10"/>
      <c r="AQN244" s="10"/>
      <c r="AQO244" s="10"/>
      <c r="AQP244" s="10"/>
      <c r="AQQ244" s="10"/>
      <c r="AQR244" s="10"/>
      <c r="AQS244" s="10"/>
      <c r="AQT244" s="10"/>
      <c r="AQU244" s="10"/>
      <c r="AQV244" s="10"/>
      <c r="AQW244" s="10"/>
      <c r="AQX244" s="10"/>
      <c r="AQY244" s="10"/>
      <c r="AQZ244" s="10"/>
      <c r="ARA244" s="10"/>
      <c r="ARB244" s="10"/>
      <c r="ARC244" s="10"/>
      <c r="ARD244" s="10"/>
      <c r="ARE244" s="10"/>
      <c r="ARF244" s="10"/>
      <c r="ARG244" s="10"/>
      <c r="ARH244" s="10"/>
      <c r="ARI244" s="10"/>
      <c r="ARJ244" s="10"/>
      <c r="ARK244" s="10"/>
      <c r="ARL244" s="10"/>
      <c r="ARM244" s="10"/>
      <c r="ARN244" s="10"/>
      <c r="ARO244" s="10"/>
      <c r="ARP244" s="10"/>
      <c r="ARQ244" s="10"/>
      <c r="ARR244" s="10"/>
      <c r="ARS244" s="10"/>
      <c r="ART244" s="10"/>
      <c r="ARU244" s="10"/>
      <c r="ARV244" s="10"/>
      <c r="ARW244" s="10"/>
      <c r="ARX244" s="10"/>
      <c r="ARY244" s="10"/>
      <c r="ARZ244" s="10"/>
      <c r="ASA244" s="10"/>
      <c r="ASB244" s="10"/>
      <c r="ASC244" s="10"/>
      <c r="ASD244" s="10"/>
      <c r="ASE244" s="10"/>
      <c r="ASF244" s="10"/>
      <c r="ASG244" s="10"/>
      <c r="ASH244" s="10"/>
      <c r="ASI244" s="10"/>
      <c r="ASJ244" s="10"/>
      <c r="ASK244" s="10"/>
      <c r="ASL244" s="10"/>
      <c r="ASM244" s="10"/>
      <c r="ASN244" s="10"/>
      <c r="ASO244" s="10"/>
      <c r="ASP244" s="10"/>
      <c r="ASQ244" s="10"/>
      <c r="ASR244" s="10"/>
      <c r="ASS244" s="10"/>
      <c r="AST244" s="10"/>
      <c r="ASU244" s="10"/>
      <c r="ASV244" s="10"/>
      <c r="ASW244" s="10"/>
      <c r="ASX244" s="10"/>
      <c r="ASY244" s="10"/>
      <c r="ASZ244" s="10"/>
      <c r="ATA244" s="10"/>
      <c r="ATB244" s="10"/>
      <c r="ATC244" s="10"/>
      <c r="ATD244" s="10"/>
      <c r="ATE244" s="10"/>
      <c r="ATF244" s="10"/>
      <c r="ATG244" s="10"/>
      <c r="ATH244" s="10"/>
      <c r="ATI244" s="10"/>
      <c r="ATJ244" s="10"/>
      <c r="ATK244" s="10"/>
      <c r="ATL244" s="10"/>
      <c r="ATM244" s="10"/>
      <c r="ATN244" s="10"/>
      <c r="ATO244" s="10"/>
      <c r="ATP244" s="10"/>
      <c r="ATQ244" s="10"/>
      <c r="ATR244" s="10"/>
      <c r="ATS244" s="10"/>
      <c r="ATT244" s="10"/>
      <c r="ATU244" s="10"/>
      <c r="ATV244" s="10"/>
      <c r="ATW244" s="10"/>
      <c r="ATX244" s="10"/>
      <c r="ATY244" s="10"/>
      <c r="ATZ244" s="10"/>
      <c r="AUA244" s="10"/>
      <c r="AUB244" s="10"/>
      <c r="AUC244" s="10"/>
      <c r="AUD244" s="10"/>
      <c r="AUE244" s="10"/>
      <c r="AUF244" s="10"/>
      <c r="AUG244" s="10"/>
      <c r="AUH244" s="10"/>
      <c r="AUI244" s="10"/>
      <c r="AUJ244" s="10"/>
      <c r="AUK244" s="10"/>
      <c r="AUL244" s="10"/>
      <c r="AUM244" s="10"/>
      <c r="AUN244" s="10"/>
      <c r="AUO244" s="10"/>
      <c r="AUP244" s="10"/>
      <c r="AUQ244" s="10"/>
      <c r="AUR244" s="10"/>
      <c r="AUS244" s="10"/>
      <c r="AUT244" s="10"/>
      <c r="AUU244" s="10"/>
      <c r="AUV244" s="10"/>
      <c r="AUW244" s="10"/>
      <c r="AUX244" s="10"/>
      <c r="AUY244" s="10"/>
      <c r="AUZ244" s="10"/>
      <c r="AVA244" s="10"/>
      <c r="AVB244" s="10"/>
      <c r="AVC244" s="10"/>
      <c r="AVD244" s="10"/>
      <c r="AVE244" s="10"/>
      <c r="AVF244" s="10"/>
      <c r="AVG244" s="10"/>
      <c r="AVH244" s="10"/>
      <c r="AVI244" s="10"/>
      <c r="AVJ244" s="10"/>
      <c r="AVK244" s="10"/>
      <c r="AVL244" s="10"/>
      <c r="AVM244" s="10"/>
      <c r="AVN244" s="10"/>
      <c r="AVO244" s="10"/>
      <c r="AVP244" s="10"/>
      <c r="AVQ244" s="10"/>
      <c r="AVR244" s="10"/>
      <c r="AVS244" s="10"/>
      <c r="AVT244" s="10"/>
      <c r="AVU244" s="10"/>
      <c r="AVV244" s="10"/>
      <c r="AVW244" s="10"/>
      <c r="AVX244" s="10"/>
      <c r="AVY244" s="10"/>
      <c r="AVZ244" s="10"/>
      <c r="AWA244" s="10"/>
      <c r="AWB244" s="10"/>
      <c r="AWC244" s="10"/>
      <c r="AWD244" s="10"/>
      <c r="AWE244" s="10"/>
      <c r="AWF244" s="10"/>
      <c r="AWG244" s="10"/>
      <c r="AWH244" s="10"/>
      <c r="AWI244" s="10"/>
      <c r="AWJ244" s="10"/>
      <c r="AWK244" s="10"/>
      <c r="AWL244" s="10"/>
      <c r="AWM244" s="10"/>
      <c r="AWN244" s="10"/>
      <c r="AWO244" s="10"/>
      <c r="AWP244" s="10"/>
      <c r="AWQ244" s="10"/>
      <c r="AWR244" s="10"/>
      <c r="AWS244" s="10"/>
      <c r="AWT244" s="10"/>
      <c r="AWU244" s="10"/>
      <c r="AWV244" s="10"/>
      <c r="AWW244" s="10"/>
      <c r="AWX244" s="10"/>
      <c r="AWY244" s="10"/>
      <c r="AWZ244" s="10"/>
      <c r="AXA244" s="10"/>
      <c r="AXB244" s="10"/>
      <c r="AXC244" s="10"/>
      <c r="AXD244" s="10"/>
      <c r="AXE244" s="10"/>
      <c r="AXF244" s="10"/>
      <c r="AXG244" s="10"/>
      <c r="AXH244" s="10"/>
      <c r="AXI244" s="10"/>
      <c r="AXJ244" s="10"/>
      <c r="AXK244" s="10"/>
      <c r="AXL244" s="10"/>
      <c r="AXM244" s="10"/>
      <c r="AXN244" s="10"/>
      <c r="AXO244" s="10"/>
      <c r="AXP244" s="10"/>
      <c r="AXQ244" s="10"/>
      <c r="AXR244" s="10"/>
      <c r="AXS244" s="10"/>
      <c r="AXT244" s="10"/>
      <c r="AXU244" s="10"/>
      <c r="AXV244" s="10"/>
      <c r="AXW244" s="10"/>
      <c r="AXX244" s="10"/>
      <c r="AXY244" s="10"/>
      <c r="AXZ244" s="10"/>
      <c r="AYA244" s="10"/>
      <c r="AYB244" s="10"/>
      <c r="AYC244" s="10"/>
      <c r="AYD244" s="10"/>
      <c r="AYE244" s="10"/>
      <c r="AYF244" s="10"/>
      <c r="AYG244" s="10"/>
      <c r="AYH244" s="10"/>
      <c r="AYI244" s="10"/>
      <c r="AYJ244" s="10"/>
      <c r="AYK244" s="10"/>
      <c r="AYL244" s="10"/>
      <c r="AYM244" s="10"/>
      <c r="AYN244" s="10"/>
      <c r="AYO244" s="10"/>
      <c r="AYP244" s="10"/>
      <c r="AYQ244" s="10"/>
      <c r="AYR244" s="10"/>
      <c r="AYS244" s="10"/>
      <c r="AYT244" s="10"/>
      <c r="AYU244" s="10"/>
      <c r="AYV244" s="10"/>
      <c r="AYW244" s="10"/>
      <c r="AYX244" s="10"/>
      <c r="AYY244" s="10"/>
      <c r="AYZ244" s="10"/>
      <c r="AZA244" s="10"/>
      <c r="AZB244" s="10"/>
      <c r="AZC244" s="10"/>
      <c r="AZD244" s="10"/>
      <c r="AZE244" s="10"/>
      <c r="AZF244" s="10"/>
      <c r="AZG244" s="10"/>
      <c r="AZH244" s="10"/>
      <c r="AZI244" s="10"/>
      <c r="AZJ244" s="10"/>
      <c r="AZK244" s="10"/>
      <c r="AZL244" s="10"/>
      <c r="AZM244" s="10"/>
      <c r="AZN244" s="10"/>
      <c r="AZO244" s="10"/>
      <c r="AZP244" s="10"/>
      <c r="AZQ244" s="10"/>
      <c r="AZR244" s="10"/>
      <c r="AZS244" s="10"/>
      <c r="AZT244" s="10"/>
      <c r="AZU244" s="10"/>
      <c r="AZV244" s="10"/>
      <c r="AZW244" s="10"/>
      <c r="AZX244" s="10"/>
      <c r="AZY244" s="10"/>
      <c r="AZZ244" s="10"/>
      <c r="BAA244" s="10"/>
      <c r="BAB244" s="10"/>
      <c r="BAC244" s="10"/>
      <c r="BAD244" s="10"/>
      <c r="BAE244" s="10"/>
      <c r="BAF244" s="10"/>
      <c r="BAG244" s="10"/>
      <c r="BAH244" s="10"/>
      <c r="BAI244" s="10"/>
      <c r="BAJ244" s="10"/>
      <c r="BAK244" s="10"/>
      <c r="BAL244" s="10"/>
      <c r="BAM244" s="10"/>
      <c r="BAN244" s="10"/>
      <c r="BAO244" s="10"/>
      <c r="BAP244" s="10"/>
      <c r="BAQ244" s="10"/>
      <c r="BAR244" s="10"/>
      <c r="BAS244" s="10"/>
      <c r="BAT244" s="10"/>
      <c r="BAU244" s="10"/>
      <c r="BAV244" s="10"/>
      <c r="BAW244" s="10"/>
      <c r="BAX244" s="10"/>
      <c r="BAY244" s="10"/>
      <c r="BAZ244" s="10"/>
      <c r="BBA244" s="10"/>
      <c r="BBB244" s="10"/>
      <c r="BBC244" s="10"/>
      <c r="BBD244" s="10"/>
      <c r="BBE244" s="10"/>
      <c r="BBF244" s="10"/>
      <c r="BBG244" s="10"/>
      <c r="BBH244" s="10"/>
      <c r="BBI244" s="10"/>
      <c r="BBJ244" s="10"/>
      <c r="BBK244" s="10"/>
      <c r="BBL244" s="10"/>
      <c r="BBM244" s="10"/>
      <c r="BBN244" s="10"/>
      <c r="BBO244" s="10"/>
      <c r="BBP244" s="10"/>
      <c r="BBQ244" s="10"/>
      <c r="BBR244" s="10"/>
      <c r="BBS244" s="10"/>
      <c r="BBT244" s="10"/>
      <c r="BBU244" s="10"/>
      <c r="BBV244" s="10"/>
      <c r="BBW244" s="10"/>
      <c r="BBX244" s="10"/>
      <c r="BBY244" s="10"/>
      <c r="BBZ244" s="10"/>
      <c r="BCA244" s="10"/>
      <c r="BCB244" s="10"/>
      <c r="BCC244" s="10"/>
      <c r="BCD244" s="10"/>
      <c r="BCE244" s="10"/>
      <c r="BCF244" s="10"/>
      <c r="BCG244" s="10"/>
      <c r="BCH244" s="10"/>
      <c r="BCI244" s="10"/>
      <c r="BCJ244" s="10"/>
      <c r="BCK244" s="10"/>
      <c r="BCL244" s="10"/>
      <c r="BCM244" s="10"/>
      <c r="BCN244" s="10"/>
      <c r="BCO244" s="10"/>
      <c r="BCP244" s="10"/>
      <c r="BCQ244" s="10"/>
      <c r="BCR244" s="10"/>
      <c r="BCS244" s="10"/>
      <c r="BCT244" s="10"/>
      <c r="BCU244" s="10"/>
      <c r="BCV244" s="10"/>
      <c r="BCW244" s="10"/>
      <c r="BCX244" s="10"/>
      <c r="BCY244" s="10"/>
      <c r="BCZ244" s="10"/>
      <c r="BDA244" s="10"/>
      <c r="BDB244" s="10"/>
      <c r="BDC244" s="10"/>
      <c r="BDD244" s="10"/>
      <c r="BDE244" s="10"/>
      <c r="BDF244" s="10"/>
      <c r="BDG244" s="10"/>
      <c r="BDH244" s="10"/>
      <c r="BDI244" s="10"/>
      <c r="BDJ244" s="10"/>
      <c r="BDK244" s="10"/>
      <c r="BDL244" s="10"/>
      <c r="BDM244" s="10"/>
      <c r="BDN244" s="10"/>
      <c r="BDO244" s="10"/>
      <c r="BDP244" s="10"/>
      <c r="BDQ244" s="10"/>
      <c r="BDR244" s="10"/>
      <c r="BDS244" s="10"/>
      <c r="BDT244" s="10"/>
      <c r="BDU244" s="10"/>
      <c r="BDV244" s="10"/>
      <c r="BDW244" s="10"/>
      <c r="BDX244" s="10"/>
      <c r="BDY244" s="10"/>
      <c r="BDZ244" s="10"/>
      <c r="BEA244" s="10"/>
      <c r="BEB244" s="10"/>
      <c r="BEC244" s="10"/>
      <c r="BED244" s="10"/>
      <c r="BEE244" s="10"/>
      <c r="BEF244" s="10"/>
      <c r="BEG244" s="10"/>
      <c r="BEH244" s="10"/>
      <c r="BEI244" s="10"/>
      <c r="BEJ244" s="10"/>
      <c r="BEK244" s="10"/>
      <c r="BEL244" s="10"/>
      <c r="BEM244" s="10"/>
      <c r="BEN244" s="10"/>
      <c r="BEO244" s="10"/>
      <c r="BEP244" s="10"/>
      <c r="BEQ244" s="10"/>
      <c r="BER244" s="10"/>
      <c r="BES244" s="10"/>
      <c r="BET244" s="10"/>
      <c r="BEU244" s="10"/>
      <c r="BEV244" s="10"/>
      <c r="BEW244" s="10"/>
      <c r="BEX244" s="10"/>
      <c r="BEY244" s="10"/>
      <c r="BEZ244" s="10"/>
      <c r="BFA244" s="10"/>
      <c r="BFB244" s="10"/>
      <c r="BFC244" s="10"/>
      <c r="BFD244" s="10"/>
      <c r="BFE244" s="10"/>
      <c r="BFF244" s="10"/>
      <c r="BFG244" s="10"/>
      <c r="BFH244" s="10"/>
      <c r="BFI244" s="10"/>
      <c r="BFJ244" s="10"/>
      <c r="BFK244" s="10"/>
      <c r="BFL244" s="10"/>
      <c r="BFM244" s="10"/>
      <c r="BFN244" s="10"/>
      <c r="BFO244" s="10"/>
      <c r="BFP244" s="10"/>
      <c r="BFQ244" s="10"/>
      <c r="BFR244" s="10"/>
      <c r="BFS244" s="10"/>
      <c r="BFT244" s="10"/>
      <c r="BFU244" s="10"/>
      <c r="BFV244" s="10"/>
      <c r="BFW244" s="10"/>
      <c r="BFX244" s="10"/>
      <c r="BFY244" s="10"/>
      <c r="BFZ244" s="10"/>
      <c r="BGA244" s="10"/>
      <c r="BGB244" s="10"/>
      <c r="BGC244" s="10"/>
      <c r="BGD244" s="10"/>
      <c r="BGE244" s="10"/>
      <c r="BGF244" s="10"/>
      <c r="BGG244" s="10"/>
      <c r="BGH244" s="10"/>
      <c r="BGI244" s="10"/>
      <c r="BGJ244" s="10"/>
      <c r="BGK244" s="10"/>
      <c r="BGL244" s="10"/>
      <c r="BGM244" s="10"/>
      <c r="BGN244" s="10"/>
      <c r="BGO244" s="10"/>
      <c r="BGP244" s="10"/>
      <c r="BGQ244" s="10"/>
      <c r="BGR244" s="10"/>
      <c r="BGS244" s="10"/>
      <c r="BGT244" s="10"/>
      <c r="BGU244" s="10"/>
      <c r="BGV244" s="10"/>
      <c r="BGW244" s="10"/>
      <c r="BGX244" s="10"/>
      <c r="BGY244" s="10"/>
      <c r="BGZ244" s="10"/>
      <c r="BHA244" s="10"/>
      <c r="BHB244" s="10"/>
      <c r="BHC244" s="10"/>
      <c r="BHD244" s="10"/>
      <c r="BHE244" s="10"/>
      <c r="BHF244" s="10"/>
      <c r="BHG244" s="10"/>
      <c r="BHH244" s="10"/>
      <c r="BHI244" s="10"/>
      <c r="BHJ244" s="10"/>
      <c r="BHK244" s="10"/>
      <c r="BHL244" s="10"/>
      <c r="BHM244" s="10"/>
      <c r="BHN244" s="10"/>
      <c r="BHO244" s="10"/>
      <c r="BHP244" s="10"/>
      <c r="BHQ244" s="10"/>
      <c r="BHR244" s="10"/>
      <c r="BHS244" s="10"/>
      <c r="BHT244" s="10"/>
      <c r="BHU244" s="10"/>
      <c r="BHV244" s="10"/>
      <c r="BHW244" s="10"/>
      <c r="BHX244" s="10"/>
      <c r="BHY244" s="10"/>
      <c r="BHZ244" s="10"/>
      <c r="BIA244" s="10"/>
      <c r="BIB244" s="10"/>
      <c r="BIC244" s="10"/>
      <c r="BID244" s="10"/>
      <c r="BIE244" s="10"/>
      <c r="BIF244" s="10"/>
      <c r="BIG244" s="10"/>
      <c r="BIH244" s="10"/>
      <c r="BII244" s="10"/>
      <c r="BIJ244" s="10"/>
      <c r="BIK244" s="10"/>
      <c r="BIL244" s="10"/>
      <c r="BIM244" s="10"/>
      <c r="BIN244" s="10"/>
      <c r="BIO244" s="10"/>
      <c r="BIP244" s="10"/>
      <c r="BIQ244" s="10"/>
      <c r="BIR244" s="10"/>
      <c r="BIS244" s="10"/>
      <c r="BIT244" s="10"/>
      <c r="BIU244" s="10"/>
      <c r="BIV244" s="10"/>
      <c r="BIW244" s="10"/>
      <c r="BIX244" s="10"/>
      <c r="BIY244" s="10"/>
      <c r="BIZ244" s="10"/>
      <c r="BJA244" s="10"/>
      <c r="BJB244" s="10"/>
      <c r="BJC244" s="10"/>
      <c r="BJD244" s="10"/>
      <c r="BJE244" s="10"/>
      <c r="BJF244" s="10"/>
      <c r="BJG244" s="10"/>
      <c r="BJH244" s="10"/>
      <c r="BJI244" s="10"/>
      <c r="BJJ244" s="10"/>
      <c r="BJK244" s="10"/>
      <c r="BJL244" s="10"/>
      <c r="BJM244" s="10"/>
      <c r="BJN244" s="10"/>
      <c r="BJO244" s="10"/>
      <c r="BJP244" s="10"/>
      <c r="BJQ244" s="10"/>
      <c r="BJR244" s="10"/>
      <c r="BJS244" s="10"/>
      <c r="BJT244" s="10"/>
      <c r="BJU244" s="10"/>
      <c r="BJV244" s="10"/>
      <c r="BJW244" s="10"/>
      <c r="BJX244" s="10"/>
      <c r="BJY244" s="10"/>
      <c r="BJZ244" s="10"/>
      <c r="BKA244" s="10"/>
      <c r="BKB244" s="10"/>
      <c r="BKC244" s="10"/>
      <c r="BKD244" s="10"/>
      <c r="BKE244" s="10"/>
      <c r="BKF244" s="10"/>
      <c r="BKG244" s="10"/>
      <c r="BKH244" s="10"/>
      <c r="BKI244" s="10"/>
      <c r="BKJ244" s="10"/>
      <c r="BKK244" s="10"/>
      <c r="BKL244" s="10"/>
      <c r="BKM244" s="10"/>
      <c r="BKN244" s="10"/>
      <c r="BKO244" s="10"/>
      <c r="BKP244" s="10"/>
      <c r="BKQ244" s="10"/>
      <c r="BKR244" s="10"/>
      <c r="BKS244" s="10"/>
      <c r="BKT244" s="10"/>
      <c r="BKU244" s="10"/>
      <c r="BKV244" s="10"/>
      <c r="BKW244" s="10"/>
      <c r="BKX244" s="10"/>
      <c r="BKY244" s="10"/>
      <c r="BKZ244" s="10"/>
      <c r="BLA244" s="10"/>
      <c r="BLB244" s="10"/>
      <c r="BLC244" s="10"/>
      <c r="BLD244" s="10"/>
      <c r="BLE244" s="10"/>
      <c r="BLF244" s="10"/>
      <c r="BLG244" s="10"/>
      <c r="BLH244" s="10"/>
      <c r="BLI244" s="10"/>
      <c r="BLJ244" s="10"/>
      <c r="BLK244" s="10"/>
      <c r="BLL244" s="10"/>
      <c r="BLM244" s="10"/>
      <c r="BLN244" s="10"/>
      <c r="BLO244" s="10"/>
      <c r="BLP244" s="10"/>
      <c r="BLQ244" s="10"/>
      <c r="BLR244" s="10"/>
      <c r="BLS244" s="10"/>
      <c r="BLT244" s="10"/>
      <c r="BLU244" s="10"/>
      <c r="BLV244" s="10"/>
      <c r="BLW244" s="10"/>
      <c r="BLX244" s="10"/>
      <c r="BLY244" s="10"/>
      <c r="BLZ244" s="10"/>
      <c r="BMA244" s="10"/>
      <c r="BMB244" s="10"/>
      <c r="BMC244" s="10"/>
      <c r="BMD244" s="10"/>
      <c r="BME244" s="10"/>
      <c r="BMF244" s="10"/>
      <c r="BMG244" s="10"/>
      <c r="BMH244" s="10"/>
      <c r="BMI244" s="10"/>
      <c r="BMJ244" s="10"/>
      <c r="BMK244" s="10"/>
      <c r="BML244" s="10"/>
      <c r="BMM244" s="10"/>
      <c r="BMN244" s="10"/>
      <c r="BMO244" s="10"/>
      <c r="BMP244" s="10"/>
      <c r="BMQ244" s="10"/>
      <c r="BMR244" s="10"/>
      <c r="BMS244" s="10"/>
      <c r="BMT244" s="10"/>
      <c r="BMU244" s="10"/>
      <c r="BMV244" s="10"/>
      <c r="BMW244" s="10"/>
      <c r="BMX244" s="10"/>
      <c r="BMY244" s="10"/>
      <c r="BMZ244" s="10"/>
      <c r="BNA244" s="10"/>
      <c r="BNB244" s="10"/>
      <c r="BNC244" s="10"/>
      <c r="BND244" s="10"/>
      <c r="BNE244" s="10"/>
      <c r="BNF244" s="10"/>
      <c r="BNG244" s="10"/>
      <c r="BNH244" s="10"/>
      <c r="BNI244" s="10"/>
      <c r="BNJ244" s="10"/>
      <c r="BNK244" s="10"/>
      <c r="BNL244" s="10"/>
      <c r="BNM244" s="10"/>
      <c r="BNN244" s="10"/>
      <c r="BNO244" s="10"/>
      <c r="BNP244" s="10"/>
      <c r="BNQ244" s="10"/>
      <c r="BNR244" s="10"/>
      <c r="BNS244" s="10"/>
      <c r="BNT244" s="10"/>
      <c r="BNU244" s="10"/>
      <c r="BNV244" s="10"/>
      <c r="BNW244" s="10"/>
      <c r="BNX244" s="10"/>
      <c r="BNY244" s="10"/>
      <c r="BNZ244" s="10"/>
      <c r="BOA244" s="10"/>
      <c r="BOB244" s="10"/>
      <c r="BOC244" s="10"/>
      <c r="BOD244" s="10"/>
      <c r="BOE244" s="10"/>
      <c r="BOF244" s="10"/>
      <c r="BOG244" s="10"/>
      <c r="BOH244" s="10"/>
      <c r="BOI244" s="10"/>
      <c r="BOJ244" s="10"/>
      <c r="BOK244" s="10"/>
      <c r="BOL244" s="10"/>
      <c r="BOM244" s="10"/>
      <c r="BON244" s="10"/>
      <c r="BOO244" s="10"/>
      <c r="BOP244" s="10"/>
      <c r="BOQ244" s="10"/>
      <c r="BOR244" s="10"/>
      <c r="BOS244" s="10"/>
      <c r="BOT244" s="10"/>
      <c r="BOU244" s="10"/>
      <c r="BOV244" s="10"/>
      <c r="BOW244" s="10"/>
      <c r="BOX244" s="10"/>
      <c r="BOY244" s="10"/>
      <c r="BOZ244" s="10"/>
      <c r="BPA244" s="10"/>
      <c r="BPB244" s="10"/>
      <c r="BPC244" s="10"/>
      <c r="BPD244" s="10"/>
      <c r="BPE244" s="10"/>
      <c r="BPF244" s="10"/>
      <c r="BPG244" s="10"/>
      <c r="BPH244" s="10"/>
      <c r="BPI244" s="10"/>
      <c r="BPJ244" s="10"/>
      <c r="BPK244" s="10"/>
      <c r="BPL244" s="10"/>
      <c r="BPM244" s="10"/>
      <c r="BPN244" s="10"/>
      <c r="BPO244" s="10"/>
      <c r="BPP244" s="10"/>
      <c r="BPQ244" s="10"/>
      <c r="BPR244" s="10"/>
      <c r="BPS244" s="10"/>
      <c r="BPT244" s="10"/>
      <c r="BPU244" s="10"/>
      <c r="BPV244" s="10"/>
      <c r="BPW244" s="10"/>
      <c r="BPX244" s="10"/>
      <c r="BPY244" s="10"/>
      <c r="BPZ244" s="10"/>
      <c r="BQA244" s="10"/>
      <c r="BQB244" s="10"/>
      <c r="BQC244" s="10"/>
      <c r="BQD244" s="10"/>
      <c r="BQE244" s="10"/>
      <c r="BQF244" s="10"/>
      <c r="BQG244" s="10"/>
      <c r="BQH244" s="10"/>
      <c r="BQI244" s="10"/>
      <c r="BQJ244" s="10"/>
      <c r="BQK244" s="10"/>
      <c r="BQL244" s="10"/>
      <c r="BQM244" s="10"/>
      <c r="BQN244" s="10"/>
      <c r="BQO244" s="10"/>
      <c r="BQP244" s="10"/>
      <c r="BQQ244" s="10"/>
      <c r="BQR244" s="10"/>
      <c r="BQS244" s="10"/>
      <c r="BQT244" s="10"/>
      <c r="BQU244" s="10"/>
      <c r="BQV244" s="10"/>
      <c r="BQW244" s="10"/>
      <c r="BQX244" s="10"/>
      <c r="BQY244" s="10"/>
      <c r="BQZ244" s="10"/>
      <c r="BRA244" s="10"/>
      <c r="BRB244" s="10"/>
      <c r="BRC244" s="10"/>
      <c r="BRD244" s="10"/>
      <c r="BRE244" s="10"/>
      <c r="BRF244" s="10"/>
      <c r="BRG244" s="10"/>
      <c r="BRH244" s="10"/>
      <c r="BRI244" s="10"/>
      <c r="BRJ244" s="10"/>
      <c r="BRK244" s="10"/>
      <c r="BRL244" s="10"/>
      <c r="BRM244" s="10"/>
      <c r="BRN244" s="10"/>
      <c r="BRO244" s="10"/>
      <c r="BRP244" s="10"/>
      <c r="BRQ244" s="10"/>
      <c r="BRR244" s="10"/>
      <c r="BRS244" s="10"/>
      <c r="BRT244" s="10"/>
      <c r="BRU244" s="10"/>
      <c r="BRV244" s="10"/>
      <c r="BRW244" s="10"/>
      <c r="BRX244" s="10"/>
      <c r="BRY244" s="10"/>
      <c r="BRZ244" s="10"/>
      <c r="BSA244" s="10"/>
      <c r="BSB244" s="10"/>
      <c r="BSC244" s="10"/>
      <c r="BSD244" s="10"/>
      <c r="BSE244" s="10"/>
      <c r="BSF244" s="10"/>
      <c r="BSG244" s="10"/>
      <c r="BSH244" s="10"/>
      <c r="BSI244" s="10"/>
      <c r="BSJ244" s="10"/>
      <c r="BSK244" s="10"/>
      <c r="BSL244" s="10"/>
      <c r="BSM244" s="10"/>
      <c r="BSN244" s="10"/>
      <c r="BSO244" s="10"/>
      <c r="BSP244" s="10"/>
      <c r="BSQ244" s="10"/>
      <c r="BSR244" s="10"/>
      <c r="BSS244" s="10"/>
      <c r="BST244" s="10"/>
      <c r="BSU244" s="10"/>
      <c r="BSV244" s="10"/>
      <c r="BSW244" s="10"/>
      <c r="BSX244" s="10"/>
      <c r="BSY244" s="10"/>
      <c r="BSZ244" s="10"/>
      <c r="BTA244" s="10"/>
      <c r="BTB244" s="10"/>
      <c r="BTC244" s="10"/>
      <c r="BTD244" s="10"/>
      <c r="BTE244" s="10"/>
      <c r="BTF244" s="10"/>
      <c r="BTG244" s="10"/>
      <c r="BTH244" s="10"/>
      <c r="BTI244" s="10"/>
      <c r="BTJ244" s="10"/>
      <c r="BTK244" s="10"/>
      <c r="BTL244" s="10"/>
      <c r="BTM244" s="10"/>
      <c r="BTN244" s="10"/>
      <c r="BTO244" s="10"/>
      <c r="BTP244" s="10"/>
      <c r="BTQ244" s="10"/>
      <c r="BTR244" s="10"/>
      <c r="BTS244" s="10"/>
      <c r="BTT244" s="10"/>
      <c r="BTU244" s="10"/>
      <c r="BTV244" s="10"/>
      <c r="BTW244" s="10"/>
      <c r="BTX244" s="10"/>
      <c r="BTY244" s="10"/>
      <c r="BTZ244" s="10"/>
      <c r="BUA244" s="10"/>
      <c r="BUB244" s="10"/>
      <c r="BUC244" s="10"/>
      <c r="BUD244" s="10"/>
      <c r="BUE244" s="10"/>
      <c r="BUF244" s="10"/>
      <c r="BUG244" s="10"/>
      <c r="BUH244" s="10"/>
      <c r="BUI244" s="10"/>
      <c r="BUJ244" s="10"/>
      <c r="BUK244" s="10"/>
      <c r="BUL244" s="10"/>
      <c r="BUM244" s="10"/>
      <c r="BUN244" s="10"/>
      <c r="BUO244" s="10"/>
      <c r="BUP244" s="10"/>
      <c r="BUQ244" s="10"/>
      <c r="BUR244" s="10"/>
      <c r="BUS244" s="10"/>
      <c r="BUT244" s="10"/>
      <c r="BUU244" s="10"/>
      <c r="BUV244" s="10"/>
      <c r="BUW244" s="10"/>
      <c r="BUX244" s="10"/>
      <c r="BUY244" s="10"/>
      <c r="BUZ244" s="10"/>
      <c r="BVA244" s="10"/>
      <c r="BVB244" s="10"/>
      <c r="BVC244" s="10"/>
      <c r="BVD244" s="10"/>
      <c r="BVE244" s="10"/>
      <c r="BVF244" s="10"/>
      <c r="BVG244" s="10"/>
      <c r="BVH244" s="10"/>
      <c r="BVI244" s="10"/>
      <c r="BVJ244" s="10"/>
      <c r="BVK244" s="10"/>
      <c r="BVL244" s="10"/>
      <c r="BVM244" s="10"/>
      <c r="BVN244" s="10"/>
      <c r="BVO244" s="10"/>
      <c r="BVP244" s="10"/>
      <c r="BVQ244" s="10"/>
      <c r="BVR244" s="10"/>
      <c r="BVS244" s="10"/>
      <c r="BVT244" s="10"/>
      <c r="BVU244" s="10"/>
      <c r="BVV244" s="10"/>
      <c r="BVW244" s="10"/>
      <c r="BVX244" s="10"/>
      <c r="BVY244" s="10"/>
      <c r="BVZ244" s="10"/>
      <c r="BWA244" s="10"/>
      <c r="BWB244" s="10"/>
      <c r="BWC244" s="10"/>
      <c r="BWD244" s="10"/>
      <c r="BWE244" s="10"/>
      <c r="BWF244" s="10"/>
      <c r="BWG244" s="10"/>
      <c r="BWH244" s="10"/>
      <c r="BWI244" s="10"/>
      <c r="BWJ244" s="10"/>
      <c r="BWK244" s="10"/>
      <c r="BWL244" s="10"/>
      <c r="BWM244" s="10"/>
      <c r="BWN244" s="10"/>
      <c r="BWO244" s="10"/>
      <c r="BWP244" s="10"/>
      <c r="BWQ244" s="10"/>
      <c r="BWR244" s="10"/>
      <c r="BWS244" s="10"/>
      <c r="BWT244" s="10"/>
      <c r="BWU244" s="10"/>
      <c r="BWV244" s="10"/>
      <c r="BWW244" s="10"/>
      <c r="BWX244" s="10"/>
      <c r="BWY244" s="10"/>
      <c r="BWZ244" s="10"/>
      <c r="BXA244" s="10"/>
      <c r="BXB244" s="10"/>
      <c r="BXC244" s="10"/>
      <c r="BXD244" s="10"/>
      <c r="BXE244" s="10"/>
      <c r="BXF244" s="10"/>
      <c r="BXG244" s="10"/>
      <c r="BXH244" s="10"/>
      <c r="BXI244" s="10"/>
      <c r="BXJ244" s="10"/>
      <c r="BXK244" s="10"/>
      <c r="BXL244" s="10"/>
      <c r="BXM244" s="10"/>
      <c r="BXN244" s="10"/>
      <c r="BXO244" s="10"/>
      <c r="BXP244" s="10"/>
      <c r="BXQ244" s="10"/>
      <c r="BXR244" s="10"/>
      <c r="BXS244" s="10"/>
      <c r="BXT244" s="10"/>
      <c r="BXU244" s="10"/>
      <c r="BXV244" s="10"/>
      <c r="BXW244" s="10"/>
      <c r="BXX244" s="10"/>
      <c r="BXY244" s="10"/>
      <c r="BXZ244" s="10"/>
      <c r="BYA244" s="10"/>
      <c r="BYB244" s="10"/>
      <c r="BYC244" s="10"/>
      <c r="BYD244" s="10"/>
      <c r="BYE244" s="10"/>
      <c r="BYF244" s="10"/>
      <c r="BYG244" s="10"/>
      <c r="BYH244" s="10"/>
      <c r="BYI244" s="10"/>
      <c r="BYJ244" s="10"/>
      <c r="BYK244" s="10"/>
      <c r="BYL244" s="10"/>
      <c r="BYM244" s="10"/>
      <c r="BYN244" s="10"/>
      <c r="BYO244" s="10"/>
      <c r="BYP244" s="10"/>
      <c r="BYQ244" s="10"/>
      <c r="BYR244" s="10"/>
      <c r="BYS244" s="10"/>
      <c r="BYT244" s="10"/>
      <c r="BYU244" s="10"/>
      <c r="BYV244" s="10"/>
      <c r="BYW244" s="10"/>
      <c r="BYX244" s="10"/>
      <c r="BYY244" s="10"/>
      <c r="BYZ244" s="10"/>
      <c r="BZA244" s="10"/>
      <c r="BZB244" s="10"/>
      <c r="BZC244" s="10"/>
      <c r="BZD244" s="10"/>
      <c r="BZE244" s="10"/>
      <c r="BZF244" s="10"/>
      <c r="BZG244" s="10"/>
      <c r="BZH244" s="10"/>
      <c r="BZI244" s="10"/>
      <c r="BZJ244" s="10"/>
      <c r="BZK244" s="10"/>
      <c r="BZL244" s="10"/>
      <c r="BZM244" s="10"/>
      <c r="BZN244" s="10"/>
      <c r="BZO244" s="10"/>
      <c r="BZP244" s="10"/>
      <c r="BZQ244" s="10"/>
      <c r="BZR244" s="10"/>
      <c r="BZS244" s="10"/>
      <c r="BZT244" s="10"/>
      <c r="BZU244" s="10"/>
      <c r="BZV244" s="10"/>
      <c r="BZW244" s="10"/>
      <c r="BZX244" s="10"/>
      <c r="BZY244" s="10"/>
      <c r="BZZ244" s="10"/>
      <c r="CAA244" s="10"/>
      <c r="CAB244" s="10"/>
      <c r="CAC244" s="10"/>
      <c r="CAD244" s="10"/>
      <c r="CAE244" s="10"/>
      <c r="CAF244" s="10"/>
      <c r="CAG244" s="10"/>
      <c r="CAH244" s="10"/>
      <c r="CAI244" s="10"/>
      <c r="CAJ244" s="10"/>
      <c r="CAK244" s="10"/>
      <c r="CAL244" s="10"/>
      <c r="CAM244" s="10"/>
      <c r="CAN244" s="10"/>
      <c r="CAO244" s="10"/>
      <c r="CAP244" s="10"/>
      <c r="CAQ244" s="10"/>
      <c r="CAR244" s="10"/>
      <c r="CAS244" s="10"/>
      <c r="CAT244" s="10"/>
      <c r="CAU244" s="10"/>
      <c r="CAV244" s="10"/>
      <c r="CAW244" s="10"/>
      <c r="CAX244" s="10"/>
      <c r="CAY244" s="10"/>
      <c r="CAZ244" s="10"/>
      <c r="CBA244" s="10"/>
      <c r="CBB244" s="10"/>
      <c r="CBC244" s="10"/>
      <c r="CBD244" s="10"/>
      <c r="CBE244" s="10"/>
      <c r="CBF244" s="10"/>
      <c r="CBG244" s="10"/>
      <c r="CBH244" s="10"/>
      <c r="CBI244" s="10"/>
      <c r="CBJ244" s="10"/>
      <c r="CBK244" s="10"/>
      <c r="CBL244" s="10"/>
      <c r="CBM244" s="10"/>
      <c r="CBN244" s="10"/>
      <c r="CBO244" s="10"/>
      <c r="CBP244" s="10"/>
      <c r="CBQ244" s="10"/>
      <c r="CBR244" s="10"/>
      <c r="CBS244" s="10"/>
      <c r="CBT244" s="10"/>
      <c r="CBU244" s="10"/>
      <c r="CBV244" s="10"/>
      <c r="CBW244" s="10"/>
      <c r="CBX244" s="10"/>
      <c r="CBY244" s="10"/>
      <c r="CBZ244" s="10"/>
      <c r="CCA244" s="10"/>
      <c r="CCB244" s="10"/>
      <c r="CCC244" s="10"/>
      <c r="CCD244" s="10"/>
      <c r="CCE244" s="10"/>
      <c r="CCF244" s="10"/>
      <c r="CCG244" s="10"/>
      <c r="CCH244" s="10"/>
      <c r="CCI244" s="10"/>
      <c r="CCJ244" s="10"/>
      <c r="CCK244" s="10"/>
      <c r="CCL244" s="10"/>
      <c r="CCM244" s="10"/>
      <c r="CCN244" s="10"/>
      <c r="CCO244" s="10"/>
      <c r="CCP244" s="10"/>
      <c r="CCQ244" s="10"/>
      <c r="CCR244" s="10"/>
      <c r="CCS244" s="10"/>
      <c r="CCT244" s="10"/>
      <c r="CCU244" s="10"/>
      <c r="CCV244" s="10"/>
      <c r="CCW244" s="10"/>
      <c r="CCX244" s="10"/>
      <c r="CCY244" s="10"/>
      <c r="CCZ244" s="10"/>
      <c r="CDA244" s="10"/>
      <c r="CDB244" s="10"/>
      <c r="CDC244" s="10"/>
      <c r="CDD244" s="10"/>
      <c r="CDE244" s="10"/>
      <c r="CDF244" s="10"/>
      <c r="CDG244" s="10"/>
      <c r="CDH244" s="10"/>
      <c r="CDI244" s="10"/>
      <c r="CDJ244" s="10"/>
      <c r="CDK244" s="10"/>
      <c r="CDL244" s="10"/>
      <c r="CDM244" s="10"/>
      <c r="CDN244" s="10"/>
      <c r="CDO244" s="10"/>
      <c r="CDP244" s="10"/>
      <c r="CDQ244" s="10"/>
      <c r="CDR244" s="10"/>
      <c r="CDS244" s="10"/>
      <c r="CDT244" s="10"/>
      <c r="CDU244" s="10"/>
      <c r="CDV244" s="10"/>
      <c r="CDW244" s="10"/>
      <c r="CDX244" s="10"/>
      <c r="CDY244" s="10"/>
      <c r="CDZ244" s="10"/>
      <c r="CEA244" s="10"/>
      <c r="CEB244" s="10"/>
      <c r="CEC244" s="10"/>
      <c r="CED244" s="10"/>
      <c r="CEE244" s="10"/>
      <c r="CEF244" s="10"/>
      <c r="CEG244" s="10"/>
      <c r="CEH244" s="10"/>
      <c r="CEI244" s="10"/>
      <c r="CEJ244" s="10"/>
      <c r="CEK244" s="10"/>
      <c r="CEL244" s="10"/>
      <c r="CEM244" s="10"/>
      <c r="CEN244" s="10"/>
      <c r="CEO244" s="10"/>
      <c r="CEP244" s="10"/>
      <c r="CEQ244" s="10"/>
      <c r="CER244" s="10"/>
      <c r="CES244" s="10"/>
      <c r="CET244" s="10"/>
      <c r="CEU244" s="10"/>
      <c r="CEV244" s="10"/>
      <c r="CEW244" s="10"/>
      <c r="CEX244" s="10"/>
      <c r="CEY244" s="10"/>
      <c r="CEZ244" s="10"/>
      <c r="CFA244" s="10"/>
      <c r="CFB244" s="10"/>
      <c r="CFC244" s="10"/>
      <c r="CFD244" s="10"/>
      <c r="CFE244" s="10"/>
      <c r="CFF244" s="10"/>
      <c r="CFG244" s="10"/>
      <c r="CFH244" s="10"/>
      <c r="CFI244" s="10"/>
      <c r="CFJ244" s="10"/>
      <c r="CFK244" s="10"/>
      <c r="CFL244" s="10"/>
      <c r="CFM244" s="10"/>
      <c r="CFN244" s="10"/>
      <c r="CFO244" s="10"/>
      <c r="CFP244" s="10"/>
      <c r="CFQ244" s="10"/>
      <c r="CFR244" s="10"/>
      <c r="CFS244" s="10"/>
      <c r="CFT244" s="10"/>
      <c r="CFU244" s="10"/>
      <c r="CFV244" s="10"/>
      <c r="CFW244" s="10"/>
      <c r="CFX244" s="10"/>
      <c r="CFY244" s="10"/>
      <c r="CFZ244" s="10"/>
      <c r="CGA244" s="10"/>
      <c r="CGB244" s="10"/>
      <c r="CGC244" s="10"/>
    </row>
    <row r="245" spans="1:2213" s="3" customFormat="1" x14ac:dyDescent="0.2">
      <c r="A245" s="1"/>
      <c r="B245" s="1"/>
      <c r="C245" s="1"/>
      <c r="D245" s="1"/>
      <c r="E245" s="38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9"/>
      <c r="R245" s="1"/>
      <c r="AUT245" s="10"/>
      <c r="AUU245" s="10"/>
      <c r="AUV245" s="10"/>
      <c r="AUW245" s="10"/>
      <c r="AUX245" s="10"/>
      <c r="AUY245" s="10"/>
      <c r="AUZ245" s="10"/>
      <c r="AVA245" s="10"/>
      <c r="AVB245" s="10"/>
      <c r="AVC245" s="10"/>
      <c r="AVD245" s="10"/>
      <c r="AVE245" s="10"/>
      <c r="AVF245" s="10"/>
      <c r="AVG245" s="10"/>
      <c r="AVH245" s="10"/>
      <c r="AVI245" s="10"/>
      <c r="AVJ245" s="10"/>
      <c r="AVK245" s="10"/>
      <c r="AVL245" s="10"/>
      <c r="AVM245" s="10"/>
      <c r="AVN245" s="10"/>
      <c r="AVO245" s="10"/>
      <c r="AVP245" s="10"/>
      <c r="AVQ245" s="10"/>
      <c r="AVR245" s="10"/>
      <c r="AVS245" s="10"/>
      <c r="AVT245" s="10"/>
      <c r="AVU245" s="10"/>
      <c r="AVV245" s="10"/>
      <c r="AVW245" s="10"/>
      <c r="AVX245" s="10"/>
      <c r="AVY245" s="10"/>
      <c r="AVZ245" s="10"/>
      <c r="AWA245" s="10"/>
      <c r="AWB245" s="10"/>
      <c r="AWC245" s="10"/>
      <c r="AWD245" s="10"/>
      <c r="AWE245" s="10"/>
      <c r="AWF245" s="10"/>
      <c r="AWG245" s="10"/>
      <c r="AWH245" s="10"/>
      <c r="AWI245" s="10"/>
      <c r="AWJ245" s="10"/>
      <c r="AWK245" s="10"/>
      <c r="AWL245" s="10"/>
      <c r="AWM245" s="10"/>
      <c r="AWN245" s="10"/>
      <c r="AWO245" s="10"/>
      <c r="AWP245" s="10"/>
      <c r="AWQ245" s="10"/>
      <c r="AWR245" s="10"/>
      <c r="AWS245" s="10"/>
      <c r="AWT245" s="10"/>
      <c r="AWU245" s="10"/>
      <c r="AWV245" s="10"/>
      <c r="AWW245" s="10"/>
      <c r="AWX245" s="10"/>
      <c r="AWY245" s="10"/>
      <c r="AWZ245" s="10"/>
      <c r="AXA245" s="10"/>
      <c r="AXB245" s="10"/>
      <c r="AXC245" s="10"/>
      <c r="AXD245" s="10"/>
      <c r="AXE245" s="10"/>
      <c r="AXF245" s="10"/>
      <c r="AXG245" s="10"/>
      <c r="AXH245" s="10"/>
      <c r="AXI245" s="10"/>
      <c r="AXJ245" s="10"/>
      <c r="AXK245" s="10"/>
      <c r="AXL245" s="10"/>
      <c r="AXM245" s="10"/>
      <c r="AXN245" s="10"/>
      <c r="AXO245" s="10"/>
      <c r="AXP245" s="10"/>
      <c r="AXQ245" s="10"/>
      <c r="AXR245" s="10"/>
      <c r="AXS245" s="10"/>
      <c r="AXT245" s="10"/>
      <c r="AXU245" s="10"/>
      <c r="AXV245" s="10"/>
      <c r="AXW245" s="10"/>
      <c r="AXX245" s="10"/>
      <c r="AXY245" s="10"/>
      <c r="AXZ245" s="10"/>
      <c r="AYA245" s="10"/>
      <c r="AYB245" s="10"/>
      <c r="AYC245" s="10"/>
      <c r="AYD245" s="10"/>
      <c r="AYE245" s="10"/>
      <c r="AYF245" s="10"/>
      <c r="AYG245" s="10"/>
      <c r="AYH245" s="10"/>
      <c r="AYI245" s="10"/>
      <c r="AYJ245" s="10"/>
      <c r="AYK245" s="10"/>
      <c r="AYL245" s="10"/>
      <c r="AYM245" s="10"/>
      <c r="AYN245" s="10"/>
      <c r="AYO245" s="10"/>
      <c r="AYP245" s="10"/>
      <c r="AYQ245" s="10"/>
      <c r="AYR245" s="10"/>
      <c r="AYS245" s="10"/>
      <c r="AYT245" s="10"/>
      <c r="AYU245" s="10"/>
      <c r="AYV245" s="10"/>
      <c r="AYW245" s="10"/>
      <c r="AYX245" s="10"/>
      <c r="AYY245" s="10"/>
      <c r="AYZ245" s="10"/>
      <c r="AZA245" s="10"/>
      <c r="AZB245" s="10"/>
      <c r="AZC245" s="10"/>
      <c r="AZD245" s="10"/>
      <c r="AZE245" s="10"/>
      <c r="AZF245" s="10"/>
      <c r="AZG245" s="10"/>
      <c r="AZH245" s="10"/>
      <c r="AZI245" s="10"/>
      <c r="AZJ245" s="10"/>
      <c r="AZK245" s="10"/>
      <c r="AZL245" s="10"/>
      <c r="AZM245" s="10"/>
      <c r="AZN245" s="10"/>
      <c r="AZO245" s="10"/>
      <c r="AZP245" s="10"/>
      <c r="AZQ245" s="10"/>
      <c r="AZR245" s="10"/>
      <c r="AZS245" s="10"/>
      <c r="AZT245" s="10"/>
      <c r="AZU245" s="10"/>
      <c r="AZV245" s="10"/>
      <c r="AZW245" s="10"/>
      <c r="AZX245" s="10"/>
      <c r="AZY245" s="10"/>
      <c r="AZZ245" s="10"/>
      <c r="BAA245" s="10"/>
      <c r="BAB245" s="10"/>
      <c r="BAC245" s="10"/>
      <c r="BAD245" s="10"/>
      <c r="BAE245" s="10"/>
      <c r="BAF245" s="10"/>
      <c r="BAG245" s="10"/>
      <c r="BAH245" s="10"/>
      <c r="BAI245" s="10"/>
      <c r="BAJ245" s="10"/>
      <c r="BAK245" s="10"/>
      <c r="BAL245" s="10"/>
      <c r="BAM245" s="10"/>
      <c r="BAN245" s="10"/>
      <c r="BAO245" s="10"/>
      <c r="BAP245" s="10"/>
      <c r="BAQ245" s="10"/>
      <c r="BAR245" s="10"/>
      <c r="BAS245" s="10"/>
      <c r="BAT245" s="10"/>
      <c r="BAU245" s="10"/>
      <c r="BAV245" s="10"/>
      <c r="BAW245" s="10"/>
      <c r="BAX245" s="10"/>
      <c r="BAY245" s="10"/>
      <c r="BAZ245" s="10"/>
      <c r="BBA245" s="10"/>
      <c r="BBB245" s="10"/>
      <c r="BBC245" s="10"/>
      <c r="BBD245" s="10"/>
      <c r="BBE245" s="10"/>
      <c r="BBF245" s="10"/>
      <c r="BBG245" s="10"/>
      <c r="BBH245" s="10"/>
      <c r="BBI245" s="10"/>
      <c r="BBJ245" s="10"/>
      <c r="BBK245" s="10"/>
      <c r="BBL245" s="10"/>
      <c r="BBM245" s="10"/>
      <c r="BBN245" s="10"/>
      <c r="BBO245" s="10"/>
      <c r="BBP245" s="10"/>
      <c r="BBQ245" s="10"/>
      <c r="BBR245" s="10"/>
      <c r="BBS245" s="10"/>
      <c r="BBT245" s="10"/>
      <c r="BBU245" s="10"/>
      <c r="BBV245" s="10"/>
      <c r="BBW245" s="10"/>
      <c r="BBX245" s="10"/>
      <c r="BBY245" s="10"/>
      <c r="BBZ245" s="10"/>
      <c r="BCA245" s="10"/>
      <c r="BCB245" s="10"/>
      <c r="BCC245" s="10"/>
      <c r="BCD245" s="10"/>
      <c r="BCE245" s="10"/>
      <c r="BCF245" s="10"/>
      <c r="BCG245" s="10"/>
      <c r="BCH245" s="10"/>
      <c r="BCI245" s="10"/>
      <c r="BCJ245" s="10"/>
      <c r="BCK245" s="10"/>
      <c r="BCL245" s="10"/>
      <c r="BCM245" s="10"/>
      <c r="BCN245" s="10"/>
      <c r="BCO245" s="10"/>
      <c r="BCP245" s="10"/>
      <c r="BCQ245" s="10"/>
      <c r="BCR245" s="10"/>
      <c r="BCS245" s="10"/>
      <c r="BCT245" s="10"/>
      <c r="BCU245" s="10"/>
      <c r="BCV245" s="10"/>
      <c r="BCW245" s="10"/>
      <c r="BCX245" s="10"/>
      <c r="BCY245" s="10"/>
      <c r="BCZ245" s="10"/>
      <c r="BDA245" s="10"/>
      <c r="BDB245" s="10"/>
      <c r="BDC245" s="10"/>
      <c r="BDD245" s="10"/>
      <c r="BDE245" s="10"/>
      <c r="BDF245" s="10"/>
      <c r="BDG245" s="10"/>
      <c r="BDH245" s="10"/>
      <c r="BDI245" s="10"/>
      <c r="BDJ245" s="10"/>
      <c r="BDK245" s="10"/>
      <c r="BDL245" s="10"/>
      <c r="BDM245" s="10"/>
      <c r="BDN245" s="10"/>
      <c r="BDO245" s="10"/>
      <c r="BDP245" s="10"/>
      <c r="BDQ245" s="10"/>
      <c r="BDR245" s="10"/>
      <c r="BDS245" s="10"/>
      <c r="BDT245" s="10"/>
      <c r="BDU245" s="10"/>
      <c r="BDV245" s="10"/>
      <c r="BDW245" s="10"/>
      <c r="BDX245" s="10"/>
      <c r="BDY245" s="10"/>
      <c r="BDZ245" s="10"/>
      <c r="BEA245" s="10"/>
      <c r="BEB245" s="10"/>
      <c r="BEC245" s="10"/>
      <c r="BED245" s="10"/>
      <c r="BEE245" s="10"/>
      <c r="BEF245" s="10"/>
      <c r="BEG245" s="10"/>
      <c r="BEH245" s="10"/>
      <c r="BEI245" s="10"/>
      <c r="BEJ245" s="10"/>
      <c r="BEK245" s="10"/>
      <c r="BEL245" s="10"/>
      <c r="BEM245" s="10"/>
      <c r="BEN245" s="10"/>
      <c r="BEO245" s="10"/>
      <c r="BEP245" s="10"/>
      <c r="BEQ245" s="10"/>
      <c r="BER245" s="10"/>
      <c r="BES245" s="10"/>
      <c r="BET245" s="10"/>
      <c r="BEU245" s="10"/>
      <c r="BEV245" s="10"/>
      <c r="BEW245" s="10"/>
      <c r="BEX245" s="10"/>
      <c r="BEY245" s="10"/>
      <c r="BEZ245" s="10"/>
      <c r="BFA245" s="10"/>
      <c r="BFB245" s="10"/>
      <c r="BFC245" s="10"/>
      <c r="BFD245" s="10"/>
      <c r="BFE245" s="10"/>
      <c r="BFF245" s="10"/>
      <c r="BFG245" s="10"/>
      <c r="BFH245" s="10"/>
      <c r="BFI245" s="10"/>
      <c r="BFJ245" s="10"/>
      <c r="BFK245" s="10"/>
      <c r="BFL245" s="10"/>
      <c r="BFM245" s="10"/>
      <c r="BFN245" s="10"/>
      <c r="BFO245" s="10"/>
      <c r="BFP245" s="10"/>
      <c r="BFQ245" s="10"/>
      <c r="BFR245" s="10"/>
      <c r="BFS245" s="10"/>
      <c r="BFT245" s="10"/>
      <c r="BFU245" s="10"/>
      <c r="BFV245" s="10"/>
      <c r="BFW245" s="10"/>
      <c r="BFX245" s="10"/>
      <c r="BFY245" s="10"/>
      <c r="BFZ245" s="10"/>
      <c r="BGA245" s="10"/>
      <c r="BGB245" s="10"/>
      <c r="BGC245" s="10"/>
      <c r="BGD245" s="10"/>
      <c r="BGE245" s="10"/>
      <c r="BGF245" s="10"/>
      <c r="BGG245" s="10"/>
      <c r="BGH245" s="10"/>
      <c r="BGI245" s="10"/>
      <c r="BGJ245" s="10"/>
      <c r="BGK245" s="10"/>
      <c r="BGL245" s="10"/>
      <c r="BGM245" s="10"/>
      <c r="BGN245" s="10"/>
      <c r="BGO245" s="10"/>
      <c r="BGP245" s="10"/>
      <c r="BGQ245" s="10"/>
      <c r="BGR245" s="10"/>
      <c r="BGS245" s="10"/>
      <c r="BGT245" s="10"/>
      <c r="BGU245" s="10"/>
      <c r="BGV245" s="10"/>
      <c r="BGW245" s="10"/>
      <c r="BGX245" s="10"/>
      <c r="BGY245" s="10"/>
      <c r="BGZ245" s="10"/>
      <c r="BHA245" s="10"/>
      <c r="BHB245" s="10"/>
      <c r="BHC245" s="10"/>
      <c r="BHD245" s="10"/>
      <c r="BHE245" s="10"/>
      <c r="BHF245" s="10"/>
      <c r="BHG245" s="10"/>
      <c r="BHH245" s="10"/>
      <c r="BHI245" s="10"/>
      <c r="BHJ245" s="10"/>
      <c r="BHK245" s="10"/>
      <c r="BHL245" s="10"/>
      <c r="BHM245" s="10"/>
      <c r="BHN245" s="10"/>
      <c r="BHO245" s="10"/>
      <c r="BHP245" s="10"/>
      <c r="BHQ245" s="10"/>
      <c r="BHR245" s="10"/>
      <c r="BHS245" s="10"/>
      <c r="BHT245" s="10"/>
      <c r="BHU245" s="10"/>
      <c r="BHV245" s="10"/>
      <c r="BHW245" s="10"/>
      <c r="BHX245" s="10"/>
      <c r="BHY245" s="10"/>
      <c r="BHZ245" s="10"/>
      <c r="BIA245" s="10"/>
      <c r="BIB245" s="10"/>
      <c r="BIC245" s="10"/>
      <c r="BID245" s="10"/>
      <c r="BIE245" s="10"/>
      <c r="BIF245" s="10"/>
      <c r="BIG245" s="10"/>
      <c r="BIH245" s="10"/>
      <c r="BII245" s="10"/>
      <c r="BIJ245" s="10"/>
      <c r="BIK245" s="10"/>
      <c r="BIL245" s="10"/>
      <c r="BIM245" s="10"/>
      <c r="BIN245" s="10"/>
      <c r="BIO245" s="10"/>
      <c r="BIP245" s="10"/>
      <c r="BIQ245" s="10"/>
      <c r="BIR245" s="10"/>
      <c r="BIS245" s="10"/>
      <c r="BIT245" s="10"/>
      <c r="BIU245" s="10"/>
      <c r="BIV245" s="10"/>
      <c r="BIW245" s="10"/>
      <c r="BIX245" s="10"/>
      <c r="BIY245" s="10"/>
      <c r="BIZ245" s="10"/>
      <c r="BJA245" s="10"/>
      <c r="BJB245" s="10"/>
      <c r="BJC245" s="10"/>
      <c r="BJD245" s="10"/>
      <c r="BJE245" s="10"/>
      <c r="BJF245" s="10"/>
      <c r="BJG245" s="10"/>
      <c r="BJH245" s="10"/>
      <c r="BJI245" s="10"/>
      <c r="BJJ245" s="10"/>
      <c r="BJK245" s="10"/>
      <c r="BJL245" s="10"/>
      <c r="BJM245" s="10"/>
      <c r="BJN245" s="10"/>
      <c r="BJO245" s="10"/>
      <c r="BJP245" s="10"/>
      <c r="BJQ245" s="10"/>
      <c r="BJR245" s="10"/>
      <c r="BJS245" s="10"/>
      <c r="BJT245" s="10"/>
      <c r="BJU245" s="10"/>
      <c r="BJV245" s="10"/>
      <c r="BJW245" s="10"/>
      <c r="BJX245" s="10"/>
      <c r="BJY245" s="10"/>
      <c r="BJZ245" s="10"/>
      <c r="BKA245" s="10"/>
      <c r="BKB245" s="10"/>
      <c r="BKC245" s="10"/>
      <c r="BKD245" s="10"/>
      <c r="BKE245" s="10"/>
      <c r="BKF245" s="10"/>
      <c r="BKG245" s="10"/>
      <c r="BKH245" s="10"/>
      <c r="BKI245" s="10"/>
      <c r="BKJ245" s="10"/>
      <c r="BKK245" s="10"/>
      <c r="BKL245" s="10"/>
      <c r="BKM245" s="10"/>
      <c r="BKN245" s="10"/>
      <c r="BKO245" s="10"/>
      <c r="BKP245" s="10"/>
      <c r="BKQ245" s="10"/>
      <c r="BKR245" s="10"/>
      <c r="BKS245" s="10"/>
      <c r="BKT245" s="10"/>
      <c r="BKU245" s="10"/>
      <c r="BKV245" s="10"/>
      <c r="BKW245" s="10"/>
      <c r="BKX245" s="10"/>
      <c r="BKY245" s="10"/>
      <c r="BKZ245" s="10"/>
      <c r="BLA245" s="10"/>
      <c r="BLB245" s="10"/>
      <c r="BLC245" s="10"/>
      <c r="BLD245" s="10"/>
      <c r="BLE245" s="10"/>
      <c r="BLF245" s="10"/>
      <c r="BLG245" s="10"/>
      <c r="BLH245" s="10"/>
      <c r="BLI245" s="10"/>
      <c r="BLJ245" s="10"/>
      <c r="BLK245" s="10"/>
    </row>
    <row r="246" spans="1:2213" s="3" customFormat="1" x14ac:dyDescent="0.2">
      <c r="A246" s="1"/>
      <c r="B246" s="1"/>
      <c r="C246" s="1"/>
      <c r="D246" s="1"/>
      <c r="E246" s="38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9"/>
      <c r="R246" s="1"/>
    </row>
    <row r="247" spans="1:2213" s="3" customFormat="1" x14ac:dyDescent="0.2">
      <c r="A247" s="1"/>
      <c r="B247" s="1"/>
      <c r="C247" s="1"/>
      <c r="D247" s="1"/>
      <c r="E247" s="38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9"/>
      <c r="R247" s="1"/>
    </row>
    <row r="248" spans="1:2213" s="3" customFormat="1" x14ac:dyDescent="0.2">
      <c r="A248" s="1"/>
      <c r="B248" s="1"/>
      <c r="C248" s="1"/>
      <c r="D248" s="1"/>
      <c r="E248" s="38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9"/>
      <c r="R248" s="1"/>
    </row>
    <row r="249" spans="1:2213" s="3" customFormat="1" x14ac:dyDescent="0.2">
      <c r="A249" s="1"/>
      <c r="B249" s="1"/>
      <c r="C249" s="1"/>
      <c r="D249" s="1"/>
      <c r="E249" s="38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9"/>
      <c r="R249" s="1"/>
    </row>
    <row r="250" spans="1:2213" s="3" customFormat="1" x14ac:dyDescent="0.2">
      <c r="A250" s="1"/>
      <c r="B250" s="1"/>
      <c r="C250" s="1"/>
      <c r="D250" s="1"/>
      <c r="E250" s="38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9"/>
      <c r="R250" s="1"/>
    </row>
    <row r="251" spans="1:2213" s="3" customFormat="1" x14ac:dyDescent="0.2">
      <c r="A251" s="1"/>
      <c r="B251" s="1"/>
      <c r="C251" s="1"/>
      <c r="D251" s="1"/>
      <c r="E251" s="38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9"/>
      <c r="R251" s="1"/>
    </row>
    <row r="252" spans="1:2213" s="3" customFormat="1" x14ac:dyDescent="0.2">
      <c r="A252" s="1"/>
      <c r="B252" s="1"/>
      <c r="C252" s="1"/>
      <c r="D252" s="1"/>
      <c r="E252" s="38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9"/>
      <c r="R252" s="1"/>
    </row>
    <row r="253" spans="1:2213" s="3" customFormat="1" x14ac:dyDescent="0.2">
      <c r="A253" s="1"/>
      <c r="B253" s="1"/>
      <c r="C253" s="1"/>
      <c r="D253" s="1"/>
      <c r="E253" s="38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9"/>
      <c r="R253" s="1"/>
    </row>
    <row r="254" spans="1:2213" s="3" customFormat="1" x14ac:dyDescent="0.2">
      <c r="A254" s="1"/>
      <c r="B254" s="1"/>
      <c r="C254" s="1"/>
      <c r="D254" s="1"/>
      <c r="E254" s="38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9"/>
      <c r="R254" s="1"/>
    </row>
    <row r="255" spans="1:2213" s="3" customFormat="1" x14ac:dyDescent="0.2">
      <c r="A255" s="1"/>
      <c r="B255" s="1"/>
      <c r="C255" s="1"/>
      <c r="D255" s="1"/>
      <c r="E255" s="38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9"/>
      <c r="R255" s="1"/>
    </row>
    <row r="256" spans="1:2213" s="3" customFormat="1" x14ac:dyDescent="0.2">
      <c r="A256" s="1"/>
      <c r="B256" s="1"/>
      <c r="C256" s="1"/>
      <c r="D256" s="1"/>
      <c r="E256" s="38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9"/>
      <c r="R256" s="1"/>
    </row>
    <row r="257" spans="1:18" s="3" customFormat="1" x14ac:dyDescent="0.2">
      <c r="A257" s="1"/>
      <c r="B257" s="1"/>
      <c r="C257" s="1"/>
      <c r="D257" s="1"/>
      <c r="E257" s="38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9"/>
      <c r="R257" s="1"/>
    </row>
    <row r="258" spans="1:18" s="3" customFormat="1" x14ac:dyDescent="0.2">
      <c r="A258" s="1"/>
      <c r="B258" s="1"/>
      <c r="C258" s="1"/>
      <c r="D258" s="1"/>
      <c r="E258" s="38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9"/>
      <c r="R258" s="1"/>
    </row>
    <row r="259" spans="1:18" s="3" customFormat="1" x14ac:dyDescent="0.2">
      <c r="A259" s="1"/>
      <c r="B259" s="1"/>
      <c r="C259" s="1"/>
      <c r="D259" s="1"/>
      <c r="E259" s="38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9"/>
      <c r="R259" s="1"/>
    </row>
    <row r="260" spans="1:18" s="3" customFormat="1" x14ac:dyDescent="0.2">
      <c r="A260" s="1"/>
      <c r="B260" s="1"/>
      <c r="C260" s="1"/>
      <c r="D260" s="1"/>
      <c r="E260" s="38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9"/>
      <c r="R260" s="1"/>
    </row>
    <row r="261" spans="1:18" s="3" customFormat="1" x14ac:dyDescent="0.2">
      <c r="A261" s="1"/>
      <c r="B261" s="1"/>
      <c r="C261" s="1"/>
      <c r="D261" s="1"/>
      <c r="E261" s="38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9"/>
      <c r="R261" s="1"/>
    </row>
    <row r="262" spans="1:18" s="3" customFormat="1" x14ac:dyDescent="0.2">
      <c r="A262" s="1"/>
      <c r="B262" s="1"/>
      <c r="C262" s="1"/>
      <c r="D262" s="1"/>
      <c r="E262" s="38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9"/>
      <c r="R262" s="1"/>
    </row>
    <row r="263" spans="1:18" s="3" customFormat="1" x14ac:dyDescent="0.2">
      <c r="A263" s="1"/>
      <c r="B263" s="1"/>
      <c r="C263" s="1"/>
      <c r="D263" s="1"/>
      <c r="E263" s="38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9"/>
      <c r="R263" s="1"/>
    </row>
    <row r="264" spans="1:18" s="3" customFormat="1" x14ac:dyDescent="0.2">
      <c r="A264" s="1"/>
      <c r="B264" s="1"/>
      <c r="C264" s="1"/>
      <c r="D264" s="1"/>
      <c r="E264" s="38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9"/>
      <c r="R264" s="1"/>
    </row>
    <row r="265" spans="1:18" s="3" customFormat="1" x14ac:dyDescent="0.2">
      <c r="A265" s="1"/>
      <c r="B265" s="1"/>
      <c r="C265" s="1"/>
      <c r="D265" s="1"/>
      <c r="E265" s="38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9"/>
      <c r="R265" s="1"/>
    </row>
    <row r="266" spans="1:18" s="3" customFormat="1" x14ac:dyDescent="0.2">
      <c r="A266" s="1"/>
      <c r="B266" s="1"/>
      <c r="C266" s="1"/>
      <c r="D266" s="1"/>
      <c r="E266" s="38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9"/>
      <c r="R266" s="1"/>
    </row>
    <row r="267" spans="1:18" s="3" customFormat="1" x14ac:dyDescent="0.2">
      <c r="A267" s="1"/>
      <c r="B267" s="1"/>
      <c r="C267" s="1"/>
      <c r="D267" s="1"/>
      <c r="E267" s="38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9"/>
      <c r="R267" s="1"/>
    </row>
    <row r="268" spans="1:18" s="3" customFormat="1" x14ac:dyDescent="0.2">
      <c r="A268" s="1"/>
      <c r="B268" s="1"/>
      <c r="C268" s="1"/>
      <c r="D268" s="1"/>
      <c r="E268" s="38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9"/>
      <c r="R268" s="1"/>
    </row>
    <row r="269" spans="1:18" s="3" customFormat="1" x14ac:dyDescent="0.2">
      <c r="A269" s="1"/>
      <c r="B269" s="1"/>
      <c r="C269" s="1"/>
      <c r="D269" s="1"/>
      <c r="E269" s="38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9"/>
      <c r="R269" s="1"/>
    </row>
    <row r="270" spans="1:18" s="3" customFormat="1" x14ac:dyDescent="0.2">
      <c r="A270" s="1"/>
      <c r="B270" s="1"/>
      <c r="C270" s="1"/>
      <c r="D270" s="1"/>
      <c r="E270" s="38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9"/>
      <c r="R270" s="1"/>
    </row>
    <row r="271" spans="1:18" s="3" customFormat="1" x14ac:dyDescent="0.2">
      <c r="A271" s="1"/>
      <c r="B271" s="1"/>
      <c r="C271" s="1"/>
      <c r="D271" s="1"/>
      <c r="E271" s="38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9"/>
      <c r="R271" s="1"/>
    </row>
    <row r="272" spans="1:18" s="3" customFormat="1" x14ac:dyDescent="0.2">
      <c r="A272" s="1"/>
      <c r="B272" s="1"/>
      <c r="C272" s="1"/>
      <c r="D272" s="1"/>
      <c r="E272" s="38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9"/>
      <c r="R272" s="1"/>
    </row>
    <row r="273" spans="1:18" s="3" customFormat="1" x14ac:dyDescent="0.2">
      <c r="A273" s="1"/>
      <c r="B273" s="1"/>
      <c r="C273" s="1"/>
      <c r="D273" s="1"/>
      <c r="E273" s="38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9"/>
      <c r="R273" s="1"/>
    </row>
    <row r="274" spans="1:18" s="3" customFormat="1" x14ac:dyDescent="0.2">
      <c r="A274" s="1"/>
      <c r="B274" s="1"/>
      <c r="C274" s="1"/>
      <c r="D274" s="1"/>
      <c r="E274" s="38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9"/>
      <c r="R274" s="1"/>
    </row>
    <row r="275" spans="1:18" s="3" customFormat="1" x14ac:dyDescent="0.2">
      <c r="A275" s="1"/>
      <c r="B275" s="1"/>
      <c r="C275" s="1"/>
      <c r="D275" s="1"/>
      <c r="E275" s="38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9"/>
      <c r="R275" s="1"/>
    </row>
    <row r="276" spans="1:18" s="3" customFormat="1" x14ac:dyDescent="0.2">
      <c r="A276" s="1"/>
      <c r="B276" s="1"/>
      <c r="C276" s="1"/>
      <c r="D276" s="1"/>
      <c r="E276" s="38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9"/>
      <c r="R276" s="1"/>
    </row>
    <row r="277" spans="1:18" s="3" customFormat="1" x14ac:dyDescent="0.2">
      <c r="A277" s="1"/>
      <c r="B277" s="1"/>
      <c r="C277" s="1"/>
      <c r="D277" s="1"/>
      <c r="E277" s="38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9"/>
      <c r="R277" s="1"/>
    </row>
    <row r="278" spans="1:18" s="3" customFormat="1" x14ac:dyDescent="0.2">
      <c r="A278" s="1"/>
      <c r="B278" s="1"/>
      <c r="C278" s="1"/>
      <c r="D278" s="1"/>
      <c r="E278" s="38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9"/>
      <c r="R278" s="1"/>
    </row>
    <row r="279" spans="1:18" s="3" customFormat="1" x14ac:dyDescent="0.2">
      <c r="A279" s="1"/>
      <c r="B279" s="1"/>
      <c r="C279" s="1"/>
      <c r="D279" s="1"/>
      <c r="E279" s="38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9"/>
      <c r="R279" s="1"/>
    </row>
    <row r="280" spans="1:18" s="3" customFormat="1" x14ac:dyDescent="0.2">
      <c r="A280" s="1"/>
      <c r="B280" s="1"/>
      <c r="C280" s="1"/>
      <c r="D280" s="1"/>
      <c r="E280" s="38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9"/>
      <c r="R280" s="1"/>
    </row>
    <row r="281" spans="1:18" s="3" customFormat="1" x14ac:dyDescent="0.2">
      <c r="A281" s="1"/>
      <c r="B281" s="1"/>
      <c r="C281" s="1"/>
      <c r="D281" s="1"/>
      <c r="E281" s="38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9"/>
      <c r="R281" s="1"/>
    </row>
    <row r="282" spans="1:18" s="3" customFormat="1" x14ac:dyDescent="0.2">
      <c r="A282" s="1"/>
      <c r="B282" s="1"/>
      <c r="C282" s="1"/>
      <c r="D282" s="1"/>
      <c r="E282" s="38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9"/>
      <c r="R282" s="1"/>
    </row>
    <row r="283" spans="1:18" s="3" customFormat="1" x14ac:dyDescent="0.2">
      <c r="A283" s="1"/>
      <c r="B283" s="1"/>
      <c r="C283" s="1"/>
      <c r="D283" s="1"/>
      <c r="E283" s="38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9"/>
      <c r="R283" s="1"/>
    </row>
    <row r="284" spans="1:18" s="3" customFormat="1" x14ac:dyDescent="0.2">
      <c r="A284" s="1"/>
      <c r="B284" s="1"/>
      <c r="C284" s="1"/>
      <c r="D284" s="1"/>
      <c r="E284" s="38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9"/>
      <c r="R284" s="1"/>
    </row>
    <row r="285" spans="1:18" s="3" customFormat="1" x14ac:dyDescent="0.2">
      <c r="A285" s="1"/>
      <c r="B285" s="1"/>
      <c r="C285" s="1"/>
      <c r="D285" s="1"/>
      <c r="E285" s="38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9"/>
      <c r="R285" s="1"/>
    </row>
    <row r="286" spans="1:18" s="3" customFormat="1" x14ac:dyDescent="0.2">
      <c r="A286" s="1"/>
      <c r="B286" s="1"/>
      <c r="C286" s="1"/>
      <c r="D286" s="1"/>
      <c r="E286" s="38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9"/>
      <c r="R286" s="1"/>
    </row>
    <row r="287" spans="1:18" s="3" customFormat="1" x14ac:dyDescent="0.2">
      <c r="A287" s="1"/>
      <c r="B287" s="1"/>
      <c r="C287" s="1"/>
      <c r="D287" s="1"/>
      <c r="E287" s="38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9"/>
      <c r="R287" s="1"/>
    </row>
    <row r="288" spans="1:18" s="3" customFormat="1" x14ac:dyDescent="0.2">
      <c r="A288" s="1"/>
      <c r="B288" s="1"/>
      <c r="C288" s="1"/>
      <c r="D288" s="1"/>
      <c r="E288" s="38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9"/>
      <c r="R288" s="1"/>
    </row>
    <row r="289" spans="1:18" s="3" customFormat="1" x14ac:dyDescent="0.2">
      <c r="A289" s="1"/>
      <c r="B289" s="1"/>
      <c r="C289" s="1"/>
      <c r="D289" s="1"/>
      <c r="E289" s="38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9"/>
      <c r="R289" s="1"/>
    </row>
    <row r="290" spans="1:18" s="3" customFormat="1" x14ac:dyDescent="0.2">
      <c r="A290" s="1"/>
      <c r="B290" s="1"/>
      <c r="C290" s="1"/>
      <c r="D290" s="1"/>
      <c r="E290" s="38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9"/>
      <c r="R290" s="1"/>
    </row>
    <row r="291" spans="1:18" s="3" customFormat="1" x14ac:dyDescent="0.2">
      <c r="A291" s="1"/>
      <c r="B291" s="1"/>
      <c r="C291" s="1"/>
      <c r="D291" s="1"/>
      <c r="E291" s="38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9"/>
      <c r="R291" s="1"/>
    </row>
    <row r="292" spans="1:18" s="3" customFormat="1" x14ac:dyDescent="0.2">
      <c r="A292" s="1"/>
      <c r="B292" s="1"/>
      <c r="C292" s="1"/>
      <c r="D292" s="1"/>
      <c r="E292" s="38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9"/>
      <c r="R292" s="1"/>
    </row>
    <row r="293" spans="1:18" s="3" customFormat="1" x14ac:dyDescent="0.2">
      <c r="A293" s="1"/>
      <c r="B293" s="1"/>
      <c r="C293" s="1"/>
      <c r="D293" s="1"/>
      <c r="E293" s="38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9"/>
      <c r="R293" s="1"/>
    </row>
    <row r="294" spans="1:18" s="3" customFormat="1" x14ac:dyDescent="0.2">
      <c r="A294" s="1"/>
      <c r="B294" s="1"/>
      <c r="C294" s="1"/>
      <c r="D294" s="1"/>
      <c r="E294" s="38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9"/>
      <c r="R294" s="1"/>
    </row>
    <row r="295" spans="1:18" s="3" customFormat="1" x14ac:dyDescent="0.2">
      <c r="A295" s="1"/>
      <c r="B295" s="1"/>
      <c r="C295" s="1"/>
      <c r="D295" s="1"/>
      <c r="E295" s="38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9"/>
      <c r="R295" s="1"/>
    </row>
    <row r="296" spans="1:18" s="3" customFormat="1" x14ac:dyDescent="0.2">
      <c r="A296" s="1"/>
      <c r="B296" s="1"/>
      <c r="C296" s="1"/>
      <c r="D296" s="1"/>
      <c r="E296" s="38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9"/>
      <c r="R296" s="1"/>
    </row>
    <row r="297" spans="1:18" s="3" customFormat="1" x14ac:dyDescent="0.2">
      <c r="A297" s="1"/>
      <c r="B297" s="1"/>
      <c r="C297" s="1"/>
      <c r="D297" s="1"/>
      <c r="E297" s="38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9"/>
      <c r="R297" s="1"/>
    </row>
    <row r="298" spans="1:18" s="3" customFormat="1" x14ac:dyDescent="0.2">
      <c r="A298" s="1"/>
      <c r="B298" s="1"/>
      <c r="C298" s="1"/>
      <c r="D298" s="1"/>
      <c r="E298" s="38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9"/>
      <c r="R298" s="1"/>
    </row>
    <row r="299" spans="1:18" s="3" customFormat="1" x14ac:dyDescent="0.2">
      <c r="A299" s="1"/>
      <c r="B299" s="1"/>
      <c r="C299" s="1"/>
      <c r="D299" s="1"/>
      <c r="E299" s="38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9"/>
      <c r="R299" s="1"/>
    </row>
    <row r="300" spans="1:18" s="3" customFormat="1" x14ac:dyDescent="0.2">
      <c r="A300" s="1"/>
      <c r="B300" s="1"/>
      <c r="C300" s="1"/>
      <c r="D300" s="1"/>
      <c r="E300" s="38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9"/>
      <c r="R300" s="1"/>
    </row>
    <row r="301" spans="1:18" s="3" customFormat="1" x14ac:dyDescent="0.2">
      <c r="A301" s="1"/>
      <c r="B301" s="1"/>
      <c r="C301" s="1"/>
      <c r="D301" s="1"/>
      <c r="E301" s="38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9"/>
      <c r="R301" s="1"/>
    </row>
    <row r="302" spans="1:18" s="3" customFormat="1" x14ac:dyDescent="0.2">
      <c r="A302" s="1"/>
      <c r="B302" s="1"/>
      <c r="C302" s="1"/>
      <c r="D302" s="1"/>
      <c r="E302" s="38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9"/>
      <c r="R302" s="1"/>
    </row>
    <row r="303" spans="1:18" s="3" customFormat="1" x14ac:dyDescent="0.2">
      <c r="A303" s="1"/>
      <c r="B303" s="1"/>
      <c r="C303" s="1"/>
      <c r="D303" s="1"/>
      <c r="E303" s="38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9"/>
      <c r="R303" s="1"/>
    </row>
    <row r="304" spans="1:18" s="3" customFormat="1" x14ac:dyDescent="0.2">
      <c r="A304" s="1"/>
      <c r="B304" s="1"/>
      <c r="C304" s="1"/>
      <c r="D304" s="1"/>
      <c r="E304" s="38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9"/>
      <c r="R304" s="1"/>
    </row>
    <row r="305" spans="1:18" s="3" customFormat="1" x14ac:dyDescent="0.2">
      <c r="A305" s="1"/>
      <c r="B305" s="1"/>
      <c r="C305" s="1"/>
      <c r="D305" s="1"/>
      <c r="E305" s="38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9"/>
      <c r="R305" s="1"/>
    </row>
    <row r="306" spans="1:18" s="3" customFormat="1" x14ac:dyDescent="0.2">
      <c r="A306" s="1"/>
      <c r="B306" s="1"/>
      <c r="C306" s="1"/>
      <c r="D306" s="1"/>
      <c r="E306" s="38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9"/>
      <c r="R306" s="1"/>
    </row>
    <row r="307" spans="1:18" s="3" customFormat="1" x14ac:dyDescent="0.2">
      <c r="A307" s="1"/>
      <c r="B307" s="1"/>
      <c r="C307" s="1"/>
      <c r="D307" s="1"/>
      <c r="E307" s="38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9"/>
      <c r="R307" s="1"/>
    </row>
    <row r="308" spans="1:18" s="3" customFormat="1" x14ac:dyDescent="0.2">
      <c r="A308" s="1"/>
      <c r="B308" s="1"/>
      <c r="C308" s="1"/>
      <c r="D308" s="1"/>
      <c r="E308" s="38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9"/>
      <c r="R308" s="1"/>
    </row>
    <row r="309" spans="1:18" s="3" customFormat="1" x14ac:dyDescent="0.2">
      <c r="A309" s="1"/>
      <c r="B309" s="1"/>
      <c r="C309" s="1"/>
      <c r="D309" s="1"/>
      <c r="E309" s="38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9"/>
      <c r="R309" s="1"/>
    </row>
    <row r="310" spans="1:18" s="3" customFormat="1" x14ac:dyDescent="0.2">
      <c r="A310" s="1"/>
      <c r="B310" s="1"/>
      <c r="C310" s="1"/>
      <c r="D310" s="1"/>
      <c r="E310" s="38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9"/>
      <c r="R310" s="1"/>
    </row>
    <row r="311" spans="1:18" s="3" customFormat="1" x14ac:dyDescent="0.2">
      <c r="A311" s="1"/>
      <c r="B311" s="1"/>
      <c r="C311" s="1"/>
      <c r="D311" s="1"/>
      <c r="E311" s="38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9"/>
      <c r="R311" s="1"/>
    </row>
    <row r="312" spans="1:18" s="3" customFormat="1" x14ac:dyDescent="0.2">
      <c r="A312" s="1"/>
      <c r="B312" s="1"/>
      <c r="C312" s="1"/>
      <c r="D312" s="1"/>
      <c r="E312" s="38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9"/>
      <c r="R312" s="1"/>
    </row>
    <row r="313" spans="1:18" s="3" customFormat="1" x14ac:dyDescent="0.2">
      <c r="A313" s="1"/>
      <c r="B313" s="1"/>
      <c r="C313" s="1"/>
      <c r="D313" s="1"/>
      <c r="E313" s="38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9"/>
      <c r="R313" s="1"/>
    </row>
    <row r="314" spans="1:18" s="3" customFormat="1" x14ac:dyDescent="0.2">
      <c r="A314" s="1"/>
      <c r="B314" s="1"/>
      <c r="C314" s="1"/>
      <c r="D314" s="1"/>
      <c r="E314" s="38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9"/>
      <c r="R314" s="1"/>
    </row>
    <row r="315" spans="1:18" s="3" customFormat="1" x14ac:dyDescent="0.2">
      <c r="A315" s="1"/>
      <c r="B315" s="1"/>
      <c r="C315" s="1"/>
      <c r="D315" s="1"/>
      <c r="E315" s="38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9"/>
      <c r="R315" s="1"/>
    </row>
    <row r="316" spans="1:18" s="3" customFormat="1" x14ac:dyDescent="0.2">
      <c r="A316" s="1"/>
      <c r="B316" s="1"/>
      <c r="C316" s="1"/>
      <c r="D316" s="1"/>
      <c r="E316" s="38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9"/>
      <c r="R316" s="1"/>
    </row>
    <row r="317" spans="1:18" s="3" customFormat="1" x14ac:dyDescent="0.2">
      <c r="A317" s="1"/>
      <c r="B317" s="1"/>
      <c r="C317" s="1"/>
      <c r="D317" s="1"/>
      <c r="E317" s="38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9"/>
      <c r="R317" s="1"/>
    </row>
    <row r="318" spans="1:18" s="3" customFormat="1" x14ac:dyDescent="0.2">
      <c r="A318" s="1"/>
      <c r="B318" s="1"/>
      <c r="C318" s="1"/>
      <c r="D318" s="1"/>
      <c r="E318" s="38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9"/>
      <c r="R318" s="1"/>
    </row>
    <row r="319" spans="1:18" s="3" customFormat="1" x14ac:dyDescent="0.2">
      <c r="A319" s="1"/>
      <c r="B319" s="1"/>
      <c r="C319" s="1"/>
      <c r="D319" s="1"/>
      <c r="E319" s="38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9"/>
      <c r="R319" s="1"/>
    </row>
    <row r="320" spans="1:18" s="3" customFormat="1" x14ac:dyDescent="0.2">
      <c r="A320" s="1"/>
      <c r="B320" s="1"/>
      <c r="C320" s="1"/>
      <c r="D320" s="1"/>
      <c r="E320" s="38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9"/>
      <c r="R320" s="1"/>
    </row>
    <row r="321" spans="1:18" s="3" customFormat="1" x14ac:dyDescent="0.2">
      <c r="A321" s="1"/>
      <c r="B321" s="1"/>
      <c r="C321" s="1"/>
      <c r="D321" s="1"/>
      <c r="E321" s="38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9"/>
      <c r="R321" s="1"/>
    </row>
    <row r="322" spans="1:18" s="3" customFormat="1" x14ac:dyDescent="0.2">
      <c r="A322" s="1"/>
      <c r="B322" s="1"/>
      <c r="C322" s="1"/>
      <c r="D322" s="1"/>
      <c r="E322" s="38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9"/>
      <c r="R322" s="1"/>
    </row>
    <row r="323" spans="1:18" s="3" customFormat="1" x14ac:dyDescent="0.2">
      <c r="A323" s="1"/>
      <c r="B323" s="1"/>
      <c r="C323" s="1"/>
      <c r="D323" s="1"/>
      <c r="E323" s="38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9"/>
      <c r="R323" s="1"/>
    </row>
    <row r="324" spans="1:18" s="3" customFormat="1" x14ac:dyDescent="0.2">
      <c r="A324" s="1"/>
      <c r="B324" s="1"/>
      <c r="C324" s="1"/>
      <c r="D324" s="1"/>
      <c r="E324" s="38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9"/>
      <c r="R324" s="1"/>
    </row>
    <row r="325" spans="1:18" s="3" customFormat="1" x14ac:dyDescent="0.2">
      <c r="A325" s="1"/>
      <c r="B325" s="1"/>
      <c r="C325" s="1"/>
      <c r="D325" s="1"/>
      <c r="E325" s="38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9"/>
      <c r="R325" s="1"/>
    </row>
    <row r="326" spans="1:18" s="3" customFormat="1" x14ac:dyDescent="0.2">
      <c r="A326" s="1"/>
      <c r="B326" s="1"/>
      <c r="C326" s="1"/>
      <c r="D326" s="1"/>
      <c r="E326" s="38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9"/>
      <c r="R326" s="1"/>
    </row>
    <row r="327" spans="1:18" s="3" customFormat="1" x14ac:dyDescent="0.2">
      <c r="A327" s="1"/>
      <c r="B327" s="1"/>
      <c r="C327" s="1"/>
      <c r="D327" s="1"/>
      <c r="E327" s="38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9"/>
      <c r="R327" s="1"/>
    </row>
    <row r="328" spans="1:18" s="3" customFormat="1" x14ac:dyDescent="0.2">
      <c r="A328" s="1"/>
      <c r="B328" s="1"/>
      <c r="C328" s="1"/>
      <c r="D328" s="1"/>
      <c r="E328" s="38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9"/>
      <c r="R328" s="1"/>
    </row>
    <row r="329" spans="1:18" s="3" customFormat="1" x14ac:dyDescent="0.2">
      <c r="A329" s="1"/>
      <c r="B329" s="1"/>
      <c r="C329" s="1"/>
      <c r="D329" s="1"/>
      <c r="E329" s="38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9"/>
      <c r="R329" s="1"/>
    </row>
    <row r="330" spans="1:18" s="3" customFormat="1" x14ac:dyDescent="0.2">
      <c r="A330" s="1"/>
      <c r="B330" s="1"/>
      <c r="C330" s="1"/>
      <c r="D330" s="1"/>
      <c r="E330" s="38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9"/>
      <c r="R330" s="1"/>
    </row>
    <row r="331" spans="1:18" s="3" customFormat="1" x14ac:dyDescent="0.2">
      <c r="A331" s="1"/>
      <c r="B331" s="1"/>
      <c r="C331" s="1"/>
      <c r="D331" s="1"/>
      <c r="E331" s="38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9"/>
      <c r="R331" s="1"/>
    </row>
    <row r="332" spans="1:18" s="3" customFormat="1" x14ac:dyDescent="0.2">
      <c r="A332" s="1"/>
      <c r="B332" s="1"/>
      <c r="C332" s="1"/>
      <c r="D332" s="1"/>
      <c r="E332" s="38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9"/>
      <c r="R332" s="1"/>
    </row>
    <row r="333" spans="1:18" s="3" customFormat="1" x14ac:dyDescent="0.2">
      <c r="A333" s="1"/>
      <c r="B333" s="1"/>
      <c r="C333" s="1"/>
      <c r="D333" s="1"/>
      <c r="E333" s="38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9"/>
      <c r="R333" s="1"/>
    </row>
    <row r="334" spans="1:18" s="3" customFormat="1" x14ac:dyDescent="0.2">
      <c r="A334" s="1"/>
      <c r="B334" s="1"/>
      <c r="C334" s="1"/>
      <c r="D334" s="1"/>
      <c r="E334" s="38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9"/>
      <c r="R334" s="1"/>
    </row>
    <row r="335" spans="1:18" s="3" customFormat="1" x14ac:dyDescent="0.2">
      <c r="A335" s="1"/>
      <c r="B335" s="1"/>
      <c r="C335" s="1"/>
      <c r="D335" s="1"/>
      <c r="E335" s="38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9"/>
      <c r="R335" s="1"/>
    </row>
    <row r="336" spans="1:18" s="3" customFormat="1" x14ac:dyDescent="0.2">
      <c r="A336" s="1"/>
      <c r="B336" s="1"/>
      <c r="C336" s="1"/>
      <c r="D336" s="1"/>
      <c r="E336" s="38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9"/>
      <c r="R336" s="1"/>
    </row>
    <row r="337" spans="1:143" s="3" customFormat="1" x14ac:dyDescent="0.2">
      <c r="A337" s="1"/>
      <c r="B337" s="1"/>
      <c r="C337" s="1"/>
      <c r="D337" s="1"/>
      <c r="E337" s="38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9"/>
      <c r="R337" s="1"/>
    </row>
    <row r="338" spans="1:143" s="3" customFormat="1" x14ac:dyDescent="0.2">
      <c r="A338" s="1"/>
      <c r="B338" s="1"/>
      <c r="C338" s="1"/>
      <c r="D338" s="1"/>
      <c r="E338" s="38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9"/>
      <c r="R338" s="1"/>
    </row>
    <row r="339" spans="1:143" s="3" customFormat="1" x14ac:dyDescent="0.2">
      <c r="A339" s="1"/>
      <c r="B339" s="1"/>
      <c r="C339" s="1"/>
      <c r="D339" s="1"/>
      <c r="E339" s="38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9"/>
      <c r="R339" s="1"/>
    </row>
    <row r="340" spans="1:143" s="3" customFormat="1" x14ac:dyDescent="0.2">
      <c r="A340" s="1"/>
      <c r="B340" s="1"/>
      <c r="C340" s="1"/>
      <c r="D340" s="1"/>
      <c r="E340" s="38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9"/>
      <c r="R340" s="1"/>
    </row>
    <row r="341" spans="1:143" s="3" customFormat="1" x14ac:dyDescent="0.2">
      <c r="A341" s="1"/>
      <c r="B341" s="1"/>
      <c r="C341" s="1"/>
      <c r="D341" s="1"/>
      <c r="E341" s="38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9"/>
      <c r="R341" s="1"/>
      <c r="X341" s="1"/>
    </row>
    <row r="342" spans="1:143" s="3" customFormat="1" x14ac:dyDescent="0.2">
      <c r="A342" s="1"/>
      <c r="B342" s="1"/>
      <c r="C342" s="1"/>
      <c r="D342" s="1"/>
      <c r="E342" s="38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9"/>
      <c r="R342" s="1"/>
      <c r="X342" s="1"/>
    </row>
    <row r="343" spans="1:143" s="3" customFormat="1" x14ac:dyDescent="0.2">
      <c r="A343" s="1"/>
      <c r="B343" s="1"/>
      <c r="C343" s="1"/>
      <c r="D343" s="1"/>
      <c r="E343" s="38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9"/>
      <c r="R343" s="1"/>
      <c r="X343" s="1"/>
    </row>
    <row r="344" spans="1:143" s="3" customFormat="1" x14ac:dyDescent="0.2">
      <c r="A344" s="1"/>
      <c r="B344" s="1"/>
      <c r="C344" s="1"/>
      <c r="D344" s="1"/>
      <c r="E344" s="38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9"/>
      <c r="R344" s="1"/>
      <c r="X344" s="1"/>
    </row>
    <row r="345" spans="1:143" s="3" customFormat="1" x14ac:dyDescent="0.2">
      <c r="A345" s="1"/>
      <c r="B345" s="1"/>
      <c r="C345" s="1"/>
      <c r="D345" s="1"/>
      <c r="E345" s="38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9"/>
      <c r="R345" s="1"/>
      <c r="X345" s="1"/>
    </row>
    <row r="346" spans="1:143" s="3" customFormat="1" x14ac:dyDescent="0.2">
      <c r="A346" s="1"/>
      <c r="B346" s="1"/>
      <c r="C346" s="1"/>
      <c r="D346" s="1"/>
      <c r="E346" s="38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9"/>
      <c r="R346" s="1"/>
      <c r="S346" s="1"/>
      <c r="T346" s="1"/>
      <c r="U346" s="1"/>
      <c r="V346" s="1"/>
      <c r="W346" s="1"/>
      <c r="X346" s="1"/>
    </row>
    <row r="347" spans="1:143" s="3" customFormat="1" x14ac:dyDescent="0.2">
      <c r="A347" s="1"/>
      <c r="B347" s="1"/>
      <c r="C347" s="1"/>
      <c r="D347" s="1"/>
      <c r="E347" s="38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9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  <c r="AL347" s="1"/>
      <c r="AM347" s="1"/>
      <c r="AN347" s="1"/>
      <c r="AO347" s="1"/>
      <c r="AP347" s="1"/>
      <c r="AQ347" s="1"/>
      <c r="AR347" s="1"/>
      <c r="AS347" s="1"/>
      <c r="AT347" s="1"/>
      <c r="AU347" s="1"/>
      <c r="AV347" s="1"/>
      <c r="AW347" s="1"/>
      <c r="AX347" s="1"/>
      <c r="AY347" s="1"/>
      <c r="AZ347" s="1"/>
      <c r="BA347" s="1"/>
      <c r="BB347" s="1"/>
      <c r="BC347" s="1"/>
      <c r="BD347" s="1"/>
      <c r="BE347" s="1"/>
      <c r="BF347" s="1"/>
      <c r="BG347" s="1"/>
      <c r="BH347" s="1"/>
      <c r="BI347" s="1"/>
      <c r="BJ347" s="1"/>
      <c r="BK347" s="1"/>
      <c r="BL347" s="1"/>
      <c r="BM347" s="1"/>
      <c r="BN347" s="1"/>
      <c r="BO347" s="1"/>
      <c r="BP347" s="1"/>
      <c r="BQ347" s="1"/>
      <c r="BR347" s="1"/>
      <c r="BS347" s="1"/>
      <c r="BT347" s="1"/>
      <c r="BU347" s="1"/>
      <c r="BV347" s="1"/>
      <c r="BW347" s="1"/>
      <c r="BX347" s="1"/>
      <c r="BY347" s="1"/>
      <c r="BZ347" s="1"/>
      <c r="CA347" s="1"/>
      <c r="CB347" s="1"/>
      <c r="CC347" s="1"/>
      <c r="CD347" s="1"/>
      <c r="CE347" s="1"/>
      <c r="CF347" s="1"/>
      <c r="CG347" s="1"/>
      <c r="CH347" s="1"/>
      <c r="CI347" s="1"/>
      <c r="CJ347" s="1"/>
      <c r="CK347" s="1"/>
      <c r="CL347" s="1"/>
      <c r="CM347" s="1"/>
      <c r="CN347" s="1"/>
      <c r="CO347" s="1"/>
      <c r="CP347" s="1"/>
      <c r="CQ347" s="1"/>
      <c r="CR347" s="1"/>
      <c r="CS347" s="1"/>
      <c r="CT347" s="1"/>
      <c r="CU347" s="1"/>
      <c r="CV347" s="1"/>
      <c r="CW347" s="1"/>
      <c r="CX347" s="1"/>
      <c r="CY347" s="1"/>
      <c r="CZ347" s="1"/>
      <c r="DA347" s="1"/>
      <c r="DB347" s="1"/>
      <c r="DC347" s="1"/>
      <c r="DD347" s="1"/>
      <c r="DE347" s="1"/>
      <c r="DF347" s="1"/>
      <c r="DG347" s="1"/>
      <c r="DH347" s="1"/>
      <c r="DI347" s="1"/>
      <c r="DJ347" s="1"/>
      <c r="DK347" s="1"/>
      <c r="DL347" s="1"/>
      <c r="DM347" s="1"/>
      <c r="DN347" s="1"/>
      <c r="DO347" s="1"/>
      <c r="DP347" s="1"/>
      <c r="DQ347" s="1"/>
      <c r="DR347" s="1"/>
      <c r="DS347" s="1"/>
      <c r="DT347" s="1"/>
      <c r="DU347" s="1"/>
      <c r="DV347" s="1"/>
      <c r="DW347" s="1"/>
      <c r="DX347" s="1"/>
      <c r="DY347" s="1"/>
      <c r="DZ347" s="1"/>
      <c r="EA347" s="1"/>
      <c r="EB347" s="1"/>
      <c r="EC347" s="1"/>
      <c r="ED347" s="1"/>
      <c r="EE347" s="1"/>
      <c r="EF347" s="1"/>
      <c r="EG347" s="1"/>
      <c r="EH347" s="1"/>
      <c r="EI347" s="1"/>
      <c r="EJ347" s="1"/>
      <c r="EK347" s="1"/>
      <c r="EL347" s="1"/>
      <c r="EM347" s="1"/>
    </row>
    <row r="348" spans="1:143" s="3" customFormat="1" x14ac:dyDescent="0.2">
      <c r="A348" s="1"/>
      <c r="B348" s="1"/>
      <c r="C348" s="1"/>
      <c r="D348" s="1"/>
      <c r="E348" s="38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9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  <c r="AM348" s="1"/>
      <c r="AN348" s="1"/>
      <c r="AO348" s="1"/>
      <c r="AP348" s="1"/>
      <c r="AQ348" s="1"/>
      <c r="AR348" s="1"/>
      <c r="AS348" s="1"/>
      <c r="AT348" s="1"/>
      <c r="AU348" s="1"/>
      <c r="AV348" s="1"/>
      <c r="AW348" s="1"/>
      <c r="AX348" s="1"/>
      <c r="AY348" s="1"/>
      <c r="AZ348" s="1"/>
      <c r="BA348" s="1"/>
      <c r="BB348" s="1"/>
      <c r="BC348" s="1"/>
      <c r="BD348" s="1"/>
      <c r="BE348" s="1"/>
      <c r="BF348" s="1"/>
      <c r="BG348" s="1"/>
      <c r="BH348" s="1"/>
      <c r="BI348" s="1"/>
      <c r="BJ348" s="1"/>
      <c r="BK348" s="1"/>
      <c r="BL348" s="1"/>
      <c r="BM348" s="1"/>
      <c r="BN348" s="1"/>
      <c r="BO348" s="1"/>
      <c r="BP348" s="1"/>
      <c r="BQ348" s="1"/>
      <c r="BR348" s="1"/>
      <c r="BS348" s="1"/>
      <c r="BT348" s="1"/>
      <c r="BU348" s="1"/>
      <c r="BV348" s="1"/>
      <c r="BW348" s="1"/>
      <c r="BX348" s="1"/>
      <c r="BY348" s="1"/>
      <c r="BZ348" s="1"/>
      <c r="CA348" s="1"/>
      <c r="CB348" s="1"/>
      <c r="CC348" s="1"/>
      <c r="CD348" s="1"/>
      <c r="CE348" s="1"/>
      <c r="CF348" s="1"/>
      <c r="CG348" s="1"/>
      <c r="CH348" s="1"/>
      <c r="CI348" s="1"/>
      <c r="CJ348" s="1"/>
      <c r="CK348" s="1"/>
      <c r="CL348" s="1"/>
      <c r="CM348" s="1"/>
      <c r="CN348" s="1"/>
      <c r="CO348" s="1"/>
      <c r="CP348" s="1"/>
      <c r="CQ348" s="1"/>
      <c r="CR348" s="1"/>
      <c r="CS348" s="1"/>
      <c r="CT348" s="1"/>
      <c r="CU348" s="1"/>
      <c r="CV348" s="1"/>
      <c r="CW348" s="1"/>
      <c r="CX348" s="1"/>
      <c r="CY348" s="1"/>
      <c r="CZ348" s="1"/>
      <c r="DA348" s="1"/>
      <c r="DB348" s="1"/>
      <c r="DC348" s="1"/>
      <c r="DD348" s="1"/>
      <c r="DE348" s="1"/>
      <c r="DF348" s="1"/>
      <c r="DG348" s="1"/>
      <c r="DH348" s="1"/>
      <c r="DI348" s="1"/>
      <c r="DJ348" s="1"/>
      <c r="DK348" s="1"/>
      <c r="DL348" s="1"/>
      <c r="DM348" s="1"/>
      <c r="DN348" s="1"/>
      <c r="DO348" s="1"/>
      <c r="DP348" s="1"/>
      <c r="DQ348" s="1"/>
      <c r="DR348" s="1"/>
      <c r="DS348" s="1"/>
      <c r="DT348" s="1"/>
      <c r="DU348" s="1"/>
      <c r="DV348" s="1"/>
      <c r="DW348" s="1"/>
      <c r="DX348" s="1"/>
      <c r="DY348" s="1"/>
      <c r="DZ348" s="1"/>
      <c r="EA348" s="1"/>
      <c r="EB348" s="1"/>
      <c r="EC348" s="1"/>
      <c r="ED348" s="1"/>
      <c r="EE348" s="1"/>
      <c r="EF348" s="1"/>
      <c r="EG348" s="1"/>
      <c r="EH348" s="1"/>
      <c r="EI348" s="1"/>
      <c r="EJ348" s="1"/>
      <c r="EK348" s="1"/>
      <c r="EL348" s="1"/>
      <c r="EM348" s="1"/>
    </row>
    <row r="349" spans="1:143" s="3" customFormat="1" x14ac:dyDescent="0.2">
      <c r="A349" s="1"/>
      <c r="B349" s="1"/>
      <c r="C349" s="1"/>
      <c r="D349" s="1"/>
      <c r="E349" s="38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9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  <c r="AM349" s="1"/>
      <c r="AN349" s="1"/>
      <c r="AO349" s="1"/>
      <c r="AP349" s="1"/>
      <c r="AQ349" s="1"/>
      <c r="AR349" s="1"/>
      <c r="AS349" s="1"/>
      <c r="AT349" s="1"/>
      <c r="AU349" s="1"/>
      <c r="AV349" s="1"/>
      <c r="AW349" s="1"/>
      <c r="AX349" s="1"/>
      <c r="AY349" s="1"/>
      <c r="AZ349" s="1"/>
      <c r="BA349" s="1"/>
      <c r="BB349" s="1"/>
      <c r="BC349" s="1"/>
      <c r="BD349" s="1"/>
      <c r="BE349" s="1"/>
      <c r="BF349" s="1"/>
      <c r="BG349" s="1"/>
      <c r="BH349" s="1"/>
      <c r="BI349" s="1"/>
      <c r="BJ349" s="1"/>
      <c r="BK349" s="1"/>
      <c r="BL349" s="1"/>
      <c r="BM349" s="1"/>
      <c r="BN349" s="1"/>
      <c r="BO349" s="1"/>
      <c r="BP349" s="1"/>
      <c r="BQ349" s="1"/>
      <c r="BR349" s="1"/>
      <c r="BS349" s="1"/>
      <c r="BT349" s="1"/>
      <c r="BU349" s="1"/>
      <c r="BV349" s="1"/>
      <c r="BW349" s="1"/>
      <c r="BX349" s="1"/>
      <c r="BY349" s="1"/>
      <c r="BZ349" s="1"/>
      <c r="CA349" s="1"/>
      <c r="CB349" s="1"/>
      <c r="CC349" s="1"/>
      <c r="CD349" s="1"/>
      <c r="CE349" s="1"/>
      <c r="CF349" s="1"/>
      <c r="CG349" s="1"/>
      <c r="CH349" s="1"/>
      <c r="CI349" s="1"/>
      <c r="CJ349" s="1"/>
      <c r="CK349" s="1"/>
      <c r="CL349" s="1"/>
      <c r="CM349" s="1"/>
      <c r="CN349" s="1"/>
      <c r="CO349" s="1"/>
      <c r="CP349" s="1"/>
      <c r="CQ349" s="1"/>
      <c r="CR349" s="1"/>
      <c r="CS349" s="1"/>
      <c r="CT349" s="1"/>
      <c r="CU349" s="1"/>
      <c r="CV349" s="1"/>
      <c r="CW349" s="1"/>
      <c r="CX349" s="1"/>
      <c r="CY349" s="1"/>
      <c r="CZ349" s="1"/>
      <c r="DA349" s="1"/>
      <c r="DB349" s="1"/>
      <c r="DC349" s="1"/>
      <c r="DD349" s="1"/>
      <c r="DE349" s="1"/>
      <c r="DF349" s="1"/>
      <c r="DG349" s="1"/>
      <c r="DH349" s="1"/>
      <c r="DI349" s="1"/>
      <c r="DJ349" s="1"/>
      <c r="DK349" s="1"/>
      <c r="DL349" s="1"/>
      <c r="DM349" s="1"/>
      <c r="DN349" s="1"/>
      <c r="DO349" s="1"/>
      <c r="DP349" s="1"/>
      <c r="DQ349" s="1"/>
      <c r="DR349" s="1"/>
      <c r="DS349" s="1"/>
      <c r="DT349" s="1"/>
      <c r="DU349" s="1"/>
      <c r="DV349" s="1"/>
      <c r="DW349" s="1"/>
      <c r="DX349" s="1"/>
      <c r="DY349" s="1"/>
      <c r="DZ349" s="1"/>
      <c r="EA349" s="1"/>
      <c r="EB349" s="1"/>
      <c r="EC349" s="1"/>
      <c r="ED349" s="1"/>
      <c r="EE349" s="1"/>
      <c r="EF349" s="1"/>
      <c r="EG349" s="1"/>
      <c r="EH349" s="1"/>
      <c r="EI349" s="1"/>
      <c r="EJ349" s="1"/>
      <c r="EK349" s="1"/>
      <c r="EL349" s="1"/>
      <c r="EM349" s="1"/>
    </row>
    <row r="350" spans="1:143" s="3" customFormat="1" x14ac:dyDescent="0.2">
      <c r="A350" s="1"/>
      <c r="B350" s="1"/>
      <c r="C350" s="1"/>
      <c r="D350" s="1"/>
      <c r="E350" s="38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9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  <c r="AM350" s="1"/>
      <c r="AN350" s="1"/>
      <c r="AO350" s="1"/>
      <c r="AP350" s="1"/>
      <c r="AQ350" s="1"/>
      <c r="AR350" s="1"/>
      <c r="AS350" s="1"/>
      <c r="AT350" s="1"/>
      <c r="AU350" s="1"/>
      <c r="AV350" s="1"/>
      <c r="AW350" s="1"/>
      <c r="AX350" s="1"/>
      <c r="AY350" s="1"/>
      <c r="AZ350" s="1"/>
      <c r="BA350" s="1"/>
      <c r="BB350" s="1"/>
      <c r="BC350" s="1"/>
      <c r="BD350" s="1"/>
      <c r="BE350" s="1"/>
      <c r="BF350" s="1"/>
      <c r="BG350" s="1"/>
      <c r="BH350" s="1"/>
      <c r="BI350" s="1"/>
      <c r="BJ350" s="1"/>
      <c r="BK350" s="1"/>
      <c r="BL350" s="1"/>
      <c r="BM350" s="1"/>
      <c r="BN350" s="1"/>
      <c r="BO350" s="1"/>
      <c r="BP350" s="1"/>
      <c r="BQ350" s="1"/>
      <c r="BR350" s="1"/>
      <c r="BS350" s="1"/>
      <c r="BT350" s="1"/>
      <c r="BU350" s="1"/>
      <c r="BV350" s="1"/>
      <c r="BW350" s="1"/>
      <c r="BX350" s="1"/>
      <c r="BY350" s="1"/>
      <c r="BZ350" s="1"/>
      <c r="CA350" s="1"/>
      <c r="CB350" s="1"/>
      <c r="CC350" s="1"/>
      <c r="CD350" s="1"/>
      <c r="CE350" s="1"/>
      <c r="CF350" s="1"/>
      <c r="CG350" s="1"/>
      <c r="CH350" s="1"/>
      <c r="CI350" s="1"/>
      <c r="CJ350" s="1"/>
      <c r="CK350" s="1"/>
      <c r="CL350" s="1"/>
      <c r="CM350" s="1"/>
      <c r="CN350" s="1"/>
      <c r="CO350" s="1"/>
      <c r="CP350" s="1"/>
      <c r="CQ350" s="1"/>
      <c r="CR350" s="1"/>
      <c r="CS350" s="1"/>
      <c r="CT350" s="1"/>
      <c r="CU350" s="1"/>
      <c r="CV350" s="1"/>
      <c r="CW350" s="1"/>
      <c r="CX350" s="1"/>
      <c r="CY350" s="1"/>
      <c r="CZ350" s="1"/>
      <c r="DA350" s="1"/>
      <c r="DB350" s="1"/>
      <c r="DC350" s="1"/>
      <c r="DD350" s="1"/>
      <c r="DE350" s="1"/>
      <c r="DF350" s="1"/>
      <c r="DG350" s="1"/>
      <c r="DH350" s="1"/>
      <c r="DI350" s="1"/>
      <c r="DJ350" s="1"/>
      <c r="DK350" s="1"/>
      <c r="DL350" s="1"/>
      <c r="DM350" s="1"/>
      <c r="DN350" s="1"/>
      <c r="DO350" s="1"/>
      <c r="DP350" s="1"/>
      <c r="DQ350" s="1"/>
      <c r="DR350" s="1"/>
      <c r="DS350" s="1"/>
      <c r="DT350" s="1"/>
      <c r="DU350" s="1"/>
      <c r="DV350" s="1"/>
      <c r="DW350" s="1"/>
      <c r="DX350" s="1"/>
      <c r="DY350" s="1"/>
      <c r="DZ350" s="1"/>
      <c r="EA350" s="1"/>
      <c r="EB350" s="1"/>
      <c r="EC350" s="1"/>
      <c r="ED350" s="1"/>
      <c r="EE350" s="1"/>
      <c r="EF350" s="1"/>
      <c r="EG350" s="1"/>
      <c r="EH350" s="1"/>
      <c r="EI350" s="1"/>
      <c r="EJ350" s="1"/>
      <c r="EK350" s="1"/>
      <c r="EL350" s="1"/>
      <c r="EM350" s="1"/>
    </row>
    <row r="351" spans="1:143" s="3" customFormat="1" x14ac:dyDescent="0.2">
      <c r="A351" s="1"/>
      <c r="B351" s="1"/>
      <c r="C351" s="1"/>
      <c r="D351" s="1"/>
      <c r="E351" s="38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9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  <c r="AM351" s="1"/>
      <c r="AN351" s="1"/>
      <c r="AO351" s="1"/>
      <c r="AP351" s="1"/>
      <c r="AQ351" s="1"/>
      <c r="AR351" s="1"/>
      <c r="AS351" s="1"/>
      <c r="AT351" s="1"/>
      <c r="AU351" s="1"/>
      <c r="AV351" s="1"/>
      <c r="AW351" s="1"/>
      <c r="AX351" s="1"/>
      <c r="AY351" s="1"/>
      <c r="AZ351" s="1"/>
      <c r="BA351" s="1"/>
      <c r="BB351" s="1"/>
      <c r="BC351" s="1"/>
      <c r="BD351" s="1"/>
      <c r="BE351" s="1"/>
      <c r="BF351" s="1"/>
      <c r="BG351" s="1"/>
      <c r="BH351" s="1"/>
      <c r="BI351" s="1"/>
      <c r="BJ351" s="1"/>
      <c r="BK351" s="1"/>
      <c r="BL351" s="1"/>
      <c r="BM351" s="1"/>
      <c r="BN351" s="1"/>
      <c r="BO351" s="1"/>
      <c r="BP351" s="1"/>
      <c r="BQ351" s="1"/>
      <c r="BR351" s="1"/>
      <c r="BS351" s="1"/>
      <c r="BT351" s="1"/>
      <c r="BU351" s="1"/>
      <c r="BV351" s="1"/>
      <c r="BW351" s="1"/>
      <c r="BX351" s="1"/>
      <c r="BY351" s="1"/>
      <c r="BZ351" s="1"/>
      <c r="CA351" s="1"/>
      <c r="CB351" s="1"/>
      <c r="CC351" s="1"/>
      <c r="CD351" s="1"/>
      <c r="CE351" s="1"/>
      <c r="CF351" s="1"/>
      <c r="CG351" s="1"/>
      <c r="CH351" s="1"/>
      <c r="CI351" s="1"/>
      <c r="CJ351" s="1"/>
      <c r="CK351" s="1"/>
      <c r="CL351" s="1"/>
      <c r="CM351" s="1"/>
      <c r="CN351" s="1"/>
      <c r="CO351" s="1"/>
      <c r="CP351" s="1"/>
      <c r="CQ351" s="1"/>
      <c r="CR351" s="1"/>
      <c r="CS351" s="1"/>
      <c r="CT351" s="1"/>
      <c r="CU351" s="1"/>
      <c r="CV351" s="1"/>
      <c r="CW351" s="1"/>
      <c r="CX351" s="1"/>
      <c r="CY351" s="1"/>
      <c r="CZ351" s="1"/>
      <c r="DA351" s="1"/>
      <c r="DB351" s="1"/>
      <c r="DC351" s="1"/>
      <c r="DD351" s="1"/>
      <c r="DE351" s="1"/>
      <c r="DF351" s="1"/>
      <c r="DG351" s="1"/>
      <c r="DH351" s="1"/>
      <c r="DI351" s="1"/>
      <c r="DJ351" s="1"/>
      <c r="DK351" s="1"/>
      <c r="DL351" s="1"/>
      <c r="DM351" s="1"/>
      <c r="DN351" s="1"/>
      <c r="DO351" s="1"/>
      <c r="DP351" s="1"/>
      <c r="DQ351" s="1"/>
      <c r="DR351" s="1"/>
      <c r="DS351" s="1"/>
      <c r="DT351" s="1"/>
      <c r="DU351" s="1"/>
      <c r="DV351" s="1"/>
      <c r="DW351" s="1"/>
      <c r="DX351" s="1"/>
      <c r="DY351" s="1"/>
      <c r="DZ351" s="1"/>
      <c r="EA351" s="1"/>
      <c r="EB351" s="1"/>
      <c r="EC351" s="1"/>
      <c r="ED351" s="1"/>
      <c r="EE351" s="1"/>
      <c r="EF351" s="1"/>
      <c r="EG351" s="1"/>
      <c r="EH351" s="1"/>
      <c r="EI351" s="1"/>
      <c r="EJ351" s="1"/>
      <c r="EK351" s="1"/>
      <c r="EL351" s="1"/>
      <c r="EM351" s="1"/>
    </row>
    <row r="352" spans="1:143" s="3" customFormat="1" x14ac:dyDescent="0.2">
      <c r="A352" s="1"/>
      <c r="B352" s="1"/>
      <c r="C352" s="1"/>
      <c r="D352" s="1"/>
      <c r="E352" s="38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9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  <c r="AM352" s="1"/>
      <c r="AN352" s="1"/>
      <c r="AO352" s="1"/>
      <c r="AP352" s="1"/>
      <c r="AQ352" s="1"/>
      <c r="AR352" s="1"/>
      <c r="AS352" s="1"/>
      <c r="AT352" s="1"/>
      <c r="AU352" s="1"/>
      <c r="AV352" s="1"/>
      <c r="AW352" s="1"/>
      <c r="AX352" s="1"/>
      <c r="AY352" s="1"/>
      <c r="AZ352" s="1"/>
      <c r="BA352" s="1"/>
      <c r="BB352" s="1"/>
      <c r="BC352" s="1"/>
      <c r="BD352" s="1"/>
      <c r="BE352" s="1"/>
      <c r="BF352" s="1"/>
      <c r="BG352" s="1"/>
      <c r="BH352" s="1"/>
      <c r="BI352" s="1"/>
      <c r="BJ352" s="1"/>
      <c r="BK352" s="1"/>
      <c r="BL352" s="1"/>
      <c r="BM352" s="1"/>
      <c r="BN352" s="1"/>
      <c r="BO352" s="1"/>
      <c r="BP352" s="1"/>
      <c r="BQ352" s="1"/>
      <c r="BR352" s="1"/>
      <c r="BS352" s="1"/>
      <c r="BT352" s="1"/>
      <c r="BU352" s="1"/>
      <c r="BV352" s="1"/>
      <c r="BW352" s="1"/>
      <c r="BX352" s="1"/>
      <c r="BY352" s="1"/>
      <c r="BZ352" s="1"/>
      <c r="CA352" s="1"/>
      <c r="CB352" s="1"/>
      <c r="CC352" s="1"/>
      <c r="CD352" s="1"/>
      <c r="CE352" s="1"/>
      <c r="CF352" s="1"/>
      <c r="CG352" s="1"/>
      <c r="CH352" s="1"/>
      <c r="CI352" s="1"/>
      <c r="CJ352" s="1"/>
      <c r="CK352" s="1"/>
      <c r="CL352" s="1"/>
      <c r="CM352" s="1"/>
      <c r="CN352" s="1"/>
      <c r="CO352" s="1"/>
      <c r="CP352" s="1"/>
      <c r="CQ352" s="1"/>
      <c r="CR352" s="1"/>
      <c r="CS352" s="1"/>
      <c r="CT352" s="1"/>
      <c r="CU352" s="1"/>
      <c r="CV352" s="1"/>
      <c r="CW352" s="1"/>
      <c r="CX352" s="1"/>
      <c r="CY352" s="1"/>
      <c r="CZ352" s="1"/>
      <c r="DA352" s="1"/>
      <c r="DB352" s="1"/>
      <c r="DC352" s="1"/>
      <c r="DD352" s="1"/>
      <c r="DE352" s="1"/>
      <c r="DF352" s="1"/>
      <c r="DG352" s="1"/>
      <c r="DH352" s="1"/>
      <c r="DI352" s="1"/>
      <c r="DJ352" s="1"/>
      <c r="DK352" s="1"/>
      <c r="DL352" s="1"/>
      <c r="DM352" s="1"/>
      <c r="DN352" s="1"/>
      <c r="DO352" s="1"/>
      <c r="DP352" s="1"/>
      <c r="DQ352" s="1"/>
      <c r="DR352" s="1"/>
      <c r="DS352" s="1"/>
      <c r="DT352" s="1"/>
      <c r="DU352" s="1"/>
      <c r="DV352" s="1"/>
      <c r="DW352" s="1"/>
      <c r="DX352" s="1"/>
      <c r="DY352" s="1"/>
      <c r="DZ352" s="1"/>
      <c r="EA352" s="1"/>
      <c r="EB352" s="1"/>
      <c r="EC352" s="1"/>
      <c r="ED352" s="1"/>
      <c r="EE352" s="1"/>
      <c r="EF352" s="1"/>
      <c r="EG352" s="1"/>
      <c r="EH352" s="1"/>
      <c r="EI352" s="1"/>
      <c r="EJ352" s="1"/>
      <c r="EK352" s="1"/>
      <c r="EL352" s="1"/>
      <c r="EM352" s="1"/>
    </row>
    <row r="353" spans="1:221" s="3" customFormat="1" x14ac:dyDescent="0.2">
      <c r="A353" s="1"/>
      <c r="B353" s="1"/>
      <c r="C353" s="1"/>
      <c r="D353" s="1"/>
      <c r="E353" s="38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9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  <c r="AM353" s="1"/>
      <c r="AN353" s="1"/>
      <c r="AO353" s="1"/>
      <c r="AP353" s="1"/>
      <c r="AQ353" s="1"/>
      <c r="AR353" s="1"/>
      <c r="AS353" s="1"/>
      <c r="AT353" s="1"/>
      <c r="AU353" s="1"/>
      <c r="AV353" s="1"/>
      <c r="AW353" s="1"/>
      <c r="AX353" s="1"/>
      <c r="AY353" s="1"/>
      <c r="AZ353" s="1"/>
      <c r="BA353" s="1"/>
      <c r="BB353" s="1"/>
      <c r="BC353" s="1"/>
      <c r="BD353" s="1"/>
      <c r="BE353" s="1"/>
      <c r="BF353" s="1"/>
      <c r="BG353" s="1"/>
      <c r="BH353" s="1"/>
      <c r="BI353" s="1"/>
      <c r="BJ353" s="1"/>
      <c r="BK353" s="1"/>
      <c r="BL353" s="1"/>
      <c r="BM353" s="1"/>
      <c r="BN353" s="1"/>
      <c r="BO353" s="1"/>
      <c r="BP353" s="1"/>
      <c r="BQ353" s="1"/>
      <c r="BR353" s="1"/>
      <c r="BS353" s="1"/>
      <c r="BT353" s="1"/>
      <c r="BU353" s="1"/>
      <c r="BV353" s="1"/>
      <c r="BW353" s="1"/>
      <c r="BX353" s="1"/>
      <c r="BY353" s="1"/>
      <c r="BZ353" s="1"/>
      <c r="CA353" s="1"/>
      <c r="CB353" s="1"/>
      <c r="CC353" s="1"/>
      <c r="CD353" s="1"/>
      <c r="CE353" s="1"/>
      <c r="CF353" s="1"/>
      <c r="CG353" s="1"/>
      <c r="CH353" s="1"/>
      <c r="CI353" s="1"/>
      <c r="CJ353" s="1"/>
      <c r="CK353" s="1"/>
      <c r="CL353" s="1"/>
      <c r="CM353" s="1"/>
      <c r="CN353" s="1"/>
      <c r="CO353" s="1"/>
      <c r="CP353" s="1"/>
      <c r="CQ353" s="1"/>
      <c r="CR353" s="1"/>
      <c r="CS353" s="1"/>
      <c r="CT353" s="1"/>
      <c r="CU353" s="1"/>
      <c r="CV353" s="1"/>
      <c r="CW353" s="1"/>
      <c r="CX353" s="1"/>
      <c r="CY353" s="1"/>
      <c r="CZ353" s="1"/>
      <c r="DA353" s="1"/>
      <c r="DB353" s="1"/>
      <c r="DC353" s="1"/>
      <c r="DD353" s="1"/>
      <c r="DE353" s="1"/>
      <c r="DF353" s="1"/>
      <c r="DG353" s="1"/>
      <c r="DH353" s="1"/>
      <c r="DI353" s="1"/>
      <c r="DJ353" s="1"/>
      <c r="DK353" s="1"/>
      <c r="DL353" s="1"/>
      <c r="DM353" s="1"/>
      <c r="DN353" s="1"/>
      <c r="DO353" s="1"/>
      <c r="DP353" s="1"/>
      <c r="DQ353" s="1"/>
      <c r="DR353" s="1"/>
      <c r="DS353" s="1"/>
      <c r="DT353" s="1"/>
      <c r="DU353" s="1"/>
      <c r="DV353" s="1"/>
      <c r="DW353" s="1"/>
      <c r="DX353" s="1"/>
      <c r="DY353" s="1"/>
      <c r="DZ353" s="1"/>
      <c r="EA353" s="1"/>
      <c r="EB353" s="1"/>
      <c r="EC353" s="1"/>
      <c r="ED353" s="1"/>
      <c r="EE353" s="1"/>
      <c r="EF353" s="1"/>
      <c r="EG353" s="1"/>
      <c r="EH353" s="1"/>
      <c r="EI353" s="1"/>
      <c r="EJ353" s="1"/>
      <c r="EK353" s="1"/>
      <c r="EL353" s="1"/>
      <c r="EM353" s="1"/>
    </row>
    <row r="354" spans="1:221" s="3" customFormat="1" x14ac:dyDescent="0.2">
      <c r="A354" s="1"/>
      <c r="B354" s="1"/>
      <c r="C354" s="1"/>
      <c r="D354" s="1"/>
      <c r="E354" s="38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9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  <c r="AM354" s="1"/>
      <c r="AN354" s="1"/>
      <c r="AO354" s="1"/>
      <c r="AP354" s="1"/>
      <c r="AQ354" s="1"/>
      <c r="AR354" s="1"/>
      <c r="AS354" s="1"/>
      <c r="AT354" s="1"/>
      <c r="AU354" s="1"/>
      <c r="AV354" s="1"/>
      <c r="AW354" s="1"/>
      <c r="AX354" s="1"/>
      <c r="AY354" s="1"/>
      <c r="AZ354" s="1"/>
      <c r="BA354" s="1"/>
      <c r="BB354" s="1"/>
      <c r="BC354" s="1"/>
      <c r="BD354" s="1"/>
      <c r="BE354" s="1"/>
      <c r="BF354" s="1"/>
      <c r="BG354" s="1"/>
      <c r="BH354" s="1"/>
      <c r="BI354" s="1"/>
      <c r="BJ354" s="1"/>
      <c r="BK354" s="1"/>
      <c r="BL354" s="1"/>
      <c r="BM354" s="1"/>
      <c r="BN354" s="1"/>
      <c r="BO354" s="1"/>
      <c r="BP354" s="1"/>
      <c r="BQ354" s="1"/>
      <c r="BR354" s="1"/>
      <c r="BS354" s="1"/>
      <c r="BT354" s="1"/>
      <c r="BU354" s="1"/>
      <c r="BV354" s="1"/>
      <c r="BW354" s="1"/>
      <c r="BX354" s="1"/>
      <c r="BY354" s="1"/>
      <c r="BZ354" s="1"/>
      <c r="CA354" s="1"/>
      <c r="CB354" s="1"/>
      <c r="CC354" s="1"/>
      <c r="CD354" s="1"/>
      <c r="CE354" s="1"/>
      <c r="CF354" s="1"/>
      <c r="CG354" s="1"/>
      <c r="CH354" s="1"/>
      <c r="CI354" s="1"/>
      <c r="CJ354" s="1"/>
      <c r="CK354" s="1"/>
      <c r="CL354" s="1"/>
      <c r="CM354" s="1"/>
      <c r="CN354" s="1"/>
      <c r="CO354" s="1"/>
      <c r="CP354" s="1"/>
      <c r="CQ354" s="1"/>
      <c r="CR354" s="1"/>
      <c r="CS354" s="1"/>
      <c r="CT354" s="1"/>
      <c r="CU354" s="1"/>
      <c r="CV354" s="1"/>
      <c r="CW354" s="1"/>
      <c r="CX354" s="1"/>
      <c r="CY354" s="1"/>
      <c r="CZ354" s="1"/>
      <c r="DA354" s="1"/>
      <c r="DB354" s="1"/>
      <c r="DC354" s="1"/>
      <c r="DD354" s="1"/>
      <c r="DE354" s="1"/>
      <c r="DF354" s="1"/>
      <c r="DG354" s="1"/>
      <c r="DH354" s="1"/>
      <c r="DI354" s="1"/>
      <c r="DJ354" s="1"/>
      <c r="DK354" s="1"/>
      <c r="DL354" s="1"/>
      <c r="DM354" s="1"/>
      <c r="DN354" s="1"/>
      <c r="DO354" s="1"/>
      <c r="DP354" s="1"/>
      <c r="DQ354" s="1"/>
      <c r="DR354" s="1"/>
      <c r="DS354" s="1"/>
      <c r="DT354" s="1"/>
      <c r="DU354" s="1"/>
      <c r="DV354" s="1"/>
      <c r="DW354" s="1"/>
      <c r="DX354" s="1"/>
      <c r="DY354" s="1"/>
      <c r="DZ354" s="1"/>
      <c r="EA354" s="1"/>
      <c r="EB354" s="1"/>
      <c r="EC354" s="1"/>
      <c r="ED354" s="1"/>
      <c r="EE354" s="1"/>
      <c r="EF354" s="1"/>
      <c r="EG354" s="1"/>
      <c r="EH354" s="1"/>
      <c r="EI354" s="1"/>
      <c r="EJ354" s="1"/>
      <c r="EK354" s="1"/>
      <c r="EL354" s="1"/>
      <c r="EM354" s="1"/>
    </row>
    <row r="355" spans="1:221" s="3" customFormat="1" x14ac:dyDescent="0.2">
      <c r="A355" s="1"/>
      <c r="B355" s="1"/>
      <c r="C355" s="1"/>
      <c r="D355" s="1"/>
      <c r="E355" s="38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9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  <c r="AM355" s="1"/>
      <c r="AN355" s="1"/>
      <c r="AO355" s="1"/>
      <c r="AP355" s="1"/>
      <c r="AQ355" s="1"/>
      <c r="AR355" s="1"/>
      <c r="AS355" s="1"/>
      <c r="AT355" s="1"/>
      <c r="AU355" s="1"/>
      <c r="AV355" s="1"/>
      <c r="AW355" s="1"/>
      <c r="AX355" s="1"/>
      <c r="AY355" s="1"/>
      <c r="AZ355" s="1"/>
      <c r="BA355" s="1"/>
      <c r="BB355" s="1"/>
      <c r="BC355" s="1"/>
      <c r="BD355" s="1"/>
      <c r="BE355" s="1"/>
      <c r="BF355" s="1"/>
      <c r="BG355" s="1"/>
      <c r="BH355" s="1"/>
      <c r="BI355" s="1"/>
      <c r="BJ355" s="1"/>
      <c r="BK355" s="1"/>
      <c r="BL355" s="1"/>
      <c r="BM355" s="1"/>
      <c r="BN355" s="1"/>
      <c r="BO355" s="1"/>
      <c r="BP355" s="1"/>
      <c r="BQ355" s="1"/>
      <c r="BR355" s="1"/>
      <c r="BS355" s="1"/>
      <c r="BT355" s="1"/>
      <c r="BU355" s="1"/>
      <c r="BV355" s="1"/>
      <c r="BW355" s="1"/>
      <c r="BX355" s="1"/>
      <c r="BY355" s="1"/>
      <c r="BZ355" s="1"/>
      <c r="CA355" s="1"/>
      <c r="CB355" s="1"/>
      <c r="CC355" s="1"/>
      <c r="CD355" s="1"/>
      <c r="CE355" s="1"/>
      <c r="CF355" s="1"/>
      <c r="CG355" s="1"/>
      <c r="CH355" s="1"/>
      <c r="CI355" s="1"/>
      <c r="CJ355" s="1"/>
      <c r="CK355" s="1"/>
      <c r="CL355" s="1"/>
      <c r="CM355" s="1"/>
      <c r="CN355" s="1"/>
      <c r="CO355" s="1"/>
      <c r="CP355" s="1"/>
      <c r="CQ355" s="1"/>
      <c r="CR355" s="1"/>
      <c r="CS355" s="1"/>
      <c r="CT355" s="1"/>
      <c r="CU355" s="1"/>
      <c r="CV355" s="1"/>
      <c r="CW355" s="1"/>
      <c r="CX355" s="1"/>
      <c r="CY355" s="1"/>
      <c r="CZ355" s="1"/>
      <c r="DA355" s="1"/>
      <c r="DB355" s="1"/>
      <c r="DC355" s="1"/>
      <c r="DD355" s="1"/>
      <c r="DE355" s="1"/>
      <c r="DF355" s="1"/>
      <c r="DG355" s="1"/>
      <c r="DH355" s="1"/>
      <c r="DI355" s="1"/>
      <c r="DJ355" s="1"/>
      <c r="DK355" s="1"/>
      <c r="DL355" s="1"/>
      <c r="DM355" s="1"/>
      <c r="DN355" s="1"/>
      <c r="DO355" s="1"/>
      <c r="DP355" s="1"/>
      <c r="DQ355" s="1"/>
      <c r="DR355" s="1"/>
      <c r="DS355" s="1"/>
      <c r="DT355" s="1"/>
      <c r="DU355" s="1"/>
      <c r="DV355" s="1"/>
      <c r="DW355" s="1"/>
      <c r="DX355" s="1"/>
      <c r="DY355" s="1"/>
      <c r="DZ355" s="1"/>
      <c r="EA355" s="1"/>
      <c r="EB355" s="1"/>
      <c r="EC355" s="1"/>
      <c r="ED355" s="1"/>
      <c r="EE355" s="1"/>
      <c r="EF355" s="1"/>
      <c r="EG355" s="1"/>
      <c r="EH355" s="1"/>
      <c r="EI355" s="1"/>
      <c r="EJ355" s="1"/>
      <c r="EK355" s="1"/>
      <c r="EL355" s="1"/>
      <c r="EM355" s="1"/>
    </row>
    <row r="356" spans="1:221" s="3" customFormat="1" x14ac:dyDescent="0.2">
      <c r="A356" s="1"/>
      <c r="B356" s="1"/>
      <c r="C356" s="1"/>
      <c r="D356" s="1"/>
      <c r="E356" s="38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9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  <c r="AM356" s="1"/>
      <c r="AN356" s="1"/>
      <c r="AO356" s="1"/>
      <c r="AP356" s="1"/>
      <c r="AQ356" s="1"/>
      <c r="AR356" s="1"/>
      <c r="AS356" s="1"/>
      <c r="AT356" s="1"/>
      <c r="AU356" s="1"/>
      <c r="AV356" s="1"/>
      <c r="AW356" s="1"/>
      <c r="AX356" s="1"/>
      <c r="AY356" s="1"/>
      <c r="AZ356" s="1"/>
      <c r="BA356" s="1"/>
      <c r="BB356" s="1"/>
      <c r="BC356" s="1"/>
      <c r="BD356" s="1"/>
      <c r="BE356" s="1"/>
      <c r="BF356" s="1"/>
      <c r="BG356" s="1"/>
      <c r="BH356" s="1"/>
      <c r="BI356" s="1"/>
      <c r="BJ356" s="1"/>
      <c r="BK356" s="1"/>
      <c r="BL356" s="1"/>
      <c r="BM356" s="1"/>
      <c r="BN356" s="1"/>
      <c r="BO356" s="1"/>
      <c r="BP356" s="1"/>
      <c r="BQ356" s="1"/>
      <c r="BR356" s="1"/>
      <c r="BS356" s="1"/>
      <c r="BT356" s="1"/>
      <c r="BU356" s="1"/>
      <c r="BV356" s="1"/>
      <c r="BW356" s="1"/>
      <c r="BX356" s="1"/>
      <c r="BY356" s="1"/>
      <c r="BZ356" s="1"/>
      <c r="CA356" s="1"/>
      <c r="CB356" s="1"/>
      <c r="CC356" s="1"/>
      <c r="CD356" s="1"/>
      <c r="CE356" s="1"/>
      <c r="CF356" s="1"/>
      <c r="CG356" s="1"/>
      <c r="CH356" s="1"/>
      <c r="CI356" s="1"/>
      <c r="CJ356" s="1"/>
      <c r="CK356" s="1"/>
      <c r="CL356" s="1"/>
      <c r="CM356" s="1"/>
      <c r="CN356" s="1"/>
      <c r="CO356" s="1"/>
      <c r="CP356" s="1"/>
      <c r="CQ356" s="1"/>
      <c r="CR356" s="1"/>
      <c r="CS356" s="1"/>
      <c r="CT356" s="1"/>
      <c r="CU356" s="1"/>
      <c r="CV356" s="1"/>
      <c r="CW356" s="1"/>
      <c r="CX356" s="1"/>
      <c r="CY356" s="1"/>
      <c r="CZ356" s="1"/>
      <c r="DA356" s="1"/>
      <c r="DB356" s="1"/>
      <c r="DC356" s="1"/>
      <c r="DD356" s="1"/>
      <c r="DE356" s="1"/>
      <c r="DF356" s="1"/>
      <c r="DG356" s="1"/>
      <c r="DH356" s="1"/>
      <c r="DI356" s="1"/>
      <c r="DJ356" s="1"/>
      <c r="DK356" s="1"/>
      <c r="DL356" s="1"/>
      <c r="DM356" s="1"/>
      <c r="DN356" s="1"/>
      <c r="DO356" s="1"/>
      <c r="DP356" s="1"/>
      <c r="DQ356" s="1"/>
      <c r="DR356" s="1"/>
      <c r="DS356" s="1"/>
      <c r="DT356" s="1"/>
      <c r="DU356" s="1"/>
      <c r="DV356" s="1"/>
      <c r="DW356" s="1"/>
      <c r="DX356" s="1"/>
      <c r="DY356" s="1"/>
      <c r="DZ356" s="1"/>
      <c r="EA356" s="1"/>
      <c r="EB356" s="1"/>
      <c r="EC356" s="1"/>
      <c r="ED356" s="1"/>
      <c r="EE356" s="1"/>
      <c r="EF356" s="1"/>
      <c r="EG356" s="1"/>
      <c r="EH356" s="1"/>
      <c r="EI356" s="1"/>
      <c r="EJ356" s="1"/>
      <c r="EK356" s="1"/>
      <c r="EL356" s="1"/>
      <c r="EM356" s="1"/>
    </row>
    <row r="357" spans="1:221" s="3" customFormat="1" x14ac:dyDescent="0.2">
      <c r="A357" s="1"/>
      <c r="B357" s="1"/>
      <c r="C357" s="1"/>
      <c r="D357" s="1"/>
      <c r="E357" s="38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9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  <c r="AM357" s="1"/>
      <c r="AN357" s="1"/>
      <c r="AO357" s="1"/>
      <c r="AP357" s="1"/>
      <c r="AQ357" s="1"/>
      <c r="AR357" s="1"/>
      <c r="AS357" s="1"/>
      <c r="AT357" s="1"/>
      <c r="AU357" s="1"/>
      <c r="AV357" s="1"/>
      <c r="AW357" s="1"/>
      <c r="AX357" s="1"/>
      <c r="AY357" s="1"/>
      <c r="AZ357" s="1"/>
      <c r="BA357" s="1"/>
      <c r="BB357" s="1"/>
      <c r="BC357" s="1"/>
      <c r="BD357" s="1"/>
      <c r="BE357" s="1"/>
      <c r="BF357" s="1"/>
      <c r="BG357" s="1"/>
      <c r="BH357" s="1"/>
      <c r="BI357" s="1"/>
      <c r="BJ357" s="1"/>
      <c r="BK357" s="1"/>
      <c r="BL357" s="1"/>
      <c r="BM357" s="1"/>
      <c r="BN357" s="1"/>
      <c r="BO357" s="1"/>
      <c r="BP357" s="1"/>
      <c r="BQ357" s="1"/>
      <c r="BR357" s="1"/>
      <c r="BS357" s="1"/>
      <c r="BT357" s="1"/>
      <c r="BU357" s="1"/>
      <c r="BV357" s="1"/>
      <c r="BW357" s="1"/>
      <c r="BX357" s="1"/>
      <c r="BY357" s="1"/>
      <c r="BZ357" s="1"/>
      <c r="CA357" s="1"/>
      <c r="CB357" s="1"/>
      <c r="CC357" s="1"/>
      <c r="CD357" s="1"/>
      <c r="CE357" s="1"/>
      <c r="CF357" s="1"/>
      <c r="CG357" s="1"/>
      <c r="CH357" s="1"/>
      <c r="CI357" s="1"/>
      <c r="CJ357" s="1"/>
      <c r="CK357" s="1"/>
      <c r="CL357" s="1"/>
      <c r="CM357" s="1"/>
      <c r="CN357" s="1"/>
      <c r="CO357" s="1"/>
      <c r="CP357" s="1"/>
      <c r="CQ357" s="1"/>
      <c r="CR357" s="1"/>
      <c r="CS357" s="1"/>
      <c r="CT357" s="1"/>
      <c r="CU357" s="1"/>
      <c r="CV357" s="1"/>
      <c r="CW357" s="1"/>
      <c r="CX357" s="1"/>
      <c r="CY357" s="1"/>
      <c r="CZ357" s="1"/>
      <c r="DA357" s="1"/>
      <c r="DB357" s="1"/>
      <c r="DC357" s="1"/>
      <c r="DD357" s="1"/>
      <c r="DE357" s="1"/>
      <c r="DF357" s="1"/>
      <c r="DG357" s="1"/>
      <c r="DH357" s="1"/>
      <c r="DI357" s="1"/>
      <c r="DJ357" s="1"/>
      <c r="DK357" s="1"/>
      <c r="DL357" s="1"/>
      <c r="DM357" s="1"/>
      <c r="DN357" s="1"/>
      <c r="DO357" s="1"/>
      <c r="DP357" s="1"/>
      <c r="DQ357" s="1"/>
      <c r="DR357" s="1"/>
      <c r="DS357" s="1"/>
      <c r="DT357" s="1"/>
      <c r="DU357" s="1"/>
      <c r="DV357" s="1"/>
      <c r="DW357" s="1"/>
      <c r="DX357" s="1"/>
      <c r="DY357" s="1"/>
      <c r="DZ357" s="1"/>
      <c r="EA357" s="1"/>
      <c r="EB357" s="1"/>
      <c r="EC357" s="1"/>
      <c r="ED357" s="1"/>
      <c r="EE357" s="1"/>
      <c r="EF357" s="1"/>
      <c r="EG357" s="1"/>
      <c r="EH357" s="1"/>
      <c r="EI357" s="1"/>
      <c r="EJ357" s="1"/>
      <c r="EK357" s="1"/>
      <c r="EL357" s="1"/>
      <c r="EM357" s="1"/>
    </row>
    <row r="358" spans="1:221" s="3" customFormat="1" x14ac:dyDescent="0.2">
      <c r="A358" s="1"/>
      <c r="B358" s="1"/>
      <c r="C358" s="1"/>
      <c r="D358" s="1"/>
      <c r="E358" s="38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9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  <c r="AM358" s="1"/>
      <c r="AN358" s="1"/>
      <c r="AO358" s="1"/>
      <c r="AP358" s="1"/>
      <c r="AQ358" s="1"/>
      <c r="AR358" s="1"/>
      <c r="AS358" s="1"/>
      <c r="AT358" s="1"/>
      <c r="AU358" s="1"/>
      <c r="AV358" s="1"/>
      <c r="AW358" s="1"/>
      <c r="AX358" s="1"/>
      <c r="AY358" s="1"/>
      <c r="AZ358" s="1"/>
      <c r="BA358" s="1"/>
      <c r="BB358" s="1"/>
      <c r="BC358" s="1"/>
      <c r="BD358" s="1"/>
      <c r="BE358" s="1"/>
      <c r="BF358" s="1"/>
      <c r="BG358" s="1"/>
      <c r="BH358" s="1"/>
      <c r="BI358" s="1"/>
      <c r="BJ358" s="1"/>
      <c r="BK358" s="1"/>
      <c r="BL358" s="1"/>
      <c r="BM358" s="1"/>
      <c r="BN358" s="1"/>
      <c r="BO358" s="1"/>
      <c r="BP358" s="1"/>
      <c r="BQ358" s="1"/>
      <c r="BR358" s="1"/>
      <c r="BS358" s="1"/>
      <c r="BT358" s="1"/>
      <c r="BU358" s="1"/>
      <c r="BV358" s="1"/>
      <c r="BW358" s="1"/>
      <c r="BX358" s="1"/>
      <c r="BY358" s="1"/>
      <c r="BZ358" s="1"/>
      <c r="CA358" s="1"/>
      <c r="CB358" s="1"/>
      <c r="CC358" s="1"/>
      <c r="CD358" s="1"/>
      <c r="CE358" s="1"/>
      <c r="CF358" s="1"/>
      <c r="CG358" s="1"/>
      <c r="CH358" s="1"/>
      <c r="CI358" s="1"/>
      <c r="CJ358" s="1"/>
      <c r="CK358" s="1"/>
      <c r="CL358" s="1"/>
      <c r="CM358" s="1"/>
      <c r="CN358" s="1"/>
      <c r="CO358" s="1"/>
      <c r="CP358" s="1"/>
      <c r="CQ358" s="1"/>
      <c r="CR358" s="1"/>
      <c r="CS358" s="1"/>
      <c r="CT358" s="1"/>
      <c r="CU358" s="1"/>
      <c r="CV358" s="1"/>
      <c r="CW358" s="1"/>
      <c r="CX358" s="1"/>
      <c r="CY358" s="1"/>
      <c r="CZ358" s="1"/>
      <c r="DA358" s="1"/>
      <c r="DB358" s="1"/>
      <c r="DC358" s="1"/>
      <c r="DD358" s="1"/>
      <c r="DE358" s="1"/>
      <c r="DF358" s="1"/>
      <c r="DG358" s="1"/>
      <c r="DH358" s="1"/>
      <c r="DI358" s="1"/>
      <c r="DJ358" s="1"/>
      <c r="DK358" s="1"/>
      <c r="DL358" s="1"/>
      <c r="DM358" s="1"/>
      <c r="DN358" s="1"/>
      <c r="DO358" s="1"/>
      <c r="DP358" s="1"/>
      <c r="DQ358" s="1"/>
      <c r="DR358" s="1"/>
      <c r="DS358" s="1"/>
      <c r="DT358" s="1"/>
      <c r="DU358" s="1"/>
      <c r="DV358" s="1"/>
      <c r="DW358" s="1"/>
      <c r="DX358" s="1"/>
      <c r="DY358" s="1"/>
      <c r="DZ358" s="1"/>
      <c r="EA358" s="1"/>
      <c r="EB358" s="1"/>
      <c r="EC358" s="1"/>
      <c r="ED358" s="1"/>
      <c r="EE358" s="1"/>
      <c r="EF358" s="1"/>
      <c r="EG358" s="1"/>
      <c r="EH358" s="1"/>
      <c r="EI358" s="1"/>
      <c r="EJ358" s="1"/>
      <c r="EK358" s="1"/>
      <c r="EL358" s="1"/>
      <c r="EM358" s="1"/>
    </row>
    <row r="359" spans="1:221" s="3" customFormat="1" x14ac:dyDescent="0.2">
      <c r="A359" s="1"/>
      <c r="B359" s="1"/>
      <c r="C359" s="1"/>
      <c r="D359" s="1"/>
      <c r="E359" s="38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9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  <c r="AL359" s="1"/>
      <c r="AM359" s="1"/>
      <c r="AN359" s="1"/>
      <c r="AO359" s="1"/>
      <c r="AP359" s="1"/>
      <c r="AQ359" s="1"/>
      <c r="AR359" s="1"/>
      <c r="AS359" s="1"/>
      <c r="AT359" s="1"/>
      <c r="AU359" s="1"/>
      <c r="AV359" s="1"/>
      <c r="AW359" s="1"/>
      <c r="AX359" s="1"/>
      <c r="AY359" s="1"/>
      <c r="AZ359" s="1"/>
      <c r="BA359" s="1"/>
      <c r="BB359" s="1"/>
      <c r="BC359" s="1"/>
      <c r="BD359" s="1"/>
      <c r="BE359" s="1"/>
      <c r="BF359" s="1"/>
      <c r="BG359" s="1"/>
      <c r="BH359" s="1"/>
      <c r="BI359" s="1"/>
      <c r="BJ359" s="1"/>
      <c r="BK359" s="1"/>
      <c r="BL359" s="1"/>
      <c r="BM359" s="1"/>
      <c r="BN359" s="1"/>
      <c r="BO359" s="1"/>
      <c r="BP359" s="1"/>
      <c r="BQ359" s="1"/>
      <c r="BR359" s="1"/>
      <c r="BS359" s="1"/>
      <c r="BT359" s="1"/>
      <c r="BU359" s="1"/>
      <c r="BV359" s="1"/>
      <c r="BW359" s="1"/>
      <c r="BX359" s="1"/>
      <c r="BY359" s="1"/>
      <c r="BZ359" s="1"/>
      <c r="CA359" s="1"/>
      <c r="CB359" s="1"/>
      <c r="CC359" s="1"/>
      <c r="CD359" s="1"/>
      <c r="CE359" s="1"/>
      <c r="CF359" s="1"/>
      <c r="CG359" s="1"/>
      <c r="CH359" s="1"/>
      <c r="CI359" s="1"/>
      <c r="CJ359" s="1"/>
      <c r="CK359" s="1"/>
      <c r="CL359" s="1"/>
      <c r="CM359" s="1"/>
      <c r="CN359" s="1"/>
      <c r="CO359" s="1"/>
      <c r="CP359" s="1"/>
      <c r="CQ359" s="1"/>
      <c r="CR359" s="1"/>
      <c r="CS359" s="1"/>
      <c r="CT359" s="1"/>
      <c r="CU359" s="1"/>
      <c r="CV359" s="1"/>
      <c r="CW359" s="1"/>
      <c r="CX359" s="1"/>
      <c r="CY359" s="1"/>
      <c r="CZ359" s="1"/>
      <c r="DA359" s="1"/>
      <c r="DB359" s="1"/>
      <c r="DC359" s="1"/>
      <c r="DD359" s="1"/>
      <c r="DE359" s="1"/>
      <c r="DF359" s="1"/>
      <c r="DG359" s="1"/>
      <c r="DH359" s="1"/>
      <c r="DI359" s="1"/>
      <c r="DJ359" s="1"/>
      <c r="DK359" s="1"/>
      <c r="DL359" s="1"/>
      <c r="DM359" s="1"/>
      <c r="DN359" s="1"/>
      <c r="DO359" s="1"/>
      <c r="DP359" s="1"/>
      <c r="DQ359" s="1"/>
      <c r="DR359" s="1"/>
      <c r="DS359" s="1"/>
      <c r="DT359" s="1"/>
      <c r="DU359" s="1"/>
      <c r="DV359" s="1"/>
      <c r="DW359" s="1"/>
      <c r="DX359" s="1"/>
      <c r="DY359" s="1"/>
      <c r="DZ359" s="1"/>
      <c r="EA359" s="1"/>
      <c r="EB359" s="1"/>
      <c r="EC359" s="1"/>
      <c r="ED359" s="1"/>
      <c r="EE359" s="1"/>
      <c r="EF359" s="1"/>
      <c r="EG359" s="1"/>
      <c r="EH359" s="1"/>
      <c r="EI359" s="1"/>
      <c r="EJ359" s="1"/>
      <c r="EK359" s="1"/>
      <c r="EL359" s="1"/>
      <c r="EM359" s="1"/>
    </row>
    <row r="360" spans="1:221" s="3" customFormat="1" x14ac:dyDescent="0.2">
      <c r="A360" s="1"/>
      <c r="B360" s="1"/>
      <c r="C360" s="1"/>
      <c r="D360" s="1"/>
      <c r="E360" s="38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9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  <c r="AL360" s="1"/>
      <c r="AM360" s="1"/>
      <c r="AN360" s="1"/>
      <c r="AO360" s="1"/>
      <c r="AP360" s="1"/>
      <c r="AQ360" s="1"/>
      <c r="AR360" s="1"/>
      <c r="AS360" s="1"/>
      <c r="AT360" s="1"/>
      <c r="AU360" s="1"/>
      <c r="AV360" s="1"/>
      <c r="AW360" s="1"/>
      <c r="AX360" s="1"/>
      <c r="AY360" s="1"/>
      <c r="AZ360" s="1"/>
      <c r="BA360" s="1"/>
      <c r="BB360" s="1"/>
      <c r="BC360" s="1"/>
      <c r="BD360" s="1"/>
      <c r="BE360" s="1"/>
      <c r="BF360" s="1"/>
      <c r="BG360" s="1"/>
      <c r="BH360" s="1"/>
      <c r="BI360" s="1"/>
      <c r="BJ360" s="1"/>
      <c r="BK360" s="1"/>
      <c r="BL360" s="1"/>
      <c r="BM360" s="1"/>
      <c r="BN360" s="1"/>
      <c r="BO360" s="1"/>
      <c r="BP360" s="1"/>
      <c r="BQ360" s="1"/>
      <c r="BR360" s="1"/>
      <c r="BS360" s="1"/>
      <c r="BT360" s="1"/>
      <c r="BU360" s="1"/>
      <c r="BV360" s="1"/>
      <c r="BW360" s="1"/>
      <c r="BX360" s="1"/>
      <c r="BY360" s="1"/>
      <c r="BZ360" s="1"/>
      <c r="CA360" s="1"/>
      <c r="CB360" s="1"/>
      <c r="CC360" s="1"/>
      <c r="CD360" s="1"/>
      <c r="CE360" s="1"/>
      <c r="CF360" s="1"/>
      <c r="CG360" s="1"/>
      <c r="CH360" s="1"/>
      <c r="CI360" s="1"/>
      <c r="CJ360" s="1"/>
      <c r="CK360" s="1"/>
      <c r="CL360" s="1"/>
      <c r="CM360" s="1"/>
      <c r="CN360" s="1"/>
      <c r="CO360" s="1"/>
      <c r="CP360" s="1"/>
      <c r="CQ360" s="1"/>
      <c r="CR360" s="1"/>
      <c r="CS360" s="1"/>
      <c r="CT360" s="1"/>
      <c r="CU360" s="1"/>
      <c r="CV360" s="1"/>
      <c r="CW360" s="1"/>
      <c r="CX360" s="1"/>
      <c r="CY360" s="1"/>
      <c r="CZ360" s="1"/>
      <c r="DA360" s="1"/>
      <c r="DB360" s="1"/>
      <c r="DC360" s="1"/>
      <c r="DD360" s="1"/>
      <c r="DE360" s="1"/>
      <c r="DF360" s="1"/>
      <c r="DG360" s="1"/>
      <c r="DH360" s="1"/>
      <c r="DI360" s="1"/>
      <c r="DJ360" s="1"/>
      <c r="DK360" s="1"/>
      <c r="DL360" s="1"/>
      <c r="DM360" s="1"/>
      <c r="DN360" s="1"/>
      <c r="DO360" s="1"/>
      <c r="DP360" s="1"/>
      <c r="DQ360" s="1"/>
      <c r="DR360" s="1"/>
      <c r="DS360" s="1"/>
      <c r="DT360" s="1"/>
      <c r="DU360" s="1"/>
      <c r="DV360" s="1"/>
      <c r="DW360" s="1"/>
      <c r="DX360" s="1"/>
      <c r="DY360" s="1"/>
      <c r="DZ360" s="1"/>
      <c r="EA360" s="1"/>
      <c r="EB360" s="1"/>
      <c r="EC360" s="1"/>
      <c r="ED360" s="1"/>
      <c r="EE360" s="1"/>
      <c r="EF360" s="1"/>
      <c r="EG360" s="1"/>
      <c r="EH360" s="1"/>
      <c r="EI360" s="1"/>
      <c r="EJ360" s="1"/>
      <c r="EK360" s="1"/>
      <c r="EL360" s="1"/>
      <c r="EM360" s="1"/>
    </row>
    <row r="361" spans="1:221" s="3" customFormat="1" x14ac:dyDescent="0.2">
      <c r="A361" s="1"/>
      <c r="B361" s="1"/>
      <c r="C361" s="1"/>
      <c r="D361" s="1"/>
      <c r="E361" s="38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9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  <c r="AL361" s="1"/>
      <c r="AM361" s="1"/>
      <c r="AN361" s="1"/>
      <c r="AO361" s="1"/>
      <c r="AP361" s="1"/>
      <c r="AQ361" s="1"/>
      <c r="AR361" s="1"/>
      <c r="AS361" s="1"/>
      <c r="AT361" s="1"/>
      <c r="AU361" s="1"/>
      <c r="AV361" s="1"/>
      <c r="AW361" s="1"/>
      <c r="AX361" s="1"/>
      <c r="AY361" s="1"/>
      <c r="AZ361" s="1"/>
      <c r="BA361" s="1"/>
      <c r="BB361" s="1"/>
      <c r="BC361" s="1"/>
      <c r="BD361" s="1"/>
      <c r="BE361" s="1"/>
      <c r="BF361" s="1"/>
      <c r="BG361" s="1"/>
      <c r="BH361" s="1"/>
      <c r="BI361" s="1"/>
      <c r="BJ361" s="1"/>
      <c r="BK361" s="1"/>
      <c r="BL361" s="1"/>
      <c r="BM361" s="1"/>
      <c r="BN361" s="1"/>
      <c r="BO361" s="1"/>
      <c r="BP361" s="1"/>
      <c r="BQ361" s="1"/>
      <c r="BR361" s="1"/>
      <c r="BS361" s="1"/>
      <c r="BT361" s="1"/>
      <c r="BU361" s="1"/>
      <c r="BV361" s="1"/>
      <c r="BW361" s="1"/>
      <c r="BX361" s="1"/>
      <c r="BY361" s="1"/>
      <c r="BZ361" s="1"/>
      <c r="CA361" s="1"/>
      <c r="CB361" s="1"/>
      <c r="CC361" s="1"/>
      <c r="CD361" s="1"/>
      <c r="CE361" s="1"/>
      <c r="CF361" s="1"/>
      <c r="CG361" s="1"/>
      <c r="CH361" s="1"/>
      <c r="CI361" s="1"/>
      <c r="CJ361" s="1"/>
      <c r="CK361" s="1"/>
      <c r="CL361" s="1"/>
      <c r="CM361" s="1"/>
      <c r="CN361" s="1"/>
      <c r="CO361" s="1"/>
      <c r="CP361" s="1"/>
      <c r="CQ361" s="1"/>
      <c r="CR361" s="1"/>
      <c r="CS361" s="1"/>
      <c r="CT361" s="1"/>
      <c r="CU361" s="1"/>
      <c r="CV361" s="1"/>
      <c r="CW361" s="1"/>
      <c r="CX361" s="1"/>
      <c r="CY361" s="1"/>
      <c r="CZ361" s="1"/>
      <c r="DA361" s="1"/>
      <c r="DB361" s="1"/>
      <c r="DC361" s="1"/>
      <c r="DD361" s="1"/>
      <c r="DE361" s="1"/>
      <c r="DF361" s="1"/>
      <c r="DG361" s="1"/>
      <c r="DH361" s="1"/>
      <c r="DI361" s="1"/>
      <c r="DJ361" s="1"/>
      <c r="DK361" s="1"/>
      <c r="DL361" s="1"/>
      <c r="DM361" s="1"/>
      <c r="DN361" s="1"/>
      <c r="DO361" s="1"/>
      <c r="DP361" s="1"/>
      <c r="DQ361" s="1"/>
      <c r="DR361" s="1"/>
      <c r="DS361" s="1"/>
      <c r="DT361" s="1"/>
      <c r="DU361" s="1"/>
      <c r="DV361" s="1"/>
      <c r="DW361" s="1"/>
      <c r="DX361" s="1"/>
      <c r="DY361" s="1"/>
      <c r="DZ361" s="1"/>
      <c r="EA361" s="1"/>
      <c r="EB361" s="1"/>
      <c r="EC361" s="1"/>
      <c r="ED361" s="1"/>
      <c r="EE361" s="1"/>
      <c r="EF361" s="1"/>
      <c r="EG361" s="1"/>
      <c r="EH361" s="1"/>
      <c r="EI361" s="1"/>
      <c r="EJ361" s="1"/>
      <c r="EK361" s="1"/>
      <c r="EL361" s="1"/>
      <c r="EM361" s="1"/>
    </row>
    <row r="362" spans="1:221" s="3" customFormat="1" x14ac:dyDescent="0.2">
      <c r="A362" s="1"/>
      <c r="B362" s="1"/>
      <c r="C362" s="1"/>
      <c r="D362" s="1"/>
      <c r="E362" s="38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9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  <c r="AM362" s="1"/>
      <c r="AN362" s="1"/>
      <c r="AO362" s="1"/>
      <c r="AP362" s="1"/>
      <c r="AQ362" s="1"/>
      <c r="AR362" s="1"/>
      <c r="AS362" s="1"/>
      <c r="AT362" s="1"/>
      <c r="AU362" s="1"/>
      <c r="AV362" s="1"/>
      <c r="AW362" s="1"/>
      <c r="AX362" s="1"/>
      <c r="AY362" s="1"/>
      <c r="AZ362" s="1"/>
      <c r="BA362" s="1"/>
      <c r="BB362" s="1"/>
      <c r="BC362" s="1"/>
      <c r="BD362" s="1"/>
      <c r="BE362" s="1"/>
      <c r="BF362" s="1"/>
      <c r="BG362" s="1"/>
      <c r="BH362" s="1"/>
      <c r="BI362" s="1"/>
      <c r="BJ362" s="1"/>
      <c r="BK362" s="1"/>
      <c r="BL362" s="1"/>
      <c r="BM362" s="1"/>
      <c r="BN362" s="1"/>
      <c r="BO362" s="1"/>
      <c r="BP362" s="1"/>
      <c r="BQ362" s="1"/>
      <c r="BR362" s="1"/>
      <c r="BS362" s="1"/>
      <c r="BT362" s="1"/>
      <c r="BU362" s="1"/>
      <c r="BV362" s="1"/>
      <c r="BW362" s="1"/>
      <c r="BX362" s="1"/>
      <c r="BY362" s="1"/>
      <c r="BZ362" s="1"/>
      <c r="CA362" s="1"/>
      <c r="CB362" s="1"/>
      <c r="CC362" s="1"/>
      <c r="CD362" s="1"/>
      <c r="CE362" s="1"/>
      <c r="CF362" s="1"/>
      <c r="CG362" s="1"/>
      <c r="CH362" s="1"/>
      <c r="CI362" s="1"/>
      <c r="CJ362" s="1"/>
      <c r="CK362" s="1"/>
      <c r="CL362" s="1"/>
      <c r="CM362" s="1"/>
      <c r="CN362" s="1"/>
      <c r="CO362" s="1"/>
      <c r="CP362" s="1"/>
      <c r="CQ362" s="1"/>
      <c r="CR362" s="1"/>
      <c r="CS362" s="1"/>
      <c r="CT362" s="1"/>
      <c r="CU362" s="1"/>
      <c r="CV362" s="1"/>
      <c r="CW362" s="1"/>
      <c r="CX362" s="1"/>
      <c r="CY362" s="1"/>
      <c r="CZ362" s="1"/>
      <c r="DA362" s="1"/>
      <c r="DB362" s="1"/>
      <c r="DC362" s="1"/>
      <c r="DD362" s="1"/>
      <c r="DE362" s="1"/>
      <c r="DF362" s="1"/>
      <c r="DG362" s="1"/>
      <c r="DH362" s="1"/>
      <c r="DI362" s="1"/>
      <c r="DJ362" s="1"/>
      <c r="DK362" s="1"/>
      <c r="DL362" s="1"/>
      <c r="DM362" s="1"/>
      <c r="DN362" s="1"/>
      <c r="DO362" s="1"/>
      <c r="DP362" s="1"/>
      <c r="DQ362" s="1"/>
      <c r="DR362" s="1"/>
      <c r="DS362" s="1"/>
      <c r="DT362" s="1"/>
      <c r="DU362" s="1"/>
      <c r="DV362" s="1"/>
      <c r="DW362" s="1"/>
      <c r="DX362" s="1"/>
      <c r="DY362" s="1"/>
      <c r="DZ362" s="1"/>
      <c r="EA362" s="1"/>
      <c r="EB362" s="1"/>
      <c r="EC362" s="1"/>
      <c r="ED362" s="1"/>
      <c r="EE362" s="1"/>
      <c r="EF362" s="1"/>
      <c r="EG362" s="1"/>
      <c r="EH362" s="1"/>
      <c r="EI362" s="1"/>
      <c r="EJ362" s="1"/>
      <c r="EK362" s="1"/>
      <c r="EL362" s="1"/>
      <c r="EM362" s="1"/>
    </row>
    <row r="363" spans="1:221" s="3" customFormat="1" x14ac:dyDescent="0.2">
      <c r="A363" s="1"/>
      <c r="B363" s="1"/>
      <c r="C363" s="1"/>
      <c r="D363" s="1"/>
      <c r="E363" s="38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9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  <c r="AL363" s="1"/>
      <c r="AM363" s="1"/>
      <c r="AN363" s="1"/>
      <c r="AO363" s="1"/>
      <c r="AP363" s="1"/>
      <c r="AQ363" s="1"/>
      <c r="AR363" s="1"/>
      <c r="AS363" s="1"/>
      <c r="AT363" s="1"/>
      <c r="AU363" s="1"/>
      <c r="AV363" s="1"/>
      <c r="AW363" s="1"/>
      <c r="AX363" s="1"/>
      <c r="AY363" s="1"/>
      <c r="AZ363" s="1"/>
      <c r="BA363" s="1"/>
      <c r="BB363" s="1"/>
      <c r="BC363" s="1"/>
      <c r="BD363" s="1"/>
      <c r="BE363" s="1"/>
      <c r="BF363" s="1"/>
      <c r="BG363" s="1"/>
      <c r="BH363" s="1"/>
      <c r="BI363" s="1"/>
      <c r="BJ363" s="1"/>
      <c r="BK363" s="1"/>
      <c r="BL363" s="1"/>
      <c r="BM363" s="1"/>
      <c r="BN363" s="1"/>
      <c r="BO363" s="1"/>
      <c r="BP363" s="1"/>
      <c r="BQ363" s="1"/>
      <c r="BR363" s="1"/>
      <c r="BS363" s="1"/>
      <c r="BT363" s="1"/>
      <c r="BU363" s="1"/>
      <c r="BV363" s="1"/>
      <c r="BW363" s="1"/>
      <c r="BX363" s="1"/>
      <c r="BY363" s="1"/>
      <c r="BZ363" s="1"/>
      <c r="CA363" s="1"/>
      <c r="CB363" s="1"/>
      <c r="CC363" s="1"/>
      <c r="CD363" s="1"/>
      <c r="CE363" s="1"/>
      <c r="CF363" s="1"/>
      <c r="CG363" s="1"/>
      <c r="CH363" s="1"/>
      <c r="CI363" s="1"/>
      <c r="CJ363" s="1"/>
      <c r="CK363" s="1"/>
      <c r="CL363" s="1"/>
      <c r="CM363" s="1"/>
      <c r="CN363" s="1"/>
      <c r="CO363" s="1"/>
      <c r="CP363" s="1"/>
      <c r="CQ363" s="1"/>
      <c r="CR363" s="1"/>
      <c r="CS363" s="1"/>
      <c r="CT363" s="1"/>
      <c r="CU363" s="1"/>
      <c r="CV363" s="1"/>
      <c r="CW363" s="1"/>
      <c r="CX363" s="1"/>
      <c r="CY363" s="1"/>
      <c r="CZ363" s="1"/>
      <c r="DA363" s="1"/>
      <c r="DB363" s="1"/>
      <c r="DC363" s="1"/>
      <c r="DD363" s="1"/>
      <c r="DE363" s="1"/>
      <c r="DF363" s="1"/>
      <c r="DG363" s="1"/>
      <c r="DH363" s="1"/>
      <c r="DI363" s="1"/>
      <c r="DJ363" s="1"/>
      <c r="DK363" s="1"/>
      <c r="DL363" s="1"/>
      <c r="DM363" s="1"/>
      <c r="DN363" s="1"/>
      <c r="DO363" s="1"/>
      <c r="DP363" s="1"/>
      <c r="DQ363" s="1"/>
      <c r="DR363" s="1"/>
      <c r="DS363" s="1"/>
      <c r="DT363" s="1"/>
      <c r="DU363" s="1"/>
      <c r="DV363" s="1"/>
      <c r="DW363" s="1"/>
      <c r="DX363" s="1"/>
      <c r="DY363" s="1"/>
      <c r="DZ363" s="1"/>
      <c r="EA363" s="1"/>
      <c r="EB363" s="1"/>
      <c r="EC363" s="1"/>
      <c r="ED363" s="1"/>
      <c r="EE363" s="1"/>
      <c r="EF363" s="1"/>
      <c r="EG363" s="1"/>
      <c r="EH363" s="1"/>
      <c r="EI363" s="1"/>
      <c r="EJ363" s="1"/>
      <c r="EK363" s="1"/>
      <c r="EL363" s="1"/>
      <c r="EM363" s="1"/>
      <c r="EN363" s="1"/>
      <c r="EO363" s="1"/>
      <c r="EP363" s="1"/>
      <c r="EQ363" s="1"/>
      <c r="ER363" s="1"/>
      <c r="ES363" s="1"/>
      <c r="ET363" s="1"/>
      <c r="EU363" s="1"/>
      <c r="EV363" s="1"/>
      <c r="EW363" s="1"/>
      <c r="EX363" s="1"/>
      <c r="EY363" s="1"/>
      <c r="EZ363" s="1"/>
      <c r="FA363" s="1"/>
      <c r="FB363" s="1"/>
      <c r="FC363" s="1"/>
      <c r="FD363" s="1"/>
      <c r="FE363" s="1"/>
      <c r="FF363" s="1"/>
      <c r="FG363" s="1"/>
      <c r="FH363" s="1"/>
      <c r="FI363" s="1"/>
      <c r="FJ363" s="1"/>
      <c r="FK363" s="1"/>
      <c r="FL363" s="1"/>
      <c r="FM363" s="1"/>
      <c r="FN363" s="1"/>
      <c r="FO363" s="1"/>
      <c r="FP363" s="1"/>
      <c r="FQ363" s="1"/>
      <c r="FR363" s="1"/>
      <c r="FS363" s="1"/>
      <c r="FT363" s="1"/>
      <c r="FU363" s="1"/>
      <c r="FV363" s="1"/>
      <c r="FW363" s="1"/>
      <c r="FX363" s="1"/>
      <c r="FY363" s="1"/>
      <c r="FZ363" s="1"/>
      <c r="GA363" s="1"/>
      <c r="GB363" s="1"/>
      <c r="GC363" s="1"/>
      <c r="GD363" s="1"/>
      <c r="GE363" s="1"/>
      <c r="GF363" s="1"/>
      <c r="GG363" s="1"/>
      <c r="GH363" s="1"/>
      <c r="GI363" s="1"/>
      <c r="GJ363" s="1"/>
      <c r="GK363" s="1"/>
      <c r="GL363" s="1"/>
      <c r="GM363" s="1"/>
      <c r="GN363" s="1"/>
      <c r="GO363" s="1"/>
      <c r="GP363" s="1"/>
      <c r="GQ363" s="1"/>
      <c r="GR363" s="1"/>
      <c r="GS363" s="1"/>
      <c r="GT363" s="1"/>
      <c r="GU363" s="1"/>
      <c r="GV363" s="1"/>
      <c r="GW363" s="1"/>
      <c r="GX363" s="1"/>
      <c r="GY363" s="1"/>
      <c r="GZ363" s="1"/>
      <c r="HA363" s="1"/>
      <c r="HB363" s="1"/>
      <c r="HC363" s="1"/>
      <c r="HD363" s="1"/>
      <c r="HE363" s="1"/>
      <c r="HF363" s="1"/>
      <c r="HG363" s="1"/>
      <c r="HH363" s="1"/>
      <c r="HI363" s="1"/>
      <c r="HJ363" s="1"/>
      <c r="HK363" s="1"/>
      <c r="HL363" s="1"/>
      <c r="HM363" s="1"/>
    </row>
    <row r="364" spans="1:221" s="3" customFormat="1" x14ac:dyDescent="0.2">
      <c r="A364" s="1"/>
      <c r="B364" s="1"/>
      <c r="C364" s="1"/>
      <c r="D364" s="1"/>
      <c r="E364" s="38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9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  <c r="AL364" s="1"/>
      <c r="AM364" s="1"/>
      <c r="AN364" s="1"/>
      <c r="AO364" s="1"/>
      <c r="AP364" s="1"/>
      <c r="AQ364" s="1"/>
      <c r="AR364" s="1"/>
      <c r="AS364" s="1"/>
      <c r="AT364" s="1"/>
      <c r="AU364" s="1"/>
      <c r="AV364" s="1"/>
      <c r="AW364" s="1"/>
      <c r="AX364" s="1"/>
      <c r="AY364" s="1"/>
      <c r="AZ364" s="1"/>
      <c r="BA364" s="1"/>
      <c r="BB364" s="1"/>
      <c r="BC364" s="1"/>
      <c r="BD364" s="1"/>
      <c r="BE364" s="1"/>
      <c r="BF364" s="1"/>
      <c r="BG364" s="1"/>
      <c r="BH364" s="1"/>
      <c r="BI364" s="1"/>
      <c r="BJ364" s="1"/>
      <c r="BK364" s="1"/>
      <c r="BL364" s="1"/>
      <c r="BM364" s="1"/>
      <c r="BN364" s="1"/>
      <c r="BO364" s="1"/>
      <c r="BP364" s="1"/>
      <c r="BQ364" s="1"/>
      <c r="BR364" s="1"/>
      <c r="BS364" s="1"/>
      <c r="BT364" s="1"/>
      <c r="BU364" s="1"/>
      <c r="BV364" s="1"/>
      <c r="BW364" s="1"/>
      <c r="BX364" s="1"/>
      <c r="BY364" s="1"/>
      <c r="BZ364" s="1"/>
      <c r="CA364" s="1"/>
      <c r="CB364" s="1"/>
      <c r="CC364" s="1"/>
      <c r="CD364" s="1"/>
      <c r="CE364" s="1"/>
      <c r="CF364" s="1"/>
      <c r="CG364" s="1"/>
      <c r="CH364" s="1"/>
      <c r="CI364" s="1"/>
      <c r="CJ364" s="1"/>
      <c r="CK364" s="1"/>
      <c r="CL364" s="1"/>
      <c r="CM364" s="1"/>
      <c r="CN364" s="1"/>
      <c r="CO364" s="1"/>
      <c r="CP364" s="1"/>
      <c r="CQ364" s="1"/>
      <c r="CR364" s="1"/>
      <c r="CS364" s="1"/>
      <c r="CT364" s="1"/>
      <c r="CU364" s="1"/>
      <c r="CV364" s="1"/>
      <c r="CW364" s="1"/>
      <c r="CX364" s="1"/>
      <c r="CY364" s="1"/>
      <c r="CZ364" s="1"/>
      <c r="DA364" s="1"/>
      <c r="DB364" s="1"/>
      <c r="DC364" s="1"/>
      <c r="DD364" s="1"/>
      <c r="DE364" s="1"/>
      <c r="DF364" s="1"/>
      <c r="DG364" s="1"/>
      <c r="DH364" s="1"/>
      <c r="DI364" s="1"/>
      <c r="DJ364" s="1"/>
      <c r="DK364" s="1"/>
      <c r="DL364" s="1"/>
      <c r="DM364" s="1"/>
      <c r="DN364" s="1"/>
      <c r="DO364" s="1"/>
      <c r="DP364" s="1"/>
      <c r="DQ364" s="1"/>
      <c r="DR364" s="1"/>
      <c r="DS364" s="1"/>
      <c r="DT364" s="1"/>
      <c r="DU364" s="1"/>
      <c r="DV364" s="1"/>
      <c r="DW364" s="1"/>
      <c r="DX364" s="1"/>
      <c r="DY364" s="1"/>
      <c r="DZ364" s="1"/>
      <c r="EA364" s="1"/>
      <c r="EB364" s="1"/>
      <c r="EC364" s="1"/>
      <c r="ED364" s="1"/>
      <c r="EE364" s="1"/>
      <c r="EF364" s="1"/>
      <c r="EG364" s="1"/>
      <c r="EH364" s="1"/>
      <c r="EI364" s="1"/>
      <c r="EJ364" s="1"/>
      <c r="EK364" s="1"/>
      <c r="EL364" s="1"/>
      <c r="EM364" s="1"/>
      <c r="EN364" s="1"/>
      <c r="EO364" s="1"/>
      <c r="EP364" s="1"/>
      <c r="EQ364" s="1"/>
      <c r="ER364" s="1"/>
      <c r="ES364" s="1"/>
      <c r="ET364" s="1"/>
      <c r="EU364" s="1"/>
      <c r="EV364" s="1"/>
      <c r="EW364" s="1"/>
      <c r="EX364" s="1"/>
      <c r="EY364" s="1"/>
      <c r="EZ364" s="1"/>
      <c r="FA364" s="1"/>
      <c r="FB364" s="1"/>
      <c r="FC364" s="1"/>
      <c r="FD364" s="1"/>
      <c r="FE364" s="1"/>
      <c r="FF364" s="1"/>
      <c r="FG364" s="1"/>
      <c r="FH364" s="1"/>
      <c r="FI364" s="1"/>
      <c r="FJ364" s="1"/>
      <c r="FK364" s="1"/>
      <c r="FL364" s="1"/>
      <c r="FM364" s="1"/>
      <c r="FN364" s="1"/>
      <c r="FO364" s="1"/>
      <c r="FP364" s="1"/>
      <c r="FQ364" s="1"/>
      <c r="FR364" s="1"/>
      <c r="FS364" s="1"/>
      <c r="FT364" s="1"/>
      <c r="FU364" s="1"/>
      <c r="FV364" s="1"/>
      <c r="FW364" s="1"/>
      <c r="FX364" s="1"/>
      <c r="FY364" s="1"/>
      <c r="FZ364" s="1"/>
      <c r="GA364" s="1"/>
      <c r="GB364" s="1"/>
      <c r="GC364" s="1"/>
      <c r="GD364" s="1"/>
      <c r="GE364" s="1"/>
      <c r="GF364" s="1"/>
      <c r="GG364" s="1"/>
      <c r="GH364" s="1"/>
      <c r="GI364" s="1"/>
      <c r="GJ364" s="1"/>
      <c r="GK364" s="1"/>
      <c r="GL364" s="1"/>
      <c r="GM364" s="1"/>
      <c r="GN364" s="1"/>
      <c r="GO364" s="1"/>
      <c r="GP364" s="1"/>
      <c r="GQ364" s="1"/>
      <c r="GR364" s="1"/>
      <c r="GS364" s="1"/>
      <c r="GT364" s="1"/>
      <c r="GU364" s="1"/>
      <c r="GV364" s="1"/>
      <c r="GW364" s="1"/>
      <c r="GX364" s="1"/>
      <c r="GY364" s="1"/>
      <c r="GZ364" s="1"/>
      <c r="HA364" s="1"/>
      <c r="HB364" s="1"/>
      <c r="HC364" s="1"/>
      <c r="HD364" s="1"/>
      <c r="HE364" s="1"/>
      <c r="HF364" s="1"/>
      <c r="HG364" s="1"/>
      <c r="HH364" s="1"/>
      <c r="HI364" s="1"/>
      <c r="HJ364" s="1"/>
      <c r="HK364" s="1"/>
      <c r="HL364" s="1"/>
      <c r="HM364" s="1"/>
    </row>
    <row r="365" spans="1:221" s="3" customFormat="1" x14ac:dyDescent="0.2">
      <c r="A365" s="1"/>
      <c r="B365" s="1"/>
      <c r="C365" s="1"/>
      <c r="D365" s="1"/>
      <c r="E365" s="38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9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  <c r="AL365" s="1"/>
      <c r="AM365" s="1"/>
      <c r="AN365" s="1"/>
      <c r="AO365" s="1"/>
      <c r="AP365" s="1"/>
      <c r="AQ365" s="1"/>
      <c r="AR365" s="1"/>
      <c r="AS365" s="1"/>
      <c r="AT365" s="1"/>
      <c r="AU365" s="1"/>
      <c r="AV365" s="1"/>
      <c r="AW365" s="1"/>
      <c r="AX365" s="1"/>
      <c r="AY365" s="1"/>
      <c r="AZ365" s="1"/>
      <c r="BA365" s="1"/>
      <c r="BB365" s="1"/>
      <c r="BC365" s="1"/>
      <c r="BD365" s="1"/>
      <c r="BE365" s="1"/>
      <c r="BF365" s="1"/>
      <c r="BG365" s="1"/>
      <c r="BH365" s="1"/>
      <c r="BI365" s="1"/>
      <c r="BJ365" s="1"/>
      <c r="BK365" s="1"/>
      <c r="BL365" s="1"/>
      <c r="BM365" s="1"/>
      <c r="BN365" s="1"/>
      <c r="BO365" s="1"/>
      <c r="BP365" s="1"/>
      <c r="BQ365" s="1"/>
      <c r="BR365" s="1"/>
      <c r="BS365" s="1"/>
      <c r="BT365" s="1"/>
      <c r="BU365" s="1"/>
      <c r="BV365" s="1"/>
      <c r="BW365" s="1"/>
      <c r="BX365" s="1"/>
      <c r="BY365" s="1"/>
      <c r="BZ365" s="1"/>
      <c r="CA365" s="1"/>
      <c r="CB365" s="1"/>
      <c r="CC365" s="1"/>
      <c r="CD365" s="1"/>
      <c r="CE365" s="1"/>
      <c r="CF365" s="1"/>
      <c r="CG365" s="1"/>
      <c r="CH365" s="1"/>
      <c r="CI365" s="1"/>
      <c r="CJ365" s="1"/>
      <c r="CK365" s="1"/>
      <c r="CL365" s="1"/>
      <c r="CM365" s="1"/>
      <c r="CN365" s="1"/>
      <c r="CO365" s="1"/>
      <c r="CP365" s="1"/>
      <c r="CQ365" s="1"/>
      <c r="CR365" s="1"/>
      <c r="CS365" s="1"/>
      <c r="CT365" s="1"/>
      <c r="CU365" s="1"/>
      <c r="CV365" s="1"/>
      <c r="CW365" s="1"/>
      <c r="CX365" s="1"/>
      <c r="CY365" s="1"/>
      <c r="CZ365" s="1"/>
      <c r="DA365" s="1"/>
      <c r="DB365" s="1"/>
      <c r="DC365" s="1"/>
      <c r="DD365" s="1"/>
      <c r="DE365" s="1"/>
      <c r="DF365" s="1"/>
      <c r="DG365" s="1"/>
      <c r="DH365" s="1"/>
      <c r="DI365" s="1"/>
      <c r="DJ365" s="1"/>
      <c r="DK365" s="1"/>
      <c r="DL365" s="1"/>
      <c r="DM365" s="1"/>
      <c r="DN365" s="1"/>
      <c r="DO365" s="1"/>
      <c r="DP365" s="1"/>
      <c r="DQ365" s="1"/>
      <c r="DR365" s="1"/>
      <c r="DS365" s="1"/>
      <c r="DT365" s="1"/>
      <c r="DU365" s="1"/>
      <c r="DV365" s="1"/>
      <c r="DW365" s="1"/>
      <c r="DX365" s="1"/>
      <c r="DY365" s="1"/>
      <c r="DZ365" s="1"/>
      <c r="EA365" s="1"/>
      <c r="EB365" s="1"/>
      <c r="EC365" s="1"/>
      <c r="ED365" s="1"/>
      <c r="EE365" s="1"/>
      <c r="EF365" s="1"/>
      <c r="EG365" s="1"/>
      <c r="EH365" s="1"/>
      <c r="EI365" s="1"/>
      <c r="EJ365" s="1"/>
      <c r="EK365" s="1"/>
      <c r="EL365" s="1"/>
      <c r="EM365" s="1"/>
      <c r="EN365" s="1"/>
      <c r="EO365" s="1"/>
      <c r="EP365" s="1"/>
      <c r="EQ365" s="1"/>
      <c r="ER365" s="1"/>
      <c r="ES365" s="1"/>
      <c r="ET365" s="1"/>
      <c r="EU365" s="1"/>
      <c r="EV365" s="1"/>
      <c r="EW365" s="1"/>
      <c r="EX365" s="1"/>
      <c r="EY365" s="1"/>
      <c r="EZ365" s="1"/>
      <c r="FA365" s="1"/>
      <c r="FB365" s="1"/>
      <c r="FC365" s="1"/>
      <c r="FD365" s="1"/>
      <c r="FE365" s="1"/>
      <c r="FF365" s="1"/>
      <c r="FG365" s="1"/>
      <c r="FH365" s="1"/>
      <c r="FI365" s="1"/>
      <c r="FJ365" s="1"/>
      <c r="FK365" s="1"/>
      <c r="FL365" s="1"/>
      <c r="FM365" s="1"/>
      <c r="FN365" s="1"/>
      <c r="FO365" s="1"/>
      <c r="FP365" s="1"/>
      <c r="FQ365" s="1"/>
      <c r="FR365" s="1"/>
      <c r="FS365" s="1"/>
      <c r="FT365" s="1"/>
      <c r="FU365" s="1"/>
      <c r="FV365" s="1"/>
      <c r="FW365" s="1"/>
      <c r="FX365" s="1"/>
      <c r="FY365" s="1"/>
      <c r="FZ365" s="1"/>
      <c r="GA365" s="1"/>
      <c r="GB365" s="1"/>
      <c r="GC365" s="1"/>
      <c r="GD365" s="1"/>
      <c r="GE365" s="1"/>
      <c r="GF365" s="1"/>
      <c r="GG365" s="1"/>
      <c r="GH365" s="1"/>
      <c r="GI365" s="1"/>
      <c r="GJ365" s="1"/>
      <c r="GK365" s="1"/>
      <c r="GL365" s="1"/>
      <c r="GM365" s="1"/>
      <c r="GN365" s="1"/>
      <c r="GO365" s="1"/>
      <c r="GP365" s="1"/>
      <c r="GQ365" s="1"/>
      <c r="GR365" s="1"/>
      <c r="GS365" s="1"/>
      <c r="GT365" s="1"/>
      <c r="GU365" s="1"/>
      <c r="GV365" s="1"/>
      <c r="GW365" s="1"/>
      <c r="GX365" s="1"/>
      <c r="GY365" s="1"/>
      <c r="GZ365" s="1"/>
      <c r="HA365" s="1"/>
      <c r="HB365" s="1"/>
      <c r="HC365" s="1"/>
      <c r="HD365" s="1"/>
      <c r="HE365" s="1"/>
      <c r="HF365" s="1"/>
      <c r="HG365" s="1"/>
      <c r="HH365" s="1"/>
      <c r="HI365" s="1"/>
      <c r="HJ365" s="1"/>
      <c r="HK365" s="1"/>
      <c r="HL365" s="1"/>
      <c r="HM365" s="1"/>
    </row>
    <row r="366" spans="1:221" s="3" customFormat="1" x14ac:dyDescent="0.2">
      <c r="A366" s="1"/>
      <c r="B366" s="1"/>
      <c r="C366" s="1"/>
      <c r="D366" s="1"/>
      <c r="E366" s="38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9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  <c r="AL366" s="1"/>
      <c r="AM366" s="1"/>
      <c r="AN366" s="1"/>
      <c r="AO366" s="1"/>
      <c r="AP366" s="1"/>
      <c r="AQ366" s="1"/>
      <c r="AR366" s="1"/>
      <c r="AS366" s="1"/>
      <c r="AT366" s="1"/>
      <c r="AU366" s="1"/>
      <c r="AV366" s="1"/>
      <c r="AW366" s="1"/>
      <c r="AX366" s="1"/>
      <c r="AY366" s="1"/>
      <c r="AZ366" s="1"/>
      <c r="BA366" s="1"/>
      <c r="BB366" s="1"/>
      <c r="BC366" s="1"/>
      <c r="BD366" s="1"/>
      <c r="BE366" s="1"/>
      <c r="BF366" s="1"/>
      <c r="BG366" s="1"/>
      <c r="BH366" s="1"/>
      <c r="BI366" s="1"/>
      <c r="BJ366" s="1"/>
      <c r="BK366" s="1"/>
      <c r="BL366" s="1"/>
      <c r="BM366" s="1"/>
      <c r="BN366" s="1"/>
      <c r="BO366" s="1"/>
      <c r="BP366" s="1"/>
      <c r="BQ366" s="1"/>
      <c r="BR366" s="1"/>
      <c r="BS366" s="1"/>
      <c r="BT366" s="1"/>
      <c r="BU366" s="1"/>
      <c r="BV366" s="1"/>
      <c r="BW366" s="1"/>
      <c r="BX366" s="1"/>
      <c r="BY366" s="1"/>
      <c r="BZ366" s="1"/>
      <c r="CA366" s="1"/>
      <c r="CB366" s="1"/>
      <c r="CC366" s="1"/>
      <c r="CD366" s="1"/>
      <c r="CE366" s="1"/>
      <c r="CF366" s="1"/>
      <c r="CG366" s="1"/>
      <c r="CH366" s="1"/>
      <c r="CI366" s="1"/>
      <c r="CJ366" s="1"/>
      <c r="CK366" s="1"/>
      <c r="CL366" s="1"/>
      <c r="CM366" s="1"/>
      <c r="CN366" s="1"/>
      <c r="CO366" s="1"/>
      <c r="CP366" s="1"/>
      <c r="CQ366" s="1"/>
      <c r="CR366" s="1"/>
      <c r="CS366" s="1"/>
      <c r="CT366" s="1"/>
      <c r="CU366" s="1"/>
      <c r="CV366" s="1"/>
      <c r="CW366" s="1"/>
      <c r="CX366" s="1"/>
      <c r="CY366" s="1"/>
      <c r="CZ366" s="1"/>
      <c r="DA366" s="1"/>
      <c r="DB366" s="1"/>
      <c r="DC366" s="1"/>
      <c r="DD366" s="1"/>
      <c r="DE366" s="1"/>
      <c r="DF366" s="1"/>
      <c r="DG366" s="1"/>
      <c r="DH366" s="1"/>
      <c r="DI366" s="1"/>
      <c r="DJ366" s="1"/>
      <c r="DK366" s="1"/>
      <c r="DL366" s="1"/>
      <c r="DM366" s="1"/>
      <c r="DN366" s="1"/>
      <c r="DO366" s="1"/>
      <c r="DP366" s="1"/>
      <c r="DQ366" s="1"/>
      <c r="DR366" s="1"/>
      <c r="DS366" s="1"/>
      <c r="DT366" s="1"/>
      <c r="DU366" s="1"/>
      <c r="DV366" s="1"/>
      <c r="DW366" s="1"/>
      <c r="DX366" s="1"/>
      <c r="DY366" s="1"/>
      <c r="DZ366" s="1"/>
      <c r="EA366" s="1"/>
      <c r="EB366" s="1"/>
      <c r="EC366" s="1"/>
      <c r="ED366" s="1"/>
      <c r="EE366" s="1"/>
      <c r="EF366" s="1"/>
      <c r="EG366" s="1"/>
      <c r="EH366" s="1"/>
      <c r="EI366" s="1"/>
      <c r="EJ366" s="1"/>
      <c r="EK366" s="1"/>
      <c r="EL366" s="1"/>
      <c r="EM366" s="1"/>
      <c r="EN366" s="1"/>
      <c r="EO366" s="1"/>
      <c r="EP366" s="1"/>
      <c r="EQ366" s="1"/>
      <c r="ER366" s="1"/>
      <c r="ES366" s="1"/>
      <c r="ET366" s="1"/>
      <c r="EU366" s="1"/>
      <c r="EV366" s="1"/>
      <c r="EW366" s="1"/>
      <c r="EX366" s="1"/>
      <c r="EY366" s="1"/>
      <c r="EZ366" s="1"/>
      <c r="FA366" s="1"/>
      <c r="FB366" s="1"/>
      <c r="FC366" s="1"/>
      <c r="FD366" s="1"/>
      <c r="FE366" s="1"/>
      <c r="FF366" s="1"/>
      <c r="FG366" s="1"/>
      <c r="FH366" s="1"/>
      <c r="FI366" s="1"/>
      <c r="FJ366" s="1"/>
      <c r="FK366" s="1"/>
      <c r="FL366" s="1"/>
      <c r="FM366" s="1"/>
      <c r="FN366" s="1"/>
      <c r="FO366" s="1"/>
      <c r="FP366" s="1"/>
      <c r="FQ366" s="1"/>
      <c r="FR366" s="1"/>
      <c r="FS366" s="1"/>
      <c r="FT366" s="1"/>
      <c r="FU366" s="1"/>
      <c r="FV366" s="1"/>
      <c r="FW366" s="1"/>
      <c r="FX366" s="1"/>
      <c r="FY366" s="1"/>
      <c r="FZ366" s="1"/>
      <c r="GA366" s="1"/>
      <c r="GB366" s="1"/>
      <c r="GC366" s="1"/>
      <c r="GD366" s="1"/>
      <c r="GE366" s="1"/>
      <c r="GF366" s="1"/>
      <c r="GG366" s="1"/>
      <c r="GH366" s="1"/>
      <c r="GI366" s="1"/>
      <c r="GJ366" s="1"/>
      <c r="GK366" s="1"/>
      <c r="GL366" s="1"/>
      <c r="GM366" s="1"/>
      <c r="GN366" s="1"/>
      <c r="GO366" s="1"/>
      <c r="GP366" s="1"/>
      <c r="GQ366" s="1"/>
      <c r="GR366" s="1"/>
      <c r="GS366" s="1"/>
      <c r="GT366" s="1"/>
      <c r="GU366" s="1"/>
      <c r="GV366" s="1"/>
      <c r="GW366" s="1"/>
      <c r="GX366" s="1"/>
      <c r="GY366" s="1"/>
      <c r="GZ366" s="1"/>
      <c r="HA366" s="1"/>
      <c r="HB366" s="1"/>
      <c r="HC366" s="1"/>
      <c r="HD366" s="1"/>
      <c r="HE366" s="1"/>
      <c r="HF366" s="1"/>
      <c r="HG366" s="1"/>
      <c r="HH366" s="1"/>
      <c r="HI366" s="1"/>
      <c r="HJ366" s="1"/>
      <c r="HK366" s="1"/>
      <c r="HL366" s="1"/>
      <c r="HM366" s="1"/>
    </row>
    <row r="367" spans="1:221" s="3" customFormat="1" x14ac:dyDescent="0.2">
      <c r="A367" s="1"/>
      <c r="B367" s="1"/>
      <c r="C367" s="1"/>
      <c r="D367" s="1"/>
      <c r="E367" s="38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9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  <c r="AL367" s="1"/>
      <c r="AM367" s="1"/>
      <c r="AN367" s="1"/>
      <c r="AO367" s="1"/>
      <c r="AP367" s="1"/>
      <c r="AQ367" s="1"/>
      <c r="AR367" s="1"/>
      <c r="AS367" s="1"/>
      <c r="AT367" s="1"/>
      <c r="AU367" s="1"/>
      <c r="AV367" s="1"/>
      <c r="AW367" s="1"/>
      <c r="AX367" s="1"/>
      <c r="AY367" s="1"/>
      <c r="AZ367" s="1"/>
      <c r="BA367" s="1"/>
      <c r="BB367" s="1"/>
      <c r="BC367" s="1"/>
      <c r="BD367" s="1"/>
      <c r="BE367" s="1"/>
      <c r="BF367" s="1"/>
      <c r="BG367" s="1"/>
      <c r="BH367" s="1"/>
      <c r="BI367" s="1"/>
      <c r="BJ367" s="1"/>
      <c r="BK367" s="1"/>
      <c r="BL367" s="1"/>
      <c r="BM367" s="1"/>
      <c r="BN367" s="1"/>
      <c r="BO367" s="1"/>
      <c r="BP367" s="1"/>
      <c r="BQ367" s="1"/>
      <c r="BR367" s="1"/>
      <c r="BS367" s="1"/>
      <c r="BT367" s="1"/>
      <c r="BU367" s="1"/>
      <c r="BV367" s="1"/>
      <c r="BW367" s="1"/>
      <c r="BX367" s="1"/>
      <c r="BY367" s="1"/>
      <c r="BZ367" s="1"/>
      <c r="CA367" s="1"/>
      <c r="CB367" s="1"/>
      <c r="CC367" s="1"/>
      <c r="CD367" s="1"/>
      <c r="CE367" s="1"/>
      <c r="CF367" s="1"/>
      <c r="CG367" s="1"/>
      <c r="CH367" s="1"/>
      <c r="CI367" s="1"/>
      <c r="CJ367" s="1"/>
      <c r="CK367" s="1"/>
      <c r="CL367" s="1"/>
      <c r="CM367" s="1"/>
      <c r="CN367" s="1"/>
      <c r="CO367" s="1"/>
      <c r="CP367" s="1"/>
      <c r="CQ367" s="1"/>
      <c r="CR367" s="1"/>
      <c r="CS367" s="1"/>
      <c r="CT367" s="1"/>
      <c r="CU367" s="1"/>
      <c r="CV367" s="1"/>
      <c r="CW367" s="1"/>
      <c r="CX367" s="1"/>
      <c r="CY367" s="1"/>
      <c r="CZ367" s="1"/>
      <c r="DA367" s="1"/>
      <c r="DB367" s="1"/>
      <c r="DC367" s="1"/>
      <c r="DD367" s="1"/>
      <c r="DE367" s="1"/>
      <c r="DF367" s="1"/>
      <c r="DG367" s="1"/>
      <c r="DH367" s="1"/>
      <c r="DI367" s="1"/>
      <c r="DJ367" s="1"/>
      <c r="DK367" s="1"/>
      <c r="DL367" s="1"/>
      <c r="DM367" s="1"/>
      <c r="DN367" s="1"/>
      <c r="DO367" s="1"/>
      <c r="DP367" s="1"/>
      <c r="DQ367" s="1"/>
      <c r="DR367" s="1"/>
      <c r="DS367" s="1"/>
      <c r="DT367" s="1"/>
      <c r="DU367" s="1"/>
      <c r="DV367" s="1"/>
      <c r="DW367" s="1"/>
      <c r="DX367" s="1"/>
      <c r="DY367" s="1"/>
      <c r="DZ367" s="1"/>
      <c r="EA367" s="1"/>
      <c r="EB367" s="1"/>
      <c r="EC367" s="1"/>
      <c r="ED367" s="1"/>
      <c r="EE367" s="1"/>
      <c r="EF367" s="1"/>
      <c r="EG367" s="1"/>
      <c r="EH367" s="1"/>
      <c r="EI367" s="1"/>
      <c r="EJ367" s="1"/>
      <c r="EK367" s="1"/>
      <c r="EL367" s="1"/>
      <c r="EM367" s="1"/>
      <c r="EN367" s="1"/>
      <c r="EO367" s="1"/>
      <c r="EP367" s="1"/>
      <c r="EQ367" s="1"/>
      <c r="ER367" s="1"/>
      <c r="ES367" s="1"/>
      <c r="ET367" s="1"/>
      <c r="EU367" s="1"/>
      <c r="EV367" s="1"/>
      <c r="EW367" s="1"/>
      <c r="EX367" s="1"/>
      <c r="EY367" s="1"/>
      <c r="EZ367" s="1"/>
      <c r="FA367" s="1"/>
      <c r="FB367" s="1"/>
      <c r="FC367" s="1"/>
      <c r="FD367" s="1"/>
      <c r="FE367" s="1"/>
      <c r="FF367" s="1"/>
      <c r="FG367" s="1"/>
      <c r="FH367" s="1"/>
      <c r="FI367" s="1"/>
      <c r="FJ367" s="1"/>
      <c r="FK367" s="1"/>
      <c r="FL367" s="1"/>
      <c r="FM367" s="1"/>
      <c r="FN367" s="1"/>
      <c r="FO367" s="1"/>
      <c r="FP367" s="1"/>
      <c r="FQ367" s="1"/>
      <c r="FR367" s="1"/>
      <c r="FS367" s="1"/>
      <c r="FT367" s="1"/>
      <c r="FU367" s="1"/>
      <c r="FV367" s="1"/>
      <c r="FW367" s="1"/>
      <c r="FX367" s="1"/>
      <c r="FY367" s="1"/>
      <c r="FZ367" s="1"/>
      <c r="GA367" s="1"/>
      <c r="GB367" s="1"/>
      <c r="GC367" s="1"/>
      <c r="GD367" s="1"/>
      <c r="GE367" s="1"/>
      <c r="GF367" s="1"/>
      <c r="GG367" s="1"/>
      <c r="GH367" s="1"/>
      <c r="GI367" s="1"/>
      <c r="GJ367" s="1"/>
      <c r="GK367" s="1"/>
      <c r="GL367" s="1"/>
      <c r="GM367" s="1"/>
      <c r="GN367" s="1"/>
      <c r="GO367" s="1"/>
      <c r="GP367" s="1"/>
      <c r="GQ367" s="1"/>
      <c r="GR367" s="1"/>
      <c r="GS367" s="1"/>
      <c r="GT367" s="1"/>
      <c r="GU367" s="1"/>
      <c r="GV367" s="1"/>
      <c r="GW367" s="1"/>
      <c r="GX367" s="1"/>
      <c r="GY367" s="1"/>
      <c r="GZ367" s="1"/>
      <c r="HA367" s="1"/>
      <c r="HB367" s="1"/>
      <c r="HC367" s="1"/>
      <c r="HD367" s="1"/>
      <c r="HE367" s="1"/>
      <c r="HF367" s="1"/>
      <c r="HG367" s="1"/>
      <c r="HH367" s="1"/>
      <c r="HI367" s="1"/>
      <c r="HJ367" s="1"/>
      <c r="HK367" s="1"/>
      <c r="HL367" s="1"/>
      <c r="HM367" s="1"/>
    </row>
    <row r="368" spans="1:221" s="3" customFormat="1" x14ac:dyDescent="0.2">
      <c r="A368" s="1"/>
      <c r="B368" s="1"/>
      <c r="C368" s="1"/>
      <c r="D368" s="1"/>
      <c r="E368" s="38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9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  <c r="AL368" s="1"/>
      <c r="AM368" s="1"/>
      <c r="AN368" s="1"/>
      <c r="AO368" s="1"/>
      <c r="AP368" s="1"/>
      <c r="AQ368" s="1"/>
      <c r="AR368" s="1"/>
      <c r="AS368" s="1"/>
      <c r="AT368" s="1"/>
      <c r="AU368" s="1"/>
      <c r="AV368" s="1"/>
      <c r="AW368" s="1"/>
      <c r="AX368" s="1"/>
      <c r="AY368" s="1"/>
      <c r="AZ368" s="1"/>
      <c r="BA368" s="1"/>
      <c r="BB368" s="1"/>
      <c r="BC368" s="1"/>
      <c r="BD368" s="1"/>
      <c r="BE368" s="1"/>
      <c r="BF368" s="1"/>
      <c r="BG368" s="1"/>
      <c r="BH368" s="1"/>
      <c r="BI368" s="1"/>
      <c r="BJ368" s="1"/>
      <c r="BK368" s="1"/>
      <c r="BL368" s="1"/>
      <c r="BM368" s="1"/>
      <c r="BN368" s="1"/>
      <c r="BO368" s="1"/>
      <c r="BP368" s="1"/>
      <c r="BQ368" s="1"/>
      <c r="BR368" s="1"/>
      <c r="BS368" s="1"/>
      <c r="BT368" s="1"/>
      <c r="BU368" s="1"/>
      <c r="BV368" s="1"/>
      <c r="BW368" s="1"/>
      <c r="BX368" s="1"/>
      <c r="BY368" s="1"/>
      <c r="BZ368" s="1"/>
      <c r="CA368" s="1"/>
      <c r="CB368" s="1"/>
      <c r="CC368" s="1"/>
      <c r="CD368" s="1"/>
      <c r="CE368" s="1"/>
      <c r="CF368" s="1"/>
      <c r="CG368" s="1"/>
      <c r="CH368" s="1"/>
      <c r="CI368" s="1"/>
      <c r="CJ368" s="1"/>
      <c r="CK368" s="1"/>
      <c r="CL368" s="1"/>
      <c r="CM368" s="1"/>
      <c r="CN368" s="1"/>
      <c r="CO368" s="1"/>
      <c r="CP368" s="1"/>
      <c r="CQ368" s="1"/>
      <c r="CR368" s="1"/>
      <c r="CS368" s="1"/>
      <c r="CT368" s="1"/>
      <c r="CU368" s="1"/>
      <c r="CV368" s="1"/>
      <c r="CW368" s="1"/>
      <c r="CX368" s="1"/>
      <c r="CY368" s="1"/>
      <c r="CZ368" s="1"/>
      <c r="DA368" s="1"/>
      <c r="DB368" s="1"/>
      <c r="DC368" s="1"/>
      <c r="DD368" s="1"/>
      <c r="DE368" s="1"/>
      <c r="DF368" s="1"/>
      <c r="DG368" s="1"/>
      <c r="DH368" s="1"/>
      <c r="DI368" s="1"/>
      <c r="DJ368" s="1"/>
      <c r="DK368" s="1"/>
      <c r="DL368" s="1"/>
      <c r="DM368" s="1"/>
      <c r="DN368" s="1"/>
      <c r="DO368" s="1"/>
      <c r="DP368" s="1"/>
      <c r="DQ368" s="1"/>
      <c r="DR368" s="1"/>
      <c r="DS368" s="1"/>
      <c r="DT368" s="1"/>
      <c r="DU368" s="1"/>
      <c r="DV368" s="1"/>
      <c r="DW368" s="1"/>
      <c r="DX368" s="1"/>
      <c r="DY368" s="1"/>
      <c r="DZ368" s="1"/>
      <c r="EA368" s="1"/>
      <c r="EB368" s="1"/>
      <c r="EC368" s="1"/>
      <c r="ED368" s="1"/>
      <c r="EE368" s="1"/>
      <c r="EF368" s="1"/>
      <c r="EG368" s="1"/>
      <c r="EH368" s="1"/>
      <c r="EI368" s="1"/>
      <c r="EJ368" s="1"/>
      <c r="EK368" s="1"/>
      <c r="EL368" s="1"/>
      <c r="EM368" s="1"/>
      <c r="EN368" s="1"/>
      <c r="EO368" s="1"/>
      <c r="EP368" s="1"/>
      <c r="EQ368" s="1"/>
      <c r="ER368" s="1"/>
      <c r="ES368" s="1"/>
      <c r="ET368" s="1"/>
      <c r="EU368" s="1"/>
      <c r="EV368" s="1"/>
      <c r="EW368" s="1"/>
      <c r="EX368" s="1"/>
      <c r="EY368" s="1"/>
      <c r="EZ368" s="1"/>
      <c r="FA368" s="1"/>
      <c r="FB368" s="1"/>
      <c r="FC368" s="1"/>
      <c r="FD368" s="1"/>
      <c r="FE368" s="1"/>
      <c r="FF368" s="1"/>
      <c r="FG368" s="1"/>
      <c r="FH368" s="1"/>
      <c r="FI368" s="1"/>
      <c r="FJ368" s="1"/>
      <c r="FK368" s="1"/>
      <c r="FL368" s="1"/>
      <c r="FM368" s="1"/>
      <c r="FN368" s="1"/>
      <c r="FO368" s="1"/>
      <c r="FP368" s="1"/>
      <c r="FQ368" s="1"/>
      <c r="FR368" s="1"/>
      <c r="FS368" s="1"/>
      <c r="FT368" s="1"/>
      <c r="FU368" s="1"/>
      <c r="FV368" s="1"/>
      <c r="FW368" s="1"/>
      <c r="FX368" s="1"/>
      <c r="FY368" s="1"/>
      <c r="FZ368" s="1"/>
      <c r="GA368" s="1"/>
      <c r="GB368" s="1"/>
      <c r="GC368" s="1"/>
      <c r="GD368" s="1"/>
      <c r="GE368" s="1"/>
      <c r="GF368" s="1"/>
      <c r="GG368" s="1"/>
      <c r="GH368" s="1"/>
      <c r="GI368" s="1"/>
      <c r="GJ368" s="1"/>
      <c r="GK368" s="1"/>
      <c r="GL368" s="1"/>
      <c r="GM368" s="1"/>
      <c r="GN368" s="1"/>
      <c r="GO368" s="1"/>
      <c r="GP368" s="1"/>
      <c r="GQ368" s="1"/>
      <c r="GR368" s="1"/>
      <c r="GS368" s="1"/>
      <c r="GT368" s="1"/>
      <c r="GU368" s="1"/>
      <c r="GV368" s="1"/>
      <c r="GW368" s="1"/>
      <c r="GX368" s="1"/>
      <c r="GY368" s="1"/>
      <c r="GZ368" s="1"/>
      <c r="HA368" s="1"/>
      <c r="HB368" s="1"/>
      <c r="HC368" s="1"/>
      <c r="HD368" s="1"/>
      <c r="HE368" s="1"/>
      <c r="HF368" s="1"/>
      <c r="HG368" s="1"/>
      <c r="HH368" s="1"/>
      <c r="HI368" s="1"/>
      <c r="HJ368" s="1"/>
      <c r="HK368" s="1"/>
      <c r="HL368" s="1"/>
      <c r="HM368" s="1"/>
    </row>
    <row r="369" spans="1:344" s="3" customFormat="1" x14ac:dyDescent="0.2">
      <c r="A369" s="1"/>
      <c r="B369" s="1"/>
      <c r="C369" s="1"/>
      <c r="D369" s="1"/>
      <c r="E369" s="38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9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  <c r="AL369" s="1"/>
      <c r="AM369" s="1"/>
      <c r="AN369" s="1"/>
      <c r="AO369" s="1"/>
      <c r="AP369" s="1"/>
      <c r="AQ369" s="1"/>
      <c r="AR369" s="1"/>
      <c r="AS369" s="1"/>
      <c r="AT369" s="1"/>
      <c r="AU369" s="1"/>
      <c r="AV369" s="1"/>
      <c r="AW369" s="1"/>
      <c r="AX369" s="1"/>
      <c r="AY369" s="1"/>
      <c r="AZ369" s="1"/>
      <c r="BA369" s="1"/>
      <c r="BB369" s="1"/>
      <c r="BC369" s="1"/>
      <c r="BD369" s="1"/>
      <c r="BE369" s="1"/>
      <c r="BF369" s="1"/>
      <c r="BG369" s="1"/>
      <c r="BH369" s="1"/>
      <c r="BI369" s="1"/>
      <c r="BJ369" s="1"/>
      <c r="BK369" s="1"/>
      <c r="BL369" s="1"/>
      <c r="BM369" s="1"/>
      <c r="BN369" s="1"/>
      <c r="BO369" s="1"/>
      <c r="BP369" s="1"/>
      <c r="BQ369" s="1"/>
      <c r="BR369" s="1"/>
      <c r="BS369" s="1"/>
      <c r="BT369" s="1"/>
      <c r="BU369" s="1"/>
      <c r="BV369" s="1"/>
      <c r="BW369" s="1"/>
      <c r="BX369" s="1"/>
      <c r="BY369" s="1"/>
      <c r="BZ369" s="1"/>
      <c r="CA369" s="1"/>
      <c r="CB369" s="1"/>
      <c r="CC369" s="1"/>
      <c r="CD369" s="1"/>
      <c r="CE369" s="1"/>
      <c r="CF369" s="1"/>
      <c r="CG369" s="1"/>
      <c r="CH369" s="1"/>
      <c r="CI369" s="1"/>
      <c r="CJ369" s="1"/>
      <c r="CK369" s="1"/>
      <c r="CL369" s="1"/>
      <c r="CM369" s="1"/>
      <c r="CN369" s="1"/>
      <c r="CO369" s="1"/>
      <c r="CP369" s="1"/>
      <c r="CQ369" s="1"/>
      <c r="CR369" s="1"/>
      <c r="CS369" s="1"/>
      <c r="CT369" s="1"/>
      <c r="CU369" s="1"/>
      <c r="CV369" s="1"/>
      <c r="CW369" s="1"/>
      <c r="CX369" s="1"/>
      <c r="CY369" s="1"/>
      <c r="CZ369" s="1"/>
      <c r="DA369" s="1"/>
      <c r="DB369" s="1"/>
      <c r="DC369" s="1"/>
      <c r="DD369" s="1"/>
      <c r="DE369" s="1"/>
      <c r="DF369" s="1"/>
      <c r="DG369" s="1"/>
      <c r="DH369" s="1"/>
      <c r="DI369" s="1"/>
      <c r="DJ369" s="1"/>
      <c r="DK369" s="1"/>
      <c r="DL369" s="1"/>
      <c r="DM369" s="1"/>
      <c r="DN369" s="1"/>
      <c r="DO369" s="1"/>
      <c r="DP369" s="1"/>
      <c r="DQ369" s="1"/>
      <c r="DR369" s="1"/>
      <c r="DS369" s="1"/>
      <c r="DT369" s="1"/>
      <c r="DU369" s="1"/>
      <c r="DV369" s="1"/>
      <c r="DW369" s="1"/>
      <c r="DX369" s="1"/>
      <c r="DY369" s="1"/>
      <c r="DZ369" s="1"/>
      <c r="EA369" s="1"/>
      <c r="EB369" s="1"/>
      <c r="EC369" s="1"/>
      <c r="ED369" s="1"/>
      <c r="EE369" s="1"/>
      <c r="EF369" s="1"/>
      <c r="EG369" s="1"/>
      <c r="EH369" s="1"/>
      <c r="EI369" s="1"/>
      <c r="EJ369" s="1"/>
      <c r="EK369" s="1"/>
      <c r="EL369" s="1"/>
      <c r="EM369" s="1"/>
      <c r="EN369" s="1"/>
      <c r="EO369" s="1"/>
      <c r="EP369" s="1"/>
      <c r="EQ369" s="1"/>
      <c r="ER369" s="1"/>
      <c r="ES369" s="1"/>
      <c r="ET369" s="1"/>
      <c r="EU369" s="1"/>
      <c r="EV369" s="1"/>
      <c r="EW369" s="1"/>
      <c r="EX369" s="1"/>
      <c r="EY369" s="1"/>
      <c r="EZ369" s="1"/>
      <c r="FA369" s="1"/>
      <c r="FB369" s="1"/>
      <c r="FC369" s="1"/>
      <c r="FD369" s="1"/>
      <c r="FE369" s="1"/>
      <c r="FF369" s="1"/>
      <c r="FG369" s="1"/>
      <c r="FH369" s="1"/>
      <c r="FI369" s="1"/>
      <c r="FJ369" s="1"/>
      <c r="FK369" s="1"/>
      <c r="FL369" s="1"/>
      <c r="FM369" s="1"/>
      <c r="FN369" s="1"/>
      <c r="FO369" s="1"/>
      <c r="FP369" s="1"/>
      <c r="FQ369" s="1"/>
      <c r="FR369" s="1"/>
      <c r="FS369" s="1"/>
      <c r="FT369" s="1"/>
      <c r="FU369" s="1"/>
      <c r="FV369" s="1"/>
      <c r="FW369" s="1"/>
      <c r="FX369" s="1"/>
      <c r="FY369" s="1"/>
      <c r="FZ369" s="1"/>
      <c r="GA369" s="1"/>
      <c r="GB369" s="1"/>
      <c r="GC369" s="1"/>
      <c r="GD369" s="1"/>
      <c r="GE369" s="1"/>
      <c r="GF369" s="1"/>
      <c r="GG369" s="1"/>
      <c r="GH369" s="1"/>
      <c r="GI369" s="1"/>
      <c r="GJ369" s="1"/>
      <c r="GK369" s="1"/>
      <c r="GL369" s="1"/>
      <c r="GM369" s="1"/>
      <c r="GN369" s="1"/>
      <c r="GO369" s="1"/>
      <c r="GP369" s="1"/>
      <c r="GQ369" s="1"/>
      <c r="GR369" s="1"/>
      <c r="GS369" s="1"/>
      <c r="GT369" s="1"/>
      <c r="GU369" s="1"/>
      <c r="GV369" s="1"/>
      <c r="GW369" s="1"/>
      <c r="GX369" s="1"/>
      <c r="GY369" s="1"/>
      <c r="GZ369" s="1"/>
      <c r="HA369" s="1"/>
      <c r="HB369" s="1"/>
      <c r="HC369" s="1"/>
      <c r="HD369" s="1"/>
      <c r="HE369" s="1"/>
      <c r="HF369" s="1"/>
      <c r="HG369" s="1"/>
      <c r="HH369" s="1"/>
      <c r="HI369" s="1"/>
      <c r="HJ369" s="1"/>
      <c r="HK369" s="1"/>
      <c r="HL369" s="1"/>
      <c r="HM369" s="1"/>
    </row>
    <row r="370" spans="1:344" s="3" customFormat="1" x14ac:dyDescent="0.2">
      <c r="A370" s="1"/>
      <c r="B370" s="1"/>
      <c r="C370" s="1"/>
      <c r="D370" s="1"/>
      <c r="E370" s="38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9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  <c r="AM370" s="1"/>
      <c r="AN370" s="1"/>
      <c r="AO370" s="1"/>
      <c r="AP370" s="1"/>
      <c r="AQ370" s="1"/>
      <c r="AR370" s="1"/>
      <c r="AS370" s="1"/>
      <c r="AT370" s="1"/>
      <c r="AU370" s="1"/>
      <c r="AV370" s="1"/>
      <c r="AW370" s="1"/>
      <c r="AX370" s="1"/>
      <c r="AY370" s="1"/>
      <c r="AZ370" s="1"/>
      <c r="BA370" s="1"/>
      <c r="BB370" s="1"/>
      <c r="BC370" s="1"/>
      <c r="BD370" s="1"/>
      <c r="BE370" s="1"/>
      <c r="BF370" s="1"/>
      <c r="BG370" s="1"/>
      <c r="BH370" s="1"/>
      <c r="BI370" s="1"/>
      <c r="BJ370" s="1"/>
      <c r="BK370" s="1"/>
      <c r="BL370" s="1"/>
      <c r="BM370" s="1"/>
      <c r="BN370" s="1"/>
      <c r="BO370" s="1"/>
      <c r="BP370" s="1"/>
      <c r="BQ370" s="1"/>
      <c r="BR370" s="1"/>
      <c r="BS370" s="1"/>
      <c r="BT370" s="1"/>
      <c r="BU370" s="1"/>
      <c r="BV370" s="1"/>
      <c r="BW370" s="1"/>
      <c r="BX370" s="1"/>
      <c r="BY370" s="1"/>
      <c r="BZ370" s="1"/>
      <c r="CA370" s="1"/>
      <c r="CB370" s="1"/>
      <c r="CC370" s="1"/>
      <c r="CD370" s="1"/>
      <c r="CE370" s="1"/>
      <c r="CF370" s="1"/>
      <c r="CG370" s="1"/>
      <c r="CH370" s="1"/>
      <c r="CI370" s="1"/>
      <c r="CJ370" s="1"/>
      <c r="CK370" s="1"/>
      <c r="CL370" s="1"/>
      <c r="CM370" s="1"/>
      <c r="CN370" s="1"/>
      <c r="CO370" s="1"/>
      <c r="CP370" s="1"/>
      <c r="CQ370" s="1"/>
      <c r="CR370" s="1"/>
      <c r="CS370" s="1"/>
      <c r="CT370" s="1"/>
      <c r="CU370" s="1"/>
      <c r="CV370" s="1"/>
      <c r="CW370" s="1"/>
      <c r="CX370" s="1"/>
      <c r="CY370" s="1"/>
      <c r="CZ370" s="1"/>
      <c r="DA370" s="1"/>
      <c r="DB370" s="1"/>
      <c r="DC370" s="1"/>
      <c r="DD370" s="1"/>
      <c r="DE370" s="1"/>
      <c r="DF370" s="1"/>
      <c r="DG370" s="1"/>
      <c r="DH370" s="1"/>
      <c r="DI370" s="1"/>
      <c r="DJ370" s="1"/>
      <c r="DK370" s="1"/>
      <c r="DL370" s="1"/>
      <c r="DM370" s="1"/>
      <c r="DN370" s="1"/>
      <c r="DO370" s="1"/>
      <c r="DP370" s="1"/>
      <c r="DQ370" s="1"/>
      <c r="DR370" s="1"/>
      <c r="DS370" s="1"/>
      <c r="DT370" s="1"/>
      <c r="DU370" s="1"/>
      <c r="DV370" s="1"/>
      <c r="DW370" s="1"/>
      <c r="DX370" s="1"/>
      <c r="DY370" s="1"/>
      <c r="DZ370" s="1"/>
      <c r="EA370" s="1"/>
      <c r="EB370" s="1"/>
      <c r="EC370" s="1"/>
      <c r="ED370" s="1"/>
      <c r="EE370" s="1"/>
      <c r="EF370" s="1"/>
      <c r="EG370" s="1"/>
      <c r="EH370" s="1"/>
      <c r="EI370" s="1"/>
      <c r="EJ370" s="1"/>
      <c r="EK370" s="1"/>
      <c r="EL370" s="1"/>
      <c r="EM370" s="1"/>
      <c r="EN370" s="1"/>
      <c r="EO370" s="1"/>
      <c r="EP370" s="1"/>
      <c r="EQ370" s="1"/>
      <c r="ER370" s="1"/>
      <c r="ES370" s="1"/>
      <c r="ET370" s="1"/>
      <c r="EU370" s="1"/>
      <c r="EV370" s="1"/>
      <c r="EW370" s="1"/>
      <c r="EX370" s="1"/>
      <c r="EY370" s="1"/>
      <c r="EZ370" s="1"/>
      <c r="FA370" s="1"/>
      <c r="FB370" s="1"/>
      <c r="FC370" s="1"/>
      <c r="FD370" s="1"/>
      <c r="FE370" s="1"/>
      <c r="FF370" s="1"/>
      <c r="FG370" s="1"/>
      <c r="FH370" s="1"/>
      <c r="FI370" s="1"/>
      <c r="FJ370" s="1"/>
      <c r="FK370" s="1"/>
      <c r="FL370" s="1"/>
      <c r="FM370" s="1"/>
      <c r="FN370" s="1"/>
      <c r="FO370" s="1"/>
      <c r="FP370" s="1"/>
      <c r="FQ370" s="1"/>
      <c r="FR370" s="1"/>
      <c r="FS370" s="1"/>
      <c r="FT370" s="1"/>
      <c r="FU370" s="1"/>
      <c r="FV370" s="1"/>
      <c r="FW370" s="1"/>
      <c r="FX370" s="1"/>
      <c r="FY370" s="1"/>
      <c r="FZ370" s="1"/>
      <c r="GA370" s="1"/>
      <c r="GB370" s="1"/>
      <c r="GC370" s="1"/>
      <c r="GD370" s="1"/>
      <c r="GE370" s="1"/>
      <c r="GF370" s="1"/>
      <c r="GG370" s="1"/>
      <c r="GH370" s="1"/>
      <c r="GI370" s="1"/>
      <c r="GJ370" s="1"/>
      <c r="GK370" s="1"/>
      <c r="GL370" s="1"/>
      <c r="GM370" s="1"/>
      <c r="GN370" s="1"/>
      <c r="GO370" s="1"/>
      <c r="GP370" s="1"/>
      <c r="GQ370" s="1"/>
      <c r="GR370" s="1"/>
      <c r="GS370" s="1"/>
      <c r="GT370" s="1"/>
      <c r="GU370" s="1"/>
      <c r="GV370" s="1"/>
      <c r="GW370" s="1"/>
      <c r="GX370" s="1"/>
      <c r="GY370" s="1"/>
      <c r="GZ370" s="1"/>
      <c r="HA370" s="1"/>
      <c r="HB370" s="1"/>
      <c r="HC370" s="1"/>
      <c r="HD370" s="1"/>
      <c r="HE370" s="1"/>
      <c r="HF370" s="1"/>
      <c r="HG370" s="1"/>
      <c r="HH370" s="1"/>
      <c r="HI370" s="1"/>
      <c r="HJ370" s="1"/>
      <c r="HK370" s="1"/>
      <c r="HL370" s="1"/>
      <c r="HM370" s="1"/>
    </row>
    <row r="371" spans="1:344" s="3" customFormat="1" x14ac:dyDescent="0.2">
      <c r="A371" s="1"/>
      <c r="B371" s="1"/>
      <c r="C371" s="1"/>
      <c r="D371" s="1"/>
      <c r="E371" s="38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9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  <c r="AM371" s="1"/>
      <c r="AN371" s="1"/>
      <c r="AO371" s="1"/>
      <c r="AP371" s="1"/>
      <c r="AQ371" s="1"/>
      <c r="AR371" s="1"/>
      <c r="AS371" s="1"/>
      <c r="AT371" s="1"/>
      <c r="AU371" s="1"/>
      <c r="AV371" s="1"/>
      <c r="AW371" s="1"/>
      <c r="AX371" s="1"/>
      <c r="AY371" s="1"/>
      <c r="AZ371" s="1"/>
      <c r="BA371" s="1"/>
      <c r="BB371" s="1"/>
      <c r="BC371" s="1"/>
      <c r="BD371" s="1"/>
      <c r="BE371" s="1"/>
      <c r="BF371" s="1"/>
      <c r="BG371" s="1"/>
      <c r="BH371" s="1"/>
      <c r="BI371" s="1"/>
      <c r="BJ371" s="1"/>
      <c r="BK371" s="1"/>
      <c r="BL371" s="1"/>
      <c r="BM371" s="1"/>
      <c r="BN371" s="1"/>
      <c r="BO371" s="1"/>
      <c r="BP371" s="1"/>
      <c r="BQ371" s="1"/>
      <c r="BR371" s="1"/>
      <c r="BS371" s="1"/>
      <c r="BT371" s="1"/>
      <c r="BU371" s="1"/>
      <c r="BV371" s="1"/>
      <c r="BW371" s="1"/>
      <c r="BX371" s="1"/>
      <c r="BY371" s="1"/>
      <c r="BZ371" s="1"/>
      <c r="CA371" s="1"/>
      <c r="CB371" s="1"/>
      <c r="CC371" s="1"/>
      <c r="CD371" s="1"/>
      <c r="CE371" s="1"/>
      <c r="CF371" s="1"/>
      <c r="CG371" s="1"/>
      <c r="CH371" s="1"/>
      <c r="CI371" s="1"/>
      <c r="CJ371" s="1"/>
      <c r="CK371" s="1"/>
      <c r="CL371" s="1"/>
      <c r="CM371" s="1"/>
      <c r="CN371" s="1"/>
      <c r="CO371" s="1"/>
      <c r="CP371" s="1"/>
      <c r="CQ371" s="1"/>
      <c r="CR371" s="1"/>
      <c r="CS371" s="1"/>
      <c r="CT371" s="1"/>
      <c r="CU371" s="1"/>
      <c r="CV371" s="1"/>
      <c r="CW371" s="1"/>
      <c r="CX371" s="1"/>
      <c r="CY371" s="1"/>
      <c r="CZ371" s="1"/>
      <c r="DA371" s="1"/>
      <c r="DB371" s="1"/>
      <c r="DC371" s="1"/>
      <c r="DD371" s="1"/>
      <c r="DE371" s="1"/>
      <c r="DF371" s="1"/>
      <c r="DG371" s="1"/>
      <c r="DH371" s="1"/>
      <c r="DI371" s="1"/>
      <c r="DJ371" s="1"/>
      <c r="DK371" s="1"/>
      <c r="DL371" s="1"/>
      <c r="DM371" s="1"/>
      <c r="DN371" s="1"/>
      <c r="DO371" s="1"/>
      <c r="DP371" s="1"/>
      <c r="DQ371" s="1"/>
      <c r="DR371" s="1"/>
      <c r="DS371" s="1"/>
      <c r="DT371" s="1"/>
      <c r="DU371" s="1"/>
      <c r="DV371" s="1"/>
      <c r="DW371" s="1"/>
      <c r="DX371" s="1"/>
      <c r="DY371" s="1"/>
      <c r="DZ371" s="1"/>
      <c r="EA371" s="1"/>
      <c r="EB371" s="1"/>
      <c r="EC371" s="1"/>
      <c r="ED371" s="1"/>
      <c r="EE371" s="1"/>
      <c r="EF371" s="1"/>
      <c r="EG371" s="1"/>
      <c r="EH371" s="1"/>
      <c r="EI371" s="1"/>
      <c r="EJ371" s="1"/>
      <c r="EK371" s="1"/>
      <c r="EL371" s="1"/>
      <c r="EM371" s="1"/>
      <c r="EN371" s="1"/>
      <c r="EO371" s="1"/>
      <c r="EP371" s="1"/>
      <c r="EQ371" s="1"/>
      <c r="ER371" s="1"/>
      <c r="ES371" s="1"/>
      <c r="ET371" s="1"/>
      <c r="EU371" s="1"/>
      <c r="EV371" s="1"/>
      <c r="EW371" s="1"/>
      <c r="EX371" s="1"/>
      <c r="EY371" s="1"/>
      <c r="EZ371" s="1"/>
      <c r="FA371" s="1"/>
      <c r="FB371" s="1"/>
      <c r="FC371" s="1"/>
      <c r="FD371" s="1"/>
      <c r="FE371" s="1"/>
      <c r="FF371" s="1"/>
      <c r="FG371" s="1"/>
      <c r="FH371" s="1"/>
      <c r="FI371" s="1"/>
      <c r="FJ371" s="1"/>
      <c r="FK371" s="1"/>
      <c r="FL371" s="1"/>
      <c r="FM371" s="1"/>
      <c r="FN371" s="1"/>
      <c r="FO371" s="1"/>
      <c r="FP371" s="1"/>
      <c r="FQ371" s="1"/>
      <c r="FR371" s="1"/>
      <c r="FS371" s="1"/>
      <c r="FT371" s="1"/>
      <c r="FU371" s="1"/>
      <c r="FV371" s="1"/>
      <c r="FW371" s="1"/>
      <c r="FX371" s="1"/>
      <c r="FY371" s="1"/>
      <c r="FZ371" s="1"/>
      <c r="GA371" s="1"/>
      <c r="GB371" s="1"/>
      <c r="GC371" s="1"/>
      <c r="GD371" s="1"/>
      <c r="GE371" s="1"/>
      <c r="GF371" s="1"/>
      <c r="GG371" s="1"/>
      <c r="GH371" s="1"/>
      <c r="GI371" s="1"/>
      <c r="GJ371" s="1"/>
      <c r="GK371" s="1"/>
      <c r="GL371" s="1"/>
      <c r="GM371" s="1"/>
      <c r="GN371" s="1"/>
      <c r="GO371" s="1"/>
      <c r="GP371" s="1"/>
      <c r="GQ371" s="1"/>
      <c r="GR371" s="1"/>
      <c r="GS371" s="1"/>
      <c r="GT371" s="1"/>
      <c r="GU371" s="1"/>
      <c r="GV371" s="1"/>
      <c r="GW371" s="1"/>
      <c r="GX371" s="1"/>
      <c r="GY371" s="1"/>
      <c r="GZ371" s="1"/>
      <c r="HA371" s="1"/>
      <c r="HB371" s="1"/>
      <c r="HC371" s="1"/>
      <c r="HD371" s="1"/>
      <c r="HE371" s="1"/>
      <c r="HF371" s="1"/>
      <c r="HG371" s="1"/>
      <c r="HH371" s="1"/>
      <c r="HI371" s="1"/>
      <c r="HJ371" s="1"/>
      <c r="HK371" s="1"/>
      <c r="HL371" s="1"/>
      <c r="HM371" s="1"/>
    </row>
    <row r="372" spans="1:344" s="3" customFormat="1" x14ac:dyDescent="0.2">
      <c r="A372" s="1"/>
      <c r="B372" s="1"/>
      <c r="C372" s="1"/>
      <c r="D372" s="1"/>
      <c r="E372" s="38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9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  <c r="AM372" s="1"/>
      <c r="AN372" s="1"/>
      <c r="AO372" s="1"/>
      <c r="AP372" s="1"/>
      <c r="AQ372" s="1"/>
      <c r="AR372" s="1"/>
      <c r="AS372" s="1"/>
      <c r="AT372" s="1"/>
      <c r="AU372" s="1"/>
      <c r="AV372" s="1"/>
      <c r="AW372" s="1"/>
      <c r="AX372" s="1"/>
      <c r="AY372" s="1"/>
      <c r="AZ372" s="1"/>
      <c r="BA372" s="1"/>
      <c r="BB372" s="1"/>
      <c r="BC372" s="1"/>
      <c r="BD372" s="1"/>
      <c r="BE372" s="1"/>
      <c r="BF372" s="1"/>
      <c r="BG372" s="1"/>
      <c r="BH372" s="1"/>
      <c r="BI372" s="1"/>
      <c r="BJ372" s="1"/>
      <c r="BK372" s="1"/>
      <c r="BL372" s="1"/>
      <c r="BM372" s="1"/>
      <c r="BN372" s="1"/>
      <c r="BO372" s="1"/>
      <c r="BP372" s="1"/>
      <c r="BQ372" s="1"/>
      <c r="BR372" s="1"/>
      <c r="BS372" s="1"/>
      <c r="BT372" s="1"/>
      <c r="BU372" s="1"/>
      <c r="BV372" s="1"/>
      <c r="BW372" s="1"/>
      <c r="BX372" s="1"/>
      <c r="BY372" s="1"/>
      <c r="BZ372" s="1"/>
      <c r="CA372" s="1"/>
      <c r="CB372" s="1"/>
      <c r="CC372" s="1"/>
      <c r="CD372" s="1"/>
      <c r="CE372" s="1"/>
      <c r="CF372" s="1"/>
      <c r="CG372" s="1"/>
      <c r="CH372" s="1"/>
      <c r="CI372" s="1"/>
      <c r="CJ372" s="1"/>
      <c r="CK372" s="1"/>
      <c r="CL372" s="1"/>
      <c r="CM372" s="1"/>
      <c r="CN372" s="1"/>
      <c r="CO372" s="1"/>
      <c r="CP372" s="1"/>
      <c r="CQ372" s="1"/>
      <c r="CR372" s="1"/>
      <c r="CS372" s="1"/>
      <c r="CT372" s="1"/>
      <c r="CU372" s="1"/>
      <c r="CV372" s="1"/>
      <c r="CW372" s="1"/>
      <c r="CX372" s="1"/>
      <c r="CY372" s="1"/>
      <c r="CZ372" s="1"/>
      <c r="DA372" s="1"/>
      <c r="DB372" s="1"/>
      <c r="DC372" s="1"/>
      <c r="DD372" s="1"/>
      <c r="DE372" s="1"/>
      <c r="DF372" s="1"/>
      <c r="DG372" s="1"/>
      <c r="DH372" s="1"/>
      <c r="DI372" s="1"/>
      <c r="DJ372" s="1"/>
      <c r="DK372" s="1"/>
      <c r="DL372" s="1"/>
      <c r="DM372" s="1"/>
      <c r="DN372" s="1"/>
      <c r="DO372" s="1"/>
      <c r="DP372" s="1"/>
      <c r="DQ372" s="1"/>
      <c r="DR372" s="1"/>
      <c r="DS372" s="1"/>
      <c r="DT372" s="1"/>
      <c r="DU372" s="1"/>
      <c r="DV372" s="1"/>
      <c r="DW372" s="1"/>
      <c r="DX372" s="1"/>
      <c r="DY372" s="1"/>
      <c r="DZ372" s="1"/>
      <c r="EA372" s="1"/>
      <c r="EB372" s="1"/>
      <c r="EC372" s="1"/>
      <c r="ED372" s="1"/>
      <c r="EE372" s="1"/>
      <c r="EF372" s="1"/>
      <c r="EG372" s="1"/>
      <c r="EH372" s="1"/>
      <c r="EI372" s="1"/>
      <c r="EJ372" s="1"/>
      <c r="EK372" s="1"/>
      <c r="EL372" s="1"/>
      <c r="EM372" s="1"/>
      <c r="EN372" s="1"/>
      <c r="EO372" s="1"/>
      <c r="EP372" s="1"/>
      <c r="EQ372" s="1"/>
      <c r="ER372" s="1"/>
      <c r="ES372" s="1"/>
      <c r="ET372" s="1"/>
      <c r="EU372" s="1"/>
      <c r="EV372" s="1"/>
      <c r="EW372" s="1"/>
      <c r="EX372" s="1"/>
      <c r="EY372" s="1"/>
      <c r="EZ372" s="1"/>
      <c r="FA372" s="1"/>
      <c r="FB372" s="1"/>
      <c r="FC372" s="1"/>
      <c r="FD372" s="1"/>
      <c r="FE372" s="1"/>
      <c r="FF372" s="1"/>
      <c r="FG372" s="1"/>
      <c r="FH372" s="1"/>
      <c r="FI372" s="1"/>
      <c r="FJ372" s="1"/>
      <c r="FK372" s="1"/>
      <c r="FL372" s="1"/>
      <c r="FM372" s="1"/>
      <c r="FN372" s="1"/>
      <c r="FO372" s="1"/>
      <c r="FP372" s="1"/>
      <c r="FQ372" s="1"/>
      <c r="FR372" s="1"/>
      <c r="FS372" s="1"/>
      <c r="FT372" s="1"/>
      <c r="FU372" s="1"/>
      <c r="FV372" s="1"/>
      <c r="FW372" s="1"/>
      <c r="FX372" s="1"/>
      <c r="FY372" s="1"/>
      <c r="FZ372" s="1"/>
      <c r="GA372" s="1"/>
      <c r="GB372" s="1"/>
      <c r="GC372" s="1"/>
      <c r="GD372" s="1"/>
      <c r="GE372" s="1"/>
      <c r="GF372" s="1"/>
      <c r="GG372" s="1"/>
      <c r="GH372" s="1"/>
      <c r="GI372" s="1"/>
      <c r="GJ372" s="1"/>
      <c r="GK372" s="1"/>
      <c r="GL372" s="1"/>
      <c r="GM372" s="1"/>
      <c r="GN372" s="1"/>
      <c r="GO372" s="1"/>
      <c r="GP372" s="1"/>
      <c r="GQ372" s="1"/>
      <c r="GR372" s="1"/>
      <c r="GS372" s="1"/>
      <c r="GT372" s="1"/>
      <c r="GU372" s="1"/>
      <c r="GV372" s="1"/>
      <c r="GW372" s="1"/>
      <c r="GX372" s="1"/>
      <c r="GY372" s="1"/>
      <c r="GZ372" s="1"/>
      <c r="HA372" s="1"/>
      <c r="HB372" s="1"/>
      <c r="HC372" s="1"/>
      <c r="HD372" s="1"/>
      <c r="HE372" s="1"/>
      <c r="HF372" s="1"/>
      <c r="HG372" s="1"/>
      <c r="HH372" s="1"/>
      <c r="HI372" s="1"/>
      <c r="HJ372" s="1"/>
      <c r="HK372" s="1"/>
      <c r="HL372" s="1"/>
      <c r="HM372" s="1"/>
      <c r="HN372" s="1"/>
      <c r="HO372" s="1"/>
      <c r="HP372" s="1"/>
      <c r="HQ372" s="1"/>
      <c r="HR372" s="1"/>
      <c r="HS372" s="1"/>
      <c r="HT372" s="1"/>
      <c r="HU372" s="1"/>
      <c r="HV372" s="1"/>
      <c r="HW372" s="1"/>
      <c r="HX372" s="1"/>
      <c r="HY372" s="1"/>
      <c r="HZ372" s="1"/>
      <c r="IA372" s="1"/>
      <c r="IB372" s="1"/>
      <c r="IC372" s="1"/>
      <c r="ID372" s="1"/>
      <c r="IE372" s="1"/>
      <c r="IF372" s="1"/>
      <c r="IG372" s="1"/>
      <c r="IH372" s="1"/>
      <c r="II372" s="1"/>
      <c r="IJ372" s="1"/>
      <c r="IK372" s="1"/>
      <c r="IL372" s="1"/>
      <c r="IM372" s="1"/>
      <c r="IN372" s="1"/>
      <c r="IO372" s="1"/>
      <c r="IP372" s="1"/>
      <c r="IQ372" s="1"/>
      <c r="IR372" s="1"/>
      <c r="IS372" s="1"/>
      <c r="IT372" s="1"/>
      <c r="IU372" s="1"/>
      <c r="IV372" s="1"/>
      <c r="IW372" s="1"/>
      <c r="IX372" s="1"/>
      <c r="IY372" s="1"/>
      <c r="IZ372" s="1"/>
      <c r="JA372" s="1"/>
      <c r="JB372" s="1"/>
      <c r="JC372" s="1"/>
      <c r="JD372" s="1"/>
      <c r="JE372" s="1"/>
      <c r="JF372" s="1"/>
      <c r="JG372" s="1"/>
      <c r="JH372" s="1"/>
      <c r="JI372" s="1"/>
      <c r="JJ372" s="1"/>
      <c r="JK372" s="1"/>
      <c r="JL372" s="1"/>
      <c r="JM372" s="1"/>
      <c r="JN372" s="1"/>
      <c r="JO372" s="1"/>
      <c r="JP372" s="1"/>
      <c r="JQ372" s="1"/>
      <c r="JR372" s="1"/>
      <c r="JS372" s="1"/>
      <c r="JT372" s="1"/>
      <c r="JU372" s="1"/>
      <c r="JV372" s="1"/>
      <c r="JW372" s="1"/>
      <c r="JX372" s="1"/>
      <c r="JY372" s="1"/>
      <c r="JZ372" s="1"/>
      <c r="KA372" s="1"/>
      <c r="KB372" s="1"/>
      <c r="KC372" s="1"/>
      <c r="KD372" s="1"/>
      <c r="KE372" s="1"/>
      <c r="KF372" s="1"/>
      <c r="KG372" s="1"/>
      <c r="KH372" s="1"/>
      <c r="KI372" s="1"/>
      <c r="KJ372" s="1"/>
      <c r="KK372" s="1"/>
      <c r="KL372" s="1"/>
      <c r="KM372" s="1"/>
      <c r="KN372" s="1"/>
      <c r="KO372" s="1"/>
      <c r="KP372" s="1"/>
      <c r="KQ372" s="1"/>
      <c r="KR372" s="1"/>
      <c r="KS372" s="1"/>
      <c r="KT372" s="1"/>
      <c r="KU372" s="1"/>
      <c r="KV372" s="1"/>
      <c r="KW372" s="1"/>
      <c r="KX372" s="1"/>
      <c r="KY372" s="1"/>
      <c r="KZ372" s="1"/>
      <c r="LA372" s="1"/>
      <c r="LB372" s="1"/>
      <c r="LC372" s="1"/>
      <c r="LD372" s="1"/>
      <c r="LE372" s="1"/>
      <c r="LF372" s="1"/>
      <c r="LG372" s="1"/>
      <c r="LH372" s="1"/>
      <c r="LI372" s="1"/>
      <c r="LJ372" s="1"/>
      <c r="LK372" s="1"/>
      <c r="LL372" s="1"/>
      <c r="LM372" s="1"/>
      <c r="LN372" s="1"/>
      <c r="LO372" s="1"/>
      <c r="LP372" s="1"/>
      <c r="LQ372" s="1"/>
      <c r="LR372" s="1"/>
      <c r="LS372" s="1"/>
      <c r="LT372" s="1"/>
      <c r="LU372" s="1"/>
      <c r="LV372" s="1"/>
      <c r="LW372" s="1"/>
      <c r="LX372" s="1"/>
      <c r="LY372" s="1"/>
      <c r="LZ372" s="1"/>
      <c r="MA372" s="1"/>
      <c r="MB372" s="1"/>
      <c r="MC372" s="1"/>
      <c r="MD372" s="1"/>
      <c r="ME372" s="1"/>
      <c r="MF372" s="1"/>
    </row>
    <row r="373" spans="1:344" s="3" customFormat="1" x14ac:dyDescent="0.2">
      <c r="A373" s="1"/>
      <c r="B373" s="1"/>
      <c r="C373" s="1"/>
      <c r="D373" s="1"/>
      <c r="E373" s="38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9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  <c r="AL373" s="1"/>
      <c r="AM373" s="1"/>
      <c r="AN373" s="1"/>
      <c r="AO373" s="1"/>
      <c r="AP373" s="1"/>
      <c r="AQ373" s="1"/>
      <c r="AR373" s="1"/>
      <c r="AS373" s="1"/>
      <c r="AT373" s="1"/>
      <c r="AU373" s="1"/>
      <c r="AV373" s="1"/>
      <c r="AW373" s="1"/>
      <c r="AX373" s="1"/>
      <c r="AY373" s="1"/>
      <c r="AZ373" s="1"/>
      <c r="BA373" s="1"/>
      <c r="BB373" s="1"/>
      <c r="BC373" s="1"/>
      <c r="BD373" s="1"/>
      <c r="BE373" s="1"/>
      <c r="BF373" s="1"/>
      <c r="BG373" s="1"/>
      <c r="BH373" s="1"/>
      <c r="BI373" s="1"/>
      <c r="BJ373" s="1"/>
      <c r="BK373" s="1"/>
      <c r="BL373" s="1"/>
      <c r="BM373" s="1"/>
      <c r="BN373" s="1"/>
      <c r="BO373" s="1"/>
      <c r="BP373" s="1"/>
      <c r="BQ373" s="1"/>
      <c r="BR373" s="1"/>
      <c r="BS373" s="1"/>
      <c r="BT373" s="1"/>
      <c r="BU373" s="1"/>
      <c r="BV373" s="1"/>
      <c r="BW373" s="1"/>
      <c r="BX373" s="1"/>
      <c r="BY373" s="1"/>
      <c r="BZ373" s="1"/>
      <c r="CA373" s="1"/>
      <c r="CB373" s="1"/>
      <c r="CC373" s="1"/>
      <c r="CD373" s="1"/>
      <c r="CE373" s="1"/>
      <c r="CF373" s="1"/>
      <c r="CG373" s="1"/>
      <c r="CH373" s="1"/>
      <c r="CI373" s="1"/>
      <c r="CJ373" s="1"/>
      <c r="CK373" s="1"/>
      <c r="CL373" s="1"/>
      <c r="CM373" s="1"/>
      <c r="CN373" s="1"/>
      <c r="CO373" s="1"/>
      <c r="CP373" s="1"/>
      <c r="CQ373" s="1"/>
      <c r="CR373" s="1"/>
      <c r="CS373" s="1"/>
      <c r="CT373" s="1"/>
      <c r="CU373" s="1"/>
      <c r="CV373" s="1"/>
      <c r="CW373" s="1"/>
      <c r="CX373" s="1"/>
      <c r="CY373" s="1"/>
      <c r="CZ373" s="1"/>
      <c r="DA373" s="1"/>
      <c r="DB373" s="1"/>
      <c r="DC373" s="1"/>
      <c r="DD373" s="1"/>
      <c r="DE373" s="1"/>
      <c r="DF373" s="1"/>
      <c r="DG373" s="1"/>
      <c r="DH373" s="1"/>
      <c r="DI373" s="1"/>
      <c r="DJ373" s="1"/>
      <c r="DK373" s="1"/>
      <c r="DL373" s="1"/>
      <c r="DM373" s="1"/>
      <c r="DN373" s="1"/>
      <c r="DO373" s="1"/>
      <c r="DP373" s="1"/>
      <c r="DQ373" s="1"/>
      <c r="DR373" s="1"/>
      <c r="DS373" s="1"/>
      <c r="DT373" s="1"/>
      <c r="DU373" s="1"/>
      <c r="DV373" s="1"/>
      <c r="DW373" s="1"/>
      <c r="DX373" s="1"/>
      <c r="DY373" s="1"/>
      <c r="DZ373" s="1"/>
      <c r="EA373" s="1"/>
      <c r="EB373" s="1"/>
      <c r="EC373" s="1"/>
      <c r="ED373" s="1"/>
      <c r="EE373" s="1"/>
      <c r="EF373" s="1"/>
      <c r="EG373" s="1"/>
      <c r="EH373" s="1"/>
      <c r="EI373" s="1"/>
      <c r="EJ373" s="1"/>
      <c r="EK373" s="1"/>
      <c r="EL373" s="1"/>
      <c r="EM373" s="1"/>
      <c r="EN373" s="1"/>
      <c r="EO373" s="1"/>
      <c r="EP373" s="1"/>
      <c r="EQ373" s="1"/>
      <c r="ER373" s="1"/>
      <c r="ES373" s="1"/>
      <c r="ET373" s="1"/>
      <c r="EU373" s="1"/>
      <c r="EV373" s="1"/>
      <c r="EW373" s="1"/>
      <c r="EX373" s="1"/>
      <c r="EY373" s="1"/>
      <c r="EZ373" s="1"/>
      <c r="FA373" s="1"/>
      <c r="FB373" s="1"/>
      <c r="FC373" s="1"/>
      <c r="FD373" s="1"/>
      <c r="FE373" s="1"/>
      <c r="FF373" s="1"/>
      <c r="FG373" s="1"/>
      <c r="FH373" s="1"/>
      <c r="FI373" s="1"/>
      <c r="FJ373" s="1"/>
      <c r="FK373" s="1"/>
      <c r="FL373" s="1"/>
      <c r="FM373" s="1"/>
      <c r="FN373" s="1"/>
      <c r="FO373" s="1"/>
      <c r="FP373" s="1"/>
      <c r="FQ373" s="1"/>
      <c r="FR373" s="1"/>
      <c r="FS373" s="1"/>
      <c r="FT373" s="1"/>
      <c r="FU373" s="1"/>
      <c r="FV373" s="1"/>
      <c r="FW373" s="1"/>
      <c r="FX373" s="1"/>
      <c r="FY373" s="1"/>
      <c r="FZ373" s="1"/>
      <c r="GA373" s="1"/>
      <c r="GB373" s="1"/>
      <c r="GC373" s="1"/>
      <c r="GD373" s="1"/>
      <c r="GE373" s="1"/>
      <c r="GF373" s="1"/>
      <c r="GG373" s="1"/>
      <c r="GH373" s="1"/>
      <c r="GI373" s="1"/>
      <c r="GJ373" s="1"/>
      <c r="GK373" s="1"/>
      <c r="GL373" s="1"/>
      <c r="GM373" s="1"/>
      <c r="GN373" s="1"/>
      <c r="GO373" s="1"/>
      <c r="GP373" s="1"/>
      <c r="GQ373" s="1"/>
      <c r="GR373" s="1"/>
      <c r="GS373" s="1"/>
      <c r="GT373" s="1"/>
      <c r="GU373" s="1"/>
      <c r="GV373" s="1"/>
      <c r="GW373" s="1"/>
      <c r="GX373" s="1"/>
      <c r="GY373" s="1"/>
      <c r="GZ373" s="1"/>
      <c r="HA373" s="1"/>
      <c r="HB373" s="1"/>
      <c r="HC373" s="1"/>
      <c r="HD373" s="1"/>
      <c r="HE373" s="1"/>
      <c r="HF373" s="1"/>
      <c r="HG373" s="1"/>
      <c r="HH373" s="1"/>
      <c r="HI373" s="1"/>
      <c r="HJ373" s="1"/>
      <c r="HK373" s="1"/>
      <c r="HL373" s="1"/>
      <c r="HM373" s="1"/>
      <c r="HN373" s="1"/>
      <c r="HO373" s="1"/>
      <c r="HP373" s="1"/>
      <c r="HQ373" s="1"/>
      <c r="HR373" s="1"/>
      <c r="HS373" s="1"/>
      <c r="HT373" s="1"/>
      <c r="HU373" s="1"/>
      <c r="HV373" s="1"/>
      <c r="HW373" s="1"/>
      <c r="HX373" s="1"/>
      <c r="HY373" s="1"/>
      <c r="HZ373" s="1"/>
      <c r="IA373" s="1"/>
      <c r="IB373" s="1"/>
      <c r="IC373" s="1"/>
      <c r="ID373" s="1"/>
      <c r="IE373" s="1"/>
      <c r="IF373" s="1"/>
      <c r="IG373" s="1"/>
      <c r="IH373" s="1"/>
      <c r="II373" s="1"/>
      <c r="IJ373" s="1"/>
      <c r="IK373" s="1"/>
      <c r="IL373" s="1"/>
      <c r="IM373" s="1"/>
      <c r="IN373" s="1"/>
      <c r="IO373" s="1"/>
      <c r="IP373" s="1"/>
      <c r="IQ373" s="1"/>
      <c r="IR373" s="1"/>
      <c r="IS373" s="1"/>
      <c r="IT373" s="1"/>
      <c r="IU373" s="1"/>
      <c r="IV373" s="1"/>
      <c r="IW373" s="1"/>
      <c r="IX373" s="1"/>
      <c r="IY373" s="1"/>
      <c r="IZ373" s="1"/>
      <c r="JA373" s="1"/>
      <c r="JB373" s="1"/>
      <c r="JC373" s="1"/>
      <c r="JD373" s="1"/>
      <c r="JE373" s="1"/>
      <c r="JF373" s="1"/>
      <c r="JG373" s="1"/>
      <c r="JH373" s="1"/>
      <c r="JI373" s="1"/>
      <c r="JJ373" s="1"/>
      <c r="JK373" s="1"/>
      <c r="JL373" s="1"/>
      <c r="JM373" s="1"/>
      <c r="JN373" s="1"/>
      <c r="JO373" s="1"/>
      <c r="JP373" s="1"/>
      <c r="JQ373" s="1"/>
      <c r="JR373" s="1"/>
      <c r="JS373" s="1"/>
      <c r="JT373" s="1"/>
      <c r="JU373" s="1"/>
      <c r="JV373" s="1"/>
      <c r="JW373" s="1"/>
      <c r="JX373" s="1"/>
      <c r="JY373" s="1"/>
      <c r="JZ373" s="1"/>
      <c r="KA373" s="1"/>
      <c r="KB373" s="1"/>
      <c r="KC373" s="1"/>
      <c r="KD373" s="1"/>
      <c r="KE373" s="1"/>
      <c r="KF373" s="1"/>
      <c r="KG373" s="1"/>
      <c r="KH373" s="1"/>
      <c r="KI373" s="1"/>
      <c r="KJ373" s="1"/>
      <c r="KK373" s="1"/>
      <c r="KL373" s="1"/>
      <c r="KM373" s="1"/>
      <c r="KN373" s="1"/>
      <c r="KO373" s="1"/>
      <c r="KP373" s="1"/>
      <c r="KQ373" s="1"/>
      <c r="KR373" s="1"/>
      <c r="KS373" s="1"/>
      <c r="KT373" s="1"/>
      <c r="KU373" s="1"/>
      <c r="KV373" s="1"/>
      <c r="KW373" s="1"/>
      <c r="KX373" s="1"/>
      <c r="KY373" s="1"/>
      <c r="KZ373" s="1"/>
      <c r="LA373" s="1"/>
      <c r="LB373" s="1"/>
      <c r="LC373" s="1"/>
      <c r="LD373" s="1"/>
      <c r="LE373" s="1"/>
      <c r="LF373" s="1"/>
      <c r="LG373" s="1"/>
      <c r="LH373" s="1"/>
      <c r="LI373" s="1"/>
      <c r="LJ373" s="1"/>
      <c r="LK373" s="1"/>
      <c r="LL373" s="1"/>
      <c r="LM373" s="1"/>
      <c r="LN373" s="1"/>
      <c r="LO373" s="1"/>
      <c r="LP373" s="1"/>
      <c r="LQ373" s="1"/>
      <c r="LR373" s="1"/>
      <c r="LS373" s="1"/>
      <c r="LT373" s="1"/>
      <c r="LU373" s="1"/>
      <c r="LV373" s="1"/>
      <c r="LW373" s="1"/>
      <c r="LX373" s="1"/>
      <c r="LY373" s="1"/>
      <c r="LZ373" s="1"/>
      <c r="MA373" s="1"/>
      <c r="MB373" s="1"/>
      <c r="MC373" s="1"/>
      <c r="MD373" s="1"/>
      <c r="ME373" s="1"/>
      <c r="MF373" s="1"/>
    </row>
    <row r="374" spans="1:344" s="3" customFormat="1" x14ac:dyDescent="0.2">
      <c r="A374" s="1"/>
      <c r="B374" s="1"/>
      <c r="C374" s="1"/>
      <c r="D374" s="1"/>
      <c r="E374" s="38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9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  <c r="AL374" s="1"/>
      <c r="AM374" s="1"/>
      <c r="AN374" s="1"/>
      <c r="AO374" s="1"/>
      <c r="AP374" s="1"/>
      <c r="AQ374" s="1"/>
      <c r="AR374" s="1"/>
      <c r="AS374" s="1"/>
      <c r="AT374" s="1"/>
      <c r="AU374" s="1"/>
      <c r="AV374" s="1"/>
      <c r="AW374" s="1"/>
      <c r="AX374" s="1"/>
      <c r="AY374" s="1"/>
      <c r="AZ374" s="1"/>
      <c r="BA374" s="1"/>
      <c r="BB374" s="1"/>
      <c r="BC374" s="1"/>
      <c r="BD374" s="1"/>
      <c r="BE374" s="1"/>
      <c r="BF374" s="1"/>
      <c r="BG374" s="1"/>
      <c r="BH374" s="1"/>
      <c r="BI374" s="1"/>
      <c r="BJ374" s="1"/>
      <c r="BK374" s="1"/>
      <c r="BL374" s="1"/>
      <c r="BM374" s="1"/>
      <c r="BN374" s="1"/>
      <c r="BO374" s="1"/>
      <c r="BP374" s="1"/>
      <c r="BQ374" s="1"/>
      <c r="BR374" s="1"/>
      <c r="BS374" s="1"/>
      <c r="BT374" s="1"/>
      <c r="BU374" s="1"/>
      <c r="BV374" s="1"/>
      <c r="BW374" s="1"/>
      <c r="BX374" s="1"/>
      <c r="BY374" s="1"/>
      <c r="BZ374" s="1"/>
      <c r="CA374" s="1"/>
      <c r="CB374" s="1"/>
      <c r="CC374" s="1"/>
      <c r="CD374" s="1"/>
      <c r="CE374" s="1"/>
      <c r="CF374" s="1"/>
      <c r="CG374" s="1"/>
      <c r="CH374" s="1"/>
      <c r="CI374" s="1"/>
      <c r="CJ374" s="1"/>
      <c r="CK374" s="1"/>
      <c r="CL374" s="1"/>
      <c r="CM374" s="1"/>
      <c r="CN374" s="1"/>
      <c r="CO374" s="1"/>
      <c r="CP374" s="1"/>
      <c r="CQ374" s="1"/>
      <c r="CR374" s="1"/>
      <c r="CS374" s="1"/>
      <c r="CT374" s="1"/>
      <c r="CU374" s="1"/>
      <c r="CV374" s="1"/>
      <c r="CW374" s="1"/>
      <c r="CX374" s="1"/>
      <c r="CY374" s="1"/>
      <c r="CZ374" s="1"/>
      <c r="DA374" s="1"/>
      <c r="DB374" s="1"/>
      <c r="DC374" s="1"/>
      <c r="DD374" s="1"/>
      <c r="DE374" s="1"/>
      <c r="DF374" s="1"/>
      <c r="DG374" s="1"/>
      <c r="DH374" s="1"/>
      <c r="DI374" s="1"/>
      <c r="DJ374" s="1"/>
      <c r="DK374" s="1"/>
      <c r="DL374" s="1"/>
      <c r="DM374" s="1"/>
      <c r="DN374" s="1"/>
      <c r="DO374" s="1"/>
      <c r="DP374" s="1"/>
      <c r="DQ374" s="1"/>
      <c r="DR374" s="1"/>
      <c r="DS374" s="1"/>
      <c r="DT374" s="1"/>
      <c r="DU374" s="1"/>
      <c r="DV374" s="1"/>
      <c r="DW374" s="1"/>
      <c r="DX374" s="1"/>
      <c r="DY374" s="1"/>
      <c r="DZ374" s="1"/>
      <c r="EA374" s="1"/>
      <c r="EB374" s="1"/>
      <c r="EC374" s="1"/>
      <c r="ED374" s="1"/>
      <c r="EE374" s="1"/>
      <c r="EF374" s="1"/>
      <c r="EG374" s="1"/>
      <c r="EH374" s="1"/>
      <c r="EI374" s="1"/>
      <c r="EJ374" s="1"/>
      <c r="EK374" s="1"/>
      <c r="EL374" s="1"/>
      <c r="EM374" s="1"/>
      <c r="EN374" s="1"/>
      <c r="EO374" s="1"/>
      <c r="EP374" s="1"/>
      <c r="EQ374" s="1"/>
      <c r="ER374" s="1"/>
      <c r="ES374" s="1"/>
      <c r="ET374" s="1"/>
      <c r="EU374" s="1"/>
      <c r="EV374" s="1"/>
      <c r="EW374" s="1"/>
      <c r="EX374" s="1"/>
      <c r="EY374" s="1"/>
      <c r="EZ374" s="1"/>
      <c r="FA374" s="1"/>
      <c r="FB374" s="1"/>
      <c r="FC374" s="1"/>
      <c r="FD374" s="1"/>
      <c r="FE374" s="1"/>
      <c r="FF374" s="1"/>
      <c r="FG374" s="1"/>
      <c r="FH374" s="1"/>
      <c r="FI374" s="1"/>
      <c r="FJ374" s="1"/>
      <c r="FK374" s="1"/>
      <c r="FL374" s="1"/>
      <c r="FM374" s="1"/>
      <c r="FN374" s="1"/>
      <c r="FO374" s="1"/>
      <c r="FP374" s="1"/>
      <c r="FQ374" s="1"/>
      <c r="FR374" s="1"/>
      <c r="FS374" s="1"/>
      <c r="FT374" s="1"/>
      <c r="FU374" s="1"/>
      <c r="FV374" s="1"/>
      <c r="FW374" s="1"/>
      <c r="FX374" s="1"/>
      <c r="FY374" s="1"/>
      <c r="FZ374" s="1"/>
      <c r="GA374" s="1"/>
      <c r="GB374" s="1"/>
      <c r="GC374" s="1"/>
      <c r="GD374" s="1"/>
      <c r="GE374" s="1"/>
      <c r="GF374" s="1"/>
      <c r="GG374" s="1"/>
      <c r="GH374" s="1"/>
      <c r="GI374" s="1"/>
      <c r="GJ374" s="1"/>
      <c r="GK374" s="1"/>
      <c r="GL374" s="1"/>
      <c r="GM374" s="1"/>
      <c r="GN374" s="1"/>
      <c r="GO374" s="1"/>
      <c r="GP374" s="1"/>
      <c r="GQ374" s="1"/>
      <c r="GR374" s="1"/>
      <c r="GS374" s="1"/>
      <c r="GT374" s="1"/>
      <c r="GU374" s="1"/>
      <c r="GV374" s="1"/>
      <c r="GW374" s="1"/>
      <c r="GX374" s="1"/>
      <c r="GY374" s="1"/>
      <c r="GZ374" s="1"/>
      <c r="HA374" s="1"/>
      <c r="HB374" s="1"/>
      <c r="HC374" s="1"/>
      <c r="HD374" s="1"/>
      <c r="HE374" s="1"/>
      <c r="HF374" s="1"/>
      <c r="HG374" s="1"/>
      <c r="HH374" s="1"/>
      <c r="HI374" s="1"/>
      <c r="HJ374" s="1"/>
      <c r="HK374" s="1"/>
      <c r="HL374" s="1"/>
      <c r="HM374" s="1"/>
      <c r="HN374" s="1"/>
      <c r="HO374" s="1"/>
      <c r="HP374" s="1"/>
      <c r="HQ374" s="1"/>
      <c r="HR374" s="1"/>
      <c r="HS374" s="1"/>
      <c r="HT374" s="1"/>
      <c r="HU374" s="1"/>
      <c r="HV374" s="1"/>
      <c r="HW374" s="1"/>
      <c r="HX374" s="1"/>
      <c r="HY374" s="1"/>
      <c r="HZ374" s="1"/>
      <c r="IA374" s="1"/>
      <c r="IB374" s="1"/>
      <c r="IC374" s="1"/>
      <c r="ID374" s="1"/>
      <c r="IE374" s="1"/>
      <c r="IF374" s="1"/>
      <c r="IG374" s="1"/>
      <c r="IH374" s="1"/>
      <c r="II374" s="1"/>
      <c r="IJ374" s="1"/>
      <c r="IK374" s="1"/>
      <c r="IL374" s="1"/>
      <c r="IM374" s="1"/>
      <c r="IN374" s="1"/>
      <c r="IO374" s="1"/>
      <c r="IP374" s="1"/>
      <c r="IQ374" s="1"/>
      <c r="IR374" s="1"/>
      <c r="IS374" s="1"/>
      <c r="IT374" s="1"/>
      <c r="IU374" s="1"/>
      <c r="IV374" s="1"/>
      <c r="IW374" s="1"/>
      <c r="IX374" s="1"/>
      <c r="IY374" s="1"/>
      <c r="IZ374" s="1"/>
      <c r="JA374" s="1"/>
      <c r="JB374" s="1"/>
      <c r="JC374" s="1"/>
      <c r="JD374" s="1"/>
      <c r="JE374" s="1"/>
      <c r="JF374" s="1"/>
      <c r="JG374" s="1"/>
      <c r="JH374" s="1"/>
      <c r="JI374" s="1"/>
      <c r="JJ374" s="1"/>
      <c r="JK374" s="1"/>
      <c r="JL374" s="1"/>
      <c r="JM374" s="1"/>
      <c r="JN374" s="1"/>
      <c r="JO374" s="1"/>
      <c r="JP374" s="1"/>
      <c r="JQ374" s="1"/>
      <c r="JR374" s="1"/>
      <c r="JS374" s="1"/>
      <c r="JT374" s="1"/>
      <c r="JU374" s="1"/>
      <c r="JV374" s="1"/>
      <c r="JW374" s="1"/>
      <c r="JX374" s="1"/>
      <c r="JY374" s="1"/>
      <c r="JZ374" s="1"/>
      <c r="KA374" s="1"/>
      <c r="KB374" s="1"/>
      <c r="KC374" s="1"/>
      <c r="KD374" s="1"/>
      <c r="KE374" s="1"/>
      <c r="KF374" s="1"/>
      <c r="KG374" s="1"/>
      <c r="KH374" s="1"/>
      <c r="KI374" s="1"/>
      <c r="KJ374" s="1"/>
      <c r="KK374" s="1"/>
      <c r="KL374" s="1"/>
      <c r="KM374" s="1"/>
      <c r="KN374" s="1"/>
      <c r="KO374" s="1"/>
      <c r="KP374" s="1"/>
      <c r="KQ374" s="1"/>
      <c r="KR374" s="1"/>
      <c r="KS374" s="1"/>
      <c r="KT374" s="1"/>
      <c r="KU374" s="1"/>
      <c r="KV374" s="1"/>
      <c r="KW374" s="1"/>
      <c r="KX374" s="1"/>
      <c r="KY374" s="1"/>
      <c r="KZ374" s="1"/>
      <c r="LA374" s="1"/>
      <c r="LB374" s="1"/>
      <c r="LC374" s="1"/>
      <c r="LD374" s="1"/>
      <c r="LE374" s="1"/>
      <c r="LF374" s="1"/>
      <c r="LG374" s="1"/>
      <c r="LH374" s="1"/>
      <c r="LI374" s="1"/>
      <c r="LJ374" s="1"/>
      <c r="LK374" s="1"/>
      <c r="LL374" s="1"/>
      <c r="LM374" s="1"/>
      <c r="LN374" s="1"/>
      <c r="LO374" s="1"/>
      <c r="LP374" s="1"/>
      <c r="LQ374" s="1"/>
      <c r="LR374" s="1"/>
      <c r="LS374" s="1"/>
      <c r="LT374" s="1"/>
      <c r="LU374" s="1"/>
      <c r="LV374" s="1"/>
      <c r="LW374" s="1"/>
      <c r="LX374" s="1"/>
      <c r="LY374" s="1"/>
      <c r="LZ374" s="1"/>
      <c r="MA374" s="1"/>
      <c r="MB374" s="1"/>
      <c r="MC374" s="1"/>
      <c r="MD374" s="1"/>
      <c r="ME374" s="1"/>
      <c r="MF374" s="1"/>
    </row>
    <row r="375" spans="1:344" s="3" customFormat="1" x14ac:dyDescent="0.2">
      <c r="A375" s="1"/>
      <c r="B375" s="1"/>
      <c r="C375" s="1"/>
      <c r="D375" s="1"/>
      <c r="E375" s="38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9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/>
      <c r="AL375" s="1"/>
      <c r="AM375" s="1"/>
      <c r="AN375" s="1"/>
      <c r="AO375" s="1"/>
      <c r="AP375" s="1"/>
      <c r="AQ375" s="1"/>
      <c r="AR375" s="1"/>
      <c r="AS375" s="1"/>
      <c r="AT375" s="1"/>
      <c r="AU375" s="1"/>
      <c r="AV375" s="1"/>
      <c r="AW375" s="1"/>
      <c r="AX375" s="1"/>
      <c r="AY375" s="1"/>
      <c r="AZ375" s="1"/>
      <c r="BA375" s="1"/>
      <c r="BB375" s="1"/>
      <c r="BC375" s="1"/>
      <c r="BD375" s="1"/>
      <c r="BE375" s="1"/>
      <c r="BF375" s="1"/>
      <c r="BG375" s="1"/>
      <c r="BH375" s="1"/>
      <c r="BI375" s="1"/>
      <c r="BJ375" s="1"/>
      <c r="BK375" s="1"/>
      <c r="BL375" s="1"/>
      <c r="BM375" s="1"/>
      <c r="BN375" s="1"/>
      <c r="BO375" s="1"/>
      <c r="BP375" s="1"/>
      <c r="BQ375" s="1"/>
      <c r="BR375" s="1"/>
      <c r="BS375" s="1"/>
      <c r="BT375" s="1"/>
      <c r="BU375" s="1"/>
      <c r="BV375" s="1"/>
      <c r="BW375" s="1"/>
      <c r="BX375" s="1"/>
      <c r="BY375" s="1"/>
      <c r="BZ375" s="1"/>
      <c r="CA375" s="1"/>
      <c r="CB375" s="1"/>
      <c r="CC375" s="1"/>
      <c r="CD375" s="1"/>
      <c r="CE375" s="1"/>
      <c r="CF375" s="1"/>
      <c r="CG375" s="1"/>
      <c r="CH375" s="1"/>
      <c r="CI375" s="1"/>
      <c r="CJ375" s="1"/>
      <c r="CK375" s="1"/>
      <c r="CL375" s="1"/>
      <c r="CM375" s="1"/>
      <c r="CN375" s="1"/>
      <c r="CO375" s="1"/>
      <c r="CP375" s="1"/>
      <c r="CQ375" s="1"/>
      <c r="CR375" s="1"/>
      <c r="CS375" s="1"/>
      <c r="CT375" s="1"/>
      <c r="CU375" s="1"/>
      <c r="CV375" s="1"/>
      <c r="CW375" s="1"/>
      <c r="CX375" s="1"/>
      <c r="CY375" s="1"/>
      <c r="CZ375" s="1"/>
      <c r="DA375" s="1"/>
      <c r="DB375" s="1"/>
      <c r="DC375" s="1"/>
      <c r="DD375" s="1"/>
      <c r="DE375" s="1"/>
      <c r="DF375" s="1"/>
      <c r="DG375" s="1"/>
      <c r="DH375" s="1"/>
      <c r="DI375" s="1"/>
      <c r="DJ375" s="1"/>
      <c r="DK375" s="1"/>
      <c r="DL375" s="1"/>
      <c r="DM375" s="1"/>
      <c r="DN375" s="1"/>
      <c r="DO375" s="1"/>
      <c r="DP375" s="1"/>
      <c r="DQ375" s="1"/>
      <c r="DR375" s="1"/>
      <c r="DS375" s="1"/>
      <c r="DT375" s="1"/>
      <c r="DU375" s="1"/>
      <c r="DV375" s="1"/>
      <c r="DW375" s="1"/>
      <c r="DX375" s="1"/>
      <c r="DY375" s="1"/>
      <c r="DZ375" s="1"/>
      <c r="EA375" s="1"/>
      <c r="EB375" s="1"/>
      <c r="EC375" s="1"/>
      <c r="ED375" s="1"/>
      <c r="EE375" s="1"/>
      <c r="EF375" s="1"/>
      <c r="EG375" s="1"/>
      <c r="EH375" s="1"/>
      <c r="EI375" s="1"/>
      <c r="EJ375" s="1"/>
      <c r="EK375" s="1"/>
      <c r="EL375" s="1"/>
      <c r="EM375" s="1"/>
      <c r="EN375" s="1"/>
      <c r="EO375" s="1"/>
      <c r="EP375" s="1"/>
      <c r="EQ375" s="1"/>
      <c r="ER375" s="1"/>
      <c r="ES375" s="1"/>
      <c r="ET375" s="1"/>
      <c r="EU375" s="1"/>
      <c r="EV375" s="1"/>
      <c r="EW375" s="1"/>
      <c r="EX375" s="1"/>
      <c r="EY375" s="1"/>
      <c r="EZ375" s="1"/>
      <c r="FA375" s="1"/>
      <c r="FB375" s="1"/>
      <c r="FC375" s="1"/>
      <c r="FD375" s="1"/>
      <c r="FE375" s="1"/>
      <c r="FF375" s="1"/>
      <c r="FG375" s="1"/>
      <c r="FH375" s="1"/>
      <c r="FI375" s="1"/>
      <c r="FJ375" s="1"/>
      <c r="FK375" s="1"/>
      <c r="FL375" s="1"/>
      <c r="FM375" s="1"/>
      <c r="FN375" s="1"/>
      <c r="FO375" s="1"/>
      <c r="FP375" s="1"/>
      <c r="FQ375" s="1"/>
      <c r="FR375" s="1"/>
      <c r="FS375" s="1"/>
      <c r="FT375" s="1"/>
      <c r="FU375" s="1"/>
      <c r="FV375" s="1"/>
      <c r="FW375" s="1"/>
      <c r="FX375" s="1"/>
      <c r="FY375" s="1"/>
      <c r="FZ375" s="1"/>
      <c r="GA375" s="1"/>
      <c r="GB375" s="1"/>
      <c r="GC375" s="1"/>
      <c r="GD375" s="1"/>
      <c r="GE375" s="1"/>
      <c r="GF375" s="1"/>
      <c r="GG375" s="1"/>
      <c r="GH375" s="1"/>
      <c r="GI375" s="1"/>
      <c r="GJ375" s="1"/>
      <c r="GK375" s="1"/>
      <c r="GL375" s="1"/>
      <c r="GM375" s="1"/>
      <c r="GN375" s="1"/>
      <c r="GO375" s="1"/>
      <c r="GP375" s="1"/>
      <c r="GQ375" s="1"/>
      <c r="GR375" s="1"/>
      <c r="GS375" s="1"/>
      <c r="GT375" s="1"/>
      <c r="GU375" s="1"/>
      <c r="GV375" s="1"/>
      <c r="GW375" s="1"/>
      <c r="GX375" s="1"/>
      <c r="GY375" s="1"/>
      <c r="GZ375" s="1"/>
      <c r="HA375" s="1"/>
      <c r="HB375" s="1"/>
      <c r="HC375" s="1"/>
      <c r="HD375" s="1"/>
      <c r="HE375" s="1"/>
      <c r="HF375" s="1"/>
      <c r="HG375" s="1"/>
      <c r="HH375" s="1"/>
      <c r="HI375" s="1"/>
      <c r="HJ375" s="1"/>
      <c r="HK375" s="1"/>
      <c r="HL375" s="1"/>
      <c r="HM375" s="1"/>
      <c r="HN375" s="1"/>
      <c r="HO375" s="1"/>
      <c r="HP375" s="1"/>
      <c r="HQ375" s="1"/>
      <c r="HR375" s="1"/>
      <c r="HS375" s="1"/>
      <c r="HT375" s="1"/>
      <c r="HU375" s="1"/>
      <c r="HV375" s="1"/>
      <c r="HW375" s="1"/>
      <c r="HX375" s="1"/>
      <c r="HY375" s="1"/>
      <c r="HZ375" s="1"/>
      <c r="IA375" s="1"/>
      <c r="IB375" s="1"/>
      <c r="IC375" s="1"/>
      <c r="ID375" s="1"/>
      <c r="IE375" s="1"/>
      <c r="IF375" s="1"/>
      <c r="IG375" s="1"/>
      <c r="IH375" s="1"/>
      <c r="II375" s="1"/>
      <c r="IJ375" s="1"/>
      <c r="IK375" s="1"/>
      <c r="IL375" s="1"/>
      <c r="IM375" s="1"/>
      <c r="IN375" s="1"/>
      <c r="IO375" s="1"/>
      <c r="IP375" s="1"/>
      <c r="IQ375" s="1"/>
      <c r="IR375" s="1"/>
      <c r="IS375" s="1"/>
      <c r="IT375" s="1"/>
      <c r="IU375" s="1"/>
      <c r="IV375" s="1"/>
      <c r="IW375" s="1"/>
      <c r="IX375" s="1"/>
      <c r="IY375" s="1"/>
      <c r="IZ375" s="1"/>
      <c r="JA375" s="1"/>
      <c r="JB375" s="1"/>
      <c r="JC375" s="1"/>
      <c r="JD375" s="1"/>
      <c r="JE375" s="1"/>
      <c r="JF375" s="1"/>
      <c r="JG375" s="1"/>
      <c r="JH375" s="1"/>
      <c r="JI375" s="1"/>
      <c r="JJ375" s="1"/>
      <c r="JK375" s="1"/>
      <c r="JL375" s="1"/>
      <c r="JM375" s="1"/>
      <c r="JN375" s="1"/>
      <c r="JO375" s="1"/>
      <c r="JP375" s="1"/>
      <c r="JQ375" s="1"/>
      <c r="JR375" s="1"/>
      <c r="JS375" s="1"/>
      <c r="JT375" s="1"/>
      <c r="JU375" s="1"/>
      <c r="JV375" s="1"/>
      <c r="JW375" s="1"/>
      <c r="JX375" s="1"/>
      <c r="JY375" s="1"/>
      <c r="JZ375" s="1"/>
      <c r="KA375" s="1"/>
      <c r="KB375" s="1"/>
      <c r="KC375" s="1"/>
      <c r="KD375" s="1"/>
      <c r="KE375" s="1"/>
      <c r="KF375" s="1"/>
      <c r="KG375" s="1"/>
      <c r="KH375" s="1"/>
      <c r="KI375" s="1"/>
      <c r="KJ375" s="1"/>
      <c r="KK375" s="1"/>
      <c r="KL375" s="1"/>
      <c r="KM375" s="1"/>
      <c r="KN375" s="1"/>
      <c r="KO375" s="1"/>
      <c r="KP375" s="1"/>
      <c r="KQ375" s="1"/>
      <c r="KR375" s="1"/>
      <c r="KS375" s="1"/>
      <c r="KT375" s="1"/>
      <c r="KU375" s="1"/>
      <c r="KV375" s="1"/>
      <c r="KW375" s="1"/>
      <c r="KX375" s="1"/>
      <c r="KY375" s="1"/>
      <c r="KZ375" s="1"/>
      <c r="LA375" s="1"/>
      <c r="LB375" s="1"/>
      <c r="LC375" s="1"/>
      <c r="LD375" s="1"/>
      <c r="LE375" s="1"/>
      <c r="LF375" s="1"/>
      <c r="LG375" s="1"/>
      <c r="LH375" s="1"/>
      <c r="LI375" s="1"/>
      <c r="LJ375" s="1"/>
      <c r="LK375" s="1"/>
      <c r="LL375" s="1"/>
      <c r="LM375" s="1"/>
      <c r="LN375" s="1"/>
      <c r="LO375" s="1"/>
      <c r="LP375" s="1"/>
      <c r="LQ375" s="1"/>
      <c r="LR375" s="1"/>
      <c r="LS375" s="1"/>
      <c r="LT375" s="1"/>
      <c r="LU375" s="1"/>
      <c r="LV375" s="1"/>
      <c r="LW375" s="1"/>
      <c r="LX375" s="1"/>
      <c r="LY375" s="1"/>
      <c r="LZ375" s="1"/>
      <c r="MA375" s="1"/>
      <c r="MB375" s="1"/>
      <c r="MC375" s="1"/>
      <c r="MD375" s="1"/>
      <c r="ME375" s="1"/>
      <c r="MF375" s="1"/>
    </row>
    <row r="376" spans="1:344" s="3" customFormat="1" x14ac:dyDescent="0.2">
      <c r="A376" s="1"/>
      <c r="B376" s="1"/>
      <c r="C376" s="1"/>
      <c r="D376" s="1"/>
      <c r="E376" s="38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9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  <c r="AP376" s="1"/>
      <c r="AQ376" s="1"/>
      <c r="AR376" s="1"/>
      <c r="AS376" s="1"/>
      <c r="AT376" s="1"/>
      <c r="AU376" s="1"/>
      <c r="AV376" s="1"/>
      <c r="AW376" s="1"/>
      <c r="AX376" s="1"/>
      <c r="AY376" s="1"/>
      <c r="AZ376" s="1"/>
      <c r="BA376" s="1"/>
      <c r="BB376" s="1"/>
      <c r="BC376" s="1"/>
      <c r="BD376" s="1"/>
      <c r="BE376" s="1"/>
      <c r="BF376" s="1"/>
      <c r="BG376" s="1"/>
      <c r="BH376" s="1"/>
      <c r="BI376" s="1"/>
      <c r="BJ376" s="1"/>
      <c r="BK376" s="1"/>
      <c r="BL376" s="1"/>
      <c r="BM376" s="1"/>
      <c r="BN376" s="1"/>
      <c r="BO376" s="1"/>
      <c r="BP376" s="1"/>
      <c r="BQ376" s="1"/>
      <c r="BR376" s="1"/>
      <c r="BS376" s="1"/>
      <c r="BT376" s="1"/>
      <c r="BU376" s="1"/>
      <c r="BV376" s="1"/>
      <c r="BW376" s="1"/>
      <c r="BX376" s="1"/>
      <c r="BY376" s="1"/>
      <c r="BZ376" s="1"/>
      <c r="CA376" s="1"/>
      <c r="CB376" s="1"/>
      <c r="CC376" s="1"/>
      <c r="CD376" s="1"/>
      <c r="CE376" s="1"/>
      <c r="CF376" s="1"/>
      <c r="CG376" s="1"/>
      <c r="CH376" s="1"/>
      <c r="CI376" s="1"/>
      <c r="CJ376" s="1"/>
      <c r="CK376" s="1"/>
      <c r="CL376" s="1"/>
      <c r="CM376" s="1"/>
      <c r="CN376" s="1"/>
      <c r="CO376" s="1"/>
      <c r="CP376" s="1"/>
      <c r="CQ376" s="1"/>
      <c r="CR376" s="1"/>
      <c r="CS376" s="1"/>
      <c r="CT376" s="1"/>
      <c r="CU376" s="1"/>
      <c r="CV376" s="1"/>
      <c r="CW376" s="1"/>
      <c r="CX376" s="1"/>
      <c r="CY376" s="1"/>
      <c r="CZ376" s="1"/>
      <c r="DA376" s="1"/>
      <c r="DB376" s="1"/>
      <c r="DC376" s="1"/>
      <c r="DD376" s="1"/>
      <c r="DE376" s="1"/>
      <c r="DF376" s="1"/>
      <c r="DG376" s="1"/>
      <c r="DH376" s="1"/>
      <c r="DI376" s="1"/>
      <c r="DJ376" s="1"/>
      <c r="DK376" s="1"/>
      <c r="DL376" s="1"/>
      <c r="DM376" s="1"/>
      <c r="DN376" s="1"/>
      <c r="DO376" s="1"/>
      <c r="DP376" s="1"/>
      <c r="DQ376" s="1"/>
      <c r="DR376" s="1"/>
      <c r="DS376" s="1"/>
      <c r="DT376" s="1"/>
      <c r="DU376" s="1"/>
      <c r="DV376" s="1"/>
      <c r="DW376" s="1"/>
      <c r="DX376" s="1"/>
      <c r="DY376" s="1"/>
      <c r="DZ376" s="1"/>
      <c r="EA376" s="1"/>
      <c r="EB376" s="1"/>
      <c r="EC376" s="1"/>
      <c r="ED376" s="1"/>
      <c r="EE376" s="1"/>
      <c r="EF376" s="1"/>
      <c r="EG376" s="1"/>
      <c r="EH376" s="1"/>
      <c r="EI376" s="1"/>
      <c r="EJ376" s="1"/>
      <c r="EK376" s="1"/>
      <c r="EL376" s="1"/>
      <c r="EM376" s="1"/>
      <c r="EN376" s="1"/>
      <c r="EO376" s="1"/>
      <c r="EP376" s="1"/>
      <c r="EQ376" s="1"/>
      <c r="ER376" s="1"/>
      <c r="ES376" s="1"/>
      <c r="ET376" s="1"/>
      <c r="EU376" s="1"/>
      <c r="EV376" s="1"/>
      <c r="EW376" s="1"/>
      <c r="EX376" s="1"/>
      <c r="EY376" s="1"/>
      <c r="EZ376" s="1"/>
      <c r="FA376" s="1"/>
      <c r="FB376" s="1"/>
      <c r="FC376" s="1"/>
      <c r="FD376" s="1"/>
      <c r="FE376" s="1"/>
      <c r="FF376" s="1"/>
      <c r="FG376" s="1"/>
      <c r="FH376" s="1"/>
      <c r="FI376" s="1"/>
      <c r="FJ376" s="1"/>
      <c r="FK376" s="1"/>
      <c r="FL376" s="1"/>
      <c r="FM376" s="1"/>
      <c r="FN376" s="1"/>
      <c r="FO376" s="1"/>
      <c r="FP376" s="1"/>
      <c r="FQ376" s="1"/>
      <c r="FR376" s="1"/>
      <c r="FS376" s="1"/>
      <c r="FT376" s="1"/>
      <c r="FU376" s="1"/>
      <c r="FV376" s="1"/>
      <c r="FW376" s="1"/>
      <c r="FX376" s="1"/>
      <c r="FY376" s="1"/>
      <c r="FZ376" s="1"/>
      <c r="GA376" s="1"/>
      <c r="GB376" s="1"/>
      <c r="GC376" s="1"/>
      <c r="GD376" s="1"/>
      <c r="GE376" s="1"/>
      <c r="GF376" s="1"/>
      <c r="GG376" s="1"/>
      <c r="GH376" s="1"/>
      <c r="GI376" s="1"/>
      <c r="GJ376" s="1"/>
      <c r="GK376" s="1"/>
      <c r="GL376" s="1"/>
      <c r="GM376" s="1"/>
      <c r="GN376" s="1"/>
      <c r="GO376" s="1"/>
      <c r="GP376" s="1"/>
      <c r="GQ376" s="1"/>
      <c r="GR376" s="1"/>
      <c r="GS376" s="1"/>
      <c r="GT376" s="1"/>
      <c r="GU376" s="1"/>
      <c r="GV376" s="1"/>
      <c r="GW376" s="1"/>
      <c r="GX376" s="1"/>
      <c r="GY376" s="1"/>
      <c r="GZ376" s="1"/>
      <c r="HA376" s="1"/>
      <c r="HB376" s="1"/>
      <c r="HC376" s="1"/>
      <c r="HD376" s="1"/>
      <c r="HE376" s="1"/>
      <c r="HF376" s="1"/>
      <c r="HG376" s="1"/>
      <c r="HH376" s="1"/>
      <c r="HI376" s="1"/>
      <c r="HJ376" s="1"/>
      <c r="HK376" s="1"/>
      <c r="HL376" s="1"/>
      <c r="HM376" s="1"/>
      <c r="HN376" s="1"/>
      <c r="HO376" s="1"/>
      <c r="HP376" s="1"/>
      <c r="HQ376" s="1"/>
      <c r="HR376" s="1"/>
      <c r="HS376" s="1"/>
      <c r="HT376" s="1"/>
      <c r="HU376" s="1"/>
      <c r="HV376" s="1"/>
      <c r="HW376" s="1"/>
      <c r="HX376" s="1"/>
      <c r="HY376" s="1"/>
      <c r="HZ376" s="1"/>
      <c r="IA376" s="1"/>
      <c r="IB376" s="1"/>
      <c r="IC376" s="1"/>
      <c r="ID376" s="1"/>
      <c r="IE376" s="1"/>
      <c r="IF376" s="1"/>
      <c r="IG376" s="1"/>
      <c r="IH376" s="1"/>
      <c r="II376" s="1"/>
      <c r="IJ376" s="1"/>
      <c r="IK376" s="1"/>
      <c r="IL376" s="1"/>
      <c r="IM376" s="1"/>
      <c r="IN376" s="1"/>
      <c r="IO376" s="1"/>
      <c r="IP376" s="1"/>
      <c r="IQ376" s="1"/>
      <c r="IR376" s="1"/>
      <c r="IS376" s="1"/>
      <c r="IT376" s="1"/>
      <c r="IU376" s="1"/>
      <c r="IV376" s="1"/>
      <c r="IW376" s="1"/>
      <c r="IX376" s="1"/>
      <c r="IY376" s="1"/>
      <c r="IZ376" s="1"/>
      <c r="JA376" s="1"/>
      <c r="JB376" s="1"/>
      <c r="JC376" s="1"/>
      <c r="JD376" s="1"/>
      <c r="JE376" s="1"/>
      <c r="JF376" s="1"/>
      <c r="JG376" s="1"/>
      <c r="JH376" s="1"/>
      <c r="JI376" s="1"/>
      <c r="JJ376" s="1"/>
      <c r="JK376" s="1"/>
      <c r="JL376" s="1"/>
      <c r="JM376" s="1"/>
      <c r="JN376" s="1"/>
      <c r="JO376" s="1"/>
      <c r="JP376" s="1"/>
      <c r="JQ376" s="1"/>
      <c r="JR376" s="1"/>
      <c r="JS376" s="1"/>
      <c r="JT376" s="1"/>
      <c r="JU376" s="1"/>
      <c r="JV376" s="1"/>
      <c r="JW376" s="1"/>
      <c r="JX376" s="1"/>
      <c r="JY376" s="1"/>
      <c r="JZ376" s="1"/>
      <c r="KA376" s="1"/>
      <c r="KB376" s="1"/>
      <c r="KC376" s="1"/>
      <c r="KD376" s="1"/>
      <c r="KE376" s="1"/>
      <c r="KF376" s="1"/>
      <c r="KG376" s="1"/>
      <c r="KH376" s="1"/>
      <c r="KI376" s="1"/>
      <c r="KJ376" s="1"/>
      <c r="KK376" s="1"/>
      <c r="KL376" s="1"/>
      <c r="KM376" s="1"/>
      <c r="KN376" s="1"/>
      <c r="KO376" s="1"/>
      <c r="KP376" s="1"/>
      <c r="KQ376" s="1"/>
      <c r="KR376" s="1"/>
      <c r="KS376" s="1"/>
      <c r="KT376" s="1"/>
      <c r="KU376" s="1"/>
      <c r="KV376" s="1"/>
      <c r="KW376" s="1"/>
      <c r="KX376" s="1"/>
      <c r="KY376" s="1"/>
      <c r="KZ376" s="1"/>
      <c r="LA376" s="1"/>
      <c r="LB376" s="1"/>
      <c r="LC376" s="1"/>
      <c r="LD376" s="1"/>
      <c r="LE376" s="1"/>
      <c r="LF376" s="1"/>
      <c r="LG376" s="1"/>
      <c r="LH376" s="1"/>
      <c r="LI376" s="1"/>
      <c r="LJ376" s="1"/>
      <c r="LK376" s="1"/>
      <c r="LL376" s="1"/>
      <c r="LM376" s="1"/>
      <c r="LN376" s="1"/>
      <c r="LO376" s="1"/>
      <c r="LP376" s="1"/>
      <c r="LQ376" s="1"/>
      <c r="LR376" s="1"/>
      <c r="LS376" s="1"/>
      <c r="LT376" s="1"/>
      <c r="LU376" s="1"/>
      <c r="LV376" s="1"/>
      <c r="LW376" s="1"/>
      <c r="LX376" s="1"/>
      <c r="LY376" s="1"/>
      <c r="LZ376" s="1"/>
      <c r="MA376" s="1"/>
      <c r="MB376" s="1"/>
      <c r="MC376" s="1"/>
      <c r="MD376" s="1"/>
      <c r="ME376" s="1"/>
      <c r="MF376" s="1"/>
    </row>
    <row r="377" spans="1:344" s="3" customFormat="1" x14ac:dyDescent="0.2">
      <c r="A377" s="1"/>
      <c r="B377" s="1"/>
      <c r="C377" s="1"/>
      <c r="D377" s="1"/>
      <c r="E377" s="38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9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  <c r="AM377" s="1"/>
      <c r="AN377" s="1"/>
      <c r="AO377" s="1"/>
      <c r="AP377" s="1"/>
      <c r="AQ377" s="1"/>
      <c r="AR377" s="1"/>
      <c r="AS377" s="1"/>
      <c r="AT377" s="1"/>
      <c r="AU377" s="1"/>
      <c r="AV377" s="1"/>
      <c r="AW377" s="1"/>
      <c r="AX377" s="1"/>
      <c r="AY377" s="1"/>
      <c r="AZ377" s="1"/>
      <c r="BA377" s="1"/>
      <c r="BB377" s="1"/>
      <c r="BC377" s="1"/>
      <c r="BD377" s="1"/>
      <c r="BE377" s="1"/>
      <c r="BF377" s="1"/>
      <c r="BG377" s="1"/>
      <c r="BH377" s="1"/>
      <c r="BI377" s="1"/>
      <c r="BJ377" s="1"/>
      <c r="BK377" s="1"/>
      <c r="BL377" s="1"/>
      <c r="BM377" s="1"/>
      <c r="BN377" s="1"/>
      <c r="BO377" s="1"/>
      <c r="BP377" s="1"/>
      <c r="BQ377" s="1"/>
      <c r="BR377" s="1"/>
      <c r="BS377" s="1"/>
      <c r="BT377" s="1"/>
      <c r="BU377" s="1"/>
      <c r="BV377" s="1"/>
      <c r="BW377" s="1"/>
      <c r="BX377" s="1"/>
      <c r="BY377" s="1"/>
      <c r="BZ377" s="1"/>
      <c r="CA377" s="1"/>
      <c r="CB377" s="1"/>
      <c r="CC377" s="1"/>
      <c r="CD377" s="1"/>
      <c r="CE377" s="1"/>
      <c r="CF377" s="1"/>
      <c r="CG377" s="1"/>
      <c r="CH377" s="1"/>
      <c r="CI377" s="1"/>
      <c r="CJ377" s="1"/>
      <c r="CK377" s="1"/>
      <c r="CL377" s="1"/>
      <c r="CM377" s="1"/>
      <c r="CN377" s="1"/>
      <c r="CO377" s="1"/>
      <c r="CP377" s="1"/>
      <c r="CQ377" s="1"/>
      <c r="CR377" s="1"/>
      <c r="CS377" s="1"/>
      <c r="CT377" s="1"/>
      <c r="CU377" s="1"/>
      <c r="CV377" s="1"/>
      <c r="CW377" s="1"/>
      <c r="CX377" s="1"/>
      <c r="CY377" s="1"/>
      <c r="CZ377" s="1"/>
      <c r="DA377" s="1"/>
      <c r="DB377" s="1"/>
      <c r="DC377" s="1"/>
      <c r="DD377" s="1"/>
      <c r="DE377" s="1"/>
      <c r="DF377" s="1"/>
      <c r="DG377" s="1"/>
      <c r="DH377" s="1"/>
      <c r="DI377" s="1"/>
      <c r="DJ377" s="1"/>
      <c r="DK377" s="1"/>
      <c r="DL377" s="1"/>
      <c r="DM377" s="1"/>
      <c r="DN377" s="1"/>
      <c r="DO377" s="1"/>
      <c r="DP377" s="1"/>
      <c r="DQ377" s="1"/>
      <c r="DR377" s="1"/>
      <c r="DS377" s="1"/>
      <c r="DT377" s="1"/>
      <c r="DU377" s="1"/>
      <c r="DV377" s="1"/>
      <c r="DW377" s="1"/>
      <c r="DX377" s="1"/>
      <c r="DY377" s="1"/>
      <c r="DZ377" s="1"/>
      <c r="EA377" s="1"/>
      <c r="EB377" s="1"/>
      <c r="EC377" s="1"/>
      <c r="ED377" s="1"/>
      <c r="EE377" s="1"/>
      <c r="EF377" s="1"/>
      <c r="EG377" s="1"/>
      <c r="EH377" s="1"/>
      <c r="EI377" s="1"/>
      <c r="EJ377" s="1"/>
      <c r="EK377" s="1"/>
      <c r="EL377" s="1"/>
      <c r="EM377" s="1"/>
      <c r="EN377" s="1"/>
      <c r="EO377" s="1"/>
      <c r="EP377" s="1"/>
      <c r="EQ377" s="1"/>
      <c r="ER377" s="1"/>
      <c r="ES377" s="1"/>
      <c r="ET377" s="1"/>
      <c r="EU377" s="1"/>
      <c r="EV377" s="1"/>
      <c r="EW377" s="1"/>
      <c r="EX377" s="1"/>
      <c r="EY377" s="1"/>
      <c r="EZ377" s="1"/>
      <c r="FA377" s="1"/>
      <c r="FB377" s="1"/>
      <c r="FC377" s="1"/>
      <c r="FD377" s="1"/>
      <c r="FE377" s="1"/>
      <c r="FF377" s="1"/>
      <c r="FG377" s="1"/>
      <c r="FH377" s="1"/>
      <c r="FI377" s="1"/>
      <c r="FJ377" s="1"/>
      <c r="FK377" s="1"/>
      <c r="FL377" s="1"/>
      <c r="FM377" s="1"/>
      <c r="FN377" s="1"/>
      <c r="FO377" s="1"/>
      <c r="FP377" s="1"/>
      <c r="FQ377" s="1"/>
      <c r="FR377" s="1"/>
      <c r="FS377" s="1"/>
      <c r="FT377" s="1"/>
      <c r="FU377" s="1"/>
      <c r="FV377" s="1"/>
      <c r="FW377" s="1"/>
      <c r="FX377" s="1"/>
      <c r="FY377" s="1"/>
      <c r="FZ377" s="1"/>
      <c r="GA377" s="1"/>
      <c r="GB377" s="1"/>
      <c r="GC377" s="1"/>
      <c r="GD377" s="1"/>
      <c r="GE377" s="1"/>
      <c r="GF377" s="1"/>
      <c r="GG377" s="1"/>
      <c r="GH377" s="1"/>
      <c r="GI377" s="1"/>
      <c r="GJ377" s="1"/>
      <c r="GK377" s="1"/>
      <c r="GL377" s="1"/>
      <c r="GM377" s="1"/>
      <c r="GN377" s="1"/>
      <c r="GO377" s="1"/>
      <c r="GP377" s="1"/>
      <c r="GQ377" s="1"/>
      <c r="GR377" s="1"/>
      <c r="GS377" s="1"/>
      <c r="GT377" s="1"/>
      <c r="GU377" s="1"/>
      <c r="GV377" s="1"/>
      <c r="GW377" s="1"/>
      <c r="GX377" s="1"/>
      <c r="GY377" s="1"/>
      <c r="GZ377" s="1"/>
      <c r="HA377" s="1"/>
      <c r="HB377" s="1"/>
      <c r="HC377" s="1"/>
      <c r="HD377" s="1"/>
      <c r="HE377" s="1"/>
      <c r="HF377" s="1"/>
      <c r="HG377" s="1"/>
      <c r="HH377" s="1"/>
      <c r="HI377" s="1"/>
      <c r="HJ377" s="1"/>
      <c r="HK377" s="1"/>
      <c r="HL377" s="1"/>
      <c r="HM377" s="1"/>
      <c r="HN377" s="1"/>
      <c r="HO377" s="1"/>
      <c r="HP377" s="1"/>
      <c r="HQ377" s="1"/>
      <c r="HR377" s="1"/>
      <c r="HS377" s="1"/>
      <c r="HT377" s="1"/>
      <c r="HU377" s="1"/>
      <c r="HV377" s="1"/>
      <c r="HW377" s="1"/>
      <c r="HX377" s="1"/>
      <c r="HY377" s="1"/>
      <c r="HZ377" s="1"/>
      <c r="IA377" s="1"/>
      <c r="IB377" s="1"/>
      <c r="IC377" s="1"/>
      <c r="ID377" s="1"/>
      <c r="IE377" s="1"/>
      <c r="IF377" s="1"/>
      <c r="IG377" s="1"/>
      <c r="IH377" s="1"/>
      <c r="II377" s="1"/>
      <c r="IJ377" s="1"/>
      <c r="IK377" s="1"/>
      <c r="IL377" s="1"/>
      <c r="IM377" s="1"/>
      <c r="IN377" s="1"/>
      <c r="IO377" s="1"/>
      <c r="IP377" s="1"/>
      <c r="IQ377" s="1"/>
      <c r="IR377" s="1"/>
      <c r="IS377" s="1"/>
      <c r="IT377" s="1"/>
      <c r="IU377" s="1"/>
      <c r="IV377" s="1"/>
      <c r="IW377" s="1"/>
      <c r="IX377" s="1"/>
      <c r="IY377" s="1"/>
      <c r="IZ377" s="1"/>
      <c r="JA377" s="1"/>
      <c r="JB377" s="1"/>
      <c r="JC377" s="1"/>
      <c r="JD377" s="1"/>
      <c r="JE377" s="1"/>
      <c r="JF377" s="1"/>
      <c r="JG377" s="1"/>
      <c r="JH377" s="1"/>
      <c r="JI377" s="1"/>
      <c r="JJ377" s="1"/>
      <c r="JK377" s="1"/>
      <c r="JL377" s="1"/>
      <c r="JM377" s="1"/>
      <c r="JN377" s="1"/>
      <c r="JO377" s="1"/>
      <c r="JP377" s="1"/>
      <c r="JQ377" s="1"/>
      <c r="JR377" s="1"/>
      <c r="JS377" s="1"/>
      <c r="JT377" s="1"/>
      <c r="JU377" s="1"/>
      <c r="JV377" s="1"/>
      <c r="JW377" s="1"/>
      <c r="JX377" s="1"/>
      <c r="JY377" s="1"/>
      <c r="JZ377" s="1"/>
      <c r="KA377" s="1"/>
      <c r="KB377" s="1"/>
      <c r="KC377" s="1"/>
      <c r="KD377" s="1"/>
      <c r="KE377" s="1"/>
      <c r="KF377" s="1"/>
      <c r="KG377" s="1"/>
      <c r="KH377" s="1"/>
      <c r="KI377" s="1"/>
      <c r="KJ377" s="1"/>
      <c r="KK377" s="1"/>
      <c r="KL377" s="1"/>
      <c r="KM377" s="1"/>
      <c r="KN377" s="1"/>
      <c r="KO377" s="1"/>
      <c r="KP377" s="1"/>
      <c r="KQ377" s="1"/>
      <c r="KR377" s="1"/>
      <c r="KS377" s="1"/>
      <c r="KT377" s="1"/>
      <c r="KU377" s="1"/>
      <c r="KV377" s="1"/>
      <c r="KW377" s="1"/>
      <c r="KX377" s="1"/>
      <c r="KY377" s="1"/>
      <c r="KZ377" s="1"/>
      <c r="LA377" s="1"/>
      <c r="LB377" s="1"/>
      <c r="LC377" s="1"/>
      <c r="LD377" s="1"/>
      <c r="LE377" s="1"/>
      <c r="LF377" s="1"/>
      <c r="LG377" s="1"/>
      <c r="LH377" s="1"/>
      <c r="LI377" s="1"/>
      <c r="LJ377" s="1"/>
      <c r="LK377" s="1"/>
      <c r="LL377" s="1"/>
      <c r="LM377" s="1"/>
      <c r="LN377" s="1"/>
      <c r="LO377" s="1"/>
      <c r="LP377" s="1"/>
      <c r="LQ377" s="1"/>
      <c r="LR377" s="1"/>
      <c r="LS377" s="1"/>
      <c r="LT377" s="1"/>
      <c r="LU377" s="1"/>
      <c r="LV377" s="1"/>
      <c r="LW377" s="1"/>
      <c r="LX377" s="1"/>
      <c r="LY377" s="1"/>
      <c r="LZ377" s="1"/>
      <c r="MA377" s="1"/>
      <c r="MB377" s="1"/>
      <c r="MC377" s="1"/>
      <c r="MD377" s="1"/>
      <c r="ME377" s="1"/>
      <c r="MF377" s="1"/>
    </row>
    <row r="378" spans="1:344" s="3" customFormat="1" x14ac:dyDescent="0.2">
      <c r="A378" s="1"/>
      <c r="B378" s="1"/>
      <c r="C378" s="1"/>
      <c r="D378" s="1"/>
      <c r="E378" s="38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9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  <c r="AM378" s="1"/>
      <c r="AN378" s="1"/>
      <c r="AO378" s="1"/>
      <c r="AP378" s="1"/>
      <c r="AQ378" s="1"/>
      <c r="AR378" s="1"/>
      <c r="AS378" s="1"/>
      <c r="AT378" s="1"/>
      <c r="AU378" s="1"/>
      <c r="AV378" s="1"/>
      <c r="AW378" s="1"/>
      <c r="AX378" s="1"/>
      <c r="AY378" s="1"/>
      <c r="AZ378" s="1"/>
      <c r="BA378" s="1"/>
      <c r="BB378" s="1"/>
      <c r="BC378" s="1"/>
      <c r="BD378" s="1"/>
      <c r="BE378" s="1"/>
      <c r="BF378" s="1"/>
      <c r="BG378" s="1"/>
      <c r="BH378" s="1"/>
      <c r="BI378" s="1"/>
      <c r="BJ378" s="1"/>
      <c r="BK378" s="1"/>
      <c r="BL378" s="1"/>
      <c r="BM378" s="1"/>
      <c r="BN378" s="1"/>
      <c r="BO378" s="1"/>
      <c r="BP378" s="1"/>
      <c r="BQ378" s="1"/>
      <c r="BR378" s="1"/>
      <c r="BS378" s="1"/>
      <c r="BT378" s="1"/>
      <c r="BU378" s="1"/>
      <c r="BV378" s="1"/>
      <c r="BW378" s="1"/>
      <c r="BX378" s="1"/>
      <c r="BY378" s="1"/>
      <c r="BZ378" s="1"/>
      <c r="CA378" s="1"/>
      <c r="CB378" s="1"/>
      <c r="CC378" s="1"/>
      <c r="CD378" s="1"/>
      <c r="CE378" s="1"/>
      <c r="CF378" s="1"/>
      <c r="CG378" s="1"/>
      <c r="CH378" s="1"/>
      <c r="CI378" s="1"/>
      <c r="CJ378" s="1"/>
      <c r="CK378" s="1"/>
      <c r="CL378" s="1"/>
      <c r="CM378" s="1"/>
      <c r="CN378" s="1"/>
      <c r="CO378" s="1"/>
      <c r="CP378" s="1"/>
      <c r="CQ378" s="1"/>
      <c r="CR378" s="1"/>
      <c r="CS378" s="1"/>
      <c r="CT378" s="1"/>
      <c r="CU378" s="1"/>
      <c r="CV378" s="1"/>
      <c r="CW378" s="1"/>
      <c r="CX378" s="1"/>
      <c r="CY378" s="1"/>
      <c r="CZ378" s="1"/>
      <c r="DA378" s="1"/>
      <c r="DB378" s="1"/>
      <c r="DC378" s="1"/>
      <c r="DD378" s="1"/>
      <c r="DE378" s="1"/>
      <c r="DF378" s="1"/>
      <c r="DG378" s="1"/>
      <c r="DH378" s="1"/>
      <c r="DI378" s="1"/>
      <c r="DJ378" s="1"/>
      <c r="DK378" s="1"/>
      <c r="DL378" s="1"/>
      <c r="DM378" s="1"/>
      <c r="DN378" s="1"/>
      <c r="DO378" s="1"/>
      <c r="DP378" s="1"/>
      <c r="DQ378" s="1"/>
      <c r="DR378" s="1"/>
      <c r="DS378" s="1"/>
      <c r="DT378" s="1"/>
      <c r="DU378" s="1"/>
      <c r="DV378" s="1"/>
      <c r="DW378" s="1"/>
      <c r="DX378" s="1"/>
      <c r="DY378" s="1"/>
      <c r="DZ378" s="1"/>
      <c r="EA378" s="1"/>
      <c r="EB378" s="1"/>
      <c r="EC378" s="1"/>
      <c r="ED378" s="1"/>
      <c r="EE378" s="1"/>
      <c r="EF378" s="1"/>
      <c r="EG378" s="1"/>
      <c r="EH378" s="1"/>
      <c r="EI378" s="1"/>
      <c r="EJ378" s="1"/>
      <c r="EK378" s="1"/>
      <c r="EL378" s="1"/>
      <c r="EM378" s="1"/>
      <c r="EN378" s="1"/>
      <c r="EO378" s="1"/>
      <c r="EP378" s="1"/>
      <c r="EQ378" s="1"/>
      <c r="ER378" s="1"/>
      <c r="ES378" s="1"/>
      <c r="ET378" s="1"/>
      <c r="EU378" s="1"/>
      <c r="EV378" s="1"/>
      <c r="EW378" s="1"/>
      <c r="EX378" s="1"/>
      <c r="EY378" s="1"/>
      <c r="EZ378" s="1"/>
      <c r="FA378" s="1"/>
      <c r="FB378" s="1"/>
      <c r="FC378" s="1"/>
      <c r="FD378" s="1"/>
      <c r="FE378" s="1"/>
      <c r="FF378" s="1"/>
      <c r="FG378" s="1"/>
      <c r="FH378" s="1"/>
      <c r="FI378" s="1"/>
      <c r="FJ378" s="1"/>
      <c r="FK378" s="1"/>
      <c r="FL378" s="1"/>
      <c r="FM378" s="1"/>
      <c r="FN378" s="1"/>
      <c r="FO378" s="1"/>
      <c r="FP378" s="1"/>
      <c r="FQ378" s="1"/>
      <c r="FR378" s="1"/>
      <c r="FS378" s="1"/>
      <c r="FT378" s="1"/>
      <c r="FU378" s="1"/>
      <c r="FV378" s="1"/>
      <c r="FW378" s="1"/>
      <c r="FX378" s="1"/>
      <c r="FY378" s="1"/>
      <c r="FZ378" s="1"/>
      <c r="GA378" s="1"/>
      <c r="GB378" s="1"/>
      <c r="GC378" s="1"/>
      <c r="GD378" s="1"/>
      <c r="GE378" s="1"/>
      <c r="GF378" s="1"/>
      <c r="GG378" s="1"/>
      <c r="GH378" s="1"/>
      <c r="GI378" s="1"/>
      <c r="GJ378" s="1"/>
      <c r="GK378" s="1"/>
      <c r="GL378" s="1"/>
      <c r="GM378" s="1"/>
      <c r="GN378" s="1"/>
      <c r="GO378" s="1"/>
      <c r="GP378" s="1"/>
      <c r="GQ378" s="1"/>
      <c r="GR378" s="1"/>
      <c r="GS378" s="1"/>
      <c r="GT378" s="1"/>
      <c r="GU378" s="1"/>
      <c r="GV378" s="1"/>
      <c r="GW378" s="1"/>
      <c r="GX378" s="1"/>
      <c r="GY378" s="1"/>
      <c r="GZ378" s="1"/>
      <c r="HA378" s="1"/>
      <c r="HB378" s="1"/>
      <c r="HC378" s="1"/>
      <c r="HD378" s="1"/>
      <c r="HE378" s="1"/>
      <c r="HF378" s="1"/>
      <c r="HG378" s="1"/>
      <c r="HH378" s="1"/>
      <c r="HI378" s="1"/>
      <c r="HJ378" s="1"/>
      <c r="HK378" s="1"/>
      <c r="HL378" s="1"/>
      <c r="HM378" s="1"/>
      <c r="HN378" s="1"/>
      <c r="HO378" s="1"/>
      <c r="HP378" s="1"/>
      <c r="HQ378" s="1"/>
      <c r="HR378" s="1"/>
      <c r="HS378" s="1"/>
      <c r="HT378" s="1"/>
      <c r="HU378" s="1"/>
      <c r="HV378" s="1"/>
      <c r="HW378" s="1"/>
      <c r="HX378" s="1"/>
      <c r="HY378" s="1"/>
      <c r="HZ378" s="1"/>
      <c r="IA378" s="1"/>
      <c r="IB378" s="1"/>
      <c r="IC378" s="1"/>
      <c r="ID378" s="1"/>
      <c r="IE378" s="1"/>
      <c r="IF378" s="1"/>
      <c r="IG378" s="1"/>
      <c r="IH378" s="1"/>
      <c r="II378" s="1"/>
      <c r="IJ378" s="1"/>
      <c r="IK378" s="1"/>
      <c r="IL378" s="1"/>
      <c r="IM378" s="1"/>
      <c r="IN378" s="1"/>
      <c r="IO378" s="1"/>
      <c r="IP378" s="1"/>
      <c r="IQ378" s="1"/>
      <c r="IR378" s="1"/>
      <c r="IS378" s="1"/>
      <c r="IT378" s="1"/>
      <c r="IU378" s="1"/>
      <c r="IV378" s="1"/>
      <c r="IW378" s="1"/>
      <c r="IX378" s="1"/>
      <c r="IY378" s="1"/>
      <c r="IZ378" s="1"/>
      <c r="JA378" s="1"/>
      <c r="JB378" s="1"/>
      <c r="JC378" s="1"/>
      <c r="JD378" s="1"/>
      <c r="JE378" s="1"/>
      <c r="JF378" s="1"/>
      <c r="JG378" s="1"/>
      <c r="JH378" s="1"/>
      <c r="JI378" s="1"/>
      <c r="JJ378" s="1"/>
      <c r="JK378" s="1"/>
      <c r="JL378" s="1"/>
      <c r="JM378" s="1"/>
      <c r="JN378" s="1"/>
      <c r="JO378" s="1"/>
      <c r="JP378" s="1"/>
      <c r="JQ378" s="1"/>
      <c r="JR378" s="1"/>
      <c r="JS378" s="1"/>
      <c r="JT378" s="1"/>
      <c r="JU378" s="1"/>
      <c r="JV378" s="1"/>
      <c r="JW378" s="1"/>
      <c r="JX378" s="1"/>
      <c r="JY378" s="1"/>
      <c r="JZ378" s="1"/>
      <c r="KA378" s="1"/>
      <c r="KB378" s="1"/>
      <c r="KC378" s="1"/>
      <c r="KD378" s="1"/>
      <c r="KE378" s="1"/>
      <c r="KF378" s="1"/>
      <c r="KG378" s="1"/>
      <c r="KH378" s="1"/>
      <c r="KI378" s="1"/>
      <c r="KJ378" s="1"/>
      <c r="KK378" s="1"/>
      <c r="KL378" s="1"/>
      <c r="KM378" s="1"/>
      <c r="KN378" s="1"/>
      <c r="KO378" s="1"/>
      <c r="KP378" s="1"/>
      <c r="KQ378" s="1"/>
      <c r="KR378" s="1"/>
      <c r="KS378" s="1"/>
      <c r="KT378" s="1"/>
      <c r="KU378" s="1"/>
      <c r="KV378" s="1"/>
      <c r="KW378" s="1"/>
      <c r="KX378" s="1"/>
      <c r="KY378" s="1"/>
      <c r="KZ378" s="1"/>
      <c r="LA378" s="1"/>
      <c r="LB378" s="1"/>
      <c r="LC378" s="1"/>
      <c r="LD378" s="1"/>
      <c r="LE378" s="1"/>
      <c r="LF378" s="1"/>
      <c r="LG378" s="1"/>
      <c r="LH378" s="1"/>
      <c r="LI378" s="1"/>
      <c r="LJ378" s="1"/>
      <c r="LK378" s="1"/>
      <c r="LL378" s="1"/>
      <c r="LM378" s="1"/>
      <c r="LN378" s="1"/>
      <c r="LO378" s="1"/>
      <c r="LP378" s="1"/>
      <c r="LQ378" s="1"/>
      <c r="LR378" s="1"/>
      <c r="LS378" s="1"/>
      <c r="LT378" s="1"/>
      <c r="LU378" s="1"/>
      <c r="LV378" s="1"/>
      <c r="LW378" s="1"/>
      <c r="LX378" s="1"/>
      <c r="LY378" s="1"/>
      <c r="LZ378" s="1"/>
      <c r="MA378" s="1"/>
      <c r="MB378" s="1"/>
      <c r="MC378" s="1"/>
      <c r="MD378" s="1"/>
      <c r="ME378" s="1"/>
      <c r="MF378" s="1"/>
    </row>
    <row r="379" spans="1:344" s="3" customFormat="1" x14ac:dyDescent="0.2">
      <c r="A379" s="1"/>
      <c r="B379" s="1"/>
      <c r="C379" s="1"/>
      <c r="D379" s="1"/>
      <c r="E379" s="38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9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  <c r="AM379" s="1"/>
      <c r="AN379" s="1"/>
      <c r="AO379" s="1"/>
      <c r="AP379" s="1"/>
      <c r="AQ379" s="1"/>
      <c r="AR379" s="1"/>
      <c r="AS379" s="1"/>
      <c r="AT379" s="1"/>
      <c r="AU379" s="1"/>
      <c r="AV379" s="1"/>
      <c r="AW379" s="1"/>
      <c r="AX379" s="1"/>
      <c r="AY379" s="1"/>
      <c r="AZ379" s="1"/>
      <c r="BA379" s="1"/>
      <c r="BB379" s="1"/>
      <c r="BC379" s="1"/>
      <c r="BD379" s="1"/>
      <c r="BE379" s="1"/>
      <c r="BF379" s="1"/>
      <c r="BG379" s="1"/>
      <c r="BH379" s="1"/>
      <c r="BI379" s="1"/>
      <c r="BJ379" s="1"/>
      <c r="BK379" s="1"/>
      <c r="BL379" s="1"/>
      <c r="BM379" s="1"/>
      <c r="BN379" s="1"/>
      <c r="BO379" s="1"/>
      <c r="BP379" s="1"/>
      <c r="BQ379" s="1"/>
      <c r="BR379" s="1"/>
      <c r="BS379" s="1"/>
      <c r="BT379" s="1"/>
      <c r="BU379" s="1"/>
      <c r="BV379" s="1"/>
      <c r="BW379" s="1"/>
      <c r="BX379" s="1"/>
      <c r="BY379" s="1"/>
      <c r="BZ379" s="1"/>
      <c r="CA379" s="1"/>
      <c r="CB379" s="1"/>
      <c r="CC379" s="1"/>
      <c r="CD379" s="1"/>
      <c r="CE379" s="1"/>
      <c r="CF379" s="1"/>
      <c r="CG379" s="1"/>
      <c r="CH379" s="1"/>
      <c r="CI379" s="1"/>
      <c r="CJ379" s="1"/>
      <c r="CK379" s="1"/>
      <c r="CL379" s="1"/>
      <c r="CM379" s="1"/>
      <c r="CN379" s="1"/>
      <c r="CO379" s="1"/>
      <c r="CP379" s="1"/>
      <c r="CQ379" s="1"/>
      <c r="CR379" s="1"/>
      <c r="CS379" s="1"/>
      <c r="CT379" s="1"/>
      <c r="CU379" s="1"/>
      <c r="CV379" s="1"/>
      <c r="CW379" s="1"/>
      <c r="CX379" s="1"/>
      <c r="CY379" s="1"/>
      <c r="CZ379" s="1"/>
      <c r="DA379" s="1"/>
      <c r="DB379" s="1"/>
      <c r="DC379" s="1"/>
      <c r="DD379" s="1"/>
      <c r="DE379" s="1"/>
      <c r="DF379" s="1"/>
      <c r="DG379" s="1"/>
      <c r="DH379" s="1"/>
      <c r="DI379" s="1"/>
      <c r="DJ379" s="1"/>
      <c r="DK379" s="1"/>
      <c r="DL379" s="1"/>
      <c r="DM379" s="1"/>
      <c r="DN379" s="1"/>
      <c r="DO379" s="1"/>
      <c r="DP379" s="1"/>
      <c r="DQ379" s="1"/>
      <c r="DR379" s="1"/>
      <c r="DS379" s="1"/>
      <c r="DT379" s="1"/>
      <c r="DU379" s="1"/>
      <c r="DV379" s="1"/>
      <c r="DW379" s="1"/>
      <c r="DX379" s="1"/>
      <c r="DY379" s="1"/>
      <c r="DZ379" s="1"/>
      <c r="EA379" s="1"/>
      <c r="EB379" s="1"/>
      <c r="EC379" s="1"/>
      <c r="ED379" s="1"/>
      <c r="EE379" s="1"/>
      <c r="EF379" s="1"/>
      <c r="EG379" s="1"/>
      <c r="EH379" s="1"/>
      <c r="EI379" s="1"/>
      <c r="EJ379" s="1"/>
      <c r="EK379" s="1"/>
      <c r="EL379" s="1"/>
      <c r="EM379" s="1"/>
      <c r="EN379" s="1"/>
      <c r="EO379" s="1"/>
      <c r="EP379" s="1"/>
      <c r="EQ379" s="1"/>
      <c r="ER379" s="1"/>
      <c r="ES379" s="1"/>
      <c r="ET379" s="1"/>
      <c r="EU379" s="1"/>
      <c r="EV379" s="1"/>
      <c r="EW379" s="1"/>
      <c r="EX379" s="1"/>
      <c r="EY379" s="1"/>
      <c r="EZ379" s="1"/>
      <c r="FA379" s="1"/>
      <c r="FB379" s="1"/>
      <c r="FC379" s="1"/>
      <c r="FD379" s="1"/>
      <c r="FE379" s="1"/>
      <c r="FF379" s="1"/>
      <c r="FG379" s="1"/>
      <c r="FH379" s="1"/>
      <c r="FI379" s="1"/>
      <c r="FJ379" s="1"/>
      <c r="FK379" s="1"/>
      <c r="FL379" s="1"/>
      <c r="FM379" s="1"/>
      <c r="FN379" s="1"/>
      <c r="FO379" s="1"/>
      <c r="FP379" s="1"/>
      <c r="FQ379" s="1"/>
      <c r="FR379" s="1"/>
      <c r="FS379" s="1"/>
      <c r="FT379" s="1"/>
      <c r="FU379" s="1"/>
      <c r="FV379" s="1"/>
      <c r="FW379" s="1"/>
      <c r="FX379" s="1"/>
      <c r="FY379" s="1"/>
      <c r="FZ379" s="1"/>
      <c r="GA379" s="1"/>
      <c r="GB379" s="1"/>
      <c r="GC379" s="1"/>
      <c r="GD379" s="1"/>
      <c r="GE379" s="1"/>
      <c r="GF379" s="1"/>
      <c r="GG379" s="1"/>
      <c r="GH379" s="1"/>
      <c r="GI379" s="1"/>
      <c r="GJ379" s="1"/>
      <c r="GK379" s="1"/>
      <c r="GL379" s="1"/>
      <c r="GM379" s="1"/>
      <c r="GN379" s="1"/>
      <c r="GO379" s="1"/>
      <c r="GP379" s="1"/>
      <c r="GQ379" s="1"/>
      <c r="GR379" s="1"/>
      <c r="GS379" s="1"/>
      <c r="GT379" s="1"/>
      <c r="GU379" s="1"/>
      <c r="GV379" s="1"/>
      <c r="GW379" s="1"/>
      <c r="GX379" s="1"/>
      <c r="GY379" s="1"/>
      <c r="GZ379" s="1"/>
      <c r="HA379" s="1"/>
      <c r="HB379" s="1"/>
      <c r="HC379" s="1"/>
      <c r="HD379" s="1"/>
      <c r="HE379" s="1"/>
      <c r="HF379" s="1"/>
      <c r="HG379" s="1"/>
      <c r="HH379" s="1"/>
      <c r="HI379" s="1"/>
      <c r="HJ379" s="1"/>
      <c r="HK379" s="1"/>
      <c r="HL379" s="1"/>
      <c r="HM379" s="1"/>
      <c r="HN379" s="1"/>
      <c r="HO379" s="1"/>
      <c r="HP379" s="1"/>
      <c r="HQ379" s="1"/>
      <c r="HR379" s="1"/>
      <c r="HS379" s="1"/>
      <c r="HT379" s="1"/>
      <c r="HU379" s="1"/>
      <c r="HV379" s="1"/>
      <c r="HW379" s="1"/>
      <c r="HX379" s="1"/>
      <c r="HY379" s="1"/>
      <c r="HZ379" s="1"/>
      <c r="IA379" s="1"/>
      <c r="IB379" s="1"/>
      <c r="IC379" s="1"/>
      <c r="ID379" s="1"/>
      <c r="IE379" s="1"/>
      <c r="IF379" s="1"/>
      <c r="IG379" s="1"/>
      <c r="IH379" s="1"/>
      <c r="II379" s="1"/>
      <c r="IJ379" s="1"/>
      <c r="IK379" s="1"/>
      <c r="IL379" s="1"/>
      <c r="IM379" s="1"/>
      <c r="IN379" s="1"/>
      <c r="IO379" s="1"/>
      <c r="IP379" s="1"/>
      <c r="IQ379" s="1"/>
      <c r="IR379" s="1"/>
      <c r="IS379" s="1"/>
      <c r="IT379" s="1"/>
      <c r="IU379" s="1"/>
      <c r="IV379" s="1"/>
      <c r="IW379" s="1"/>
      <c r="IX379" s="1"/>
      <c r="IY379" s="1"/>
      <c r="IZ379" s="1"/>
      <c r="JA379" s="1"/>
      <c r="JB379" s="1"/>
      <c r="JC379" s="1"/>
      <c r="JD379" s="1"/>
      <c r="JE379" s="1"/>
      <c r="JF379" s="1"/>
      <c r="JG379" s="1"/>
      <c r="JH379" s="1"/>
      <c r="JI379" s="1"/>
      <c r="JJ379" s="1"/>
      <c r="JK379" s="1"/>
      <c r="JL379" s="1"/>
      <c r="JM379" s="1"/>
      <c r="JN379" s="1"/>
      <c r="JO379" s="1"/>
      <c r="JP379" s="1"/>
      <c r="JQ379" s="1"/>
      <c r="JR379" s="1"/>
      <c r="JS379" s="1"/>
      <c r="JT379" s="1"/>
      <c r="JU379" s="1"/>
      <c r="JV379" s="1"/>
      <c r="JW379" s="1"/>
      <c r="JX379" s="1"/>
      <c r="JY379" s="1"/>
      <c r="JZ379" s="1"/>
      <c r="KA379" s="1"/>
      <c r="KB379" s="1"/>
      <c r="KC379" s="1"/>
      <c r="KD379" s="1"/>
      <c r="KE379" s="1"/>
      <c r="KF379" s="1"/>
      <c r="KG379" s="1"/>
      <c r="KH379" s="1"/>
      <c r="KI379" s="1"/>
      <c r="KJ379" s="1"/>
      <c r="KK379" s="1"/>
      <c r="KL379" s="1"/>
      <c r="KM379" s="1"/>
      <c r="KN379" s="1"/>
      <c r="KO379" s="1"/>
      <c r="KP379" s="1"/>
      <c r="KQ379" s="1"/>
      <c r="KR379" s="1"/>
      <c r="KS379" s="1"/>
      <c r="KT379" s="1"/>
      <c r="KU379" s="1"/>
      <c r="KV379" s="1"/>
      <c r="KW379" s="1"/>
      <c r="KX379" s="1"/>
      <c r="KY379" s="1"/>
      <c r="KZ379" s="1"/>
      <c r="LA379" s="1"/>
      <c r="LB379" s="1"/>
      <c r="LC379" s="1"/>
      <c r="LD379" s="1"/>
      <c r="LE379" s="1"/>
      <c r="LF379" s="1"/>
      <c r="LG379" s="1"/>
      <c r="LH379" s="1"/>
      <c r="LI379" s="1"/>
      <c r="LJ379" s="1"/>
      <c r="LK379" s="1"/>
      <c r="LL379" s="1"/>
      <c r="LM379" s="1"/>
      <c r="LN379" s="1"/>
      <c r="LO379" s="1"/>
      <c r="LP379" s="1"/>
      <c r="LQ379" s="1"/>
      <c r="LR379" s="1"/>
      <c r="LS379" s="1"/>
      <c r="LT379" s="1"/>
      <c r="LU379" s="1"/>
      <c r="LV379" s="1"/>
      <c r="LW379" s="1"/>
      <c r="LX379" s="1"/>
      <c r="LY379" s="1"/>
      <c r="LZ379" s="1"/>
      <c r="MA379" s="1"/>
      <c r="MB379" s="1"/>
      <c r="MC379" s="1"/>
      <c r="MD379" s="1"/>
      <c r="ME379" s="1"/>
      <c r="MF379" s="1"/>
    </row>
    <row r="380" spans="1:344" s="3" customFormat="1" x14ac:dyDescent="0.2">
      <c r="A380" s="1"/>
      <c r="B380" s="1"/>
      <c r="C380" s="1"/>
      <c r="D380" s="1"/>
      <c r="E380" s="38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9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  <c r="AM380" s="1"/>
      <c r="AN380" s="1"/>
      <c r="AO380" s="1"/>
      <c r="AP380" s="1"/>
      <c r="AQ380" s="1"/>
      <c r="AR380" s="1"/>
      <c r="AS380" s="1"/>
      <c r="AT380" s="1"/>
      <c r="AU380" s="1"/>
      <c r="AV380" s="1"/>
      <c r="AW380" s="1"/>
      <c r="AX380" s="1"/>
      <c r="AY380" s="1"/>
      <c r="AZ380" s="1"/>
      <c r="BA380" s="1"/>
      <c r="BB380" s="1"/>
      <c r="BC380" s="1"/>
      <c r="BD380" s="1"/>
      <c r="BE380" s="1"/>
      <c r="BF380" s="1"/>
      <c r="BG380" s="1"/>
      <c r="BH380" s="1"/>
      <c r="BI380" s="1"/>
      <c r="BJ380" s="1"/>
      <c r="BK380" s="1"/>
      <c r="BL380" s="1"/>
      <c r="BM380" s="1"/>
      <c r="BN380" s="1"/>
      <c r="BO380" s="1"/>
      <c r="BP380" s="1"/>
      <c r="BQ380" s="1"/>
      <c r="BR380" s="1"/>
      <c r="BS380" s="1"/>
      <c r="BT380" s="1"/>
      <c r="BU380" s="1"/>
      <c r="BV380" s="1"/>
      <c r="BW380" s="1"/>
      <c r="BX380" s="1"/>
      <c r="BY380" s="1"/>
      <c r="BZ380" s="1"/>
      <c r="CA380" s="1"/>
      <c r="CB380" s="1"/>
      <c r="CC380" s="1"/>
      <c r="CD380" s="1"/>
      <c r="CE380" s="1"/>
      <c r="CF380" s="1"/>
      <c r="CG380" s="1"/>
      <c r="CH380" s="1"/>
      <c r="CI380" s="1"/>
      <c r="CJ380" s="1"/>
      <c r="CK380" s="1"/>
      <c r="CL380" s="1"/>
      <c r="CM380" s="1"/>
      <c r="CN380" s="1"/>
      <c r="CO380" s="1"/>
      <c r="CP380" s="1"/>
      <c r="CQ380" s="1"/>
      <c r="CR380" s="1"/>
      <c r="CS380" s="1"/>
      <c r="CT380" s="1"/>
      <c r="CU380" s="1"/>
      <c r="CV380" s="1"/>
      <c r="CW380" s="1"/>
      <c r="CX380" s="1"/>
      <c r="CY380" s="1"/>
      <c r="CZ380" s="1"/>
      <c r="DA380" s="1"/>
      <c r="DB380" s="1"/>
      <c r="DC380" s="1"/>
      <c r="DD380" s="1"/>
      <c r="DE380" s="1"/>
      <c r="DF380" s="1"/>
      <c r="DG380" s="1"/>
      <c r="DH380" s="1"/>
      <c r="DI380" s="1"/>
      <c r="DJ380" s="1"/>
      <c r="DK380" s="1"/>
      <c r="DL380" s="1"/>
      <c r="DM380" s="1"/>
      <c r="DN380" s="1"/>
      <c r="DO380" s="1"/>
      <c r="DP380" s="1"/>
      <c r="DQ380" s="1"/>
      <c r="DR380" s="1"/>
      <c r="DS380" s="1"/>
      <c r="DT380" s="1"/>
      <c r="DU380" s="1"/>
      <c r="DV380" s="1"/>
      <c r="DW380" s="1"/>
      <c r="DX380" s="1"/>
      <c r="DY380" s="1"/>
      <c r="DZ380" s="1"/>
      <c r="EA380" s="1"/>
      <c r="EB380" s="1"/>
      <c r="EC380" s="1"/>
      <c r="ED380" s="1"/>
      <c r="EE380" s="1"/>
      <c r="EF380" s="1"/>
      <c r="EG380" s="1"/>
      <c r="EH380" s="1"/>
      <c r="EI380" s="1"/>
      <c r="EJ380" s="1"/>
      <c r="EK380" s="1"/>
      <c r="EL380" s="1"/>
      <c r="EM380" s="1"/>
      <c r="EN380" s="1"/>
      <c r="EO380" s="1"/>
      <c r="EP380" s="1"/>
      <c r="EQ380" s="1"/>
      <c r="ER380" s="1"/>
      <c r="ES380" s="1"/>
      <c r="ET380" s="1"/>
      <c r="EU380" s="1"/>
      <c r="EV380" s="1"/>
      <c r="EW380" s="1"/>
      <c r="EX380" s="1"/>
      <c r="EY380" s="1"/>
      <c r="EZ380" s="1"/>
      <c r="FA380" s="1"/>
      <c r="FB380" s="1"/>
      <c r="FC380" s="1"/>
      <c r="FD380" s="1"/>
      <c r="FE380" s="1"/>
      <c r="FF380" s="1"/>
      <c r="FG380" s="1"/>
      <c r="FH380" s="1"/>
      <c r="FI380" s="1"/>
      <c r="FJ380" s="1"/>
      <c r="FK380" s="1"/>
      <c r="FL380" s="1"/>
      <c r="FM380" s="1"/>
      <c r="FN380" s="1"/>
      <c r="FO380" s="1"/>
      <c r="FP380" s="1"/>
      <c r="FQ380" s="1"/>
      <c r="FR380" s="1"/>
      <c r="FS380" s="1"/>
      <c r="FT380" s="1"/>
      <c r="FU380" s="1"/>
      <c r="FV380" s="1"/>
      <c r="FW380" s="1"/>
      <c r="FX380" s="1"/>
      <c r="FY380" s="1"/>
      <c r="FZ380" s="1"/>
      <c r="GA380" s="1"/>
      <c r="GB380" s="1"/>
      <c r="GC380" s="1"/>
      <c r="GD380" s="1"/>
      <c r="GE380" s="1"/>
      <c r="GF380" s="1"/>
      <c r="GG380" s="1"/>
      <c r="GH380" s="1"/>
      <c r="GI380" s="1"/>
      <c r="GJ380" s="1"/>
      <c r="GK380" s="1"/>
      <c r="GL380" s="1"/>
      <c r="GM380" s="1"/>
      <c r="GN380" s="1"/>
      <c r="GO380" s="1"/>
      <c r="GP380" s="1"/>
      <c r="GQ380" s="1"/>
      <c r="GR380" s="1"/>
      <c r="GS380" s="1"/>
      <c r="GT380" s="1"/>
      <c r="GU380" s="1"/>
      <c r="GV380" s="1"/>
      <c r="GW380" s="1"/>
      <c r="GX380" s="1"/>
      <c r="GY380" s="1"/>
      <c r="GZ380" s="1"/>
      <c r="HA380" s="1"/>
      <c r="HB380" s="1"/>
      <c r="HC380" s="1"/>
      <c r="HD380" s="1"/>
      <c r="HE380" s="1"/>
      <c r="HF380" s="1"/>
      <c r="HG380" s="1"/>
      <c r="HH380" s="1"/>
      <c r="HI380" s="1"/>
      <c r="HJ380" s="1"/>
      <c r="HK380" s="1"/>
      <c r="HL380" s="1"/>
      <c r="HM380" s="1"/>
      <c r="HN380" s="1"/>
      <c r="HO380" s="1"/>
      <c r="HP380" s="1"/>
      <c r="HQ380" s="1"/>
      <c r="HR380" s="1"/>
      <c r="HS380" s="1"/>
      <c r="HT380" s="1"/>
      <c r="HU380" s="1"/>
      <c r="HV380" s="1"/>
      <c r="HW380" s="1"/>
      <c r="HX380" s="1"/>
      <c r="HY380" s="1"/>
      <c r="HZ380" s="1"/>
      <c r="IA380" s="1"/>
      <c r="IB380" s="1"/>
      <c r="IC380" s="1"/>
      <c r="ID380" s="1"/>
      <c r="IE380" s="1"/>
      <c r="IF380" s="1"/>
      <c r="IG380" s="1"/>
      <c r="IH380" s="1"/>
      <c r="II380" s="1"/>
      <c r="IJ380" s="1"/>
      <c r="IK380" s="1"/>
      <c r="IL380" s="1"/>
      <c r="IM380" s="1"/>
      <c r="IN380" s="1"/>
      <c r="IO380" s="1"/>
      <c r="IP380" s="1"/>
      <c r="IQ380" s="1"/>
      <c r="IR380" s="1"/>
      <c r="IS380" s="1"/>
      <c r="IT380" s="1"/>
      <c r="IU380" s="1"/>
      <c r="IV380" s="1"/>
      <c r="IW380" s="1"/>
      <c r="IX380" s="1"/>
      <c r="IY380" s="1"/>
      <c r="IZ380" s="1"/>
      <c r="JA380" s="1"/>
      <c r="JB380" s="1"/>
      <c r="JC380" s="1"/>
      <c r="JD380" s="1"/>
      <c r="JE380" s="1"/>
      <c r="JF380" s="1"/>
      <c r="JG380" s="1"/>
      <c r="JH380" s="1"/>
      <c r="JI380" s="1"/>
      <c r="JJ380" s="1"/>
      <c r="JK380" s="1"/>
      <c r="JL380" s="1"/>
      <c r="JM380" s="1"/>
      <c r="JN380" s="1"/>
      <c r="JO380" s="1"/>
      <c r="JP380" s="1"/>
      <c r="JQ380" s="1"/>
      <c r="JR380" s="1"/>
      <c r="JS380" s="1"/>
      <c r="JT380" s="1"/>
      <c r="JU380" s="1"/>
      <c r="JV380" s="1"/>
      <c r="JW380" s="1"/>
      <c r="JX380" s="1"/>
      <c r="JY380" s="1"/>
      <c r="JZ380" s="1"/>
      <c r="KA380" s="1"/>
      <c r="KB380" s="1"/>
      <c r="KC380" s="1"/>
      <c r="KD380" s="1"/>
      <c r="KE380" s="1"/>
      <c r="KF380" s="1"/>
      <c r="KG380" s="1"/>
      <c r="KH380" s="1"/>
      <c r="KI380" s="1"/>
      <c r="KJ380" s="1"/>
      <c r="KK380" s="1"/>
      <c r="KL380" s="1"/>
      <c r="KM380" s="1"/>
      <c r="KN380" s="1"/>
      <c r="KO380" s="1"/>
      <c r="KP380" s="1"/>
      <c r="KQ380" s="1"/>
      <c r="KR380" s="1"/>
      <c r="KS380" s="1"/>
      <c r="KT380" s="1"/>
      <c r="KU380" s="1"/>
      <c r="KV380" s="1"/>
      <c r="KW380" s="1"/>
      <c r="KX380" s="1"/>
      <c r="KY380" s="1"/>
      <c r="KZ380" s="1"/>
      <c r="LA380" s="1"/>
      <c r="LB380" s="1"/>
      <c r="LC380" s="1"/>
      <c r="LD380" s="1"/>
      <c r="LE380" s="1"/>
      <c r="LF380" s="1"/>
      <c r="LG380" s="1"/>
      <c r="LH380" s="1"/>
      <c r="LI380" s="1"/>
      <c r="LJ380" s="1"/>
      <c r="LK380" s="1"/>
      <c r="LL380" s="1"/>
      <c r="LM380" s="1"/>
      <c r="LN380" s="1"/>
      <c r="LO380" s="1"/>
      <c r="LP380" s="1"/>
      <c r="LQ380" s="1"/>
      <c r="LR380" s="1"/>
      <c r="LS380" s="1"/>
      <c r="LT380" s="1"/>
      <c r="LU380" s="1"/>
      <c r="LV380" s="1"/>
      <c r="LW380" s="1"/>
      <c r="LX380" s="1"/>
      <c r="LY380" s="1"/>
      <c r="LZ380" s="1"/>
      <c r="MA380" s="1"/>
      <c r="MB380" s="1"/>
      <c r="MC380" s="1"/>
      <c r="MD380" s="1"/>
      <c r="ME380" s="1"/>
      <c r="MF380" s="1"/>
    </row>
    <row r="381" spans="1:344" s="3" customFormat="1" x14ac:dyDescent="0.2">
      <c r="A381" s="1"/>
      <c r="B381" s="1"/>
      <c r="C381" s="1"/>
      <c r="D381" s="1"/>
      <c r="E381" s="38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9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  <c r="AL381" s="1"/>
      <c r="AM381" s="1"/>
      <c r="AN381" s="1"/>
      <c r="AO381" s="1"/>
      <c r="AP381" s="1"/>
      <c r="AQ381" s="1"/>
      <c r="AR381" s="1"/>
      <c r="AS381" s="1"/>
      <c r="AT381" s="1"/>
      <c r="AU381" s="1"/>
      <c r="AV381" s="1"/>
      <c r="AW381" s="1"/>
      <c r="AX381" s="1"/>
      <c r="AY381" s="1"/>
      <c r="AZ381" s="1"/>
      <c r="BA381" s="1"/>
      <c r="BB381" s="1"/>
      <c r="BC381" s="1"/>
      <c r="BD381" s="1"/>
      <c r="BE381" s="1"/>
      <c r="BF381" s="1"/>
      <c r="BG381" s="1"/>
      <c r="BH381" s="1"/>
      <c r="BI381" s="1"/>
      <c r="BJ381" s="1"/>
      <c r="BK381" s="1"/>
      <c r="BL381" s="1"/>
      <c r="BM381" s="1"/>
      <c r="BN381" s="1"/>
      <c r="BO381" s="1"/>
      <c r="BP381" s="1"/>
      <c r="BQ381" s="1"/>
      <c r="BR381" s="1"/>
      <c r="BS381" s="1"/>
      <c r="BT381" s="1"/>
      <c r="BU381" s="1"/>
      <c r="BV381" s="1"/>
      <c r="BW381" s="1"/>
      <c r="BX381" s="1"/>
      <c r="BY381" s="1"/>
      <c r="BZ381" s="1"/>
      <c r="CA381" s="1"/>
      <c r="CB381" s="1"/>
      <c r="CC381" s="1"/>
      <c r="CD381" s="1"/>
      <c r="CE381" s="1"/>
      <c r="CF381" s="1"/>
      <c r="CG381" s="1"/>
      <c r="CH381" s="1"/>
      <c r="CI381" s="1"/>
      <c r="CJ381" s="1"/>
      <c r="CK381" s="1"/>
      <c r="CL381" s="1"/>
      <c r="CM381" s="1"/>
      <c r="CN381" s="1"/>
      <c r="CO381" s="1"/>
      <c r="CP381" s="1"/>
      <c r="CQ381" s="1"/>
      <c r="CR381" s="1"/>
      <c r="CS381" s="1"/>
      <c r="CT381" s="1"/>
      <c r="CU381" s="1"/>
      <c r="CV381" s="1"/>
      <c r="CW381" s="1"/>
      <c r="CX381" s="1"/>
      <c r="CY381" s="1"/>
      <c r="CZ381" s="1"/>
      <c r="DA381" s="1"/>
      <c r="DB381" s="1"/>
      <c r="DC381" s="1"/>
      <c r="DD381" s="1"/>
      <c r="DE381" s="1"/>
      <c r="DF381" s="1"/>
      <c r="DG381" s="1"/>
      <c r="DH381" s="1"/>
      <c r="DI381" s="1"/>
      <c r="DJ381" s="1"/>
      <c r="DK381" s="1"/>
      <c r="DL381" s="1"/>
      <c r="DM381" s="1"/>
      <c r="DN381" s="1"/>
      <c r="DO381" s="1"/>
      <c r="DP381" s="1"/>
      <c r="DQ381" s="1"/>
      <c r="DR381" s="1"/>
      <c r="DS381" s="1"/>
      <c r="DT381" s="1"/>
      <c r="DU381" s="1"/>
      <c r="DV381" s="1"/>
      <c r="DW381" s="1"/>
      <c r="DX381" s="1"/>
      <c r="DY381" s="1"/>
      <c r="DZ381" s="1"/>
      <c r="EA381" s="1"/>
      <c r="EB381" s="1"/>
      <c r="EC381" s="1"/>
      <c r="ED381" s="1"/>
      <c r="EE381" s="1"/>
      <c r="EF381" s="1"/>
      <c r="EG381" s="1"/>
      <c r="EH381" s="1"/>
      <c r="EI381" s="1"/>
      <c r="EJ381" s="1"/>
      <c r="EK381" s="1"/>
      <c r="EL381" s="1"/>
      <c r="EM381" s="1"/>
      <c r="EN381" s="1"/>
      <c r="EO381" s="1"/>
      <c r="EP381" s="1"/>
      <c r="EQ381" s="1"/>
      <c r="ER381" s="1"/>
      <c r="ES381" s="1"/>
      <c r="ET381" s="1"/>
      <c r="EU381" s="1"/>
      <c r="EV381" s="1"/>
      <c r="EW381" s="1"/>
      <c r="EX381" s="1"/>
      <c r="EY381" s="1"/>
      <c r="EZ381" s="1"/>
      <c r="FA381" s="1"/>
      <c r="FB381" s="1"/>
      <c r="FC381" s="1"/>
      <c r="FD381" s="1"/>
      <c r="FE381" s="1"/>
      <c r="FF381" s="1"/>
      <c r="FG381" s="1"/>
      <c r="FH381" s="1"/>
      <c r="FI381" s="1"/>
      <c r="FJ381" s="1"/>
      <c r="FK381" s="1"/>
      <c r="FL381" s="1"/>
      <c r="FM381" s="1"/>
      <c r="FN381" s="1"/>
      <c r="FO381" s="1"/>
      <c r="FP381" s="1"/>
      <c r="FQ381" s="1"/>
      <c r="FR381" s="1"/>
      <c r="FS381" s="1"/>
      <c r="FT381" s="1"/>
      <c r="FU381" s="1"/>
      <c r="FV381" s="1"/>
      <c r="FW381" s="1"/>
      <c r="FX381" s="1"/>
      <c r="FY381" s="1"/>
      <c r="FZ381" s="1"/>
      <c r="GA381" s="1"/>
      <c r="GB381" s="1"/>
      <c r="GC381" s="1"/>
      <c r="GD381" s="1"/>
      <c r="GE381" s="1"/>
      <c r="GF381" s="1"/>
      <c r="GG381" s="1"/>
      <c r="GH381" s="1"/>
      <c r="GI381" s="1"/>
      <c r="GJ381" s="1"/>
      <c r="GK381" s="1"/>
      <c r="GL381" s="1"/>
      <c r="GM381" s="1"/>
      <c r="GN381" s="1"/>
      <c r="GO381" s="1"/>
      <c r="GP381" s="1"/>
      <c r="GQ381" s="1"/>
      <c r="GR381" s="1"/>
      <c r="GS381" s="1"/>
      <c r="GT381" s="1"/>
      <c r="GU381" s="1"/>
      <c r="GV381" s="1"/>
      <c r="GW381" s="1"/>
      <c r="GX381" s="1"/>
      <c r="GY381" s="1"/>
      <c r="GZ381" s="1"/>
      <c r="HA381" s="1"/>
      <c r="HB381" s="1"/>
      <c r="HC381" s="1"/>
      <c r="HD381" s="1"/>
      <c r="HE381" s="1"/>
      <c r="HF381" s="1"/>
      <c r="HG381" s="1"/>
      <c r="HH381" s="1"/>
      <c r="HI381" s="1"/>
      <c r="HJ381" s="1"/>
      <c r="HK381" s="1"/>
      <c r="HL381" s="1"/>
      <c r="HM381" s="1"/>
      <c r="HN381" s="1"/>
      <c r="HO381" s="1"/>
      <c r="HP381" s="1"/>
      <c r="HQ381" s="1"/>
      <c r="HR381" s="1"/>
      <c r="HS381" s="1"/>
      <c r="HT381" s="1"/>
      <c r="HU381" s="1"/>
      <c r="HV381" s="1"/>
      <c r="HW381" s="1"/>
      <c r="HX381" s="1"/>
      <c r="HY381" s="1"/>
      <c r="HZ381" s="1"/>
      <c r="IA381" s="1"/>
      <c r="IB381" s="1"/>
      <c r="IC381" s="1"/>
      <c r="ID381" s="1"/>
      <c r="IE381" s="1"/>
      <c r="IF381" s="1"/>
      <c r="IG381" s="1"/>
      <c r="IH381" s="1"/>
      <c r="II381" s="1"/>
      <c r="IJ381" s="1"/>
      <c r="IK381" s="1"/>
      <c r="IL381" s="1"/>
      <c r="IM381" s="1"/>
      <c r="IN381" s="1"/>
      <c r="IO381" s="1"/>
      <c r="IP381" s="1"/>
      <c r="IQ381" s="1"/>
      <c r="IR381" s="1"/>
      <c r="IS381" s="1"/>
      <c r="IT381" s="1"/>
      <c r="IU381" s="1"/>
      <c r="IV381" s="1"/>
      <c r="IW381" s="1"/>
      <c r="IX381" s="1"/>
      <c r="IY381" s="1"/>
      <c r="IZ381" s="1"/>
      <c r="JA381" s="1"/>
      <c r="JB381" s="1"/>
      <c r="JC381" s="1"/>
      <c r="JD381" s="1"/>
      <c r="JE381" s="1"/>
      <c r="JF381" s="1"/>
      <c r="JG381" s="1"/>
      <c r="JH381" s="1"/>
      <c r="JI381" s="1"/>
      <c r="JJ381" s="1"/>
      <c r="JK381" s="1"/>
      <c r="JL381" s="1"/>
      <c r="JM381" s="1"/>
      <c r="JN381" s="1"/>
      <c r="JO381" s="1"/>
      <c r="JP381" s="1"/>
      <c r="JQ381" s="1"/>
      <c r="JR381" s="1"/>
      <c r="JS381" s="1"/>
      <c r="JT381" s="1"/>
      <c r="JU381" s="1"/>
      <c r="JV381" s="1"/>
      <c r="JW381" s="1"/>
      <c r="JX381" s="1"/>
      <c r="JY381" s="1"/>
      <c r="JZ381" s="1"/>
      <c r="KA381" s="1"/>
      <c r="KB381" s="1"/>
      <c r="KC381" s="1"/>
      <c r="KD381" s="1"/>
      <c r="KE381" s="1"/>
      <c r="KF381" s="1"/>
      <c r="KG381" s="1"/>
      <c r="KH381" s="1"/>
      <c r="KI381" s="1"/>
      <c r="KJ381" s="1"/>
      <c r="KK381" s="1"/>
      <c r="KL381" s="1"/>
      <c r="KM381" s="1"/>
      <c r="KN381" s="1"/>
      <c r="KO381" s="1"/>
      <c r="KP381" s="1"/>
      <c r="KQ381" s="1"/>
      <c r="KR381" s="1"/>
      <c r="KS381" s="1"/>
      <c r="KT381" s="1"/>
      <c r="KU381" s="1"/>
      <c r="KV381" s="1"/>
      <c r="KW381" s="1"/>
      <c r="KX381" s="1"/>
      <c r="KY381" s="1"/>
      <c r="KZ381" s="1"/>
      <c r="LA381" s="1"/>
      <c r="LB381" s="1"/>
      <c r="LC381" s="1"/>
      <c r="LD381" s="1"/>
      <c r="LE381" s="1"/>
      <c r="LF381" s="1"/>
      <c r="LG381" s="1"/>
      <c r="LH381" s="1"/>
      <c r="LI381" s="1"/>
      <c r="LJ381" s="1"/>
      <c r="LK381" s="1"/>
      <c r="LL381" s="1"/>
      <c r="LM381" s="1"/>
      <c r="LN381" s="1"/>
      <c r="LO381" s="1"/>
      <c r="LP381" s="1"/>
      <c r="LQ381" s="1"/>
      <c r="LR381" s="1"/>
      <c r="LS381" s="1"/>
      <c r="LT381" s="1"/>
      <c r="LU381" s="1"/>
      <c r="LV381" s="1"/>
      <c r="LW381" s="1"/>
      <c r="LX381" s="1"/>
      <c r="LY381" s="1"/>
      <c r="LZ381" s="1"/>
      <c r="MA381" s="1"/>
      <c r="MB381" s="1"/>
      <c r="MC381" s="1"/>
      <c r="MD381" s="1"/>
      <c r="ME381" s="1"/>
      <c r="MF381" s="1"/>
    </row>
    <row r="382" spans="1:344" s="3" customFormat="1" x14ac:dyDescent="0.2">
      <c r="A382" s="1"/>
      <c r="B382" s="1"/>
      <c r="C382" s="1"/>
      <c r="D382" s="1"/>
      <c r="E382" s="38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9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  <c r="AL382" s="1"/>
      <c r="AM382" s="1"/>
      <c r="AN382" s="1"/>
      <c r="AO382" s="1"/>
      <c r="AP382" s="1"/>
      <c r="AQ382" s="1"/>
      <c r="AR382" s="1"/>
      <c r="AS382" s="1"/>
      <c r="AT382" s="1"/>
      <c r="AU382" s="1"/>
      <c r="AV382" s="1"/>
      <c r="AW382" s="1"/>
      <c r="AX382" s="1"/>
      <c r="AY382" s="1"/>
      <c r="AZ382" s="1"/>
      <c r="BA382" s="1"/>
      <c r="BB382" s="1"/>
      <c r="BC382" s="1"/>
      <c r="BD382" s="1"/>
      <c r="BE382" s="1"/>
      <c r="BF382" s="1"/>
      <c r="BG382" s="1"/>
      <c r="BH382" s="1"/>
      <c r="BI382" s="1"/>
      <c r="BJ382" s="1"/>
      <c r="BK382" s="1"/>
      <c r="BL382" s="1"/>
      <c r="BM382" s="1"/>
      <c r="BN382" s="1"/>
      <c r="BO382" s="1"/>
      <c r="BP382" s="1"/>
      <c r="BQ382" s="1"/>
      <c r="BR382" s="1"/>
      <c r="BS382" s="1"/>
      <c r="BT382" s="1"/>
      <c r="BU382" s="1"/>
      <c r="BV382" s="1"/>
      <c r="BW382" s="1"/>
      <c r="BX382" s="1"/>
      <c r="BY382" s="1"/>
      <c r="BZ382" s="1"/>
      <c r="CA382" s="1"/>
      <c r="CB382" s="1"/>
      <c r="CC382" s="1"/>
      <c r="CD382" s="1"/>
      <c r="CE382" s="1"/>
      <c r="CF382" s="1"/>
      <c r="CG382" s="1"/>
      <c r="CH382" s="1"/>
      <c r="CI382" s="1"/>
      <c r="CJ382" s="1"/>
      <c r="CK382" s="1"/>
      <c r="CL382" s="1"/>
      <c r="CM382" s="1"/>
      <c r="CN382" s="1"/>
      <c r="CO382" s="1"/>
      <c r="CP382" s="1"/>
      <c r="CQ382" s="1"/>
      <c r="CR382" s="1"/>
      <c r="CS382" s="1"/>
      <c r="CT382" s="1"/>
      <c r="CU382" s="1"/>
      <c r="CV382" s="1"/>
      <c r="CW382" s="1"/>
      <c r="CX382" s="1"/>
      <c r="CY382" s="1"/>
      <c r="CZ382" s="1"/>
      <c r="DA382" s="1"/>
      <c r="DB382" s="1"/>
      <c r="DC382" s="1"/>
      <c r="DD382" s="1"/>
      <c r="DE382" s="1"/>
      <c r="DF382" s="1"/>
      <c r="DG382" s="1"/>
      <c r="DH382" s="1"/>
      <c r="DI382" s="1"/>
      <c r="DJ382" s="1"/>
      <c r="DK382" s="1"/>
      <c r="DL382" s="1"/>
      <c r="DM382" s="1"/>
      <c r="DN382" s="1"/>
      <c r="DO382" s="1"/>
      <c r="DP382" s="1"/>
      <c r="DQ382" s="1"/>
      <c r="DR382" s="1"/>
      <c r="DS382" s="1"/>
      <c r="DT382" s="1"/>
      <c r="DU382" s="1"/>
      <c r="DV382" s="1"/>
      <c r="DW382" s="1"/>
      <c r="DX382" s="1"/>
      <c r="DY382" s="1"/>
      <c r="DZ382" s="1"/>
      <c r="EA382" s="1"/>
      <c r="EB382" s="1"/>
      <c r="EC382" s="1"/>
      <c r="ED382" s="1"/>
      <c r="EE382" s="1"/>
      <c r="EF382" s="1"/>
      <c r="EG382" s="1"/>
      <c r="EH382" s="1"/>
      <c r="EI382" s="1"/>
      <c r="EJ382" s="1"/>
      <c r="EK382" s="1"/>
      <c r="EL382" s="1"/>
      <c r="EM382" s="1"/>
      <c r="EN382" s="1"/>
      <c r="EO382" s="1"/>
      <c r="EP382" s="1"/>
      <c r="EQ382" s="1"/>
      <c r="ER382" s="1"/>
      <c r="ES382" s="1"/>
      <c r="ET382" s="1"/>
      <c r="EU382" s="1"/>
      <c r="EV382" s="1"/>
      <c r="EW382" s="1"/>
      <c r="EX382" s="1"/>
      <c r="EY382" s="1"/>
      <c r="EZ382" s="1"/>
      <c r="FA382" s="1"/>
      <c r="FB382" s="1"/>
      <c r="FC382" s="1"/>
      <c r="FD382" s="1"/>
      <c r="FE382" s="1"/>
      <c r="FF382" s="1"/>
      <c r="FG382" s="1"/>
      <c r="FH382" s="1"/>
      <c r="FI382" s="1"/>
      <c r="FJ382" s="1"/>
      <c r="FK382" s="1"/>
      <c r="FL382" s="1"/>
      <c r="FM382" s="1"/>
      <c r="FN382" s="1"/>
      <c r="FO382" s="1"/>
      <c r="FP382" s="1"/>
      <c r="FQ382" s="1"/>
      <c r="FR382" s="1"/>
      <c r="FS382" s="1"/>
      <c r="FT382" s="1"/>
      <c r="FU382" s="1"/>
      <c r="FV382" s="1"/>
      <c r="FW382" s="1"/>
      <c r="FX382" s="1"/>
      <c r="FY382" s="1"/>
      <c r="FZ382" s="1"/>
      <c r="GA382" s="1"/>
      <c r="GB382" s="1"/>
      <c r="GC382" s="1"/>
      <c r="GD382" s="1"/>
      <c r="GE382" s="1"/>
      <c r="GF382" s="1"/>
      <c r="GG382" s="1"/>
      <c r="GH382" s="1"/>
      <c r="GI382" s="1"/>
      <c r="GJ382" s="1"/>
      <c r="GK382" s="1"/>
      <c r="GL382" s="1"/>
      <c r="GM382" s="1"/>
      <c r="GN382" s="1"/>
      <c r="GO382" s="1"/>
      <c r="GP382" s="1"/>
      <c r="GQ382" s="1"/>
      <c r="GR382" s="1"/>
      <c r="GS382" s="1"/>
      <c r="GT382" s="1"/>
      <c r="GU382" s="1"/>
      <c r="GV382" s="1"/>
      <c r="GW382" s="1"/>
      <c r="GX382" s="1"/>
      <c r="GY382" s="1"/>
      <c r="GZ382" s="1"/>
      <c r="HA382" s="1"/>
      <c r="HB382" s="1"/>
      <c r="HC382" s="1"/>
      <c r="HD382" s="1"/>
      <c r="HE382" s="1"/>
      <c r="HF382" s="1"/>
      <c r="HG382" s="1"/>
      <c r="HH382" s="1"/>
      <c r="HI382" s="1"/>
      <c r="HJ382" s="1"/>
      <c r="HK382" s="1"/>
      <c r="HL382" s="1"/>
      <c r="HM382" s="1"/>
      <c r="HN382" s="1"/>
      <c r="HO382" s="1"/>
      <c r="HP382" s="1"/>
      <c r="HQ382" s="1"/>
      <c r="HR382" s="1"/>
      <c r="HS382" s="1"/>
      <c r="HT382" s="1"/>
      <c r="HU382" s="1"/>
      <c r="HV382" s="1"/>
      <c r="HW382" s="1"/>
      <c r="HX382" s="1"/>
      <c r="HY382" s="1"/>
      <c r="HZ382" s="1"/>
      <c r="IA382" s="1"/>
      <c r="IB382" s="1"/>
      <c r="IC382" s="1"/>
      <c r="ID382" s="1"/>
      <c r="IE382" s="1"/>
      <c r="IF382" s="1"/>
      <c r="IG382" s="1"/>
      <c r="IH382" s="1"/>
      <c r="II382" s="1"/>
      <c r="IJ382" s="1"/>
      <c r="IK382" s="1"/>
      <c r="IL382" s="1"/>
      <c r="IM382" s="1"/>
      <c r="IN382" s="1"/>
      <c r="IO382" s="1"/>
      <c r="IP382" s="1"/>
      <c r="IQ382" s="1"/>
      <c r="IR382" s="1"/>
      <c r="IS382" s="1"/>
      <c r="IT382" s="1"/>
      <c r="IU382" s="1"/>
      <c r="IV382" s="1"/>
      <c r="IW382" s="1"/>
      <c r="IX382" s="1"/>
      <c r="IY382" s="1"/>
      <c r="IZ382" s="1"/>
      <c r="JA382" s="1"/>
      <c r="JB382" s="1"/>
      <c r="JC382" s="1"/>
      <c r="JD382" s="1"/>
      <c r="JE382" s="1"/>
      <c r="JF382" s="1"/>
      <c r="JG382" s="1"/>
      <c r="JH382" s="1"/>
      <c r="JI382" s="1"/>
      <c r="JJ382" s="1"/>
      <c r="JK382" s="1"/>
      <c r="JL382" s="1"/>
      <c r="JM382" s="1"/>
      <c r="JN382" s="1"/>
      <c r="JO382" s="1"/>
      <c r="JP382" s="1"/>
      <c r="JQ382" s="1"/>
      <c r="JR382" s="1"/>
      <c r="JS382" s="1"/>
      <c r="JT382" s="1"/>
      <c r="JU382" s="1"/>
      <c r="JV382" s="1"/>
      <c r="JW382" s="1"/>
      <c r="JX382" s="1"/>
      <c r="JY382" s="1"/>
      <c r="JZ382" s="1"/>
      <c r="KA382" s="1"/>
      <c r="KB382" s="1"/>
      <c r="KC382" s="1"/>
      <c r="KD382" s="1"/>
      <c r="KE382" s="1"/>
      <c r="KF382" s="1"/>
      <c r="KG382" s="1"/>
      <c r="KH382" s="1"/>
      <c r="KI382" s="1"/>
      <c r="KJ382" s="1"/>
      <c r="KK382" s="1"/>
      <c r="KL382" s="1"/>
      <c r="KM382" s="1"/>
      <c r="KN382" s="1"/>
      <c r="KO382" s="1"/>
      <c r="KP382" s="1"/>
      <c r="KQ382" s="1"/>
      <c r="KR382" s="1"/>
      <c r="KS382" s="1"/>
      <c r="KT382" s="1"/>
      <c r="KU382" s="1"/>
      <c r="KV382" s="1"/>
      <c r="KW382" s="1"/>
      <c r="KX382" s="1"/>
      <c r="KY382" s="1"/>
      <c r="KZ382" s="1"/>
      <c r="LA382" s="1"/>
      <c r="LB382" s="1"/>
      <c r="LC382" s="1"/>
      <c r="LD382" s="1"/>
      <c r="LE382" s="1"/>
      <c r="LF382" s="1"/>
      <c r="LG382" s="1"/>
      <c r="LH382" s="1"/>
      <c r="LI382" s="1"/>
      <c r="LJ382" s="1"/>
      <c r="LK382" s="1"/>
      <c r="LL382" s="1"/>
      <c r="LM382" s="1"/>
      <c r="LN382" s="1"/>
      <c r="LO382" s="1"/>
      <c r="LP382" s="1"/>
      <c r="LQ382" s="1"/>
      <c r="LR382" s="1"/>
      <c r="LS382" s="1"/>
      <c r="LT382" s="1"/>
      <c r="LU382" s="1"/>
      <c r="LV382" s="1"/>
      <c r="LW382" s="1"/>
      <c r="LX382" s="1"/>
      <c r="LY382" s="1"/>
      <c r="LZ382" s="1"/>
      <c r="MA382" s="1"/>
      <c r="MB382" s="1"/>
      <c r="MC382" s="1"/>
      <c r="MD382" s="1"/>
      <c r="ME382" s="1"/>
      <c r="MF382" s="1"/>
    </row>
    <row r="383" spans="1:344" s="3" customFormat="1" x14ac:dyDescent="0.2">
      <c r="A383" s="1"/>
      <c r="B383" s="1"/>
      <c r="C383" s="1"/>
      <c r="D383" s="1"/>
      <c r="E383" s="38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9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  <c r="AL383" s="1"/>
      <c r="AM383" s="1"/>
      <c r="AN383" s="1"/>
      <c r="AO383" s="1"/>
      <c r="AP383" s="1"/>
      <c r="AQ383" s="1"/>
      <c r="AR383" s="1"/>
      <c r="AS383" s="1"/>
      <c r="AT383" s="1"/>
      <c r="AU383" s="1"/>
      <c r="AV383" s="1"/>
      <c r="AW383" s="1"/>
      <c r="AX383" s="1"/>
      <c r="AY383" s="1"/>
      <c r="AZ383" s="1"/>
      <c r="BA383" s="1"/>
      <c r="BB383" s="1"/>
      <c r="BC383" s="1"/>
      <c r="BD383" s="1"/>
      <c r="BE383" s="1"/>
      <c r="BF383" s="1"/>
      <c r="BG383" s="1"/>
      <c r="BH383" s="1"/>
      <c r="BI383" s="1"/>
      <c r="BJ383" s="1"/>
      <c r="BK383" s="1"/>
      <c r="BL383" s="1"/>
      <c r="BM383" s="1"/>
      <c r="BN383" s="1"/>
      <c r="BO383" s="1"/>
      <c r="BP383" s="1"/>
      <c r="BQ383" s="1"/>
      <c r="BR383" s="1"/>
      <c r="BS383" s="1"/>
      <c r="BT383" s="1"/>
      <c r="BU383" s="1"/>
      <c r="BV383" s="1"/>
      <c r="BW383" s="1"/>
      <c r="BX383" s="1"/>
      <c r="BY383" s="1"/>
      <c r="BZ383" s="1"/>
      <c r="CA383" s="1"/>
      <c r="CB383" s="1"/>
      <c r="CC383" s="1"/>
      <c r="CD383" s="1"/>
      <c r="CE383" s="1"/>
      <c r="CF383" s="1"/>
      <c r="CG383" s="1"/>
      <c r="CH383" s="1"/>
      <c r="CI383" s="1"/>
      <c r="CJ383" s="1"/>
      <c r="CK383" s="1"/>
      <c r="CL383" s="1"/>
      <c r="CM383" s="1"/>
      <c r="CN383" s="1"/>
      <c r="CO383" s="1"/>
      <c r="CP383" s="1"/>
      <c r="CQ383" s="1"/>
      <c r="CR383" s="1"/>
      <c r="CS383" s="1"/>
      <c r="CT383" s="1"/>
      <c r="CU383" s="1"/>
      <c r="CV383" s="1"/>
      <c r="CW383" s="1"/>
      <c r="CX383" s="1"/>
      <c r="CY383" s="1"/>
      <c r="CZ383" s="1"/>
      <c r="DA383" s="1"/>
      <c r="DB383" s="1"/>
      <c r="DC383" s="1"/>
      <c r="DD383" s="1"/>
      <c r="DE383" s="1"/>
      <c r="DF383" s="1"/>
      <c r="DG383" s="1"/>
      <c r="DH383" s="1"/>
      <c r="DI383" s="1"/>
      <c r="DJ383" s="1"/>
      <c r="DK383" s="1"/>
      <c r="DL383" s="1"/>
      <c r="DM383" s="1"/>
      <c r="DN383" s="1"/>
      <c r="DO383" s="1"/>
      <c r="DP383" s="1"/>
      <c r="DQ383" s="1"/>
      <c r="DR383" s="1"/>
      <c r="DS383" s="1"/>
      <c r="DT383" s="1"/>
      <c r="DU383" s="1"/>
      <c r="DV383" s="1"/>
      <c r="DW383" s="1"/>
      <c r="DX383" s="1"/>
      <c r="DY383" s="1"/>
      <c r="DZ383" s="1"/>
      <c r="EA383" s="1"/>
      <c r="EB383" s="1"/>
      <c r="EC383" s="1"/>
      <c r="ED383" s="1"/>
      <c r="EE383" s="1"/>
      <c r="EF383" s="1"/>
      <c r="EG383" s="1"/>
      <c r="EH383" s="1"/>
      <c r="EI383" s="1"/>
      <c r="EJ383" s="1"/>
      <c r="EK383" s="1"/>
      <c r="EL383" s="1"/>
      <c r="EM383" s="1"/>
      <c r="EN383" s="1"/>
      <c r="EO383" s="1"/>
      <c r="EP383" s="1"/>
      <c r="EQ383" s="1"/>
      <c r="ER383" s="1"/>
      <c r="ES383" s="1"/>
      <c r="ET383" s="1"/>
      <c r="EU383" s="1"/>
      <c r="EV383" s="1"/>
      <c r="EW383" s="1"/>
      <c r="EX383" s="1"/>
      <c r="EY383" s="1"/>
      <c r="EZ383" s="1"/>
      <c r="FA383" s="1"/>
      <c r="FB383" s="1"/>
      <c r="FC383" s="1"/>
      <c r="FD383" s="1"/>
      <c r="FE383" s="1"/>
      <c r="FF383" s="1"/>
      <c r="FG383" s="1"/>
      <c r="FH383" s="1"/>
      <c r="FI383" s="1"/>
      <c r="FJ383" s="1"/>
      <c r="FK383" s="1"/>
      <c r="FL383" s="1"/>
      <c r="FM383" s="1"/>
      <c r="FN383" s="1"/>
      <c r="FO383" s="1"/>
      <c r="FP383" s="1"/>
      <c r="FQ383" s="1"/>
      <c r="FR383" s="1"/>
      <c r="FS383" s="1"/>
      <c r="FT383" s="1"/>
      <c r="FU383" s="1"/>
      <c r="FV383" s="1"/>
      <c r="FW383" s="1"/>
      <c r="FX383" s="1"/>
      <c r="FY383" s="1"/>
      <c r="FZ383" s="1"/>
      <c r="GA383" s="1"/>
      <c r="GB383" s="1"/>
      <c r="GC383" s="1"/>
      <c r="GD383" s="1"/>
      <c r="GE383" s="1"/>
      <c r="GF383" s="1"/>
      <c r="GG383" s="1"/>
      <c r="GH383" s="1"/>
      <c r="GI383" s="1"/>
      <c r="GJ383" s="1"/>
      <c r="GK383" s="1"/>
      <c r="GL383" s="1"/>
      <c r="GM383" s="1"/>
      <c r="GN383" s="1"/>
      <c r="GO383" s="1"/>
      <c r="GP383" s="1"/>
      <c r="GQ383" s="1"/>
      <c r="GR383" s="1"/>
      <c r="GS383" s="1"/>
      <c r="GT383" s="1"/>
      <c r="GU383" s="1"/>
      <c r="GV383" s="1"/>
      <c r="GW383" s="1"/>
      <c r="GX383" s="1"/>
      <c r="GY383" s="1"/>
      <c r="GZ383" s="1"/>
      <c r="HA383" s="1"/>
      <c r="HB383" s="1"/>
      <c r="HC383" s="1"/>
      <c r="HD383" s="1"/>
      <c r="HE383" s="1"/>
      <c r="HF383" s="1"/>
      <c r="HG383" s="1"/>
      <c r="HH383" s="1"/>
      <c r="HI383" s="1"/>
      <c r="HJ383" s="1"/>
      <c r="HK383" s="1"/>
      <c r="HL383" s="1"/>
      <c r="HM383" s="1"/>
      <c r="HN383" s="1"/>
      <c r="HO383" s="1"/>
      <c r="HP383" s="1"/>
      <c r="HQ383" s="1"/>
      <c r="HR383" s="1"/>
      <c r="HS383" s="1"/>
      <c r="HT383" s="1"/>
      <c r="HU383" s="1"/>
      <c r="HV383" s="1"/>
      <c r="HW383" s="1"/>
      <c r="HX383" s="1"/>
      <c r="HY383" s="1"/>
      <c r="HZ383" s="1"/>
      <c r="IA383" s="1"/>
      <c r="IB383" s="1"/>
      <c r="IC383" s="1"/>
      <c r="ID383" s="1"/>
      <c r="IE383" s="1"/>
      <c r="IF383" s="1"/>
      <c r="IG383" s="1"/>
      <c r="IH383" s="1"/>
      <c r="II383" s="1"/>
      <c r="IJ383" s="1"/>
      <c r="IK383" s="1"/>
      <c r="IL383" s="1"/>
      <c r="IM383" s="1"/>
      <c r="IN383" s="1"/>
      <c r="IO383" s="1"/>
      <c r="IP383" s="1"/>
      <c r="IQ383" s="1"/>
      <c r="IR383" s="1"/>
      <c r="IS383" s="1"/>
      <c r="IT383" s="1"/>
      <c r="IU383" s="1"/>
      <c r="IV383" s="1"/>
      <c r="IW383" s="1"/>
      <c r="IX383" s="1"/>
      <c r="IY383" s="1"/>
      <c r="IZ383" s="1"/>
      <c r="JA383" s="1"/>
      <c r="JB383" s="1"/>
      <c r="JC383" s="1"/>
      <c r="JD383" s="1"/>
      <c r="JE383" s="1"/>
      <c r="JF383" s="1"/>
      <c r="JG383" s="1"/>
      <c r="JH383" s="1"/>
      <c r="JI383" s="1"/>
      <c r="JJ383" s="1"/>
      <c r="JK383" s="1"/>
      <c r="JL383" s="1"/>
      <c r="JM383" s="1"/>
      <c r="JN383" s="1"/>
      <c r="JO383" s="1"/>
      <c r="JP383" s="1"/>
      <c r="JQ383" s="1"/>
      <c r="JR383" s="1"/>
      <c r="JS383" s="1"/>
      <c r="JT383" s="1"/>
      <c r="JU383" s="1"/>
      <c r="JV383" s="1"/>
      <c r="JW383" s="1"/>
      <c r="JX383" s="1"/>
      <c r="JY383" s="1"/>
      <c r="JZ383" s="1"/>
      <c r="KA383" s="1"/>
      <c r="KB383" s="1"/>
      <c r="KC383" s="1"/>
      <c r="KD383" s="1"/>
      <c r="KE383" s="1"/>
      <c r="KF383" s="1"/>
      <c r="KG383" s="1"/>
      <c r="KH383" s="1"/>
      <c r="KI383" s="1"/>
      <c r="KJ383" s="1"/>
      <c r="KK383" s="1"/>
      <c r="KL383" s="1"/>
      <c r="KM383" s="1"/>
      <c r="KN383" s="1"/>
      <c r="KO383" s="1"/>
      <c r="KP383" s="1"/>
      <c r="KQ383" s="1"/>
      <c r="KR383" s="1"/>
      <c r="KS383" s="1"/>
      <c r="KT383" s="1"/>
      <c r="KU383" s="1"/>
      <c r="KV383" s="1"/>
      <c r="KW383" s="1"/>
      <c r="KX383" s="1"/>
      <c r="KY383" s="1"/>
      <c r="KZ383" s="1"/>
      <c r="LA383" s="1"/>
      <c r="LB383" s="1"/>
      <c r="LC383" s="1"/>
      <c r="LD383" s="1"/>
      <c r="LE383" s="1"/>
      <c r="LF383" s="1"/>
      <c r="LG383" s="1"/>
      <c r="LH383" s="1"/>
      <c r="LI383" s="1"/>
      <c r="LJ383" s="1"/>
      <c r="LK383" s="1"/>
      <c r="LL383" s="1"/>
      <c r="LM383" s="1"/>
      <c r="LN383" s="1"/>
      <c r="LO383" s="1"/>
      <c r="LP383" s="1"/>
      <c r="LQ383" s="1"/>
      <c r="LR383" s="1"/>
      <c r="LS383" s="1"/>
      <c r="LT383" s="1"/>
      <c r="LU383" s="1"/>
      <c r="LV383" s="1"/>
      <c r="LW383" s="1"/>
      <c r="LX383" s="1"/>
      <c r="LY383" s="1"/>
      <c r="LZ383" s="1"/>
      <c r="MA383" s="1"/>
      <c r="MB383" s="1"/>
      <c r="MC383" s="1"/>
      <c r="MD383" s="1"/>
      <c r="ME383" s="1"/>
      <c r="MF383" s="1"/>
    </row>
    <row r="384" spans="1:344" s="3" customFormat="1" x14ac:dyDescent="0.2">
      <c r="A384" s="1"/>
      <c r="B384" s="1"/>
      <c r="C384" s="1"/>
      <c r="D384" s="1"/>
      <c r="E384" s="38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9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  <c r="AL384" s="1"/>
      <c r="AM384" s="1"/>
      <c r="AN384" s="1"/>
      <c r="AO384" s="1"/>
      <c r="AP384" s="1"/>
      <c r="AQ384" s="1"/>
      <c r="AR384" s="1"/>
      <c r="AS384" s="1"/>
      <c r="AT384" s="1"/>
      <c r="AU384" s="1"/>
      <c r="AV384" s="1"/>
      <c r="AW384" s="1"/>
      <c r="AX384" s="1"/>
      <c r="AY384" s="1"/>
      <c r="AZ384" s="1"/>
      <c r="BA384" s="1"/>
      <c r="BB384" s="1"/>
      <c r="BC384" s="1"/>
      <c r="BD384" s="1"/>
      <c r="BE384" s="1"/>
      <c r="BF384" s="1"/>
      <c r="BG384" s="1"/>
      <c r="BH384" s="1"/>
      <c r="BI384" s="1"/>
      <c r="BJ384" s="1"/>
      <c r="BK384" s="1"/>
      <c r="BL384" s="1"/>
      <c r="BM384" s="1"/>
      <c r="BN384" s="1"/>
      <c r="BO384" s="1"/>
      <c r="BP384" s="1"/>
      <c r="BQ384" s="1"/>
      <c r="BR384" s="1"/>
      <c r="BS384" s="1"/>
      <c r="BT384" s="1"/>
      <c r="BU384" s="1"/>
      <c r="BV384" s="1"/>
      <c r="BW384" s="1"/>
      <c r="BX384" s="1"/>
      <c r="BY384" s="1"/>
      <c r="BZ384" s="1"/>
      <c r="CA384" s="1"/>
      <c r="CB384" s="1"/>
      <c r="CC384" s="1"/>
      <c r="CD384" s="1"/>
      <c r="CE384" s="1"/>
      <c r="CF384" s="1"/>
      <c r="CG384" s="1"/>
      <c r="CH384" s="1"/>
      <c r="CI384" s="1"/>
      <c r="CJ384" s="1"/>
      <c r="CK384" s="1"/>
      <c r="CL384" s="1"/>
      <c r="CM384" s="1"/>
      <c r="CN384" s="1"/>
      <c r="CO384" s="1"/>
      <c r="CP384" s="1"/>
      <c r="CQ384" s="1"/>
      <c r="CR384" s="1"/>
      <c r="CS384" s="1"/>
      <c r="CT384" s="1"/>
      <c r="CU384" s="1"/>
      <c r="CV384" s="1"/>
      <c r="CW384" s="1"/>
      <c r="CX384" s="1"/>
      <c r="CY384" s="1"/>
      <c r="CZ384" s="1"/>
      <c r="DA384" s="1"/>
      <c r="DB384" s="1"/>
      <c r="DC384" s="1"/>
      <c r="DD384" s="1"/>
      <c r="DE384" s="1"/>
      <c r="DF384" s="1"/>
      <c r="DG384" s="1"/>
      <c r="DH384" s="1"/>
      <c r="DI384" s="1"/>
      <c r="DJ384" s="1"/>
      <c r="DK384" s="1"/>
      <c r="DL384" s="1"/>
      <c r="DM384" s="1"/>
      <c r="DN384" s="1"/>
      <c r="DO384" s="1"/>
      <c r="DP384" s="1"/>
      <c r="DQ384" s="1"/>
      <c r="DR384" s="1"/>
      <c r="DS384" s="1"/>
      <c r="DT384" s="1"/>
      <c r="DU384" s="1"/>
      <c r="DV384" s="1"/>
      <c r="DW384" s="1"/>
      <c r="DX384" s="1"/>
      <c r="DY384" s="1"/>
      <c r="DZ384" s="1"/>
      <c r="EA384" s="1"/>
      <c r="EB384" s="1"/>
      <c r="EC384" s="1"/>
      <c r="ED384" s="1"/>
      <c r="EE384" s="1"/>
      <c r="EF384" s="1"/>
      <c r="EG384" s="1"/>
      <c r="EH384" s="1"/>
      <c r="EI384" s="1"/>
      <c r="EJ384" s="1"/>
      <c r="EK384" s="1"/>
      <c r="EL384" s="1"/>
      <c r="EM384" s="1"/>
      <c r="EN384" s="1"/>
      <c r="EO384" s="1"/>
      <c r="EP384" s="1"/>
      <c r="EQ384" s="1"/>
      <c r="ER384" s="1"/>
      <c r="ES384" s="1"/>
      <c r="ET384" s="1"/>
      <c r="EU384" s="1"/>
      <c r="EV384" s="1"/>
      <c r="EW384" s="1"/>
      <c r="EX384" s="1"/>
      <c r="EY384" s="1"/>
      <c r="EZ384" s="1"/>
      <c r="FA384" s="1"/>
      <c r="FB384" s="1"/>
      <c r="FC384" s="1"/>
      <c r="FD384" s="1"/>
      <c r="FE384" s="1"/>
      <c r="FF384" s="1"/>
      <c r="FG384" s="1"/>
      <c r="FH384" s="1"/>
      <c r="FI384" s="1"/>
      <c r="FJ384" s="1"/>
      <c r="FK384" s="1"/>
      <c r="FL384" s="1"/>
      <c r="FM384" s="1"/>
      <c r="FN384" s="1"/>
      <c r="FO384" s="1"/>
      <c r="FP384" s="1"/>
      <c r="FQ384" s="1"/>
      <c r="FR384" s="1"/>
      <c r="FS384" s="1"/>
      <c r="FT384" s="1"/>
      <c r="FU384" s="1"/>
      <c r="FV384" s="1"/>
      <c r="FW384" s="1"/>
      <c r="FX384" s="1"/>
      <c r="FY384" s="1"/>
      <c r="FZ384" s="1"/>
      <c r="GA384" s="1"/>
      <c r="GB384" s="1"/>
      <c r="GC384" s="1"/>
      <c r="GD384" s="1"/>
      <c r="GE384" s="1"/>
      <c r="GF384" s="1"/>
      <c r="GG384" s="1"/>
      <c r="GH384" s="1"/>
      <c r="GI384" s="1"/>
      <c r="GJ384" s="1"/>
      <c r="GK384" s="1"/>
      <c r="GL384" s="1"/>
      <c r="GM384" s="1"/>
      <c r="GN384" s="1"/>
      <c r="GO384" s="1"/>
      <c r="GP384" s="1"/>
      <c r="GQ384" s="1"/>
      <c r="GR384" s="1"/>
      <c r="GS384" s="1"/>
      <c r="GT384" s="1"/>
      <c r="GU384" s="1"/>
      <c r="GV384" s="1"/>
      <c r="GW384" s="1"/>
      <c r="GX384" s="1"/>
      <c r="GY384" s="1"/>
      <c r="GZ384" s="1"/>
      <c r="HA384" s="1"/>
      <c r="HB384" s="1"/>
      <c r="HC384" s="1"/>
      <c r="HD384" s="1"/>
      <c r="HE384" s="1"/>
      <c r="HF384" s="1"/>
      <c r="HG384" s="1"/>
      <c r="HH384" s="1"/>
      <c r="HI384" s="1"/>
      <c r="HJ384" s="1"/>
      <c r="HK384" s="1"/>
      <c r="HL384" s="1"/>
      <c r="HM384" s="1"/>
      <c r="HN384" s="1"/>
      <c r="HO384" s="1"/>
      <c r="HP384" s="1"/>
      <c r="HQ384" s="1"/>
      <c r="HR384" s="1"/>
      <c r="HS384" s="1"/>
      <c r="HT384" s="1"/>
      <c r="HU384" s="1"/>
      <c r="HV384" s="1"/>
      <c r="HW384" s="1"/>
      <c r="HX384" s="1"/>
      <c r="HY384" s="1"/>
      <c r="HZ384" s="1"/>
      <c r="IA384" s="1"/>
      <c r="IB384" s="1"/>
      <c r="IC384" s="1"/>
      <c r="ID384" s="1"/>
      <c r="IE384" s="1"/>
      <c r="IF384" s="1"/>
      <c r="IG384" s="1"/>
      <c r="IH384" s="1"/>
      <c r="II384" s="1"/>
      <c r="IJ384" s="1"/>
      <c r="IK384" s="1"/>
      <c r="IL384" s="1"/>
      <c r="IM384" s="1"/>
      <c r="IN384" s="1"/>
      <c r="IO384" s="1"/>
      <c r="IP384" s="1"/>
      <c r="IQ384" s="1"/>
      <c r="IR384" s="1"/>
      <c r="IS384" s="1"/>
      <c r="IT384" s="1"/>
      <c r="IU384" s="1"/>
      <c r="IV384" s="1"/>
      <c r="IW384" s="1"/>
      <c r="IX384" s="1"/>
      <c r="IY384" s="1"/>
      <c r="IZ384" s="1"/>
      <c r="JA384" s="1"/>
      <c r="JB384" s="1"/>
      <c r="JC384" s="1"/>
      <c r="JD384" s="1"/>
      <c r="JE384" s="1"/>
      <c r="JF384" s="1"/>
      <c r="JG384" s="1"/>
      <c r="JH384" s="1"/>
      <c r="JI384" s="1"/>
      <c r="JJ384" s="1"/>
      <c r="JK384" s="1"/>
      <c r="JL384" s="1"/>
      <c r="JM384" s="1"/>
      <c r="JN384" s="1"/>
      <c r="JO384" s="1"/>
      <c r="JP384" s="1"/>
      <c r="JQ384" s="1"/>
      <c r="JR384" s="1"/>
      <c r="JS384" s="1"/>
      <c r="JT384" s="1"/>
      <c r="JU384" s="1"/>
      <c r="JV384" s="1"/>
      <c r="JW384" s="1"/>
      <c r="JX384" s="1"/>
      <c r="JY384" s="1"/>
      <c r="JZ384" s="1"/>
      <c r="KA384" s="1"/>
      <c r="KB384" s="1"/>
      <c r="KC384" s="1"/>
      <c r="KD384" s="1"/>
      <c r="KE384" s="1"/>
      <c r="KF384" s="1"/>
      <c r="KG384" s="1"/>
      <c r="KH384" s="1"/>
      <c r="KI384" s="1"/>
      <c r="KJ384" s="1"/>
      <c r="KK384" s="1"/>
      <c r="KL384" s="1"/>
      <c r="KM384" s="1"/>
      <c r="KN384" s="1"/>
      <c r="KO384" s="1"/>
      <c r="KP384" s="1"/>
      <c r="KQ384" s="1"/>
      <c r="KR384" s="1"/>
      <c r="KS384" s="1"/>
      <c r="KT384" s="1"/>
      <c r="KU384" s="1"/>
      <c r="KV384" s="1"/>
      <c r="KW384" s="1"/>
      <c r="KX384" s="1"/>
      <c r="KY384" s="1"/>
      <c r="KZ384" s="1"/>
      <c r="LA384" s="1"/>
      <c r="LB384" s="1"/>
      <c r="LC384" s="1"/>
      <c r="LD384" s="1"/>
      <c r="LE384" s="1"/>
      <c r="LF384" s="1"/>
      <c r="LG384" s="1"/>
      <c r="LH384" s="1"/>
      <c r="LI384" s="1"/>
      <c r="LJ384" s="1"/>
      <c r="LK384" s="1"/>
      <c r="LL384" s="1"/>
      <c r="LM384" s="1"/>
      <c r="LN384" s="1"/>
      <c r="LO384" s="1"/>
      <c r="LP384" s="1"/>
      <c r="LQ384" s="1"/>
      <c r="LR384" s="1"/>
      <c r="LS384" s="1"/>
      <c r="LT384" s="1"/>
      <c r="LU384" s="1"/>
      <c r="LV384" s="1"/>
      <c r="LW384" s="1"/>
      <c r="LX384" s="1"/>
      <c r="LY384" s="1"/>
      <c r="LZ384" s="1"/>
      <c r="MA384" s="1"/>
      <c r="MB384" s="1"/>
      <c r="MC384" s="1"/>
      <c r="MD384" s="1"/>
      <c r="ME384" s="1"/>
      <c r="MF384" s="1"/>
    </row>
    <row r="385" spans="1:604" s="3" customFormat="1" x14ac:dyDescent="0.2">
      <c r="A385" s="1"/>
      <c r="B385" s="1"/>
      <c r="C385" s="1"/>
      <c r="D385" s="1"/>
      <c r="E385" s="38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9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1"/>
      <c r="AL385" s="1"/>
      <c r="AM385" s="1"/>
      <c r="AN385" s="1"/>
      <c r="AO385" s="1"/>
      <c r="AP385" s="1"/>
      <c r="AQ385" s="1"/>
      <c r="AR385" s="1"/>
      <c r="AS385" s="1"/>
      <c r="AT385" s="1"/>
      <c r="AU385" s="1"/>
      <c r="AV385" s="1"/>
      <c r="AW385" s="1"/>
      <c r="AX385" s="1"/>
      <c r="AY385" s="1"/>
      <c r="AZ385" s="1"/>
      <c r="BA385" s="1"/>
      <c r="BB385" s="1"/>
      <c r="BC385" s="1"/>
      <c r="BD385" s="1"/>
      <c r="BE385" s="1"/>
      <c r="BF385" s="1"/>
      <c r="BG385" s="1"/>
      <c r="BH385" s="1"/>
      <c r="BI385" s="1"/>
      <c r="BJ385" s="1"/>
      <c r="BK385" s="1"/>
      <c r="BL385" s="1"/>
      <c r="BM385" s="1"/>
      <c r="BN385" s="1"/>
      <c r="BO385" s="1"/>
      <c r="BP385" s="1"/>
      <c r="BQ385" s="1"/>
      <c r="BR385" s="1"/>
      <c r="BS385" s="1"/>
      <c r="BT385" s="1"/>
      <c r="BU385" s="1"/>
      <c r="BV385" s="1"/>
      <c r="BW385" s="1"/>
      <c r="BX385" s="1"/>
      <c r="BY385" s="1"/>
      <c r="BZ385" s="1"/>
      <c r="CA385" s="1"/>
      <c r="CB385" s="1"/>
      <c r="CC385" s="1"/>
      <c r="CD385" s="1"/>
      <c r="CE385" s="1"/>
      <c r="CF385" s="1"/>
      <c r="CG385" s="1"/>
      <c r="CH385" s="1"/>
      <c r="CI385" s="1"/>
      <c r="CJ385" s="1"/>
      <c r="CK385" s="1"/>
      <c r="CL385" s="1"/>
      <c r="CM385" s="1"/>
      <c r="CN385" s="1"/>
      <c r="CO385" s="1"/>
      <c r="CP385" s="1"/>
      <c r="CQ385" s="1"/>
      <c r="CR385" s="1"/>
      <c r="CS385" s="1"/>
      <c r="CT385" s="1"/>
      <c r="CU385" s="1"/>
      <c r="CV385" s="1"/>
      <c r="CW385" s="1"/>
      <c r="CX385" s="1"/>
      <c r="CY385" s="1"/>
      <c r="CZ385" s="1"/>
      <c r="DA385" s="1"/>
      <c r="DB385" s="1"/>
      <c r="DC385" s="1"/>
      <c r="DD385" s="1"/>
      <c r="DE385" s="1"/>
      <c r="DF385" s="1"/>
      <c r="DG385" s="1"/>
      <c r="DH385" s="1"/>
      <c r="DI385" s="1"/>
      <c r="DJ385" s="1"/>
      <c r="DK385" s="1"/>
      <c r="DL385" s="1"/>
      <c r="DM385" s="1"/>
      <c r="DN385" s="1"/>
      <c r="DO385" s="1"/>
      <c r="DP385" s="1"/>
      <c r="DQ385" s="1"/>
      <c r="DR385" s="1"/>
      <c r="DS385" s="1"/>
      <c r="DT385" s="1"/>
      <c r="DU385" s="1"/>
      <c r="DV385" s="1"/>
      <c r="DW385" s="1"/>
      <c r="DX385" s="1"/>
      <c r="DY385" s="1"/>
      <c r="DZ385" s="1"/>
      <c r="EA385" s="1"/>
      <c r="EB385" s="1"/>
      <c r="EC385" s="1"/>
      <c r="ED385" s="1"/>
      <c r="EE385" s="1"/>
      <c r="EF385" s="1"/>
      <c r="EG385" s="1"/>
      <c r="EH385" s="1"/>
      <c r="EI385" s="1"/>
      <c r="EJ385" s="1"/>
      <c r="EK385" s="1"/>
      <c r="EL385" s="1"/>
      <c r="EM385" s="1"/>
      <c r="EN385" s="1"/>
      <c r="EO385" s="1"/>
      <c r="EP385" s="1"/>
      <c r="EQ385" s="1"/>
      <c r="ER385" s="1"/>
      <c r="ES385" s="1"/>
      <c r="ET385" s="1"/>
      <c r="EU385" s="1"/>
      <c r="EV385" s="1"/>
      <c r="EW385" s="1"/>
      <c r="EX385" s="1"/>
      <c r="EY385" s="1"/>
      <c r="EZ385" s="1"/>
      <c r="FA385" s="1"/>
      <c r="FB385" s="1"/>
      <c r="FC385" s="1"/>
      <c r="FD385" s="1"/>
      <c r="FE385" s="1"/>
      <c r="FF385" s="1"/>
      <c r="FG385" s="1"/>
      <c r="FH385" s="1"/>
      <c r="FI385" s="1"/>
      <c r="FJ385" s="1"/>
      <c r="FK385" s="1"/>
      <c r="FL385" s="1"/>
      <c r="FM385" s="1"/>
      <c r="FN385" s="1"/>
      <c r="FO385" s="1"/>
      <c r="FP385" s="1"/>
      <c r="FQ385" s="1"/>
      <c r="FR385" s="1"/>
      <c r="FS385" s="1"/>
      <c r="FT385" s="1"/>
      <c r="FU385" s="1"/>
      <c r="FV385" s="1"/>
      <c r="FW385" s="1"/>
      <c r="FX385" s="1"/>
      <c r="FY385" s="1"/>
      <c r="FZ385" s="1"/>
      <c r="GA385" s="1"/>
      <c r="GB385" s="1"/>
      <c r="GC385" s="1"/>
      <c r="GD385" s="1"/>
      <c r="GE385" s="1"/>
      <c r="GF385" s="1"/>
      <c r="GG385" s="1"/>
      <c r="GH385" s="1"/>
      <c r="GI385" s="1"/>
      <c r="GJ385" s="1"/>
      <c r="GK385" s="1"/>
      <c r="GL385" s="1"/>
      <c r="GM385" s="1"/>
      <c r="GN385" s="1"/>
      <c r="GO385" s="1"/>
      <c r="GP385" s="1"/>
      <c r="GQ385" s="1"/>
      <c r="GR385" s="1"/>
      <c r="GS385" s="1"/>
      <c r="GT385" s="1"/>
      <c r="GU385" s="1"/>
      <c r="GV385" s="1"/>
      <c r="GW385" s="1"/>
      <c r="GX385" s="1"/>
      <c r="GY385" s="1"/>
      <c r="GZ385" s="1"/>
      <c r="HA385" s="1"/>
      <c r="HB385" s="1"/>
      <c r="HC385" s="1"/>
      <c r="HD385" s="1"/>
      <c r="HE385" s="1"/>
      <c r="HF385" s="1"/>
      <c r="HG385" s="1"/>
      <c r="HH385" s="1"/>
      <c r="HI385" s="1"/>
      <c r="HJ385" s="1"/>
      <c r="HK385" s="1"/>
      <c r="HL385" s="1"/>
      <c r="HM385" s="1"/>
      <c r="HN385" s="1"/>
      <c r="HO385" s="1"/>
      <c r="HP385" s="1"/>
      <c r="HQ385" s="1"/>
      <c r="HR385" s="1"/>
      <c r="HS385" s="1"/>
      <c r="HT385" s="1"/>
      <c r="HU385" s="1"/>
      <c r="HV385" s="1"/>
      <c r="HW385" s="1"/>
      <c r="HX385" s="1"/>
      <c r="HY385" s="1"/>
      <c r="HZ385" s="1"/>
      <c r="IA385" s="1"/>
      <c r="IB385" s="1"/>
      <c r="IC385" s="1"/>
      <c r="ID385" s="1"/>
      <c r="IE385" s="1"/>
      <c r="IF385" s="1"/>
      <c r="IG385" s="1"/>
      <c r="IH385" s="1"/>
      <c r="II385" s="1"/>
      <c r="IJ385" s="1"/>
      <c r="IK385" s="1"/>
      <c r="IL385" s="1"/>
      <c r="IM385" s="1"/>
      <c r="IN385" s="1"/>
      <c r="IO385" s="1"/>
      <c r="IP385" s="1"/>
      <c r="IQ385" s="1"/>
      <c r="IR385" s="1"/>
      <c r="IS385" s="1"/>
      <c r="IT385" s="1"/>
      <c r="IU385" s="1"/>
      <c r="IV385" s="1"/>
      <c r="IW385" s="1"/>
      <c r="IX385" s="1"/>
      <c r="IY385" s="1"/>
      <c r="IZ385" s="1"/>
      <c r="JA385" s="1"/>
      <c r="JB385" s="1"/>
      <c r="JC385" s="1"/>
      <c r="JD385" s="1"/>
      <c r="JE385" s="1"/>
      <c r="JF385" s="1"/>
      <c r="JG385" s="1"/>
      <c r="JH385" s="1"/>
      <c r="JI385" s="1"/>
      <c r="JJ385" s="1"/>
      <c r="JK385" s="1"/>
      <c r="JL385" s="1"/>
      <c r="JM385" s="1"/>
      <c r="JN385" s="1"/>
      <c r="JO385" s="1"/>
      <c r="JP385" s="1"/>
      <c r="JQ385" s="1"/>
      <c r="JR385" s="1"/>
      <c r="JS385" s="1"/>
      <c r="JT385" s="1"/>
      <c r="JU385" s="1"/>
      <c r="JV385" s="1"/>
      <c r="JW385" s="1"/>
      <c r="JX385" s="1"/>
      <c r="JY385" s="1"/>
      <c r="JZ385" s="1"/>
      <c r="KA385" s="1"/>
      <c r="KB385" s="1"/>
      <c r="KC385" s="1"/>
      <c r="KD385" s="1"/>
      <c r="KE385" s="1"/>
      <c r="KF385" s="1"/>
      <c r="KG385" s="1"/>
      <c r="KH385" s="1"/>
      <c r="KI385" s="1"/>
      <c r="KJ385" s="1"/>
      <c r="KK385" s="1"/>
      <c r="KL385" s="1"/>
      <c r="KM385" s="1"/>
      <c r="KN385" s="1"/>
      <c r="KO385" s="1"/>
      <c r="KP385" s="1"/>
      <c r="KQ385" s="1"/>
      <c r="KR385" s="1"/>
      <c r="KS385" s="1"/>
      <c r="KT385" s="1"/>
      <c r="KU385" s="1"/>
      <c r="KV385" s="1"/>
      <c r="KW385" s="1"/>
      <c r="KX385" s="1"/>
      <c r="KY385" s="1"/>
      <c r="KZ385" s="1"/>
      <c r="LA385" s="1"/>
      <c r="LB385" s="1"/>
      <c r="LC385" s="1"/>
      <c r="LD385" s="1"/>
      <c r="LE385" s="1"/>
      <c r="LF385" s="1"/>
      <c r="LG385" s="1"/>
      <c r="LH385" s="1"/>
      <c r="LI385" s="1"/>
      <c r="LJ385" s="1"/>
      <c r="LK385" s="1"/>
      <c r="LL385" s="1"/>
      <c r="LM385" s="1"/>
      <c r="LN385" s="1"/>
      <c r="LO385" s="1"/>
      <c r="LP385" s="1"/>
      <c r="LQ385" s="1"/>
      <c r="LR385" s="1"/>
      <c r="LS385" s="1"/>
      <c r="LT385" s="1"/>
      <c r="LU385" s="1"/>
      <c r="LV385" s="1"/>
      <c r="LW385" s="1"/>
      <c r="LX385" s="1"/>
      <c r="LY385" s="1"/>
      <c r="LZ385" s="1"/>
      <c r="MA385" s="1"/>
      <c r="MB385" s="1"/>
      <c r="MC385" s="1"/>
      <c r="MD385" s="1"/>
      <c r="ME385" s="1"/>
      <c r="MF385" s="1"/>
    </row>
    <row r="386" spans="1:604" s="3" customFormat="1" x14ac:dyDescent="0.2">
      <c r="A386" s="1"/>
      <c r="B386" s="1"/>
      <c r="C386" s="1"/>
      <c r="D386" s="1"/>
      <c r="E386" s="38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9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1"/>
      <c r="AL386" s="1"/>
      <c r="AM386" s="1"/>
      <c r="AN386" s="1"/>
      <c r="AO386" s="1"/>
      <c r="AP386" s="1"/>
      <c r="AQ386" s="1"/>
      <c r="AR386" s="1"/>
      <c r="AS386" s="1"/>
      <c r="AT386" s="1"/>
      <c r="AU386" s="1"/>
      <c r="AV386" s="1"/>
      <c r="AW386" s="1"/>
      <c r="AX386" s="1"/>
      <c r="AY386" s="1"/>
      <c r="AZ386" s="1"/>
      <c r="BA386" s="1"/>
      <c r="BB386" s="1"/>
      <c r="BC386" s="1"/>
      <c r="BD386" s="1"/>
      <c r="BE386" s="1"/>
      <c r="BF386" s="1"/>
      <c r="BG386" s="1"/>
      <c r="BH386" s="1"/>
      <c r="BI386" s="1"/>
      <c r="BJ386" s="1"/>
      <c r="BK386" s="1"/>
      <c r="BL386" s="1"/>
      <c r="BM386" s="1"/>
      <c r="BN386" s="1"/>
      <c r="BO386" s="1"/>
      <c r="BP386" s="1"/>
      <c r="BQ386" s="1"/>
      <c r="BR386" s="1"/>
      <c r="BS386" s="1"/>
      <c r="BT386" s="1"/>
      <c r="BU386" s="1"/>
      <c r="BV386" s="1"/>
      <c r="BW386" s="1"/>
      <c r="BX386" s="1"/>
      <c r="BY386" s="1"/>
      <c r="BZ386" s="1"/>
      <c r="CA386" s="1"/>
      <c r="CB386" s="1"/>
      <c r="CC386" s="1"/>
      <c r="CD386" s="1"/>
      <c r="CE386" s="1"/>
      <c r="CF386" s="1"/>
      <c r="CG386" s="1"/>
      <c r="CH386" s="1"/>
      <c r="CI386" s="1"/>
      <c r="CJ386" s="1"/>
      <c r="CK386" s="1"/>
      <c r="CL386" s="1"/>
      <c r="CM386" s="1"/>
      <c r="CN386" s="1"/>
      <c r="CO386" s="1"/>
      <c r="CP386" s="1"/>
      <c r="CQ386" s="1"/>
      <c r="CR386" s="1"/>
      <c r="CS386" s="1"/>
      <c r="CT386" s="1"/>
      <c r="CU386" s="1"/>
      <c r="CV386" s="1"/>
      <c r="CW386" s="1"/>
      <c r="CX386" s="1"/>
      <c r="CY386" s="1"/>
      <c r="CZ386" s="1"/>
      <c r="DA386" s="1"/>
      <c r="DB386" s="1"/>
      <c r="DC386" s="1"/>
      <c r="DD386" s="1"/>
      <c r="DE386" s="1"/>
      <c r="DF386" s="1"/>
      <c r="DG386" s="1"/>
      <c r="DH386" s="1"/>
      <c r="DI386" s="1"/>
      <c r="DJ386" s="1"/>
      <c r="DK386" s="1"/>
      <c r="DL386" s="1"/>
      <c r="DM386" s="1"/>
      <c r="DN386" s="1"/>
      <c r="DO386" s="1"/>
      <c r="DP386" s="1"/>
      <c r="DQ386" s="1"/>
      <c r="DR386" s="1"/>
      <c r="DS386" s="1"/>
      <c r="DT386" s="1"/>
      <c r="DU386" s="1"/>
      <c r="DV386" s="1"/>
      <c r="DW386" s="1"/>
      <c r="DX386" s="1"/>
      <c r="DY386" s="1"/>
      <c r="DZ386" s="1"/>
      <c r="EA386" s="1"/>
      <c r="EB386" s="1"/>
      <c r="EC386" s="1"/>
      <c r="ED386" s="1"/>
      <c r="EE386" s="1"/>
      <c r="EF386" s="1"/>
      <c r="EG386" s="1"/>
      <c r="EH386" s="1"/>
      <c r="EI386" s="1"/>
      <c r="EJ386" s="1"/>
      <c r="EK386" s="1"/>
      <c r="EL386" s="1"/>
      <c r="EM386" s="1"/>
      <c r="EN386" s="1"/>
      <c r="EO386" s="1"/>
      <c r="EP386" s="1"/>
      <c r="EQ386" s="1"/>
      <c r="ER386" s="1"/>
      <c r="ES386" s="1"/>
      <c r="ET386" s="1"/>
      <c r="EU386" s="1"/>
      <c r="EV386" s="1"/>
      <c r="EW386" s="1"/>
      <c r="EX386" s="1"/>
      <c r="EY386" s="1"/>
      <c r="EZ386" s="1"/>
      <c r="FA386" s="1"/>
      <c r="FB386" s="1"/>
      <c r="FC386" s="1"/>
      <c r="FD386" s="1"/>
      <c r="FE386" s="1"/>
      <c r="FF386" s="1"/>
      <c r="FG386" s="1"/>
      <c r="FH386" s="1"/>
      <c r="FI386" s="1"/>
      <c r="FJ386" s="1"/>
      <c r="FK386" s="1"/>
      <c r="FL386" s="1"/>
      <c r="FM386" s="1"/>
      <c r="FN386" s="1"/>
      <c r="FO386" s="1"/>
      <c r="FP386" s="1"/>
      <c r="FQ386" s="1"/>
      <c r="FR386" s="1"/>
      <c r="FS386" s="1"/>
      <c r="FT386" s="1"/>
      <c r="FU386" s="1"/>
      <c r="FV386" s="1"/>
      <c r="FW386" s="1"/>
      <c r="FX386" s="1"/>
      <c r="FY386" s="1"/>
      <c r="FZ386" s="1"/>
      <c r="GA386" s="1"/>
      <c r="GB386" s="1"/>
      <c r="GC386" s="1"/>
      <c r="GD386" s="1"/>
      <c r="GE386" s="1"/>
      <c r="GF386" s="1"/>
      <c r="GG386" s="1"/>
      <c r="GH386" s="1"/>
      <c r="GI386" s="1"/>
      <c r="GJ386" s="1"/>
      <c r="GK386" s="1"/>
      <c r="GL386" s="1"/>
      <c r="GM386" s="1"/>
      <c r="GN386" s="1"/>
      <c r="GO386" s="1"/>
      <c r="GP386" s="1"/>
      <c r="GQ386" s="1"/>
      <c r="GR386" s="1"/>
      <c r="GS386" s="1"/>
      <c r="GT386" s="1"/>
      <c r="GU386" s="1"/>
      <c r="GV386" s="1"/>
      <c r="GW386" s="1"/>
      <c r="GX386" s="1"/>
      <c r="GY386" s="1"/>
      <c r="GZ386" s="1"/>
      <c r="HA386" s="1"/>
      <c r="HB386" s="1"/>
      <c r="HC386" s="1"/>
      <c r="HD386" s="1"/>
      <c r="HE386" s="1"/>
      <c r="HF386" s="1"/>
      <c r="HG386" s="1"/>
      <c r="HH386" s="1"/>
      <c r="HI386" s="1"/>
      <c r="HJ386" s="1"/>
      <c r="HK386" s="1"/>
      <c r="HL386" s="1"/>
      <c r="HM386" s="1"/>
      <c r="HN386" s="1"/>
      <c r="HO386" s="1"/>
      <c r="HP386" s="1"/>
      <c r="HQ386" s="1"/>
      <c r="HR386" s="1"/>
      <c r="HS386" s="1"/>
      <c r="HT386" s="1"/>
      <c r="HU386" s="1"/>
      <c r="HV386" s="1"/>
      <c r="HW386" s="1"/>
      <c r="HX386" s="1"/>
      <c r="HY386" s="1"/>
      <c r="HZ386" s="1"/>
      <c r="IA386" s="1"/>
      <c r="IB386" s="1"/>
      <c r="IC386" s="1"/>
      <c r="ID386" s="1"/>
      <c r="IE386" s="1"/>
      <c r="IF386" s="1"/>
      <c r="IG386" s="1"/>
      <c r="IH386" s="1"/>
      <c r="II386" s="1"/>
      <c r="IJ386" s="1"/>
      <c r="IK386" s="1"/>
      <c r="IL386" s="1"/>
      <c r="IM386" s="1"/>
      <c r="IN386" s="1"/>
      <c r="IO386" s="1"/>
      <c r="IP386" s="1"/>
      <c r="IQ386" s="1"/>
      <c r="IR386" s="1"/>
      <c r="IS386" s="1"/>
      <c r="IT386" s="1"/>
      <c r="IU386" s="1"/>
      <c r="IV386" s="1"/>
      <c r="IW386" s="1"/>
      <c r="IX386" s="1"/>
      <c r="IY386" s="1"/>
      <c r="IZ386" s="1"/>
      <c r="JA386" s="1"/>
      <c r="JB386" s="1"/>
      <c r="JC386" s="1"/>
      <c r="JD386" s="1"/>
      <c r="JE386" s="1"/>
      <c r="JF386" s="1"/>
      <c r="JG386" s="1"/>
      <c r="JH386" s="1"/>
      <c r="JI386" s="1"/>
      <c r="JJ386" s="1"/>
      <c r="JK386" s="1"/>
      <c r="JL386" s="1"/>
      <c r="JM386" s="1"/>
      <c r="JN386" s="1"/>
      <c r="JO386" s="1"/>
      <c r="JP386" s="1"/>
      <c r="JQ386" s="1"/>
      <c r="JR386" s="1"/>
      <c r="JS386" s="1"/>
      <c r="JT386" s="1"/>
      <c r="JU386" s="1"/>
      <c r="JV386" s="1"/>
      <c r="JW386" s="1"/>
      <c r="JX386" s="1"/>
      <c r="JY386" s="1"/>
      <c r="JZ386" s="1"/>
      <c r="KA386" s="1"/>
      <c r="KB386" s="1"/>
      <c r="KC386" s="1"/>
      <c r="KD386" s="1"/>
      <c r="KE386" s="1"/>
      <c r="KF386" s="1"/>
      <c r="KG386" s="1"/>
      <c r="KH386" s="1"/>
      <c r="KI386" s="1"/>
      <c r="KJ386" s="1"/>
      <c r="KK386" s="1"/>
      <c r="KL386" s="1"/>
      <c r="KM386" s="1"/>
      <c r="KN386" s="1"/>
      <c r="KO386" s="1"/>
      <c r="KP386" s="1"/>
      <c r="KQ386" s="1"/>
      <c r="KR386" s="1"/>
      <c r="KS386" s="1"/>
      <c r="KT386" s="1"/>
      <c r="KU386" s="1"/>
      <c r="KV386" s="1"/>
      <c r="KW386" s="1"/>
      <c r="KX386" s="1"/>
      <c r="KY386" s="1"/>
      <c r="KZ386" s="1"/>
      <c r="LA386" s="1"/>
      <c r="LB386" s="1"/>
      <c r="LC386" s="1"/>
      <c r="LD386" s="1"/>
      <c r="LE386" s="1"/>
      <c r="LF386" s="1"/>
      <c r="LG386" s="1"/>
      <c r="LH386" s="1"/>
      <c r="LI386" s="1"/>
      <c r="LJ386" s="1"/>
      <c r="LK386" s="1"/>
      <c r="LL386" s="1"/>
      <c r="LM386" s="1"/>
      <c r="LN386" s="1"/>
      <c r="LO386" s="1"/>
      <c r="LP386" s="1"/>
      <c r="LQ386" s="1"/>
      <c r="LR386" s="1"/>
      <c r="LS386" s="1"/>
      <c r="LT386" s="1"/>
      <c r="LU386" s="1"/>
      <c r="LV386" s="1"/>
      <c r="LW386" s="1"/>
      <c r="LX386" s="1"/>
      <c r="LY386" s="1"/>
      <c r="LZ386" s="1"/>
      <c r="MA386" s="1"/>
      <c r="MB386" s="1"/>
      <c r="MC386" s="1"/>
      <c r="MD386" s="1"/>
      <c r="ME386" s="1"/>
      <c r="MF386" s="1"/>
    </row>
    <row r="387" spans="1:604" s="3" customFormat="1" x14ac:dyDescent="0.2">
      <c r="A387" s="1"/>
      <c r="B387" s="1"/>
      <c r="C387" s="1"/>
      <c r="D387" s="1"/>
      <c r="E387" s="38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9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1"/>
      <c r="AL387" s="1"/>
      <c r="AM387" s="1"/>
      <c r="AN387" s="1"/>
      <c r="AO387" s="1"/>
      <c r="AP387" s="1"/>
      <c r="AQ387" s="1"/>
      <c r="AR387" s="1"/>
      <c r="AS387" s="1"/>
      <c r="AT387" s="1"/>
      <c r="AU387" s="1"/>
      <c r="AV387" s="1"/>
      <c r="AW387" s="1"/>
      <c r="AX387" s="1"/>
      <c r="AY387" s="1"/>
      <c r="AZ387" s="1"/>
      <c r="BA387" s="1"/>
      <c r="BB387" s="1"/>
      <c r="BC387" s="1"/>
      <c r="BD387" s="1"/>
      <c r="BE387" s="1"/>
      <c r="BF387" s="1"/>
      <c r="BG387" s="1"/>
      <c r="BH387" s="1"/>
      <c r="BI387" s="1"/>
      <c r="BJ387" s="1"/>
      <c r="BK387" s="1"/>
      <c r="BL387" s="1"/>
      <c r="BM387" s="1"/>
      <c r="BN387" s="1"/>
      <c r="BO387" s="1"/>
      <c r="BP387" s="1"/>
      <c r="BQ387" s="1"/>
      <c r="BR387" s="1"/>
      <c r="BS387" s="1"/>
      <c r="BT387" s="1"/>
      <c r="BU387" s="1"/>
      <c r="BV387" s="1"/>
      <c r="BW387" s="1"/>
      <c r="BX387" s="1"/>
      <c r="BY387" s="1"/>
      <c r="BZ387" s="1"/>
      <c r="CA387" s="1"/>
      <c r="CB387" s="1"/>
      <c r="CC387" s="1"/>
      <c r="CD387" s="1"/>
      <c r="CE387" s="1"/>
      <c r="CF387" s="1"/>
      <c r="CG387" s="1"/>
      <c r="CH387" s="1"/>
      <c r="CI387" s="1"/>
      <c r="CJ387" s="1"/>
      <c r="CK387" s="1"/>
      <c r="CL387" s="1"/>
      <c r="CM387" s="1"/>
      <c r="CN387" s="1"/>
      <c r="CO387" s="1"/>
      <c r="CP387" s="1"/>
      <c r="CQ387" s="1"/>
      <c r="CR387" s="1"/>
      <c r="CS387" s="1"/>
      <c r="CT387" s="1"/>
      <c r="CU387" s="1"/>
      <c r="CV387" s="1"/>
      <c r="CW387" s="1"/>
      <c r="CX387" s="1"/>
      <c r="CY387" s="1"/>
      <c r="CZ387" s="1"/>
      <c r="DA387" s="1"/>
      <c r="DB387" s="1"/>
      <c r="DC387" s="1"/>
      <c r="DD387" s="1"/>
      <c r="DE387" s="1"/>
      <c r="DF387" s="1"/>
      <c r="DG387" s="1"/>
      <c r="DH387" s="1"/>
      <c r="DI387" s="1"/>
      <c r="DJ387" s="1"/>
      <c r="DK387" s="1"/>
      <c r="DL387" s="1"/>
      <c r="DM387" s="1"/>
      <c r="DN387" s="1"/>
      <c r="DO387" s="1"/>
      <c r="DP387" s="1"/>
      <c r="DQ387" s="1"/>
      <c r="DR387" s="1"/>
      <c r="DS387" s="1"/>
      <c r="DT387" s="1"/>
      <c r="DU387" s="1"/>
      <c r="DV387" s="1"/>
      <c r="DW387" s="1"/>
      <c r="DX387" s="1"/>
      <c r="DY387" s="1"/>
      <c r="DZ387" s="1"/>
      <c r="EA387" s="1"/>
      <c r="EB387" s="1"/>
      <c r="EC387" s="1"/>
      <c r="ED387" s="1"/>
      <c r="EE387" s="1"/>
      <c r="EF387" s="1"/>
      <c r="EG387" s="1"/>
      <c r="EH387" s="1"/>
      <c r="EI387" s="1"/>
      <c r="EJ387" s="1"/>
      <c r="EK387" s="1"/>
      <c r="EL387" s="1"/>
      <c r="EM387" s="1"/>
      <c r="EN387" s="1"/>
      <c r="EO387" s="1"/>
      <c r="EP387" s="1"/>
      <c r="EQ387" s="1"/>
      <c r="ER387" s="1"/>
      <c r="ES387" s="1"/>
      <c r="ET387" s="1"/>
      <c r="EU387" s="1"/>
      <c r="EV387" s="1"/>
      <c r="EW387" s="1"/>
      <c r="EX387" s="1"/>
      <c r="EY387" s="1"/>
      <c r="EZ387" s="1"/>
      <c r="FA387" s="1"/>
      <c r="FB387" s="1"/>
      <c r="FC387" s="1"/>
      <c r="FD387" s="1"/>
      <c r="FE387" s="1"/>
      <c r="FF387" s="1"/>
      <c r="FG387" s="1"/>
      <c r="FH387" s="1"/>
      <c r="FI387" s="1"/>
      <c r="FJ387" s="1"/>
      <c r="FK387" s="1"/>
      <c r="FL387" s="1"/>
      <c r="FM387" s="1"/>
      <c r="FN387" s="1"/>
      <c r="FO387" s="1"/>
      <c r="FP387" s="1"/>
      <c r="FQ387" s="1"/>
      <c r="FR387" s="1"/>
      <c r="FS387" s="1"/>
      <c r="FT387" s="1"/>
      <c r="FU387" s="1"/>
      <c r="FV387" s="1"/>
      <c r="FW387" s="1"/>
      <c r="FX387" s="1"/>
      <c r="FY387" s="1"/>
      <c r="FZ387" s="1"/>
      <c r="GA387" s="1"/>
      <c r="GB387" s="1"/>
      <c r="GC387" s="1"/>
      <c r="GD387" s="1"/>
      <c r="GE387" s="1"/>
      <c r="GF387" s="1"/>
      <c r="GG387" s="1"/>
      <c r="GH387" s="1"/>
      <c r="GI387" s="1"/>
      <c r="GJ387" s="1"/>
      <c r="GK387" s="1"/>
      <c r="GL387" s="1"/>
      <c r="GM387" s="1"/>
      <c r="GN387" s="1"/>
      <c r="GO387" s="1"/>
      <c r="GP387" s="1"/>
      <c r="GQ387" s="1"/>
      <c r="GR387" s="1"/>
      <c r="GS387" s="1"/>
      <c r="GT387" s="1"/>
      <c r="GU387" s="1"/>
      <c r="GV387" s="1"/>
      <c r="GW387" s="1"/>
      <c r="GX387" s="1"/>
      <c r="GY387" s="1"/>
      <c r="GZ387" s="1"/>
      <c r="HA387" s="1"/>
      <c r="HB387" s="1"/>
      <c r="HC387" s="1"/>
      <c r="HD387" s="1"/>
      <c r="HE387" s="1"/>
      <c r="HF387" s="1"/>
      <c r="HG387" s="1"/>
      <c r="HH387" s="1"/>
      <c r="HI387" s="1"/>
      <c r="HJ387" s="1"/>
      <c r="HK387" s="1"/>
      <c r="HL387" s="1"/>
      <c r="HM387" s="1"/>
      <c r="HN387" s="1"/>
      <c r="HO387" s="1"/>
      <c r="HP387" s="1"/>
      <c r="HQ387" s="1"/>
      <c r="HR387" s="1"/>
      <c r="HS387" s="1"/>
      <c r="HT387" s="1"/>
      <c r="HU387" s="1"/>
      <c r="HV387" s="1"/>
      <c r="HW387" s="1"/>
      <c r="HX387" s="1"/>
      <c r="HY387" s="1"/>
      <c r="HZ387" s="1"/>
      <c r="IA387" s="1"/>
      <c r="IB387" s="1"/>
      <c r="IC387" s="1"/>
      <c r="ID387" s="1"/>
      <c r="IE387" s="1"/>
      <c r="IF387" s="1"/>
      <c r="IG387" s="1"/>
      <c r="IH387" s="1"/>
      <c r="II387" s="1"/>
      <c r="IJ387" s="1"/>
      <c r="IK387" s="1"/>
      <c r="IL387" s="1"/>
      <c r="IM387" s="1"/>
      <c r="IN387" s="1"/>
      <c r="IO387" s="1"/>
      <c r="IP387" s="1"/>
      <c r="IQ387" s="1"/>
      <c r="IR387" s="1"/>
      <c r="IS387" s="1"/>
      <c r="IT387" s="1"/>
      <c r="IU387" s="1"/>
      <c r="IV387" s="1"/>
      <c r="IW387" s="1"/>
      <c r="IX387" s="1"/>
      <c r="IY387" s="1"/>
      <c r="IZ387" s="1"/>
      <c r="JA387" s="1"/>
      <c r="JB387" s="1"/>
      <c r="JC387" s="1"/>
      <c r="JD387" s="1"/>
      <c r="JE387" s="1"/>
      <c r="JF387" s="1"/>
      <c r="JG387" s="1"/>
      <c r="JH387" s="1"/>
      <c r="JI387" s="1"/>
      <c r="JJ387" s="1"/>
      <c r="JK387" s="1"/>
      <c r="JL387" s="1"/>
      <c r="JM387" s="1"/>
      <c r="JN387" s="1"/>
      <c r="JO387" s="1"/>
      <c r="JP387" s="1"/>
      <c r="JQ387" s="1"/>
      <c r="JR387" s="1"/>
      <c r="JS387" s="1"/>
      <c r="JT387" s="1"/>
      <c r="JU387" s="1"/>
      <c r="JV387" s="1"/>
      <c r="JW387" s="1"/>
      <c r="JX387" s="1"/>
      <c r="JY387" s="1"/>
      <c r="JZ387" s="1"/>
      <c r="KA387" s="1"/>
      <c r="KB387" s="1"/>
      <c r="KC387" s="1"/>
      <c r="KD387" s="1"/>
      <c r="KE387" s="1"/>
      <c r="KF387" s="1"/>
      <c r="KG387" s="1"/>
      <c r="KH387" s="1"/>
      <c r="KI387" s="1"/>
      <c r="KJ387" s="1"/>
      <c r="KK387" s="1"/>
      <c r="KL387" s="1"/>
      <c r="KM387" s="1"/>
      <c r="KN387" s="1"/>
      <c r="KO387" s="1"/>
      <c r="KP387" s="1"/>
      <c r="KQ387" s="1"/>
      <c r="KR387" s="1"/>
      <c r="KS387" s="1"/>
      <c r="KT387" s="1"/>
      <c r="KU387" s="1"/>
      <c r="KV387" s="1"/>
      <c r="KW387" s="1"/>
      <c r="KX387" s="1"/>
      <c r="KY387" s="1"/>
      <c r="KZ387" s="1"/>
      <c r="LA387" s="1"/>
      <c r="LB387" s="1"/>
      <c r="LC387" s="1"/>
      <c r="LD387" s="1"/>
      <c r="LE387" s="1"/>
      <c r="LF387" s="1"/>
      <c r="LG387" s="1"/>
      <c r="LH387" s="1"/>
      <c r="LI387" s="1"/>
      <c r="LJ387" s="1"/>
      <c r="LK387" s="1"/>
      <c r="LL387" s="1"/>
      <c r="LM387" s="1"/>
      <c r="LN387" s="1"/>
      <c r="LO387" s="1"/>
      <c r="LP387" s="1"/>
      <c r="LQ387" s="1"/>
      <c r="LR387" s="1"/>
      <c r="LS387" s="1"/>
      <c r="LT387" s="1"/>
      <c r="LU387" s="1"/>
      <c r="LV387" s="1"/>
      <c r="LW387" s="1"/>
      <c r="LX387" s="1"/>
      <c r="LY387" s="1"/>
      <c r="LZ387" s="1"/>
      <c r="MA387" s="1"/>
      <c r="MB387" s="1"/>
      <c r="MC387" s="1"/>
      <c r="MD387" s="1"/>
      <c r="ME387" s="1"/>
      <c r="MF387" s="1"/>
      <c r="MG387" s="1"/>
      <c r="MH387" s="1"/>
      <c r="MI387" s="1"/>
      <c r="MJ387" s="1"/>
      <c r="MK387" s="1"/>
      <c r="ML387" s="1"/>
      <c r="MM387" s="1"/>
      <c r="MN387" s="1"/>
      <c r="MO387" s="1"/>
      <c r="MP387" s="1"/>
      <c r="MQ387" s="1"/>
    </row>
    <row r="388" spans="1:604" s="3" customFormat="1" x14ac:dyDescent="0.2">
      <c r="A388" s="1"/>
      <c r="B388" s="1"/>
      <c r="C388" s="1"/>
      <c r="D388" s="1"/>
      <c r="E388" s="38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9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  <c r="AL388" s="1"/>
      <c r="AM388" s="1"/>
      <c r="AN388" s="1"/>
      <c r="AO388" s="1"/>
      <c r="AP388" s="1"/>
      <c r="AQ388" s="1"/>
      <c r="AR388" s="1"/>
      <c r="AS388" s="1"/>
      <c r="AT388" s="1"/>
      <c r="AU388" s="1"/>
      <c r="AV388" s="1"/>
      <c r="AW388" s="1"/>
      <c r="AX388" s="1"/>
      <c r="AY388" s="1"/>
      <c r="AZ388" s="1"/>
      <c r="BA388" s="1"/>
      <c r="BB388" s="1"/>
      <c r="BC388" s="1"/>
      <c r="BD388" s="1"/>
      <c r="BE388" s="1"/>
      <c r="BF388" s="1"/>
      <c r="BG388" s="1"/>
      <c r="BH388" s="1"/>
      <c r="BI388" s="1"/>
      <c r="BJ388" s="1"/>
      <c r="BK388" s="1"/>
      <c r="BL388" s="1"/>
      <c r="BM388" s="1"/>
      <c r="BN388" s="1"/>
      <c r="BO388" s="1"/>
      <c r="BP388" s="1"/>
      <c r="BQ388" s="1"/>
      <c r="BR388" s="1"/>
      <c r="BS388" s="1"/>
      <c r="BT388" s="1"/>
      <c r="BU388" s="1"/>
      <c r="BV388" s="1"/>
      <c r="BW388" s="1"/>
      <c r="BX388" s="1"/>
      <c r="BY388" s="1"/>
      <c r="BZ388" s="1"/>
      <c r="CA388" s="1"/>
      <c r="CB388" s="1"/>
      <c r="CC388" s="1"/>
      <c r="CD388" s="1"/>
      <c r="CE388" s="1"/>
      <c r="CF388" s="1"/>
      <c r="CG388" s="1"/>
      <c r="CH388" s="1"/>
      <c r="CI388" s="1"/>
      <c r="CJ388" s="1"/>
      <c r="CK388" s="1"/>
      <c r="CL388" s="1"/>
      <c r="CM388" s="1"/>
      <c r="CN388" s="1"/>
      <c r="CO388" s="1"/>
      <c r="CP388" s="1"/>
      <c r="CQ388" s="1"/>
      <c r="CR388" s="1"/>
      <c r="CS388" s="1"/>
      <c r="CT388" s="1"/>
      <c r="CU388" s="1"/>
      <c r="CV388" s="1"/>
      <c r="CW388" s="1"/>
      <c r="CX388" s="1"/>
      <c r="CY388" s="1"/>
      <c r="CZ388" s="1"/>
      <c r="DA388" s="1"/>
      <c r="DB388" s="1"/>
      <c r="DC388" s="1"/>
      <c r="DD388" s="1"/>
      <c r="DE388" s="1"/>
      <c r="DF388" s="1"/>
      <c r="DG388" s="1"/>
      <c r="DH388" s="1"/>
      <c r="DI388" s="1"/>
      <c r="DJ388" s="1"/>
      <c r="DK388" s="1"/>
      <c r="DL388" s="1"/>
      <c r="DM388" s="1"/>
      <c r="DN388" s="1"/>
      <c r="DO388" s="1"/>
      <c r="DP388" s="1"/>
      <c r="DQ388" s="1"/>
      <c r="DR388" s="1"/>
      <c r="DS388" s="1"/>
      <c r="DT388" s="1"/>
      <c r="DU388" s="1"/>
      <c r="DV388" s="1"/>
      <c r="DW388" s="1"/>
      <c r="DX388" s="1"/>
      <c r="DY388" s="1"/>
      <c r="DZ388" s="1"/>
      <c r="EA388" s="1"/>
      <c r="EB388" s="1"/>
      <c r="EC388" s="1"/>
      <c r="ED388" s="1"/>
      <c r="EE388" s="1"/>
      <c r="EF388" s="1"/>
      <c r="EG388" s="1"/>
      <c r="EH388" s="1"/>
      <c r="EI388" s="1"/>
      <c r="EJ388" s="1"/>
      <c r="EK388" s="1"/>
      <c r="EL388" s="1"/>
      <c r="EM388" s="1"/>
      <c r="EN388" s="1"/>
      <c r="EO388" s="1"/>
      <c r="EP388" s="1"/>
      <c r="EQ388" s="1"/>
      <c r="ER388" s="1"/>
      <c r="ES388" s="1"/>
      <c r="ET388" s="1"/>
      <c r="EU388" s="1"/>
      <c r="EV388" s="1"/>
      <c r="EW388" s="1"/>
      <c r="EX388" s="1"/>
      <c r="EY388" s="1"/>
      <c r="EZ388" s="1"/>
      <c r="FA388" s="1"/>
      <c r="FB388" s="1"/>
      <c r="FC388" s="1"/>
      <c r="FD388" s="1"/>
      <c r="FE388" s="1"/>
      <c r="FF388" s="1"/>
      <c r="FG388" s="1"/>
      <c r="FH388" s="1"/>
      <c r="FI388" s="1"/>
      <c r="FJ388" s="1"/>
      <c r="FK388" s="1"/>
      <c r="FL388" s="1"/>
      <c r="FM388" s="1"/>
      <c r="FN388" s="1"/>
      <c r="FO388" s="1"/>
      <c r="FP388" s="1"/>
      <c r="FQ388" s="1"/>
      <c r="FR388" s="1"/>
      <c r="FS388" s="1"/>
      <c r="FT388" s="1"/>
      <c r="FU388" s="1"/>
      <c r="FV388" s="1"/>
      <c r="FW388" s="1"/>
      <c r="FX388" s="1"/>
      <c r="FY388" s="1"/>
      <c r="FZ388" s="1"/>
      <c r="GA388" s="1"/>
      <c r="GB388" s="1"/>
      <c r="GC388" s="1"/>
      <c r="GD388" s="1"/>
      <c r="GE388" s="1"/>
      <c r="GF388" s="1"/>
      <c r="GG388" s="1"/>
      <c r="GH388" s="1"/>
      <c r="GI388" s="1"/>
      <c r="GJ388" s="1"/>
      <c r="GK388" s="1"/>
      <c r="GL388" s="1"/>
      <c r="GM388" s="1"/>
      <c r="GN388" s="1"/>
      <c r="GO388" s="1"/>
      <c r="GP388" s="1"/>
      <c r="GQ388" s="1"/>
      <c r="GR388" s="1"/>
      <c r="GS388" s="1"/>
      <c r="GT388" s="1"/>
      <c r="GU388" s="1"/>
      <c r="GV388" s="1"/>
      <c r="GW388" s="1"/>
      <c r="GX388" s="1"/>
      <c r="GY388" s="1"/>
      <c r="GZ388" s="1"/>
      <c r="HA388" s="1"/>
      <c r="HB388" s="1"/>
      <c r="HC388" s="1"/>
      <c r="HD388" s="1"/>
      <c r="HE388" s="1"/>
      <c r="HF388" s="1"/>
      <c r="HG388" s="1"/>
      <c r="HH388" s="1"/>
      <c r="HI388" s="1"/>
      <c r="HJ388" s="1"/>
      <c r="HK388" s="1"/>
      <c r="HL388" s="1"/>
      <c r="HM388" s="1"/>
      <c r="HN388" s="1"/>
      <c r="HO388" s="1"/>
      <c r="HP388" s="1"/>
      <c r="HQ388" s="1"/>
      <c r="HR388" s="1"/>
      <c r="HS388" s="1"/>
      <c r="HT388" s="1"/>
      <c r="HU388" s="1"/>
      <c r="HV388" s="1"/>
      <c r="HW388" s="1"/>
      <c r="HX388" s="1"/>
      <c r="HY388" s="1"/>
      <c r="HZ388" s="1"/>
      <c r="IA388" s="1"/>
      <c r="IB388" s="1"/>
      <c r="IC388" s="1"/>
      <c r="ID388" s="1"/>
      <c r="IE388" s="1"/>
      <c r="IF388" s="1"/>
      <c r="IG388" s="1"/>
      <c r="IH388" s="1"/>
      <c r="II388" s="1"/>
      <c r="IJ388" s="1"/>
      <c r="IK388" s="1"/>
      <c r="IL388" s="1"/>
      <c r="IM388" s="1"/>
      <c r="IN388" s="1"/>
      <c r="IO388" s="1"/>
      <c r="IP388" s="1"/>
      <c r="IQ388" s="1"/>
      <c r="IR388" s="1"/>
      <c r="IS388" s="1"/>
      <c r="IT388" s="1"/>
      <c r="IU388" s="1"/>
      <c r="IV388" s="1"/>
      <c r="IW388" s="1"/>
      <c r="IX388" s="1"/>
      <c r="IY388" s="1"/>
      <c r="IZ388" s="1"/>
      <c r="JA388" s="1"/>
      <c r="JB388" s="1"/>
      <c r="JC388" s="1"/>
      <c r="JD388" s="1"/>
      <c r="JE388" s="1"/>
      <c r="JF388" s="1"/>
      <c r="JG388" s="1"/>
      <c r="JH388" s="1"/>
      <c r="JI388" s="1"/>
      <c r="JJ388" s="1"/>
      <c r="JK388" s="1"/>
      <c r="JL388" s="1"/>
      <c r="JM388" s="1"/>
      <c r="JN388" s="1"/>
      <c r="JO388" s="1"/>
      <c r="JP388" s="1"/>
      <c r="JQ388" s="1"/>
      <c r="JR388" s="1"/>
      <c r="JS388" s="1"/>
      <c r="JT388" s="1"/>
      <c r="JU388" s="1"/>
      <c r="JV388" s="1"/>
      <c r="JW388" s="1"/>
      <c r="JX388" s="1"/>
      <c r="JY388" s="1"/>
      <c r="JZ388" s="1"/>
      <c r="KA388" s="1"/>
      <c r="KB388" s="1"/>
      <c r="KC388" s="1"/>
      <c r="KD388" s="1"/>
      <c r="KE388" s="1"/>
      <c r="KF388" s="1"/>
      <c r="KG388" s="1"/>
      <c r="KH388" s="1"/>
      <c r="KI388" s="1"/>
      <c r="KJ388" s="1"/>
      <c r="KK388" s="1"/>
      <c r="KL388" s="1"/>
      <c r="KM388" s="1"/>
      <c r="KN388" s="1"/>
      <c r="KO388" s="1"/>
      <c r="KP388" s="1"/>
      <c r="KQ388" s="1"/>
      <c r="KR388" s="1"/>
      <c r="KS388" s="1"/>
      <c r="KT388" s="1"/>
      <c r="KU388" s="1"/>
      <c r="KV388" s="1"/>
      <c r="KW388" s="1"/>
      <c r="KX388" s="1"/>
      <c r="KY388" s="1"/>
      <c r="KZ388" s="1"/>
      <c r="LA388" s="1"/>
      <c r="LB388" s="1"/>
      <c r="LC388" s="1"/>
      <c r="LD388" s="1"/>
      <c r="LE388" s="1"/>
      <c r="LF388" s="1"/>
      <c r="LG388" s="1"/>
      <c r="LH388" s="1"/>
      <c r="LI388" s="1"/>
      <c r="LJ388" s="1"/>
      <c r="LK388" s="1"/>
      <c r="LL388" s="1"/>
      <c r="LM388" s="1"/>
      <c r="LN388" s="1"/>
      <c r="LO388" s="1"/>
      <c r="LP388" s="1"/>
      <c r="LQ388" s="1"/>
      <c r="LR388" s="1"/>
      <c r="LS388" s="1"/>
      <c r="LT388" s="1"/>
      <c r="LU388" s="1"/>
      <c r="LV388" s="1"/>
      <c r="LW388" s="1"/>
      <c r="LX388" s="1"/>
      <c r="LY388" s="1"/>
      <c r="LZ388" s="1"/>
      <c r="MA388" s="1"/>
      <c r="MB388" s="1"/>
      <c r="MC388" s="1"/>
      <c r="MD388" s="1"/>
      <c r="ME388" s="1"/>
      <c r="MF388" s="1"/>
      <c r="MG388" s="1"/>
      <c r="MH388" s="1"/>
      <c r="MI388" s="1"/>
      <c r="MJ388" s="1"/>
      <c r="MK388" s="1"/>
      <c r="ML388" s="1"/>
      <c r="MM388" s="1"/>
      <c r="MN388" s="1"/>
      <c r="MO388" s="1"/>
      <c r="MP388" s="1"/>
      <c r="MQ388" s="1"/>
    </row>
    <row r="389" spans="1:604" s="3" customFormat="1" x14ac:dyDescent="0.2">
      <c r="A389" s="1"/>
      <c r="B389" s="1"/>
      <c r="C389" s="1"/>
      <c r="D389" s="1"/>
      <c r="E389" s="38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9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  <c r="AL389" s="1"/>
      <c r="AM389" s="1"/>
      <c r="AN389" s="1"/>
      <c r="AO389" s="1"/>
      <c r="AP389" s="1"/>
      <c r="AQ389" s="1"/>
      <c r="AR389" s="1"/>
      <c r="AS389" s="1"/>
      <c r="AT389" s="1"/>
      <c r="AU389" s="1"/>
      <c r="AV389" s="1"/>
      <c r="AW389" s="1"/>
      <c r="AX389" s="1"/>
      <c r="AY389" s="1"/>
      <c r="AZ389" s="1"/>
      <c r="BA389" s="1"/>
      <c r="BB389" s="1"/>
      <c r="BC389" s="1"/>
      <c r="BD389" s="1"/>
      <c r="BE389" s="1"/>
      <c r="BF389" s="1"/>
      <c r="BG389" s="1"/>
      <c r="BH389" s="1"/>
      <c r="BI389" s="1"/>
      <c r="BJ389" s="1"/>
      <c r="BK389" s="1"/>
      <c r="BL389" s="1"/>
      <c r="BM389" s="1"/>
      <c r="BN389" s="1"/>
      <c r="BO389" s="1"/>
      <c r="BP389" s="1"/>
      <c r="BQ389" s="1"/>
      <c r="BR389" s="1"/>
      <c r="BS389" s="1"/>
      <c r="BT389" s="1"/>
      <c r="BU389" s="1"/>
      <c r="BV389" s="1"/>
      <c r="BW389" s="1"/>
      <c r="BX389" s="1"/>
      <c r="BY389" s="1"/>
      <c r="BZ389" s="1"/>
      <c r="CA389" s="1"/>
      <c r="CB389" s="1"/>
      <c r="CC389" s="1"/>
      <c r="CD389" s="1"/>
      <c r="CE389" s="1"/>
      <c r="CF389" s="1"/>
      <c r="CG389" s="1"/>
      <c r="CH389" s="1"/>
      <c r="CI389" s="1"/>
      <c r="CJ389" s="1"/>
      <c r="CK389" s="1"/>
      <c r="CL389" s="1"/>
      <c r="CM389" s="1"/>
      <c r="CN389" s="1"/>
      <c r="CO389" s="1"/>
      <c r="CP389" s="1"/>
      <c r="CQ389" s="1"/>
      <c r="CR389" s="1"/>
      <c r="CS389" s="1"/>
      <c r="CT389" s="1"/>
      <c r="CU389" s="1"/>
      <c r="CV389" s="1"/>
      <c r="CW389" s="1"/>
      <c r="CX389" s="1"/>
      <c r="CY389" s="1"/>
      <c r="CZ389" s="1"/>
      <c r="DA389" s="1"/>
      <c r="DB389" s="1"/>
      <c r="DC389" s="1"/>
      <c r="DD389" s="1"/>
      <c r="DE389" s="1"/>
      <c r="DF389" s="1"/>
      <c r="DG389" s="1"/>
      <c r="DH389" s="1"/>
      <c r="DI389" s="1"/>
      <c r="DJ389" s="1"/>
      <c r="DK389" s="1"/>
      <c r="DL389" s="1"/>
      <c r="DM389" s="1"/>
      <c r="DN389" s="1"/>
      <c r="DO389" s="1"/>
      <c r="DP389" s="1"/>
      <c r="DQ389" s="1"/>
      <c r="DR389" s="1"/>
      <c r="DS389" s="1"/>
      <c r="DT389" s="1"/>
      <c r="DU389" s="1"/>
      <c r="DV389" s="1"/>
      <c r="DW389" s="1"/>
      <c r="DX389" s="1"/>
      <c r="DY389" s="1"/>
      <c r="DZ389" s="1"/>
      <c r="EA389" s="1"/>
      <c r="EB389" s="1"/>
      <c r="EC389" s="1"/>
      <c r="ED389" s="1"/>
      <c r="EE389" s="1"/>
      <c r="EF389" s="1"/>
      <c r="EG389" s="1"/>
      <c r="EH389" s="1"/>
      <c r="EI389" s="1"/>
      <c r="EJ389" s="1"/>
      <c r="EK389" s="1"/>
      <c r="EL389" s="1"/>
      <c r="EM389" s="1"/>
      <c r="EN389" s="1"/>
      <c r="EO389" s="1"/>
      <c r="EP389" s="1"/>
      <c r="EQ389" s="1"/>
      <c r="ER389" s="1"/>
      <c r="ES389" s="1"/>
      <c r="ET389" s="1"/>
      <c r="EU389" s="1"/>
      <c r="EV389" s="1"/>
      <c r="EW389" s="1"/>
      <c r="EX389" s="1"/>
      <c r="EY389" s="1"/>
      <c r="EZ389" s="1"/>
      <c r="FA389" s="1"/>
      <c r="FB389" s="1"/>
      <c r="FC389" s="1"/>
      <c r="FD389" s="1"/>
      <c r="FE389" s="1"/>
      <c r="FF389" s="1"/>
      <c r="FG389" s="1"/>
      <c r="FH389" s="1"/>
      <c r="FI389" s="1"/>
      <c r="FJ389" s="1"/>
      <c r="FK389" s="1"/>
      <c r="FL389" s="1"/>
      <c r="FM389" s="1"/>
      <c r="FN389" s="1"/>
      <c r="FO389" s="1"/>
      <c r="FP389" s="1"/>
      <c r="FQ389" s="1"/>
      <c r="FR389" s="1"/>
      <c r="FS389" s="1"/>
      <c r="FT389" s="1"/>
      <c r="FU389" s="1"/>
      <c r="FV389" s="1"/>
      <c r="FW389" s="1"/>
      <c r="FX389" s="1"/>
      <c r="FY389" s="1"/>
      <c r="FZ389" s="1"/>
      <c r="GA389" s="1"/>
      <c r="GB389" s="1"/>
      <c r="GC389" s="1"/>
      <c r="GD389" s="1"/>
      <c r="GE389" s="1"/>
      <c r="GF389" s="1"/>
      <c r="GG389" s="1"/>
      <c r="GH389" s="1"/>
      <c r="GI389" s="1"/>
      <c r="GJ389" s="1"/>
      <c r="GK389" s="1"/>
      <c r="GL389" s="1"/>
      <c r="GM389" s="1"/>
      <c r="GN389" s="1"/>
      <c r="GO389" s="1"/>
      <c r="GP389" s="1"/>
      <c r="GQ389" s="1"/>
      <c r="GR389" s="1"/>
      <c r="GS389" s="1"/>
      <c r="GT389" s="1"/>
      <c r="GU389" s="1"/>
      <c r="GV389" s="1"/>
      <c r="GW389" s="1"/>
      <c r="GX389" s="1"/>
      <c r="GY389" s="1"/>
      <c r="GZ389" s="1"/>
      <c r="HA389" s="1"/>
      <c r="HB389" s="1"/>
      <c r="HC389" s="1"/>
      <c r="HD389" s="1"/>
      <c r="HE389" s="1"/>
      <c r="HF389" s="1"/>
      <c r="HG389" s="1"/>
      <c r="HH389" s="1"/>
      <c r="HI389" s="1"/>
      <c r="HJ389" s="1"/>
      <c r="HK389" s="1"/>
      <c r="HL389" s="1"/>
      <c r="HM389" s="1"/>
      <c r="HN389" s="1"/>
      <c r="HO389" s="1"/>
      <c r="HP389" s="1"/>
      <c r="HQ389" s="1"/>
      <c r="HR389" s="1"/>
      <c r="HS389" s="1"/>
      <c r="HT389" s="1"/>
      <c r="HU389" s="1"/>
      <c r="HV389" s="1"/>
      <c r="HW389" s="1"/>
      <c r="HX389" s="1"/>
      <c r="HY389" s="1"/>
      <c r="HZ389" s="1"/>
      <c r="IA389" s="1"/>
      <c r="IB389" s="1"/>
      <c r="IC389" s="1"/>
      <c r="ID389" s="1"/>
      <c r="IE389" s="1"/>
      <c r="IF389" s="1"/>
      <c r="IG389" s="1"/>
      <c r="IH389" s="1"/>
      <c r="II389" s="1"/>
      <c r="IJ389" s="1"/>
      <c r="IK389" s="1"/>
      <c r="IL389" s="1"/>
      <c r="IM389" s="1"/>
      <c r="IN389" s="1"/>
      <c r="IO389" s="1"/>
      <c r="IP389" s="1"/>
      <c r="IQ389" s="1"/>
      <c r="IR389" s="1"/>
      <c r="IS389" s="1"/>
      <c r="IT389" s="1"/>
      <c r="IU389" s="1"/>
      <c r="IV389" s="1"/>
      <c r="IW389" s="1"/>
      <c r="IX389" s="1"/>
      <c r="IY389" s="1"/>
      <c r="IZ389" s="1"/>
      <c r="JA389" s="1"/>
      <c r="JB389" s="1"/>
      <c r="JC389" s="1"/>
      <c r="JD389" s="1"/>
      <c r="JE389" s="1"/>
      <c r="JF389" s="1"/>
      <c r="JG389" s="1"/>
      <c r="JH389" s="1"/>
      <c r="JI389" s="1"/>
      <c r="JJ389" s="1"/>
      <c r="JK389" s="1"/>
      <c r="JL389" s="1"/>
      <c r="JM389" s="1"/>
      <c r="JN389" s="1"/>
      <c r="JO389" s="1"/>
      <c r="JP389" s="1"/>
      <c r="JQ389" s="1"/>
      <c r="JR389" s="1"/>
      <c r="JS389" s="1"/>
      <c r="JT389" s="1"/>
      <c r="JU389" s="1"/>
      <c r="JV389" s="1"/>
      <c r="JW389" s="1"/>
      <c r="JX389" s="1"/>
      <c r="JY389" s="1"/>
      <c r="JZ389" s="1"/>
      <c r="KA389" s="1"/>
      <c r="KB389" s="1"/>
      <c r="KC389" s="1"/>
      <c r="KD389" s="1"/>
      <c r="KE389" s="1"/>
      <c r="KF389" s="1"/>
      <c r="KG389" s="1"/>
      <c r="KH389" s="1"/>
      <c r="KI389" s="1"/>
      <c r="KJ389" s="1"/>
      <c r="KK389" s="1"/>
      <c r="KL389" s="1"/>
      <c r="KM389" s="1"/>
      <c r="KN389" s="1"/>
      <c r="KO389" s="1"/>
      <c r="KP389" s="1"/>
      <c r="KQ389" s="1"/>
      <c r="KR389" s="1"/>
      <c r="KS389" s="1"/>
      <c r="KT389" s="1"/>
      <c r="KU389" s="1"/>
      <c r="KV389" s="1"/>
      <c r="KW389" s="1"/>
      <c r="KX389" s="1"/>
      <c r="KY389" s="1"/>
      <c r="KZ389" s="1"/>
      <c r="LA389" s="1"/>
      <c r="LB389" s="1"/>
      <c r="LC389" s="1"/>
      <c r="LD389" s="1"/>
      <c r="LE389" s="1"/>
      <c r="LF389" s="1"/>
      <c r="LG389" s="1"/>
      <c r="LH389" s="1"/>
      <c r="LI389" s="1"/>
      <c r="LJ389" s="1"/>
      <c r="LK389" s="1"/>
      <c r="LL389" s="1"/>
      <c r="LM389" s="1"/>
      <c r="LN389" s="1"/>
      <c r="LO389" s="1"/>
      <c r="LP389" s="1"/>
      <c r="LQ389" s="1"/>
      <c r="LR389" s="1"/>
      <c r="LS389" s="1"/>
      <c r="LT389" s="1"/>
      <c r="LU389" s="1"/>
      <c r="LV389" s="1"/>
      <c r="LW389" s="1"/>
      <c r="LX389" s="1"/>
      <c r="LY389" s="1"/>
      <c r="LZ389" s="1"/>
      <c r="MA389" s="1"/>
      <c r="MB389" s="1"/>
      <c r="MC389" s="1"/>
      <c r="MD389" s="1"/>
      <c r="ME389" s="1"/>
      <c r="MF389" s="1"/>
      <c r="MG389" s="1"/>
      <c r="MH389" s="1"/>
      <c r="MI389" s="1"/>
      <c r="MJ389" s="1"/>
      <c r="MK389" s="1"/>
      <c r="ML389" s="1"/>
      <c r="MM389" s="1"/>
      <c r="MN389" s="1"/>
      <c r="MO389" s="1"/>
      <c r="MP389" s="1"/>
      <c r="MQ389" s="1"/>
    </row>
    <row r="390" spans="1:604" s="3" customFormat="1" x14ac:dyDescent="0.2">
      <c r="A390" s="1"/>
      <c r="B390" s="1"/>
      <c r="C390" s="1"/>
      <c r="D390" s="1"/>
      <c r="E390" s="38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9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1"/>
      <c r="AK390" s="1"/>
      <c r="AL390" s="1"/>
      <c r="AM390" s="1"/>
      <c r="AN390" s="1"/>
      <c r="AO390" s="1"/>
      <c r="AP390" s="1"/>
      <c r="AQ390" s="1"/>
      <c r="AR390" s="1"/>
      <c r="AS390" s="1"/>
      <c r="AT390" s="1"/>
      <c r="AU390" s="1"/>
      <c r="AV390" s="1"/>
      <c r="AW390" s="1"/>
      <c r="AX390" s="1"/>
      <c r="AY390" s="1"/>
      <c r="AZ390" s="1"/>
      <c r="BA390" s="1"/>
      <c r="BB390" s="1"/>
      <c r="BC390" s="1"/>
      <c r="BD390" s="1"/>
      <c r="BE390" s="1"/>
      <c r="BF390" s="1"/>
      <c r="BG390" s="1"/>
      <c r="BH390" s="1"/>
      <c r="BI390" s="1"/>
      <c r="BJ390" s="1"/>
      <c r="BK390" s="1"/>
      <c r="BL390" s="1"/>
      <c r="BM390" s="1"/>
      <c r="BN390" s="1"/>
      <c r="BO390" s="1"/>
      <c r="BP390" s="1"/>
      <c r="BQ390" s="1"/>
      <c r="BR390" s="1"/>
      <c r="BS390" s="1"/>
      <c r="BT390" s="1"/>
      <c r="BU390" s="1"/>
      <c r="BV390" s="1"/>
      <c r="BW390" s="1"/>
      <c r="BX390" s="1"/>
      <c r="BY390" s="1"/>
      <c r="BZ390" s="1"/>
      <c r="CA390" s="1"/>
      <c r="CB390" s="1"/>
      <c r="CC390" s="1"/>
      <c r="CD390" s="1"/>
      <c r="CE390" s="1"/>
      <c r="CF390" s="1"/>
      <c r="CG390" s="1"/>
      <c r="CH390" s="1"/>
      <c r="CI390" s="1"/>
      <c r="CJ390" s="1"/>
      <c r="CK390" s="1"/>
      <c r="CL390" s="1"/>
      <c r="CM390" s="1"/>
      <c r="CN390" s="1"/>
      <c r="CO390" s="1"/>
      <c r="CP390" s="1"/>
      <c r="CQ390" s="1"/>
      <c r="CR390" s="1"/>
      <c r="CS390" s="1"/>
      <c r="CT390" s="1"/>
      <c r="CU390" s="1"/>
      <c r="CV390" s="1"/>
      <c r="CW390" s="1"/>
      <c r="CX390" s="1"/>
      <c r="CY390" s="1"/>
      <c r="CZ390" s="1"/>
      <c r="DA390" s="1"/>
      <c r="DB390" s="1"/>
      <c r="DC390" s="1"/>
      <c r="DD390" s="1"/>
      <c r="DE390" s="1"/>
      <c r="DF390" s="1"/>
      <c r="DG390" s="1"/>
      <c r="DH390" s="1"/>
      <c r="DI390" s="1"/>
      <c r="DJ390" s="1"/>
      <c r="DK390" s="1"/>
      <c r="DL390" s="1"/>
      <c r="DM390" s="1"/>
      <c r="DN390" s="1"/>
      <c r="DO390" s="1"/>
      <c r="DP390" s="1"/>
      <c r="DQ390" s="1"/>
      <c r="DR390" s="1"/>
      <c r="DS390" s="1"/>
      <c r="DT390" s="1"/>
      <c r="DU390" s="1"/>
      <c r="DV390" s="1"/>
      <c r="DW390" s="1"/>
      <c r="DX390" s="1"/>
      <c r="DY390" s="1"/>
      <c r="DZ390" s="1"/>
      <c r="EA390" s="1"/>
      <c r="EB390" s="1"/>
      <c r="EC390" s="1"/>
      <c r="ED390" s="1"/>
      <c r="EE390" s="1"/>
      <c r="EF390" s="1"/>
      <c r="EG390" s="1"/>
      <c r="EH390" s="1"/>
      <c r="EI390" s="1"/>
      <c r="EJ390" s="1"/>
      <c r="EK390" s="1"/>
      <c r="EL390" s="1"/>
      <c r="EM390" s="1"/>
      <c r="EN390" s="1"/>
      <c r="EO390" s="1"/>
      <c r="EP390" s="1"/>
      <c r="EQ390" s="1"/>
      <c r="ER390" s="1"/>
      <c r="ES390" s="1"/>
      <c r="ET390" s="1"/>
      <c r="EU390" s="1"/>
      <c r="EV390" s="1"/>
      <c r="EW390" s="1"/>
      <c r="EX390" s="1"/>
      <c r="EY390" s="1"/>
      <c r="EZ390" s="1"/>
      <c r="FA390" s="1"/>
      <c r="FB390" s="1"/>
      <c r="FC390" s="1"/>
      <c r="FD390" s="1"/>
      <c r="FE390" s="1"/>
      <c r="FF390" s="1"/>
      <c r="FG390" s="1"/>
      <c r="FH390" s="1"/>
      <c r="FI390" s="1"/>
      <c r="FJ390" s="1"/>
      <c r="FK390" s="1"/>
      <c r="FL390" s="1"/>
      <c r="FM390" s="1"/>
      <c r="FN390" s="1"/>
      <c r="FO390" s="1"/>
      <c r="FP390" s="1"/>
      <c r="FQ390" s="1"/>
      <c r="FR390" s="1"/>
      <c r="FS390" s="1"/>
      <c r="FT390" s="1"/>
      <c r="FU390" s="1"/>
      <c r="FV390" s="1"/>
      <c r="FW390" s="1"/>
      <c r="FX390" s="1"/>
      <c r="FY390" s="1"/>
      <c r="FZ390" s="1"/>
      <c r="GA390" s="1"/>
      <c r="GB390" s="1"/>
      <c r="GC390" s="1"/>
      <c r="GD390" s="1"/>
      <c r="GE390" s="1"/>
      <c r="GF390" s="1"/>
      <c r="GG390" s="1"/>
      <c r="GH390" s="1"/>
      <c r="GI390" s="1"/>
      <c r="GJ390" s="1"/>
      <c r="GK390" s="1"/>
      <c r="GL390" s="1"/>
      <c r="GM390" s="1"/>
      <c r="GN390" s="1"/>
      <c r="GO390" s="1"/>
      <c r="GP390" s="1"/>
      <c r="GQ390" s="1"/>
      <c r="GR390" s="1"/>
      <c r="GS390" s="1"/>
      <c r="GT390" s="1"/>
      <c r="GU390" s="1"/>
      <c r="GV390" s="1"/>
      <c r="GW390" s="1"/>
      <c r="GX390" s="1"/>
      <c r="GY390" s="1"/>
      <c r="GZ390" s="1"/>
      <c r="HA390" s="1"/>
      <c r="HB390" s="1"/>
      <c r="HC390" s="1"/>
      <c r="HD390" s="1"/>
      <c r="HE390" s="1"/>
      <c r="HF390" s="1"/>
      <c r="HG390" s="1"/>
      <c r="HH390" s="1"/>
      <c r="HI390" s="1"/>
      <c r="HJ390" s="1"/>
      <c r="HK390" s="1"/>
      <c r="HL390" s="1"/>
      <c r="HM390" s="1"/>
      <c r="HN390" s="1"/>
      <c r="HO390" s="1"/>
      <c r="HP390" s="1"/>
      <c r="HQ390" s="1"/>
      <c r="HR390" s="1"/>
      <c r="HS390" s="1"/>
      <c r="HT390" s="1"/>
      <c r="HU390" s="1"/>
      <c r="HV390" s="1"/>
      <c r="HW390" s="1"/>
      <c r="HX390" s="1"/>
      <c r="HY390" s="1"/>
      <c r="HZ390" s="1"/>
      <c r="IA390" s="1"/>
      <c r="IB390" s="1"/>
      <c r="IC390" s="1"/>
      <c r="ID390" s="1"/>
      <c r="IE390" s="1"/>
      <c r="IF390" s="1"/>
      <c r="IG390" s="1"/>
      <c r="IH390" s="1"/>
      <c r="II390" s="1"/>
      <c r="IJ390" s="1"/>
      <c r="IK390" s="1"/>
      <c r="IL390" s="1"/>
      <c r="IM390" s="1"/>
      <c r="IN390" s="1"/>
      <c r="IO390" s="1"/>
      <c r="IP390" s="1"/>
      <c r="IQ390" s="1"/>
      <c r="IR390" s="1"/>
      <c r="IS390" s="1"/>
      <c r="IT390" s="1"/>
      <c r="IU390" s="1"/>
      <c r="IV390" s="1"/>
      <c r="IW390" s="1"/>
      <c r="IX390" s="1"/>
      <c r="IY390" s="1"/>
      <c r="IZ390" s="1"/>
      <c r="JA390" s="1"/>
      <c r="JB390" s="1"/>
      <c r="JC390" s="1"/>
      <c r="JD390" s="1"/>
      <c r="JE390" s="1"/>
      <c r="JF390" s="1"/>
      <c r="JG390" s="1"/>
      <c r="JH390" s="1"/>
      <c r="JI390" s="1"/>
      <c r="JJ390" s="1"/>
      <c r="JK390" s="1"/>
      <c r="JL390" s="1"/>
      <c r="JM390" s="1"/>
      <c r="JN390" s="1"/>
      <c r="JO390" s="1"/>
      <c r="JP390" s="1"/>
      <c r="JQ390" s="1"/>
      <c r="JR390" s="1"/>
      <c r="JS390" s="1"/>
      <c r="JT390" s="1"/>
      <c r="JU390" s="1"/>
      <c r="JV390" s="1"/>
      <c r="JW390" s="1"/>
      <c r="JX390" s="1"/>
      <c r="JY390" s="1"/>
      <c r="JZ390" s="1"/>
      <c r="KA390" s="1"/>
      <c r="KB390" s="1"/>
      <c r="KC390" s="1"/>
      <c r="KD390" s="1"/>
      <c r="KE390" s="1"/>
      <c r="KF390" s="1"/>
      <c r="KG390" s="1"/>
      <c r="KH390" s="1"/>
      <c r="KI390" s="1"/>
      <c r="KJ390" s="1"/>
      <c r="KK390" s="1"/>
      <c r="KL390" s="1"/>
      <c r="KM390" s="1"/>
      <c r="KN390" s="1"/>
      <c r="KO390" s="1"/>
      <c r="KP390" s="1"/>
      <c r="KQ390" s="1"/>
      <c r="KR390" s="1"/>
      <c r="KS390" s="1"/>
      <c r="KT390" s="1"/>
      <c r="KU390" s="1"/>
      <c r="KV390" s="1"/>
      <c r="KW390" s="1"/>
      <c r="KX390" s="1"/>
      <c r="KY390" s="1"/>
      <c r="KZ390" s="1"/>
      <c r="LA390" s="1"/>
      <c r="LB390" s="1"/>
      <c r="LC390" s="1"/>
      <c r="LD390" s="1"/>
      <c r="LE390" s="1"/>
      <c r="LF390" s="1"/>
      <c r="LG390" s="1"/>
      <c r="LH390" s="1"/>
      <c r="LI390" s="1"/>
      <c r="LJ390" s="1"/>
      <c r="LK390" s="1"/>
      <c r="LL390" s="1"/>
      <c r="LM390" s="1"/>
      <c r="LN390" s="1"/>
      <c r="LO390" s="1"/>
      <c r="LP390" s="1"/>
      <c r="LQ390" s="1"/>
      <c r="LR390" s="1"/>
      <c r="LS390" s="1"/>
      <c r="LT390" s="1"/>
      <c r="LU390" s="1"/>
      <c r="LV390" s="1"/>
      <c r="LW390" s="1"/>
      <c r="LX390" s="1"/>
      <c r="LY390" s="1"/>
      <c r="LZ390" s="1"/>
      <c r="MA390" s="1"/>
      <c r="MB390" s="1"/>
      <c r="MC390" s="1"/>
      <c r="MD390" s="1"/>
      <c r="ME390" s="1"/>
      <c r="MF390" s="1"/>
      <c r="MG390" s="1"/>
      <c r="MH390" s="1"/>
      <c r="MI390" s="1"/>
      <c r="MJ390" s="1"/>
      <c r="MK390" s="1"/>
      <c r="ML390" s="1"/>
      <c r="MM390" s="1"/>
      <c r="MN390" s="1"/>
      <c r="MO390" s="1"/>
      <c r="MP390" s="1"/>
      <c r="MQ390" s="1"/>
    </row>
    <row r="391" spans="1:604" s="3" customFormat="1" x14ac:dyDescent="0.2">
      <c r="A391" s="1"/>
      <c r="B391" s="1"/>
      <c r="C391" s="1"/>
      <c r="D391" s="1"/>
      <c r="E391" s="38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9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/>
      <c r="AL391" s="1"/>
      <c r="AM391" s="1"/>
      <c r="AN391" s="1"/>
      <c r="AO391" s="1"/>
      <c r="AP391" s="1"/>
      <c r="AQ391" s="1"/>
      <c r="AR391" s="1"/>
      <c r="AS391" s="1"/>
      <c r="AT391" s="1"/>
      <c r="AU391" s="1"/>
      <c r="AV391" s="1"/>
      <c r="AW391" s="1"/>
      <c r="AX391" s="1"/>
      <c r="AY391" s="1"/>
      <c r="AZ391" s="1"/>
      <c r="BA391" s="1"/>
      <c r="BB391" s="1"/>
      <c r="BC391" s="1"/>
      <c r="BD391" s="1"/>
      <c r="BE391" s="1"/>
      <c r="BF391" s="1"/>
      <c r="BG391" s="1"/>
      <c r="BH391" s="1"/>
      <c r="BI391" s="1"/>
      <c r="BJ391" s="1"/>
      <c r="BK391" s="1"/>
      <c r="BL391" s="1"/>
      <c r="BM391" s="1"/>
      <c r="BN391" s="1"/>
      <c r="BO391" s="1"/>
      <c r="BP391" s="1"/>
      <c r="BQ391" s="1"/>
      <c r="BR391" s="1"/>
      <c r="BS391" s="1"/>
      <c r="BT391" s="1"/>
      <c r="BU391" s="1"/>
      <c r="BV391" s="1"/>
      <c r="BW391" s="1"/>
      <c r="BX391" s="1"/>
      <c r="BY391" s="1"/>
      <c r="BZ391" s="1"/>
      <c r="CA391" s="1"/>
      <c r="CB391" s="1"/>
      <c r="CC391" s="1"/>
      <c r="CD391" s="1"/>
      <c r="CE391" s="1"/>
      <c r="CF391" s="1"/>
      <c r="CG391" s="1"/>
      <c r="CH391" s="1"/>
      <c r="CI391" s="1"/>
      <c r="CJ391" s="1"/>
      <c r="CK391" s="1"/>
      <c r="CL391" s="1"/>
      <c r="CM391" s="1"/>
      <c r="CN391" s="1"/>
      <c r="CO391" s="1"/>
      <c r="CP391" s="1"/>
      <c r="CQ391" s="1"/>
      <c r="CR391" s="1"/>
      <c r="CS391" s="1"/>
      <c r="CT391" s="1"/>
      <c r="CU391" s="1"/>
      <c r="CV391" s="1"/>
      <c r="CW391" s="1"/>
      <c r="CX391" s="1"/>
      <c r="CY391" s="1"/>
      <c r="CZ391" s="1"/>
      <c r="DA391" s="1"/>
      <c r="DB391" s="1"/>
      <c r="DC391" s="1"/>
      <c r="DD391" s="1"/>
      <c r="DE391" s="1"/>
      <c r="DF391" s="1"/>
      <c r="DG391" s="1"/>
      <c r="DH391" s="1"/>
      <c r="DI391" s="1"/>
      <c r="DJ391" s="1"/>
      <c r="DK391" s="1"/>
      <c r="DL391" s="1"/>
      <c r="DM391" s="1"/>
      <c r="DN391" s="1"/>
      <c r="DO391" s="1"/>
      <c r="DP391" s="1"/>
      <c r="DQ391" s="1"/>
      <c r="DR391" s="1"/>
      <c r="DS391" s="1"/>
      <c r="DT391" s="1"/>
      <c r="DU391" s="1"/>
      <c r="DV391" s="1"/>
      <c r="DW391" s="1"/>
      <c r="DX391" s="1"/>
      <c r="DY391" s="1"/>
      <c r="DZ391" s="1"/>
      <c r="EA391" s="1"/>
      <c r="EB391" s="1"/>
      <c r="EC391" s="1"/>
      <c r="ED391" s="1"/>
      <c r="EE391" s="1"/>
      <c r="EF391" s="1"/>
      <c r="EG391" s="1"/>
      <c r="EH391" s="1"/>
      <c r="EI391" s="1"/>
      <c r="EJ391" s="1"/>
      <c r="EK391" s="1"/>
      <c r="EL391" s="1"/>
      <c r="EM391" s="1"/>
      <c r="EN391" s="1"/>
      <c r="EO391" s="1"/>
      <c r="EP391" s="1"/>
      <c r="EQ391" s="1"/>
      <c r="ER391" s="1"/>
      <c r="ES391" s="1"/>
      <c r="ET391" s="1"/>
      <c r="EU391" s="1"/>
      <c r="EV391" s="1"/>
      <c r="EW391" s="1"/>
      <c r="EX391" s="1"/>
      <c r="EY391" s="1"/>
      <c r="EZ391" s="1"/>
      <c r="FA391" s="1"/>
      <c r="FB391" s="1"/>
      <c r="FC391" s="1"/>
      <c r="FD391" s="1"/>
      <c r="FE391" s="1"/>
      <c r="FF391" s="1"/>
      <c r="FG391" s="1"/>
      <c r="FH391" s="1"/>
      <c r="FI391" s="1"/>
      <c r="FJ391" s="1"/>
      <c r="FK391" s="1"/>
      <c r="FL391" s="1"/>
      <c r="FM391" s="1"/>
      <c r="FN391" s="1"/>
      <c r="FO391" s="1"/>
      <c r="FP391" s="1"/>
      <c r="FQ391" s="1"/>
      <c r="FR391" s="1"/>
      <c r="FS391" s="1"/>
      <c r="FT391" s="1"/>
      <c r="FU391" s="1"/>
      <c r="FV391" s="1"/>
      <c r="FW391" s="1"/>
      <c r="FX391" s="1"/>
      <c r="FY391" s="1"/>
      <c r="FZ391" s="1"/>
      <c r="GA391" s="1"/>
      <c r="GB391" s="1"/>
      <c r="GC391" s="1"/>
      <c r="GD391" s="1"/>
      <c r="GE391" s="1"/>
      <c r="GF391" s="1"/>
      <c r="GG391" s="1"/>
      <c r="GH391" s="1"/>
      <c r="GI391" s="1"/>
      <c r="GJ391" s="1"/>
      <c r="GK391" s="1"/>
      <c r="GL391" s="1"/>
      <c r="GM391" s="1"/>
      <c r="GN391" s="1"/>
      <c r="GO391" s="1"/>
      <c r="GP391" s="1"/>
      <c r="GQ391" s="1"/>
      <c r="GR391" s="1"/>
      <c r="GS391" s="1"/>
      <c r="GT391" s="1"/>
      <c r="GU391" s="1"/>
      <c r="GV391" s="1"/>
      <c r="GW391" s="1"/>
      <c r="GX391" s="1"/>
      <c r="GY391" s="1"/>
      <c r="GZ391" s="1"/>
      <c r="HA391" s="1"/>
      <c r="HB391" s="1"/>
      <c r="HC391" s="1"/>
      <c r="HD391" s="1"/>
      <c r="HE391" s="1"/>
      <c r="HF391" s="1"/>
      <c r="HG391" s="1"/>
      <c r="HH391" s="1"/>
      <c r="HI391" s="1"/>
      <c r="HJ391" s="1"/>
      <c r="HK391" s="1"/>
      <c r="HL391" s="1"/>
      <c r="HM391" s="1"/>
      <c r="HN391" s="1"/>
      <c r="HO391" s="1"/>
      <c r="HP391" s="1"/>
      <c r="HQ391" s="1"/>
      <c r="HR391" s="1"/>
      <c r="HS391" s="1"/>
      <c r="HT391" s="1"/>
      <c r="HU391" s="1"/>
      <c r="HV391" s="1"/>
      <c r="HW391" s="1"/>
      <c r="HX391" s="1"/>
      <c r="HY391" s="1"/>
      <c r="HZ391" s="1"/>
      <c r="IA391" s="1"/>
      <c r="IB391" s="1"/>
      <c r="IC391" s="1"/>
      <c r="ID391" s="1"/>
      <c r="IE391" s="1"/>
      <c r="IF391" s="1"/>
      <c r="IG391" s="1"/>
      <c r="IH391" s="1"/>
      <c r="II391" s="1"/>
      <c r="IJ391" s="1"/>
      <c r="IK391" s="1"/>
      <c r="IL391" s="1"/>
      <c r="IM391" s="1"/>
      <c r="IN391" s="1"/>
      <c r="IO391" s="1"/>
      <c r="IP391" s="1"/>
      <c r="IQ391" s="1"/>
      <c r="IR391" s="1"/>
      <c r="IS391" s="1"/>
      <c r="IT391" s="1"/>
      <c r="IU391" s="1"/>
      <c r="IV391" s="1"/>
      <c r="IW391" s="1"/>
      <c r="IX391" s="1"/>
      <c r="IY391" s="1"/>
      <c r="IZ391" s="1"/>
      <c r="JA391" s="1"/>
      <c r="JB391" s="1"/>
      <c r="JC391" s="1"/>
      <c r="JD391" s="1"/>
      <c r="JE391" s="1"/>
      <c r="JF391" s="1"/>
      <c r="JG391" s="1"/>
      <c r="JH391" s="1"/>
      <c r="JI391" s="1"/>
      <c r="JJ391" s="1"/>
      <c r="JK391" s="1"/>
      <c r="JL391" s="1"/>
      <c r="JM391" s="1"/>
      <c r="JN391" s="1"/>
      <c r="JO391" s="1"/>
      <c r="JP391" s="1"/>
      <c r="JQ391" s="1"/>
      <c r="JR391" s="1"/>
      <c r="JS391" s="1"/>
      <c r="JT391" s="1"/>
      <c r="JU391" s="1"/>
      <c r="JV391" s="1"/>
      <c r="JW391" s="1"/>
      <c r="JX391" s="1"/>
      <c r="JY391" s="1"/>
      <c r="JZ391" s="1"/>
      <c r="KA391" s="1"/>
      <c r="KB391" s="1"/>
      <c r="KC391" s="1"/>
      <c r="KD391" s="1"/>
      <c r="KE391" s="1"/>
      <c r="KF391" s="1"/>
      <c r="KG391" s="1"/>
      <c r="KH391" s="1"/>
      <c r="KI391" s="1"/>
      <c r="KJ391" s="1"/>
      <c r="KK391" s="1"/>
      <c r="KL391" s="1"/>
      <c r="KM391" s="1"/>
      <c r="KN391" s="1"/>
      <c r="KO391" s="1"/>
      <c r="KP391" s="1"/>
      <c r="KQ391" s="1"/>
      <c r="KR391" s="1"/>
      <c r="KS391" s="1"/>
      <c r="KT391" s="1"/>
      <c r="KU391" s="1"/>
      <c r="KV391" s="1"/>
      <c r="KW391" s="1"/>
      <c r="KX391" s="1"/>
      <c r="KY391" s="1"/>
      <c r="KZ391" s="1"/>
      <c r="LA391" s="1"/>
      <c r="LB391" s="1"/>
      <c r="LC391" s="1"/>
      <c r="LD391" s="1"/>
      <c r="LE391" s="1"/>
      <c r="LF391" s="1"/>
      <c r="LG391" s="1"/>
      <c r="LH391" s="1"/>
      <c r="LI391" s="1"/>
      <c r="LJ391" s="1"/>
      <c r="LK391" s="1"/>
      <c r="LL391" s="1"/>
      <c r="LM391" s="1"/>
      <c r="LN391" s="1"/>
      <c r="LO391" s="1"/>
      <c r="LP391" s="1"/>
      <c r="LQ391" s="1"/>
      <c r="LR391" s="1"/>
      <c r="LS391" s="1"/>
      <c r="LT391" s="1"/>
      <c r="LU391" s="1"/>
      <c r="LV391" s="1"/>
      <c r="LW391" s="1"/>
      <c r="LX391" s="1"/>
      <c r="LY391" s="1"/>
      <c r="LZ391" s="1"/>
      <c r="MA391" s="1"/>
      <c r="MB391" s="1"/>
      <c r="MC391" s="1"/>
      <c r="MD391" s="1"/>
      <c r="ME391" s="1"/>
      <c r="MF391" s="1"/>
      <c r="MG391" s="1"/>
      <c r="MH391" s="1"/>
      <c r="MI391" s="1"/>
      <c r="MJ391" s="1"/>
      <c r="MK391" s="1"/>
      <c r="ML391" s="1"/>
      <c r="MM391" s="1"/>
      <c r="MN391" s="1"/>
      <c r="MO391" s="1"/>
      <c r="MP391" s="1"/>
      <c r="MQ391" s="1"/>
    </row>
    <row r="392" spans="1:604" s="3" customFormat="1" x14ac:dyDescent="0.2">
      <c r="A392" s="1"/>
      <c r="B392" s="1"/>
      <c r="C392" s="1"/>
      <c r="D392" s="1"/>
      <c r="E392" s="38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9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  <c r="AJ392" s="1"/>
      <c r="AK392" s="1"/>
      <c r="AL392" s="1"/>
      <c r="AM392" s="1"/>
      <c r="AN392" s="1"/>
      <c r="AO392" s="1"/>
      <c r="AP392" s="1"/>
      <c r="AQ392" s="1"/>
      <c r="AR392" s="1"/>
      <c r="AS392" s="1"/>
      <c r="AT392" s="1"/>
      <c r="AU392" s="1"/>
      <c r="AV392" s="1"/>
      <c r="AW392" s="1"/>
      <c r="AX392" s="1"/>
      <c r="AY392" s="1"/>
      <c r="AZ392" s="1"/>
      <c r="BA392" s="1"/>
      <c r="BB392" s="1"/>
      <c r="BC392" s="1"/>
      <c r="BD392" s="1"/>
      <c r="BE392" s="1"/>
      <c r="BF392" s="1"/>
      <c r="BG392" s="1"/>
      <c r="BH392" s="1"/>
      <c r="BI392" s="1"/>
      <c r="BJ392" s="1"/>
      <c r="BK392" s="1"/>
      <c r="BL392" s="1"/>
      <c r="BM392" s="1"/>
      <c r="BN392" s="1"/>
      <c r="BO392" s="1"/>
      <c r="BP392" s="1"/>
      <c r="BQ392" s="1"/>
      <c r="BR392" s="1"/>
      <c r="BS392" s="1"/>
      <c r="BT392" s="1"/>
      <c r="BU392" s="1"/>
      <c r="BV392" s="1"/>
      <c r="BW392" s="1"/>
      <c r="BX392" s="1"/>
      <c r="BY392" s="1"/>
      <c r="BZ392" s="1"/>
      <c r="CA392" s="1"/>
      <c r="CB392" s="1"/>
      <c r="CC392" s="1"/>
      <c r="CD392" s="1"/>
      <c r="CE392" s="1"/>
      <c r="CF392" s="1"/>
      <c r="CG392" s="1"/>
      <c r="CH392" s="1"/>
      <c r="CI392" s="1"/>
      <c r="CJ392" s="1"/>
      <c r="CK392" s="1"/>
      <c r="CL392" s="1"/>
      <c r="CM392" s="1"/>
      <c r="CN392" s="1"/>
      <c r="CO392" s="1"/>
      <c r="CP392" s="1"/>
      <c r="CQ392" s="1"/>
      <c r="CR392" s="1"/>
      <c r="CS392" s="1"/>
      <c r="CT392" s="1"/>
      <c r="CU392" s="1"/>
      <c r="CV392" s="1"/>
      <c r="CW392" s="1"/>
      <c r="CX392" s="1"/>
      <c r="CY392" s="1"/>
      <c r="CZ392" s="1"/>
      <c r="DA392" s="1"/>
      <c r="DB392" s="1"/>
      <c r="DC392" s="1"/>
      <c r="DD392" s="1"/>
      <c r="DE392" s="1"/>
      <c r="DF392" s="1"/>
      <c r="DG392" s="1"/>
      <c r="DH392" s="1"/>
      <c r="DI392" s="1"/>
      <c r="DJ392" s="1"/>
      <c r="DK392" s="1"/>
      <c r="DL392" s="1"/>
      <c r="DM392" s="1"/>
      <c r="DN392" s="1"/>
      <c r="DO392" s="1"/>
      <c r="DP392" s="1"/>
      <c r="DQ392" s="1"/>
      <c r="DR392" s="1"/>
      <c r="DS392" s="1"/>
      <c r="DT392" s="1"/>
      <c r="DU392" s="1"/>
      <c r="DV392" s="1"/>
      <c r="DW392" s="1"/>
      <c r="DX392" s="1"/>
      <c r="DY392" s="1"/>
      <c r="DZ392" s="1"/>
      <c r="EA392" s="1"/>
      <c r="EB392" s="1"/>
      <c r="EC392" s="1"/>
      <c r="ED392" s="1"/>
      <c r="EE392" s="1"/>
      <c r="EF392" s="1"/>
      <c r="EG392" s="1"/>
      <c r="EH392" s="1"/>
      <c r="EI392" s="1"/>
      <c r="EJ392" s="1"/>
      <c r="EK392" s="1"/>
      <c r="EL392" s="1"/>
      <c r="EM392" s="1"/>
      <c r="EN392" s="1"/>
      <c r="EO392" s="1"/>
      <c r="EP392" s="1"/>
      <c r="EQ392" s="1"/>
      <c r="ER392" s="1"/>
      <c r="ES392" s="1"/>
      <c r="ET392" s="1"/>
      <c r="EU392" s="1"/>
      <c r="EV392" s="1"/>
      <c r="EW392" s="1"/>
      <c r="EX392" s="1"/>
      <c r="EY392" s="1"/>
      <c r="EZ392" s="1"/>
      <c r="FA392" s="1"/>
      <c r="FB392" s="1"/>
      <c r="FC392" s="1"/>
      <c r="FD392" s="1"/>
      <c r="FE392" s="1"/>
      <c r="FF392" s="1"/>
      <c r="FG392" s="1"/>
      <c r="FH392" s="1"/>
      <c r="FI392" s="1"/>
      <c r="FJ392" s="1"/>
      <c r="FK392" s="1"/>
      <c r="FL392" s="1"/>
      <c r="FM392" s="1"/>
      <c r="FN392" s="1"/>
      <c r="FO392" s="1"/>
      <c r="FP392" s="1"/>
      <c r="FQ392" s="1"/>
      <c r="FR392" s="1"/>
      <c r="FS392" s="1"/>
      <c r="FT392" s="1"/>
      <c r="FU392" s="1"/>
      <c r="FV392" s="1"/>
      <c r="FW392" s="1"/>
      <c r="FX392" s="1"/>
      <c r="FY392" s="1"/>
      <c r="FZ392" s="1"/>
      <c r="GA392" s="1"/>
      <c r="GB392" s="1"/>
      <c r="GC392" s="1"/>
      <c r="GD392" s="1"/>
      <c r="GE392" s="1"/>
      <c r="GF392" s="1"/>
      <c r="GG392" s="1"/>
      <c r="GH392" s="1"/>
      <c r="GI392" s="1"/>
      <c r="GJ392" s="1"/>
      <c r="GK392" s="1"/>
      <c r="GL392" s="1"/>
      <c r="GM392" s="1"/>
      <c r="GN392" s="1"/>
      <c r="GO392" s="1"/>
      <c r="GP392" s="1"/>
      <c r="GQ392" s="1"/>
      <c r="GR392" s="1"/>
      <c r="GS392" s="1"/>
      <c r="GT392" s="1"/>
      <c r="GU392" s="1"/>
      <c r="GV392" s="1"/>
      <c r="GW392" s="1"/>
      <c r="GX392" s="1"/>
      <c r="GY392" s="1"/>
      <c r="GZ392" s="1"/>
      <c r="HA392" s="1"/>
      <c r="HB392" s="1"/>
      <c r="HC392" s="1"/>
      <c r="HD392" s="1"/>
      <c r="HE392" s="1"/>
      <c r="HF392" s="1"/>
      <c r="HG392" s="1"/>
      <c r="HH392" s="1"/>
      <c r="HI392" s="1"/>
      <c r="HJ392" s="1"/>
      <c r="HK392" s="1"/>
      <c r="HL392" s="1"/>
      <c r="HM392" s="1"/>
      <c r="HN392" s="1"/>
      <c r="HO392" s="1"/>
      <c r="HP392" s="1"/>
      <c r="HQ392" s="1"/>
      <c r="HR392" s="1"/>
      <c r="HS392" s="1"/>
      <c r="HT392" s="1"/>
      <c r="HU392" s="1"/>
      <c r="HV392" s="1"/>
      <c r="HW392" s="1"/>
      <c r="HX392" s="1"/>
      <c r="HY392" s="1"/>
      <c r="HZ392" s="1"/>
      <c r="IA392" s="1"/>
      <c r="IB392" s="1"/>
      <c r="IC392" s="1"/>
      <c r="ID392" s="1"/>
      <c r="IE392" s="1"/>
      <c r="IF392" s="1"/>
      <c r="IG392" s="1"/>
      <c r="IH392" s="1"/>
      <c r="II392" s="1"/>
      <c r="IJ392" s="1"/>
      <c r="IK392" s="1"/>
      <c r="IL392" s="1"/>
      <c r="IM392" s="1"/>
      <c r="IN392" s="1"/>
      <c r="IO392" s="1"/>
      <c r="IP392" s="1"/>
      <c r="IQ392" s="1"/>
      <c r="IR392" s="1"/>
      <c r="IS392" s="1"/>
      <c r="IT392" s="1"/>
      <c r="IU392" s="1"/>
      <c r="IV392" s="1"/>
      <c r="IW392" s="1"/>
      <c r="IX392" s="1"/>
      <c r="IY392" s="1"/>
      <c r="IZ392" s="1"/>
      <c r="JA392" s="1"/>
      <c r="JB392" s="1"/>
      <c r="JC392" s="1"/>
      <c r="JD392" s="1"/>
      <c r="JE392" s="1"/>
      <c r="JF392" s="1"/>
      <c r="JG392" s="1"/>
      <c r="JH392" s="1"/>
      <c r="JI392" s="1"/>
      <c r="JJ392" s="1"/>
      <c r="JK392" s="1"/>
      <c r="JL392" s="1"/>
      <c r="JM392" s="1"/>
      <c r="JN392" s="1"/>
      <c r="JO392" s="1"/>
      <c r="JP392" s="1"/>
      <c r="JQ392" s="1"/>
      <c r="JR392" s="1"/>
      <c r="JS392" s="1"/>
      <c r="JT392" s="1"/>
      <c r="JU392" s="1"/>
      <c r="JV392" s="1"/>
      <c r="JW392" s="1"/>
      <c r="JX392" s="1"/>
      <c r="JY392" s="1"/>
      <c r="JZ392" s="1"/>
      <c r="KA392" s="1"/>
      <c r="KB392" s="1"/>
      <c r="KC392" s="1"/>
      <c r="KD392" s="1"/>
      <c r="KE392" s="1"/>
      <c r="KF392" s="1"/>
      <c r="KG392" s="1"/>
      <c r="KH392" s="1"/>
      <c r="KI392" s="1"/>
      <c r="KJ392" s="1"/>
      <c r="KK392" s="1"/>
      <c r="KL392" s="1"/>
      <c r="KM392" s="1"/>
      <c r="KN392" s="1"/>
      <c r="KO392" s="1"/>
      <c r="KP392" s="1"/>
      <c r="KQ392" s="1"/>
      <c r="KR392" s="1"/>
      <c r="KS392" s="1"/>
      <c r="KT392" s="1"/>
      <c r="KU392" s="1"/>
      <c r="KV392" s="1"/>
      <c r="KW392" s="1"/>
      <c r="KX392" s="1"/>
      <c r="KY392" s="1"/>
      <c r="KZ392" s="1"/>
      <c r="LA392" s="1"/>
      <c r="LB392" s="1"/>
      <c r="LC392" s="1"/>
      <c r="LD392" s="1"/>
      <c r="LE392" s="1"/>
      <c r="LF392" s="1"/>
      <c r="LG392" s="1"/>
      <c r="LH392" s="1"/>
      <c r="LI392" s="1"/>
      <c r="LJ392" s="1"/>
      <c r="LK392" s="1"/>
      <c r="LL392" s="1"/>
      <c r="LM392" s="1"/>
      <c r="LN392" s="1"/>
      <c r="LO392" s="1"/>
      <c r="LP392" s="1"/>
      <c r="LQ392" s="1"/>
      <c r="LR392" s="1"/>
      <c r="LS392" s="1"/>
      <c r="LT392" s="1"/>
      <c r="LU392" s="1"/>
      <c r="LV392" s="1"/>
      <c r="LW392" s="1"/>
      <c r="LX392" s="1"/>
      <c r="LY392" s="1"/>
      <c r="LZ392" s="1"/>
      <c r="MA392" s="1"/>
      <c r="MB392" s="1"/>
      <c r="MC392" s="1"/>
      <c r="MD392" s="1"/>
      <c r="ME392" s="1"/>
      <c r="MF392" s="1"/>
      <c r="MG392" s="1"/>
      <c r="MH392" s="1"/>
      <c r="MI392" s="1"/>
      <c r="MJ392" s="1"/>
      <c r="MK392" s="1"/>
      <c r="ML392" s="1"/>
      <c r="MM392" s="1"/>
      <c r="MN392" s="1"/>
      <c r="MO392" s="1"/>
      <c r="MP392" s="1"/>
      <c r="MQ392" s="1"/>
    </row>
    <row r="393" spans="1:604" s="3" customFormat="1" x14ac:dyDescent="0.2">
      <c r="A393" s="1"/>
      <c r="B393" s="1"/>
      <c r="C393" s="1"/>
      <c r="D393" s="1"/>
      <c r="E393" s="38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9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1"/>
      <c r="AK393" s="1"/>
      <c r="AL393" s="1"/>
      <c r="AM393" s="1"/>
      <c r="AN393" s="1"/>
      <c r="AO393" s="1"/>
      <c r="AP393" s="1"/>
      <c r="AQ393" s="1"/>
      <c r="AR393" s="1"/>
      <c r="AS393" s="1"/>
      <c r="AT393" s="1"/>
      <c r="AU393" s="1"/>
      <c r="AV393" s="1"/>
      <c r="AW393" s="1"/>
      <c r="AX393" s="1"/>
      <c r="AY393" s="1"/>
      <c r="AZ393" s="1"/>
      <c r="BA393" s="1"/>
      <c r="BB393" s="1"/>
      <c r="BC393" s="1"/>
      <c r="BD393" s="1"/>
      <c r="BE393" s="1"/>
      <c r="BF393" s="1"/>
      <c r="BG393" s="1"/>
      <c r="BH393" s="1"/>
      <c r="BI393" s="1"/>
      <c r="BJ393" s="1"/>
      <c r="BK393" s="1"/>
      <c r="BL393" s="1"/>
      <c r="BM393" s="1"/>
      <c r="BN393" s="1"/>
      <c r="BO393" s="1"/>
      <c r="BP393" s="1"/>
      <c r="BQ393" s="1"/>
      <c r="BR393" s="1"/>
      <c r="BS393" s="1"/>
      <c r="BT393" s="1"/>
      <c r="BU393" s="1"/>
      <c r="BV393" s="1"/>
      <c r="BW393" s="1"/>
      <c r="BX393" s="1"/>
      <c r="BY393" s="1"/>
      <c r="BZ393" s="1"/>
      <c r="CA393" s="1"/>
      <c r="CB393" s="1"/>
      <c r="CC393" s="1"/>
      <c r="CD393" s="1"/>
      <c r="CE393" s="1"/>
      <c r="CF393" s="1"/>
      <c r="CG393" s="1"/>
      <c r="CH393" s="1"/>
      <c r="CI393" s="1"/>
      <c r="CJ393" s="1"/>
      <c r="CK393" s="1"/>
      <c r="CL393" s="1"/>
      <c r="CM393" s="1"/>
      <c r="CN393" s="1"/>
      <c r="CO393" s="1"/>
      <c r="CP393" s="1"/>
      <c r="CQ393" s="1"/>
      <c r="CR393" s="1"/>
      <c r="CS393" s="1"/>
      <c r="CT393" s="1"/>
      <c r="CU393" s="1"/>
      <c r="CV393" s="1"/>
      <c r="CW393" s="1"/>
      <c r="CX393" s="1"/>
      <c r="CY393" s="1"/>
      <c r="CZ393" s="1"/>
      <c r="DA393" s="1"/>
      <c r="DB393" s="1"/>
      <c r="DC393" s="1"/>
      <c r="DD393" s="1"/>
      <c r="DE393" s="1"/>
      <c r="DF393" s="1"/>
      <c r="DG393" s="1"/>
      <c r="DH393" s="1"/>
      <c r="DI393" s="1"/>
      <c r="DJ393" s="1"/>
      <c r="DK393" s="1"/>
      <c r="DL393" s="1"/>
      <c r="DM393" s="1"/>
      <c r="DN393" s="1"/>
      <c r="DO393" s="1"/>
      <c r="DP393" s="1"/>
      <c r="DQ393" s="1"/>
      <c r="DR393" s="1"/>
      <c r="DS393" s="1"/>
      <c r="DT393" s="1"/>
      <c r="DU393" s="1"/>
      <c r="DV393" s="1"/>
      <c r="DW393" s="1"/>
      <c r="DX393" s="1"/>
      <c r="DY393" s="1"/>
      <c r="DZ393" s="1"/>
      <c r="EA393" s="1"/>
      <c r="EB393" s="1"/>
      <c r="EC393" s="1"/>
      <c r="ED393" s="1"/>
      <c r="EE393" s="1"/>
      <c r="EF393" s="1"/>
      <c r="EG393" s="1"/>
      <c r="EH393" s="1"/>
      <c r="EI393" s="1"/>
      <c r="EJ393" s="1"/>
      <c r="EK393" s="1"/>
      <c r="EL393" s="1"/>
      <c r="EM393" s="1"/>
      <c r="EN393" s="1"/>
      <c r="EO393" s="1"/>
      <c r="EP393" s="1"/>
      <c r="EQ393" s="1"/>
      <c r="ER393" s="1"/>
      <c r="ES393" s="1"/>
      <c r="ET393" s="1"/>
      <c r="EU393" s="1"/>
      <c r="EV393" s="1"/>
      <c r="EW393" s="1"/>
      <c r="EX393" s="1"/>
      <c r="EY393" s="1"/>
      <c r="EZ393" s="1"/>
      <c r="FA393" s="1"/>
      <c r="FB393" s="1"/>
      <c r="FC393" s="1"/>
      <c r="FD393" s="1"/>
      <c r="FE393" s="1"/>
      <c r="FF393" s="1"/>
      <c r="FG393" s="1"/>
      <c r="FH393" s="1"/>
      <c r="FI393" s="1"/>
      <c r="FJ393" s="1"/>
      <c r="FK393" s="1"/>
      <c r="FL393" s="1"/>
      <c r="FM393" s="1"/>
      <c r="FN393" s="1"/>
      <c r="FO393" s="1"/>
      <c r="FP393" s="1"/>
      <c r="FQ393" s="1"/>
      <c r="FR393" s="1"/>
      <c r="FS393" s="1"/>
      <c r="FT393" s="1"/>
      <c r="FU393" s="1"/>
      <c r="FV393" s="1"/>
      <c r="FW393" s="1"/>
      <c r="FX393" s="1"/>
      <c r="FY393" s="1"/>
      <c r="FZ393" s="1"/>
      <c r="GA393" s="1"/>
      <c r="GB393" s="1"/>
      <c r="GC393" s="1"/>
      <c r="GD393" s="1"/>
      <c r="GE393" s="1"/>
      <c r="GF393" s="1"/>
      <c r="GG393" s="1"/>
      <c r="GH393" s="1"/>
      <c r="GI393" s="1"/>
      <c r="GJ393" s="1"/>
      <c r="GK393" s="1"/>
      <c r="GL393" s="1"/>
      <c r="GM393" s="1"/>
      <c r="GN393" s="1"/>
      <c r="GO393" s="1"/>
      <c r="GP393" s="1"/>
      <c r="GQ393" s="1"/>
      <c r="GR393" s="1"/>
      <c r="GS393" s="1"/>
      <c r="GT393" s="1"/>
      <c r="GU393" s="1"/>
      <c r="GV393" s="1"/>
      <c r="GW393" s="1"/>
      <c r="GX393" s="1"/>
      <c r="GY393" s="1"/>
      <c r="GZ393" s="1"/>
      <c r="HA393" s="1"/>
      <c r="HB393" s="1"/>
      <c r="HC393" s="1"/>
      <c r="HD393" s="1"/>
      <c r="HE393" s="1"/>
      <c r="HF393" s="1"/>
      <c r="HG393" s="1"/>
      <c r="HH393" s="1"/>
      <c r="HI393" s="1"/>
      <c r="HJ393" s="1"/>
      <c r="HK393" s="1"/>
      <c r="HL393" s="1"/>
      <c r="HM393" s="1"/>
      <c r="HN393" s="1"/>
      <c r="HO393" s="1"/>
      <c r="HP393" s="1"/>
      <c r="HQ393" s="1"/>
      <c r="HR393" s="1"/>
      <c r="HS393" s="1"/>
      <c r="HT393" s="1"/>
      <c r="HU393" s="1"/>
      <c r="HV393" s="1"/>
      <c r="HW393" s="1"/>
      <c r="HX393" s="1"/>
      <c r="HY393" s="1"/>
      <c r="HZ393" s="1"/>
      <c r="IA393" s="1"/>
      <c r="IB393" s="1"/>
      <c r="IC393" s="1"/>
      <c r="ID393" s="1"/>
      <c r="IE393" s="1"/>
      <c r="IF393" s="1"/>
      <c r="IG393" s="1"/>
      <c r="IH393" s="1"/>
      <c r="II393" s="1"/>
      <c r="IJ393" s="1"/>
      <c r="IK393" s="1"/>
      <c r="IL393" s="1"/>
      <c r="IM393" s="1"/>
      <c r="IN393" s="1"/>
      <c r="IO393" s="1"/>
      <c r="IP393" s="1"/>
      <c r="IQ393" s="1"/>
      <c r="IR393" s="1"/>
      <c r="IS393" s="1"/>
      <c r="IT393" s="1"/>
      <c r="IU393" s="1"/>
      <c r="IV393" s="1"/>
      <c r="IW393" s="1"/>
      <c r="IX393" s="1"/>
      <c r="IY393" s="1"/>
      <c r="IZ393" s="1"/>
      <c r="JA393" s="1"/>
      <c r="JB393" s="1"/>
      <c r="JC393" s="1"/>
      <c r="JD393" s="1"/>
      <c r="JE393" s="1"/>
      <c r="JF393" s="1"/>
      <c r="JG393" s="1"/>
      <c r="JH393" s="1"/>
      <c r="JI393" s="1"/>
      <c r="JJ393" s="1"/>
      <c r="JK393" s="1"/>
      <c r="JL393" s="1"/>
      <c r="JM393" s="1"/>
      <c r="JN393" s="1"/>
      <c r="JO393" s="1"/>
      <c r="JP393" s="1"/>
      <c r="JQ393" s="1"/>
      <c r="JR393" s="1"/>
      <c r="JS393" s="1"/>
      <c r="JT393" s="1"/>
      <c r="JU393" s="1"/>
      <c r="JV393" s="1"/>
      <c r="JW393" s="1"/>
      <c r="JX393" s="1"/>
      <c r="JY393" s="1"/>
      <c r="JZ393" s="1"/>
      <c r="KA393" s="1"/>
      <c r="KB393" s="1"/>
      <c r="KC393" s="1"/>
      <c r="KD393" s="1"/>
      <c r="KE393" s="1"/>
      <c r="KF393" s="1"/>
      <c r="KG393" s="1"/>
      <c r="KH393" s="1"/>
      <c r="KI393" s="1"/>
      <c r="KJ393" s="1"/>
      <c r="KK393" s="1"/>
      <c r="KL393" s="1"/>
      <c r="KM393" s="1"/>
      <c r="KN393" s="1"/>
      <c r="KO393" s="1"/>
      <c r="KP393" s="1"/>
      <c r="KQ393" s="1"/>
      <c r="KR393" s="1"/>
      <c r="KS393" s="1"/>
      <c r="KT393" s="1"/>
      <c r="KU393" s="1"/>
      <c r="KV393" s="1"/>
      <c r="KW393" s="1"/>
      <c r="KX393" s="1"/>
      <c r="KY393" s="1"/>
      <c r="KZ393" s="1"/>
      <c r="LA393" s="1"/>
      <c r="LB393" s="1"/>
      <c r="LC393" s="1"/>
      <c r="LD393" s="1"/>
      <c r="LE393" s="1"/>
      <c r="LF393" s="1"/>
      <c r="LG393" s="1"/>
      <c r="LH393" s="1"/>
      <c r="LI393" s="1"/>
      <c r="LJ393" s="1"/>
      <c r="LK393" s="1"/>
      <c r="LL393" s="1"/>
      <c r="LM393" s="1"/>
      <c r="LN393" s="1"/>
      <c r="LO393" s="1"/>
      <c r="LP393" s="1"/>
      <c r="LQ393" s="1"/>
      <c r="LR393" s="1"/>
      <c r="LS393" s="1"/>
      <c r="LT393" s="1"/>
      <c r="LU393" s="1"/>
      <c r="LV393" s="1"/>
      <c r="LW393" s="1"/>
      <c r="LX393" s="1"/>
      <c r="LY393" s="1"/>
      <c r="LZ393" s="1"/>
      <c r="MA393" s="1"/>
      <c r="MB393" s="1"/>
      <c r="MC393" s="1"/>
      <c r="MD393" s="1"/>
      <c r="ME393" s="1"/>
      <c r="MF393" s="1"/>
      <c r="MG393" s="1"/>
      <c r="MH393" s="1"/>
      <c r="MI393" s="1"/>
      <c r="MJ393" s="1"/>
      <c r="MK393" s="1"/>
      <c r="ML393" s="1"/>
      <c r="MM393" s="1"/>
      <c r="MN393" s="1"/>
      <c r="MO393" s="1"/>
      <c r="MP393" s="1"/>
      <c r="MQ393" s="1"/>
    </row>
    <row r="394" spans="1:604" s="3" customFormat="1" x14ac:dyDescent="0.2">
      <c r="A394" s="1"/>
      <c r="B394" s="1"/>
      <c r="C394" s="1"/>
      <c r="D394" s="1"/>
      <c r="E394" s="38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9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1"/>
      <c r="AK394" s="1"/>
      <c r="AL394" s="1"/>
      <c r="AM394" s="1"/>
      <c r="AN394" s="1"/>
      <c r="AO394" s="1"/>
      <c r="AP394" s="1"/>
      <c r="AQ394" s="1"/>
      <c r="AR394" s="1"/>
      <c r="AS394" s="1"/>
      <c r="AT394" s="1"/>
      <c r="AU394" s="1"/>
      <c r="AV394" s="1"/>
      <c r="AW394" s="1"/>
      <c r="AX394" s="1"/>
      <c r="AY394" s="1"/>
      <c r="AZ394" s="1"/>
      <c r="BA394" s="1"/>
      <c r="BB394" s="1"/>
      <c r="BC394" s="1"/>
      <c r="BD394" s="1"/>
      <c r="BE394" s="1"/>
      <c r="BF394" s="1"/>
      <c r="BG394" s="1"/>
      <c r="BH394" s="1"/>
      <c r="BI394" s="1"/>
      <c r="BJ394" s="1"/>
      <c r="BK394" s="1"/>
      <c r="BL394" s="1"/>
      <c r="BM394" s="1"/>
      <c r="BN394" s="1"/>
      <c r="BO394" s="1"/>
      <c r="BP394" s="1"/>
      <c r="BQ394" s="1"/>
      <c r="BR394" s="1"/>
      <c r="BS394" s="1"/>
      <c r="BT394" s="1"/>
      <c r="BU394" s="1"/>
      <c r="BV394" s="1"/>
      <c r="BW394" s="1"/>
      <c r="BX394" s="1"/>
      <c r="BY394" s="1"/>
      <c r="BZ394" s="1"/>
      <c r="CA394" s="1"/>
      <c r="CB394" s="1"/>
      <c r="CC394" s="1"/>
      <c r="CD394" s="1"/>
      <c r="CE394" s="1"/>
      <c r="CF394" s="1"/>
      <c r="CG394" s="1"/>
      <c r="CH394" s="1"/>
      <c r="CI394" s="1"/>
      <c r="CJ394" s="1"/>
      <c r="CK394" s="1"/>
      <c r="CL394" s="1"/>
      <c r="CM394" s="1"/>
      <c r="CN394" s="1"/>
      <c r="CO394" s="1"/>
      <c r="CP394" s="1"/>
      <c r="CQ394" s="1"/>
      <c r="CR394" s="1"/>
      <c r="CS394" s="1"/>
      <c r="CT394" s="1"/>
      <c r="CU394" s="1"/>
      <c r="CV394" s="1"/>
      <c r="CW394" s="1"/>
      <c r="CX394" s="1"/>
      <c r="CY394" s="1"/>
      <c r="CZ394" s="1"/>
      <c r="DA394" s="1"/>
      <c r="DB394" s="1"/>
      <c r="DC394" s="1"/>
      <c r="DD394" s="1"/>
      <c r="DE394" s="1"/>
      <c r="DF394" s="1"/>
      <c r="DG394" s="1"/>
      <c r="DH394" s="1"/>
      <c r="DI394" s="1"/>
      <c r="DJ394" s="1"/>
      <c r="DK394" s="1"/>
      <c r="DL394" s="1"/>
      <c r="DM394" s="1"/>
      <c r="DN394" s="1"/>
      <c r="DO394" s="1"/>
      <c r="DP394" s="1"/>
      <c r="DQ394" s="1"/>
      <c r="DR394" s="1"/>
      <c r="DS394" s="1"/>
      <c r="DT394" s="1"/>
      <c r="DU394" s="1"/>
      <c r="DV394" s="1"/>
      <c r="DW394" s="1"/>
      <c r="DX394" s="1"/>
      <c r="DY394" s="1"/>
      <c r="DZ394" s="1"/>
      <c r="EA394" s="1"/>
      <c r="EB394" s="1"/>
      <c r="EC394" s="1"/>
      <c r="ED394" s="1"/>
      <c r="EE394" s="1"/>
      <c r="EF394" s="1"/>
      <c r="EG394" s="1"/>
      <c r="EH394" s="1"/>
      <c r="EI394" s="1"/>
      <c r="EJ394" s="1"/>
      <c r="EK394" s="1"/>
      <c r="EL394" s="1"/>
      <c r="EM394" s="1"/>
      <c r="EN394" s="1"/>
      <c r="EO394" s="1"/>
      <c r="EP394" s="1"/>
      <c r="EQ394" s="1"/>
      <c r="ER394" s="1"/>
      <c r="ES394" s="1"/>
      <c r="ET394" s="1"/>
      <c r="EU394" s="1"/>
      <c r="EV394" s="1"/>
      <c r="EW394" s="1"/>
      <c r="EX394" s="1"/>
      <c r="EY394" s="1"/>
      <c r="EZ394" s="1"/>
      <c r="FA394" s="1"/>
      <c r="FB394" s="1"/>
      <c r="FC394" s="1"/>
      <c r="FD394" s="1"/>
      <c r="FE394" s="1"/>
      <c r="FF394" s="1"/>
      <c r="FG394" s="1"/>
      <c r="FH394" s="1"/>
      <c r="FI394" s="1"/>
      <c r="FJ394" s="1"/>
      <c r="FK394" s="1"/>
      <c r="FL394" s="1"/>
      <c r="FM394" s="1"/>
      <c r="FN394" s="1"/>
      <c r="FO394" s="1"/>
      <c r="FP394" s="1"/>
      <c r="FQ394" s="1"/>
      <c r="FR394" s="1"/>
      <c r="FS394" s="1"/>
      <c r="FT394" s="1"/>
      <c r="FU394" s="1"/>
      <c r="FV394" s="1"/>
      <c r="FW394" s="1"/>
      <c r="FX394" s="1"/>
      <c r="FY394" s="1"/>
      <c r="FZ394" s="1"/>
      <c r="GA394" s="1"/>
      <c r="GB394" s="1"/>
      <c r="GC394" s="1"/>
      <c r="GD394" s="1"/>
      <c r="GE394" s="1"/>
      <c r="GF394" s="1"/>
      <c r="GG394" s="1"/>
      <c r="GH394" s="1"/>
      <c r="GI394" s="1"/>
      <c r="GJ394" s="1"/>
      <c r="GK394" s="1"/>
      <c r="GL394" s="1"/>
      <c r="GM394" s="1"/>
      <c r="GN394" s="1"/>
      <c r="GO394" s="1"/>
      <c r="GP394" s="1"/>
      <c r="GQ394" s="1"/>
      <c r="GR394" s="1"/>
      <c r="GS394" s="1"/>
      <c r="GT394" s="1"/>
      <c r="GU394" s="1"/>
      <c r="GV394" s="1"/>
      <c r="GW394" s="1"/>
      <c r="GX394" s="1"/>
      <c r="GY394" s="1"/>
      <c r="GZ394" s="1"/>
      <c r="HA394" s="1"/>
      <c r="HB394" s="1"/>
      <c r="HC394" s="1"/>
      <c r="HD394" s="1"/>
      <c r="HE394" s="1"/>
      <c r="HF394" s="1"/>
      <c r="HG394" s="1"/>
      <c r="HH394" s="1"/>
      <c r="HI394" s="1"/>
      <c r="HJ394" s="1"/>
      <c r="HK394" s="1"/>
      <c r="HL394" s="1"/>
      <c r="HM394" s="1"/>
      <c r="HN394" s="1"/>
      <c r="HO394" s="1"/>
      <c r="HP394" s="1"/>
      <c r="HQ394" s="1"/>
      <c r="HR394" s="1"/>
      <c r="HS394" s="1"/>
      <c r="HT394" s="1"/>
      <c r="HU394" s="1"/>
      <c r="HV394" s="1"/>
      <c r="HW394" s="1"/>
      <c r="HX394" s="1"/>
      <c r="HY394" s="1"/>
      <c r="HZ394" s="1"/>
      <c r="IA394" s="1"/>
      <c r="IB394" s="1"/>
      <c r="IC394" s="1"/>
      <c r="ID394" s="1"/>
      <c r="IE394" s="1"/>
      <c r="IF394" s="1"/>
      <c r="IG394" s="1"/>
      <c r="IH394" s="1"/>
      <c r="II394" s="1"/>
      <c r="IJ394" s="1"/>
      <c r="IK394" s="1"/>
      <c r="IL394" s="1"/>
      <c r="IM394" s="1"/>
      <c r="IN394" s="1"/>
      <c r="IO394" s="1"/>
      <c r="IP394" s="1"/>
      <c r="IQ394" s="1"/>
      <c r="IR394" s="1"/>
      <c r="IS394" s="1"/>
      <c r="IT394" s="1"/>
      <c r="IU394" s="1"/>
      <c r="IV394" s="1"/>
      <c r="IW394" s="1"/>
      <c r="IX394" s="1"/>
      <c r="IY394" s="1"/>
      <c r="IZ394" s="1"/>
      <c r="JA394" s="1"/>
      <c r="JB394" s="1"/>
      <c r="JC394" s="1"/>
      <c r="JD394" s="1"/>
      <c r="JE394" s="1"/>
      <c r="JF394" s="1"/>
      <c r="JG394" s="1"/>
      <c r="JH394" s="1"/>
      <c r="JI394" s="1"/>
      <c r="JJ394" s="1"/>
      <c r="JK394" s="1"/>
      <c r="JL394" s="1"/>
      <c r="JM394" s="1"/>
      <c r="JN394" s="1"/>
      <c r="JO394" s="1"/>
      <c r="JP394" s="1"/>
      <c r="JQ394" s="1"/>
      <c r="JR394" s="1"/>
      <c r="JS394" s="1"/>
      <c r="JT394" s="1"/>
      <c r="JU394" s="1"/>
      <c r="JV394" s="1"/>
      <c r="JW394" s="1"/>
      <c r="JX394" s="1"/>
      <c r="JY394" s="1"/>
      <c r="JZ394" s="1"/>
      <c r="KA394" s="1"/>
      <c r="KB394" s="1"/>
      <c r="KC394" s="1"/>
      <c r="KD394" s="1"/>
      <c r="KE394" s="1"/>
      <c r="KF394" s="1"/>
      <c r="KG394" s="1"/>
      <c r="KH394" s="1"/>
      <c r="KI394" s="1"/>
      <c r="KJ394" s="1"/>
      <c r="KK394" s="1"/>
      <c r="KL394" s="1"/>
      <c r="KM394" s="1"/>
      <c r="KN394" s="1"/>
      <c r="KO394" s="1"/>
      <c r="KP394" s="1"/>
      <c r="KQ394" s="1"/>
      <c r="KR394" s="1"/>
      <c r="KS394" s="1"/>
      <c r="KT394" s="1"/>
      <c r="KU394" s="1"/>
      <c r="KV394" s="1"/>
      <c r="KW394" s="1"/>
      <c r="KX394" s="1"/>
      <c r="KY394" s="1"/>
      <c r="KZ394" s="1"/>
      <c r="LA394" s="1"/>
      <c r="LB394" s="1"/>
      <c r="LC394" s="1"/>
      <c r="LD394" s="1"/>
      <c r="LE394" s="1"/>
      <c r="LF394" s="1"/>
      <c r="LG394" s="1"/>
      <c r="LH394" s="1"/>
      <c r="LI394" s="1"/>
      <c r="LJ394" s="1"/>
      <c r="LK394" s="1"/>
      <c r="LL394" s="1"/>
      <c r="LM394" s="1"/>
      <c r="LN394" s="1"/>
      <c r="LO394" s="1"/>
      <c r="LP394" s="1"/>
      <c r="LQ394" s="1"/>
      <c r="LR394" s="1"/>
      <c r="LS394" s="1"/>
      <c r="LT394" s="1"/>
      <c r="LU394" s="1"/>
      <c r="LV394" s="1"/>
      <c r="LW394" s="1"/>
      <c r="LX394" s="1"/>
      <c r="LY394" s="1"/>
      <c r="LZ394" s="1"/>
      <c r="MA394" s="1"/>
      <c r="MB394" s="1"/>
      <c r="MC394" s="1"/>
      <c r="MD394" s="1"/>
      <c r="ME394" s="1"/>
      <c r="MF394" s="1"/>
      <c r="MG394" s="1"/>
      <c r="MH394" s="1"/>
      <c r="MI394" s="1"/>
      <c r="MJ394" s="1"/>
      <c r="MK394" s="1"/>
      <c r="ML394" s="1"/>
      <c r="MM394" s="1"/>
      <c r="MN394" s="1"/>
      <c r="MO394" s="1"/>
      <c r="MP394" s="1"/>
      <c r="MQ394" s="1"/>
    </row>
    <row r="395" spans="1:604" s="3" customFormat="1" x14ac:dyDescent="0.2">
      <c r="A395" s="1"/>
      <c r="B395" s="1"/>
      <c r="C395" s="1"/>
      <c r="D395" s="1"/>
      <c r="E395" s="38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9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"/>
      <c r="AK395" s="1"/>
      <c r="AL395" s="1"/>
      <c r="AM395" s="1"/>
      <c r="AN395" s="1"/>
      <c r="AO395" s="1"/>
      <c r="AP395" s="1"/>
      <c r="AQ395" s="1"/>
      <c r="AR395" s="1"/>
      <c r="AS395" s="1"/>
      <c r="AT395" s="1"/>
      <c r="AU395" s="1"/>
      <c r="AV395" s="1"/>
      <c r="AW395" s="1"/>
      <c r="AX395" s="1"/>
      <c r="AY395" s="1"/>
      <c r="AZ395" s="1"/>
      <c r="BA395" s="1"/>
      <c r="BB395" s="1"/>
      <c r="BC395" s="1"/>
      <c r="BD395" s="1"/>
      <c r="BE395" s="1"/>
      <c r="BF395" s="1"/>
      <c r="BG395" s="1"/>
      <c r="BH395" s="1"/>
      <c r="BI395" s="1"/>
      <c r="BJ395" s="1"/>
      <c r="BK395" s="1"/>
      <c r="BL395" s="1"/>
      <c r="BM395" s="1"/>
      <c r="BN395" s="1"/>
      <c r="BO395" s="1"/>
      <c r="BP395" s="1"/>
      <c r="BQ395" s="1"/>
      <c r="BR395" s="1"/>
      <c r="BS395" s="1"/>
      <c r="BT395" s="1"/>
      <c r="BU395" s="1"/>
      <c r="BV395" s="1"/>
      <c r="BW395" s="1"/>
      <c r="BX395" s="1"/>
      <c r="BY395" s="1"/>
      <c r="BZ395" s="1"/>
      <c r="CA395" s="1"/>
      <c r="CB395" s="1"/>
      <c r="CC395" s="1"/>
      <c r="CD395" s="1"/>
      <c r="CE395" s="1"/>
      <c r="CF395" s="1"/>
      <c r="CG395" s="1"/>
      <c r="CH395" s="1"/>
      <c r="CI395" s="1"/>
      <c r="CJ395" s="1"/>
      <c r="CK395" s="1"/>
      <c r="CL395" s="1"/>
      <c r="CM395" s="1"/>
      <c r="CN395" s="1"/>
      <c r="CO395" s="1"/>
      <c r="CP395" s="1"/>
      <c r="CQ395" s="1"/>
      <c r="CR395" s="1"/>
      <c r="CS395" s="1"/>
      <c r="CT395" s="1"/>
      <c r="CU395" s="1"/>
      <c r="CV395" s="1"/>
      <c r="CW395" s="1"/>
      <c r="CX395" s="1"/>
      <c r="CY395" s="1"/>
      <c r="CZ395" s="1"/>
      <c r="DA395" s="1"/>
      <c r="DB395" s="1"/>
      <c r="DC395" s="1"/>
      <c r="DD395" s="1"/>
      <c r="DE395" s="1"/>
      <c r="DF395" s="1"/>
      <c r="DG395" s="1"/>
      <c r="DH395" s="1"/>
      <c r="DI395" s="1"/>
      <c r="DJ395" s="1"/>
      <c r="DK395" s="1"/>
      <c r="DL395" s="1"/>
      <c r="DM395" s="1"/>
      <c r="DN395" s="1"/>
      <c r="DO395" s="1"/>
      <c r="DP395" s="1"/>
      <c r="DQ395" s="1"/>
      <c r="DR395" s="1"/>
      <c r="DS395" s="1"/>
      <c r="DT395" s="1"/>
      <c r="DU395" s="1"/>
      <c r="DV395" s="1"/>
      <c r="DW395" s="1"/>
      <c r="DX395" s="1"/>
      <c r="DY395" s="1"/>
      <c r="DZ395" s="1"/>
      <c r="EA395" s="1"/>
      <c r="EB395" s="1"/>
      <c r="EC395" s="1"/>
      <c r="ED395" s="1"/>
      <c r="EE395" s="1"/>
      <c r="EF395" s="1"/>
      <c r="EG395" s="1"/>
      <c r="EH395" s="1"/>
      <c r="EI395" s="1"/>
      <c r="EJ395" s="1"/>
      <c r="EK395" s="1"/>
      <c r="EL395" s="1"/>
      <c r="EM395" s="1"/>
      <c r="EN395" s="1"/>
      <c r="EO395" s="1"/>
      <c r="EP395" s="1"/>
      <c r="EQ395" s="1"/>
      <c r="ER395" s="1"/>
      <c r="ES395" s="1"/>
      <c r="ET395" s="1"/>
      <c r="EU395" s="1"/>
      <c r="EV395" s="1"/>
      <c r="EW395" s="1"/>
      <c r="EX395" s="1"/>
      <c r="EY395" s="1"/>
      <c r="EZ395" s="1"/>
      <c r="FA395" s="1"/>
      <c r="FB395" s="1"/>
      <c r="FC395" s="1"/>
      <c r="FD395" s="1"/>
      <c r="FE395" s="1"/>
      <c r="FF395" s="1"/>
      <c r="FG395" s="1"/>
      <c r="FH395" s="1"/>
      <c r="FI395" s="1"/>
      <c r="FJ395" s="1"/>
      <c r="FK395" s="1"/>
      <c r="FL395" s="1"/>
      <c r="FM395" s="1"/>
      <c r="FN395" s="1"/>
      <c r="FO395" s="1"/>
      <c r="FP395" s="1"/>
      <c r="FQ395" s="1"/>
      <c r="FR395" s="1"/>
      <c r="FS395" s="1"/>
      <c r="FT395" s="1"/>
      <c r="FU395" s="1"/>
      <c r="FV395" s="1"/>
      <c r="FW395" s="1"/>
      <c r="FX395" s="1"/>
      <c r="FY395" s="1"/>
      <c r="FZ395" s="1"/>
      <c r="GA395" s="1"/>
      <c r="GB395" s="1"/>
      <c r="GC395" s="1"/>
      <c r="GD395" s="1"/>
      <c r="GE395" s="1"/>
      <c r="GF395" s="1"/>
      <c r="GG395" s="1"/>
      <c r="GH395" s="1"/>
      <c r="GI395" s="1"/>
      <c r="GJ395" s="1"/>
      <c r="GK395" s="1"/>
      <c r="GL395" s="1"/>
      <c r="GM395" s="1"/>
      <c r="GN395" s="1"/>
      <c r="GO395" s="1"/>
      <c r="GP395" s="1"/>
      <c r="GQ395" s="1"/>
      <c r="GR395" s="1"/>
      <c r="GS395" s="1"/>
      <c r="GT395" s="1"/>
      <c r="GU395" s="1"/>
      <c r="GV395" s="1"/>
      <c r="GW395" s="1"/>
      <c r="GX395" s="1"/>
      <c r="GY395" s="1"/>
      <c r="GZ395" s="1"/>
      <c r="HA395" s="1"/>
      <c r="HB395" s="1"/>
      <c r="HC395" s="1"/>
      <c r="HD395" s="1"/>
      <c r="HE395" s="1"/>
      <c r="HF395" s="1"/>
      <c r="HG395" s="1"/>
      <c r="HH395" s="1"/>
      <c r="HI395" s="1"/>
      <c r="HJ395" s="1"/>
      <c r="HK395" s="1"/>
      <c r="HL395" s="1"/>
      <c r="HM395" s="1"/>
      <c r="HN395" s="1"/>
      <c r="HO395" s="1"/>
      <c r="HP395" s="1"/>
      <c r="HQ395" s="1"/>
      <c r="HR395" s="1"/>
      <c r="HS395" s="1"/>
      <c r="HT395" s="1"/>
      <c r="HU395" s="1"/>
      <c r="HV395" s="1"/>
      <c r="HW395" s="1"/>
      <c r="HX395" s="1"/>
      <c r="HY395" s="1"/>
      <c r="HZ395" s="1"/>
      <c r="IA395" s="1"/>
      <c r="IB395" s="1"/>
      <c r="IC395" s="1"/>
      <c r="ID395" s="1"/>
      <c r="IE395" s="1"/>
      <c r="IF395" s="1"/>
      <c r="IG395" s="1"/>
      <c r="IH395" s="1"/>
      <c r="II395" s="1"/>
      <c r="IJ395" s="1"/>
      <c r="IK395" s="1"/>
      <c r="IL395" s="1"/>
      <c r="IM395" s="1"/>
      <c r="IN395" s="1"/>
      <c r="IO395" s="1"/>
      <c r="IP395" s="1"/>
      <c r="IQ395" s="1"/>
      <c r="IR395" s="1"/>
      <c r="IS395" s="1"/>
      <c r="IT395" s="1"/>
      <c r="IU395" s="1"/>
      <c r="IV395" s="1"/>
      <c r="IW395" s="1"/>
      <c r="IX395" s="1"/>
      <c r="IY395" s="1"/>
      <c r="IZ395" s="1"/>
      <c r="JA395" s="1"/>
      <c r="JB395" s="1"/>
      <c r="JC395" s="1"/>
      <c r="JD395" s="1"/>
      <c r="JE395" s="1"/>
      <c r="JF395" s="1"/>
      <c r="JG395" s="1"/>
      <c r="JH395" s="1"/>
      <c r="JI395" s="1"/>
      <c r="JJ395" s="1"/>
      <c r="JK395" s="1"/>
      <c r="JL395" s="1"/>
      <c r="JM395" s="1"/>
      <c r="JN395" s="1"/>
      <c r="JO395" s="1"/>
      <c r="JP395" s="1"/>
      <c r="JQ395" s="1"/>
      <c r="JR395" s="1"/>
      <c r="JS395" s="1"/>
      <c r="JT395" s="1"/>
      <c r="JU395" s="1"/>
      <c r="JV395" s="1"/>
      <c r="JW395" s="1"/>
      <c r="JX395" s="1"/>
      <c r="JY395" s="1"/>
      <c r="JZ395" s="1"/>
      <c r="KA395" s="1"/>
      <c r="KB395" s="1"/>
      <c r="KC395" s="1"/>
      <c r="KD395" s="1"/>
      <c r="KE395" s="1"/>
      <c r="KF395" s="1"/>
      <c r="KG395" s="1"/>
      <c r="KH395" s="1"/>
      <c r="KI395" s="1"/>
      <c r="KJ395" s="1"/>
      <c r="KK395" s="1"/>
      <c r="KL395" s="1"/>
      <c r="KM395" s="1"/>
      <c r="KN395" s="1"/>
      <c r="KO395" s="1"/>
      <c r="KP395" s="1"/>
      <c r="KQ395" s="1"/>
      <c r="KR395" s="1"/>
      <c r="KS395" s="1"/>
      <c r="KT395" s="1"/>
      <c r="KU395" s="1"/>
      <c r="KV395" s="1"/>
      <c r="KW395" s="1"/>
      <c r="KX395" s="1"/>
      <c r="KY395" s="1"/>
      <c r="KZ395" s="1"/>
      <c r="LA395" s="1"/>
      <c r="LB395" s="1"/>
      <c r="LC395" s="1"/>
      <c r="LD395" s="1"/>
      <c r="LE395" s="1"/>
      <c r="LF395" s="1"/>
      <c r="LG395" s="1"/>
      <c r="LH395" s="1"/>
      <c r="LI395" s="1"/>
      <c r="LJ395" s="1"/>
      <c r="LK395" s="1"/>
      <c r="LL395" s="1"/>
      <c r="LM395" s="1"/>
      <c r="LN395" s="1"/>
      <c r="LO395" s="1"/>
      <c r="LP395" s="1"/>
      <c r="LQ395" s="1"/>
      <c r="LR395" s="1"/>
      <c r="LS395" s="1"/>
      <c r="LT395" s="1"/>
      <c r="LU395" s="1"/>
      <c r="LV395" s="1"/>
      <c r="LW395" s="1"/>
      <c r="LX395" s="1"/>
      <c r="LY395" s="1"/>
      <c r="LZ395" s="1"/>
      <c r="MA395" s="1"/>
      <c r="MB395" s="1"/>
      <c r="MC395" s="1"/>
      <c r="MD395" s="1"/>
      <c r="ME395" s="1"/>
      <c r="MF395" s="1"/>
      <c r="MG395" s="1"/>
      <c r="MH395" s="1"/>
      <c r="MI395" s="1"/>
      <c r="MJ395" s="1"/>
      <c r="MK395" s="1"/>
      <c r="ML395" s="1"/>
      <c r="MM395" s="1"/>
      <c r="MN395" s="1"/>
      <c r="MO395" s="1"/>
      <c r="MP395" s="1"/>
      <c r="MQ395" s="1"/>
    </row>
    <row r="396" spans="1:604" s="3" customFormat="1" x14ac:dyDescent="0.2">
      <c r="A396" s="1"/>
      <c r="B396" s="1"/>
      <c r="C396" s="1"/>
      <c r="D396" s="1"/>
      <c r="E396" s="38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9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  <c r="AL396" s="1"/>
      <c r="AM396" s="1"/>
      <c r="AN396" s="1"/>
      <c r="AO396" s="1"/>
      <c r="AP396" s="1"/>
      <c r="AQ396" s="1"/>
      <c r="AR396" s="1"/>
      <c r="AS396" s="1"/>
      <c r="AT396" s="1"/>
      <c r="AU396" s="1"/>
      <c r="AV396" s="1"/>
      <c r="AW396" s="1"/>
      <c r="AX396" s="1"/>
      <c r="AY396" s="1"/>
      <c r="AZ396" s="1"/>
      <c r="BA396" s="1"/>
      <c r="BB396" s="1"/>
      <c r="BC396" s="1"/>
      <c r="BD396" s="1"/>
      <c r="BE396" s="1"/>
      <c r="BF396" s="1"/>
      <c r="BG396" s="1"/>
      <c r="BH396" s="1"/>
      <c r="BI396" s="1"/>
      <c r="BJ396" s="1"/>
      <c r="BK396" s="1"/>
      <c r="BL396" s="1"/>
      <c r="BM396" s="1"/>
      <c r="BN396" s="1"/>
      <c r="BO396" s="1"/>
      <c r="BP396" s="1"/>
      <c r="BQ396" s="1"/>
      <c r="BR396" s="1"/>
      <c r="BS396" s="1"/>
      <c r="BT396" s="1"/>
      <c r="BU396" s="1"/>
      <c r="BV396" s="1"/>
      <c r="BW396" s="1"/>
      <c r="BX396" s="1"/>
      <c r="BY396" s="1"/>
      <c r="BZ396" s="1"/>
      <c r="CA396" s="1"/>
      <c r="CB396" s="1"/>
      <c r="CC396" s="1"/>
      <c r="CD396" s="1"/>
      <c r="CE396" s="1"/>
      <c r="CF396" s="1"/>
      <c r="CG396" s="1"/>
      <c r="CH396" s="1"/>
      <c r="CI396" s="1"/>
      <c r="CJ396" s="1"/>
      <c r="CK396" s="1"/>
      <c r="CL396" s="1"/>
      <c r="CM396" s="1"/>
      <c r="CN396" s="1"/>
      <c r="CO396" s="1"/>
      <c r="CP396" s="1"/>
      <c r="CQ396" s="1"/>
      <c r="CR396" s="1"/>
      <c r="CS396" s="1"/>
      <c r="CT396" s="1"/>
      <c r="CU396" s="1"/>
      <c r="CV396" s="1"/>
      <c r="CW396" s="1"/>
      <c r="CX396" s="1"/>
      <c r="CY396" s="1"/>
      <c r="CZ396" s="1"/>
      <c r="DA396" s="1"/>
      <c r="DB396" s="1"/>
      <c r="DC396" s="1"/>
      <c r="DD396" s="1"/>
      <c r="DE396" s="1"/>
      <c r="DF396" s="1"/>
      <c r="DG396" s="1"/>
      <c r="DH396" s="1"/>
      <c r="DI396" s="1"/>
      <c r="DJ396" s="1"/>
      <c r="DK396" s="1"/>
      <c r="DL396" s="1"/>
      <c r="DM396" s="1"/>
      <c r="DN396" s="1"/>
      <c r="DO396" s="1"/>
      <c r="DP396" s="1"/>
      <c r="DQ396" s="1"/>
      <c r="DR396" s="1"/>
      <c r="DS396" s="1"/>
      <c r="DT396" s="1"/>
      <c r="DU396" s="1"/>
      <c r="DV396" s="1"/>
      <c r="DW396" s="1"/>
      <c r="DX396" s="1"/>
      <c r="DY396" s="1"/>
      <c r="DZ396" s="1"/>
      <c r="EA396" s="1"/>
      <c r="EB396" s="1"/>
      <c r="EC396" s="1"/>
      <c r="ED396" s="1"/>
      <c r="EE396" s="1"/>
      <c r="EF396" s="1"/>
      <c r="EG396" s="1"/>
      <c r="EH396" s="1"/>
      <c r="EI396" s="1"/>
      <c r="EJ396" s="1"/>
      <c r="EK396" s="1"/>
      <c r="EL396" s="1"/>
      <c r="EM396" s="1"/>
      <c r="EN396" s="1"/>
      <c r="EO396" s="1"/>
      <c r="EP396" s="1"/>
      <c r="EQ396" s="1"/>
      <c r="ER396" s="1"/>
      <c r="ES396" s="1"/>
      <c r="ET396" s="1"/>
      <c r="EU396" s="1"/>
      <c r="EV396" s="1"/>
      <c r="EW396" s="1"/>
      <c r="EX396" s="1"/>
      <c r="EY396" s="1"/>
      <c r="EZ396" s="1"/>
      <c r="FA396" s="1"/>
      <c r="FB396" s="1"/>
      <c r="FC396" s="1"/>
      <c r="FD396" s="1"/>
      <c r="FE396" s="1"/>
      <c r="FF396" s="1"/>
      <c r="FG396" s="1"/>
      <c r="FH396" s="1"/>
      <c r="FI396" s="1"/>
      <c r="FJ396" s="1"/>
      <c r="FK396" s="1"/>
      <c r="FL396" s="1"/>
      <c r="FM396" s="1"/>
      <c r="FN396" s="1"/>
      <c r="FO396" s="1"/>
      <c r="FP396" s="1"/>
      <c r="FQ396" s="1"/>
      <c r="FR396" s="1"/>
      <c r="FS396" s="1"/>
      <c r="FT396" s="1"/>
      <c r="FU396" s="1"/>
      <c r="FV396" s="1"/>
      <c r="FW396" s="1"/>
      <c r="FX396" s="1"/>
      <c r="FY396" s="1"/>
      <c r="FZ396" s="1"/>
      <c r="GA396" s="1"/>
      <c r="GB396" s="1"/>
      <c r="GC396" s="1"/>
      <c r="GD396" s="1"/>
      <c r="GE396" s="1"/>
      <c r="GF396" s="1"/>
      <c r="GG396" s="1"/>
      <c r="GH396" s="1"/>
      <c r="GI396" s="1"/>
      <c r="GJ396" s="1"/>
      <c r="GK396" s="1"/>
      <c r="GL396" s="1"/>
      <c r="GM396" s="1"/>
      <c r="GN396" s="1"/>
      <c r="GO396" s="1"/>
      <c r="GP396" s="1"/>
      <c r="GQ396" s="1"/>
      <c r="GR396" s="1"/>
      <c r="GS396" s="1"/>
      <c r="GT396" s="1"/>
      <c r="GU396" s="1"/>
      <c r="GV396" s="1"/>
      <c r="GW396" s="1"/>
      <c r="GX396" s="1"/>
      <c r="GY396" s="1"/>
      <c r="GZ396" s="1"/>
      <c r="HA396" s="1"/>
      <c r="HB396" s="1"/>
      <c r="HC396" s="1"/>
      <c r="HD396" s="1"/>
      <c r="HE396" s="1"/>
      <c r="HF396" s="1"/>
      <c r="HG396" s="1"/>
      <c r="HH396" s="1"/>
      <c r="HI396" s="1"/>
      <c r="HJ396" s="1"/>
      <c r="HK396" s="1"/>
      <c r="HL396" s="1"/>
      <c r="HM396" s="1"/>
      <c r="HN396" s="1"/>
      <c r="HO396" s="1"/>
      <c r="HP396" s="1"/>
      <c r="HQ396" s="1"/>
      <c r="HR396" s="1"/>
      <c r="HS396" s="1"/>
      <c r="HT396" s="1"/>
      <c r="HU396" s="1"/>
      <c r="HV396" s="1"/>
      <c r="HW396" s="1"/>
      <c r="HX396" s="1"/>
      <c r="HY396" s="1"/>
      <c r="HZ396" s="1"/>
      <c r="IA396" s="1"/>
      <c r="IB396" s="1"/>
      <c r="IC396" s="1"/>
      <c r="ID396" s="1"/>
      <c r="IE396" s="1"/>
      <c r="IF396" s="1"/>
      <c r="IG396" s="1"/>
      <c r="IH396" s="1"/>
      <c r="II396" s="1"/>
      <c r="IJ396" s="1"/>
      <c r="IK396" s="1"/>
      <c r="IL396" s="1"/>
      <c r="IM396" s="1"/>
      <c r="IN396" s="1"/>
      <c r="IO396" s="1"/>
      <c r="IP396" s="1"/>
      <c r="IQ396" s="1"/>
      <c r="IR396" s="1"/>
      <c r="IS396" s="1"/>
      <c r="IT396" s="1"/>
      <c r="IU396" s="1"/>
      <c r="IV396" s="1"/>
      <c r="IW396" s="1"/>
      <c r="IX396" s="1"/>
      <c r="IY396" s="1"/>
      <c r="IZ396" s="1"/>
      <c r="JA396" s="1"/>
      <c r="JB396" s="1"/>
      <c r="JC396" s="1"/>
      <c r="JD396" s="1"/>
      <c r="JE396" s="1"/>
      <c r="JF396" s="1"/>
      <c r="JG396" s="1"/>
      <c r="JH396" s="1"/>
      <c r="JI396" s="1"/>
      <c r="JJ396" s="1"/>
      <c r="JK396" s="1"/>
      <c r="JL396" s="1"/>
      <c r="JM396" s="1"/>
      <c r="JN396" s="1"/>
      <c r="JO396" s="1"/>
      <c r="JP396" s="1"/>
      <c r="JQ396" s="1"/>
      <c r="JR396" s="1"/>
      <c r="JS396" s="1"/>
      <c r="JT396" s="1"/>
      <c r="JU396" s="1"/>
      <c r="JV396" s="1"/>
      <c r="JW396" s="1"/>
      <c r="JX396" s="1"/>
      <c r="JY396" s="1"/>
      <c r="JZ396" s="1"/>
      <c r="KA396" s="1"/>
      <c r="KB396" s="1"/>
      <c r="KC396" s="1"/>
      <c r="KD396" s="1"/>
      <c r="KE396" s="1"/>
      <c r="KF396" s="1"/>
      <c r="KG396" s="1"/>
      <c r="KH396" s="1"/>
      <c r="KI396" s="1"/>
      <c r="KJ396" s="1"/>
      <c r="KK396" s="1"/>
      <c r="KL396" s="1"/>
      <c r="KM396" s="1"/>
      <c r="KN396" s="1"/>
      <c r="KO396" s="1"/>
      <c r="KP396" s="1"/>
      <c r="KQ396" s="1"/>
      <c r="KR396" s="1"/>
      <c r="KS396" s="1"/>
      <c r="KT396" s="1"/>
      <c r="KU396" s="1"/>
      <c r="KV396" s="1"/>
      <c r="KW396" s="1"/>
      <c r="KX396" s="1"/>
      <c r="KY396" s="1"/>
      <c r="KZ396" s="1"/>
      <c r="LA396" s="1"/>
      <c r="LB396" s="1"/>
      <c r="LC396" s="1"/>
      <c r="LD396" s="1"/>
      <c r="LE396" s="1"/>
      <c r="LF396" s="1"/>
      <c r="LG396" s="1"/>
      <c r="LH396" s="1"/>
      <c r="LI396" s="1"/>
      <c r="LJ396" s="1"/>
      <c r="LK396" s="1"/>
      <c r="LL396" s="1"/>
      <c r="LM396" s="1"/>
      <c r="LN396" s="1"/>
      <c r="LO396" s="1"/>
      <c r="LP396" s="1"/>
      <c r="LQ396" s="1"/>
      <c r="LR396" s="1"/>
      <c r="LS396" s="1"/>
      <c r="LT396" s="1"/>
      <c r="LU396" s="1"/>
      <c r="LV396" s="1"/>
      <c r="LW396" s="1"/>
      <c r="LX396" s="1"/>
      <c r="LY396" s="1"/>
      <c r="LZ396" s="1"/>
      <c r="MA396" s="1"/>
      <c r="MB396" s="1"/>
      <c r="MC396" s="1"/>
      <c r="MD396" s="1"/>
      <c r="ME396" s="1"/>
      <c r="MF396" s="1"/>
      <c r="MG396" s="1"/>
      <c r="MH396" s="1"/>
      <c r="MI396" s="1"/>
      <c r="MJ396" s="1"/>
      <c r="MK396" s="1"/>
      <c r="ML396" s="1"/>
      <c r="MM396" s="1"/>
      <c r="MN396" s="1"/>
      <c r="MO396" s="1"/>
      <c r="MP396" s="1"/>
      <c r="MQ396" s="1"/>
    </row>
    <row r="397" spans="1:604" s="3" customFormat="1" x14ac:dyDescent="0.2">
      <c r="A397" s="1"/>
      <c r="B397" s="1"/>
      <c r="C397" s="1"/>
      <c r="D397" s="1"/>
      <c r="E397" s="38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9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  <c r="AL397" s="1"/>
      <c r="AM397" s="1"/>
      <c r="AN397" s="1"/>
      <c r="AO397" s="1"/>
      <c r="AP397" s="1"/>
      <c r="AQ397" s="1"/>
      <c r="AR397" s="1"/>
      <c r="AS397" s="1"/>
      <c r="AT397" s="1"/>
      <c r="AU397" s="1"/>
      <c r="AV397" s="1"/>
      <c r="AW397" s="1"/>
      <c r="AX397" s="1"/>
      <c r="AY397" s="1"/>
      <c r="AZ397" s="1"/>
      <c r="BA397" s="1"/>
      <c r="BB397" s="1"/>
      <c r="BC397" s="1"/>
      <c r="BD397" s="1"/>
      <c r="BE397" s="1"/>
      <c r="BF397" s="1"/>
      <c r="BG397" s="1"/>
      <c r="BH397" s="1"/>
      <c r="BI397" s="1"/>
      <c r="BJ397" s="1"/>
      <c r="BK397" s="1"/>
      <c r="BL397" s="1"/>
      <c r="BM397" s="1"/>
      <c r="BN397" s="1"/>
      <c r="BO397" s="1"/>
      <c r="BP397" s="1"/>
      <c r="BQ397" s="1"/>
      <c r="BR397" s="1"/>
      <c r="BS397" s="1"/>
      <c r="BT397" s="1"/>
      <c r="BU397" s="1"/>
      <c r="BV397" s="1"/>
      <c r="BW397" s="1"/>
      <c r="BX397" s="1"/>
      <c r="BY397" s="1"/>
      <c r="BZ397" s="1"/>
      <c r="CA397" s="1"/>
      <c r="CB397" s="1"/>
      <c r="CC397" s="1"/>
      <c r="CD397" s="1"/>
      <c r="CE397" s="1"/>
      <c r="CF397" s="1"/>
      <c r="CG397" s="1"/>
      <c r="CH397" s="1"/>
      <c r="CI397" s="1"/>
      <c r="CJ397" s="1"/>
      <c r="CK397" s="1"/>
      <c r="CL397" s="1"/>
      <c r="CM397" s="1"/>
      <c r="CN397" s="1"/>
      <c r="CO397" s="1"/>
      <c r="CP397" s="1"/>
      <c r="CQ397" s="1"/>
      <c r="CR397" s="1"/>
      <c r="CS397" s="1"/>
      <c r="CT397" s="1"/>
      <c r="CU397" s="1"/>
      <c r="CV397" s="1"/>
      <c r="CW397" s="1"/>
      <c r="CX397" s="1"/>
      <c r="CY397" s="1"/>
      <c r="CZ397" s="1"/>
      <c r="DA397" s="1"/>
      <c r="DB397" s="1"/>
      <c r="DC397" s="1"/>
      <c r="DD397" s="1"/>
      <c r="DE397" s="1"/>
      <c r="DF397" s="1"/>
      <c r="DG397" s="1"/>
      <c r="DH397" s="1"/>
      <c r="DI397" s="1"/>
      <c r="DJ397" s="1"/>
      <c r="DK397" s="1"/>
      <c r="DL397" s="1"/>
      <c r="DM397" s="1"/>
      <c r="DN397" s="1"/>
      <c r="DO397" s="1"/>
      <c r="DP397" s="1"/>
      <c r="DQ397" s="1"/>
      <c r="DR397" s="1"/>
      <c r="DS397" s="1"/>
      <c r="DT397" s="1"/>
      <c r="DU397" s="1"/>
      <c r="DV397" s="1"/>
      <c r="DW397" s="1"/>
      <c r="DX397" s="1"/>
      <c r="DY397" s="1"/>
      <c r="DZ397" s="1"/>
      <c r="EA397" s="1"/>
      <c r="EB397" s="1"/>
      <c r="EC397" s="1"/>
      <c r="ED397" s="1"/>
      <c r="EE397" s="1"/>
      <c r="EF397" s="1"/>
      <c r="EG397" s="1"/>
      <c r="EH397" s="1"/>
      <c r="EI397" s="1"/>
      <c r="EJ397" s="1"/>
      <c r="EK397" s="1"/>
      <c r="EL397" s="1"/>
      <c r="EM397" s="1"/>
      <c r="EN397" s="1"/>
      <c r="EO397" s="1"/>
      <c r="EP397" s="1"/>
      <c r="EQ397" s="1"/>
      <c r="ER397" s="1"/>
      <c r="ES397" s="1"/>
      <c r="ET397" s="1"/>
      <c r="EU397" s="1"/>
      <c r="EV397" s="1"/>
      <c r="EW397" s="1"/>
      <c r="EX397" s="1"/>
      <c r="EY397" s="1"/>
      <c r="EZ397" s="1"/>
      <c r="FA397" s="1"/>
      <c r="FB397" s="1"/>
      <c r="FC397" s="1"/>
      <c r="FD397" s="1"/>
      <c r="FE397" s="1"/>
      <c r="FF397" s="1"/>
      <c r="FG397" s="1"/>
      <c r="FH397" s="1"/>
      <c r="FI397" s="1"/>
      <c r="FJ397" s="1"/>
      <c r="FK397" s="1"/>
      <c r="FL397" s="1"/>
      <c r="FM397" s="1"/>
      <c r="FN397" s="1"/>
      <c r="FO397" s="1"/>
      <c r="FP397" s="1"/>
      <c r="FQ397" s="1"/>
      <c r="FR397" s="1"/>
      <c r="FS397" s="1"/>
      <c r="FT397" s="1"/>
      <c r="FU397" s="1"/>
      <c r="FV397" s="1"/>
      <c r="FW397" s="1"/>
      <c r="FX397" s="1"/>
      <c r="FY397" s="1"/>
      <c r="FZ397" s="1"/>
      <c r="GA397" s="1"/>
      <c r="GB397" s="1"/>
      <c r="GC397" s="1"/>
      <c r="GD397" s="1"/>
      <c r="GE397" s="1"/>
      <c r="GF397" s="1"/>
      <c r="GG397" s="1"/>
      <c r="GH397" s="1"/>
      <c r="GI397" s="1"/>
      <c r="GJ397" s="1"/>
      <c r="GK397" s="1"/>
      <c r="GL397" s="1"/>
      <c r="GM397" s="1"/>
      <c r="GN397" s="1"/>
      <c r="GO397" s="1"/>
      <c r="GP397" s="1"/>
      <c r="GQ397" s="1"/>
      <c r="GR397" s="1"/>
      <c r="GS397" s="1"/>
      <c r="GT397" s="1"/>
      <c r="GU397" s="1"/>
      <c r="GV397" s="1"/>
      <c r="GW397" s="1"/>
      <c r="GX397" s="1"/>
      <c r="GY397" s="1"/>
      <c r="GZ397" s="1"/>
      <c r="HA397" s="1"/>
      <c r="HB397" s="1"/>
      <c r="HC397" s="1"/>
      <c r="HD397" s="1"/>
      <c r="HE397" s="1"/>
      <c r="HF397" s="1"/>
      <c r="HG397" s="1"/>
      <c r="HH397" s="1"/>
      <c r="HI397" s="1"/>
      <c r="HJ397" s="1"/>
      <c r="HK397" s="1"/>
      <c r="HL397" s="1"/>
      <c r="HM397" s="1"/>
      <c r="HN397" s="1"/>
      <c r="HO397" s="1"/>
      <c r="HP397" s="1"/>
      <c r="HQ397" s="1"/>
      <c r="HR397" s="1"/>
      <c r="HS397" s="1"/>
      <c r="HT397" s="1"/>
      <c r="HU397" s="1"/>
      <c r="HV397" s="1"/>
      <c r="HW397" s="1"/>
      <c r="HX397" s="1"/>
      <c r="HY397" s="1"/>
      <c r="HZ397" s="1"/>
      <c r="IA397" s="1"/>
      <c r="IB397" s="1"/>
      <c r="IC397" s="1"/>
      <c r="ID397" s="1"/>
      <c r="IE397" s="1"/>
      <c r="IF397" s="1"/>
      <c r="IG397" s="1"/>
      <c r="IH397" s="1"/>
      <c r="II397" s="1"/>
      <c r="IJ397" s="1"/>
      <c r="IK397" s="1"/>
      <c r="IL397" s="1"/>
      <c r="IM397" s="1"/>
      <c r="IN397" s="1"/>
      <c r="IO397" s="1"/>
      <c r="IP397" s="1"/>
      <c r="IQ397" s="1"/>
      <c r="IR397" s="1"/>
      <c r="IS397" s="1"/>
      <c r="IT397" s="1"/>
      <c r="IU397" s="1"/>
      <c r="IV397" s="1"/>
      <c r="IW397" s="1"/>
      <c r="IX397" s="1"/>
      <c r="IY397" s="1"/>
      <c r="IZ397" s="1"/>
      <c r="JA397" s="1"/>
      <c r="JB397" s="1"/>
      <c r="JC397" s="1"/>
      <c r="JD397" s="1"/>
      <c r="JE397" s="1"/>
      <c r="JF397" s="1"/>
      <c r="JG397" s="1"/>
      <c r="JH397" s="1"/>
      <c r="JI397" s="1"/>
      <c r="JJ397" s="1"/>
      <c r="JK397" s="1"/>
      <c r="JL397" s="1"/>
      <c r="JM397" s="1"/>
      <c r="JN397" s="1"/>
      <c r="JO397" s="1"/>
      <c r="JP397" s="1"/>
      <c r="JQ397" s="1"/>
      <c r="JR397" s="1"/>
      <c r="JS397" s="1"/>
      <c r="JT397" s="1"/>
      <c r="JU397" s="1"/>
      <c r="JV397" s="1"/>
      <c r="JW397" s="1"/>
      <c r="JX397" s="1"/>
      <c r="JY397" s="1"/>
      <c r="JZ397" s="1"/>
      <c r="KA397" s="1"/>
      <c r="KB397" s="1"/>
      <c r="KC397" s="1"/>
      <c r="KD397" s="1"/>
      <c r="KE397" s="1"/>
      <c r="KF397" s="1"/>
      <c r="KG397" s="1"/>
      <c r="KH397" s="1"/>
      <c r="KI397" s="1"/>
      <c r="KJ397" s="1"/>
      <c r="KK397" s="1"/>
      <c r="KL397" s="1"/>
      <c r="KM397" s="1"/>
      <c r="KN397" s="1"/>
      <c r="KO397" s="1"/>
      <c r="KP397" s="1"/>
      <c r="KQ397" s="1"/>
      <c r="KR397" s="1"/>
      <c r="KS397" s="1"/>
      <c r="KT397" s="1"/>
      <c r="KU397" s="1"/>
      <c r="KV397" s="1"/>
      <c r="KW397" s="1"/>
      <c r="KX397" s="1"/>
      <c r="KY397" s="1"/>
      <c r="KZ397" s="1"/>
      <c r="LA397" s="1"/>
      <c r="LB397" s="1"/>
      <c r="LC397" s="1"/>
      <c r="LD397" s="1"/>
      <c r="LE397" s="1"/>
      <c r="LF397" s="1"/>
      <c r="LG397" s="1"/>
      <c r="LH397" s="1"/>
      <c r="LI397" s="1"/>
      <c r="LJ397" s="1"/>
      <c r="LK397" s="1"/>
      <c r="LL397" s="1"/>
      <c r="LM397" s="1"/>
      <c r="LN397" s="1"/>
      <c r="LO397" s="1"/>
      <c r="LP397" s="1"/>
      <c r="LQ397" s="1"/>
      <c r="LR397" s="1"/>
      <c r="LS397" s="1"/>
      <c r="LT397" s="1"/>
      <c r="LU397" s="1"/>
      <c r="LV397" s="1"/>
      <c r="LW397" s="1"/>
      <c r="LX397" s="1"/>
      <c r="LY397" s="1"/>
      <c r="LZ397" s="1"/>
      <c r="MA397" s="1"/>
      <c r="MB397" s="1"/>
      <c r="MC397" s="1"/>
      <c r="MD397" s="1"/>
      <c r="ME397" s="1"/>
      <c r="MF397" s="1"/>
      <c r="MG397" s="1"/>
      <c r="MH397" s="1"/>
      <c r="MI397" s="1"/>
      <c r="MJ397" s="1"/>
      <c r="MK397" s="1"/>
      <c r="ML397" s="1"/>
      <c r="MM397" s="1"/>
      <c r="MN397" s="1"/>
      <c r="MO397" s="1"/>
      <c r="MP397" s="1"/>
      <c r="MQ397" s="1"/>
    </row>
    <row r="398" spans="1:604" s="3" customFormat="1" x14ac:dyDescent="0.2">
      <c r="A398" s="1"/>
      <c r="B398" s="1"/>
      <c r="C398" s="1"/>
      <c r="D398" s="1"/>
      <c r="E398" s="38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9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  <c r="AL398" s="1"/>
      <c r="AM398" s="1"/>
      <c r="AN398" s="1"/>
      <c r="AO398" s="1"/>
      <c r="AP398" s="1"/>
      <c r="AQ398" s="1"/>
      <c r="AR398" s="1"/>
      <c r="AS398" s="1"/>
      <c r="AT398" s="1"/>
      <c r="AU398" s="1"/>
      <c r="AV398" s="1"/>
      <c r="AW398" s="1"/>
      <c r="AX398" s="1"/>
      <c r="AY398" s="1"/>
      <c r="AZ398" s="1"/>
      <c r="BA398" s="1"/>
      <c r="BB398" s="1"/>
      <c r="BC398" s="1"/>
      <c r="BD398" s="1"/>
      <c r="BE398" s="1"/>
      <c r="BF398" s="1"/>
      <c r="BG398" s="1"/>
      <c r="BH398" s="1"/>
      <c r="BI398" s="1"/>
      <c r="BJ398" s="1"/>
      <c r="BK398" s="1"/>
      <c r="BL398" s="1"/>
      <c r="BM398" s="1"/>
      <c r="BN398" s="1"/>
      <c r="BO398" s="1"/>
      <c r="BP398" s="1"/>
      <c r="BQ398" s="1"/>
      <c r="BR398" s="1"/>
      <c r="BS398" s="1"/>
      <c r="BT398" s="1"/>
      <c r="BU398" s="1"/>
      <c r="BV398" s="1"/>
      <c r="BW398" s="1"/>
      <c r="BX398" s="1"/>
      <c r="BY398" s="1"/>
      <c r="BZ398" s="1"/>
      <c r="CA398" s="1"/>
      <c r="CB398" s="1"/>
      <c r="CC398" s="1"/>
      <c r="CD398" s="1"/>
      <c r="CE398" s="1"/>
      <c r="CF398" s="1"/>
      <c r="CG398" s="1"/>
      <c r="CH398" s="1"/>
      <c r="CI398" s="1"/>
      <c r="CJ398" s="1"/>
      <c r="CK398" s="1"/>
      <c r="CL398" s="1"/>
      <c r="CM398" s="1"/>
      <c r="CN398" s="1"/>
      <c r="CO398" s="1"/>
      <c r="CP398" s="1"/>
      <c r="CQ398" s="1"/>
      <c r="CR398" s="1"/>
      <c r="CS398" s="1"/>
      <c r="CT398" s="1"/>
      <c r="CU398" s="1"/>
      <c r="CV398" s="1"/>
      <c r="CW398" s="1"/>
      <c r="CX398" s="1"/>
      <c r="CY398" s="1"/>
      <c r="CZ398" s="1"/>
      <c r="DA398" s="1"/>
      <c r="DB398" s="1"/>
      <c r="DC398" s="1"/>
      <c r="DD398" s="1"/>
      <c r="DE398" s="1"/>
      <c r="DF398" s="1"/>
      <c r="DG398" s="1"/>
      <c r="DH398" s="1"/>
      <c r="DI398" s="1"/>
      <c r="DJ398" s="1"/>
      <c r="DK398" s="1"/>
      <c r="DL398" s="1"/>
      <c r="DM398" s="1"/>
      <c r="DN398" s="1"/>
      <c r="DO398" s="1"/>
      <c r="DP398" s="1"/>
      <c r="DQ398" s="1"/>
      <c r="DR398" s="1"/>
      <c r="DS398" s="1"/>
      <c r="DT398" s="1"/>
      <c r="DU398" s="1"/>
      <c r="DV398" s="1"/>
      <c r="DW398" s="1"/>
      <c r="DX398" s="1"/>
      <c r="DY398" s="1"/>
      <c r="DZ398" s="1"/>
      <c r="EA398" s="1"/>
      <c r="EB398" s="1"/>
      <c r="EC398" s="1"/>
      <c r="ED398" s="1"/>
      <c r="EE398" s="1"/>
      <c r="EF398" s="1"/>
      <c r="EG398" s="1"/>
      <c r="EH398" s="1"/>
      <c r="EI398" s="1"/>
      <c r="EJ398" s="1"/>
      <c r="EK398" s="1"/>
      <c r="EL398" s="1"/>
      <c r="EM398" s="1"/>
      <c r="EN398" s="1"/>
      <c r="EO398" s="1"/>
      <c r="EP398" s="1"/>
      <c r="EQ398" s="1"/>
      <c r="ER398" s="1"/>
      <c r="ES398" s="1"/>
      <c r="ET398" s="1"/>
      <c r="EU398" s="1"/>
      <c r="EV398" s="1"/>
      <c r="EW398" s="1"/>
      <c r="EX398" s="1"/>
      <c r="EY398" s="1"/>
      <c r="EZ398" s="1"/>
      <c r="FA398" s="1"/>
      <c r="FB398" s="1"/>
      <c r="FC398" s="1"/>
      <c r="FD398" s="1"/>
      <c r="FE398" s="1"/>
      <c r="FF398" s="1"/>
      <c r="FG398" s="1"/>
      <c r="FH398" s="1"/>
      <c r="FI398" s="1"/>
      <c r="FJ398" s="1"/>
      <c r="FK398" s="1"/>
      <c r="FL398" s="1"/>
      <c r="FM398" s="1"/>
      <c r="FN398" s="1"/>
      <c r="FO398" s="1"/>
      <c r="FP398" s="1"/>
      <c r="FQ398" s="1"/>
      <c r="FR398" s="1"/>
      <c r="FS398" s="1"/>
      <c r="FT398" s="1"/>
      <c r="FU398" s="1"/>
      <c r="FV398" s="1"/>
      <c r="FW398" s="1"/>
      <c r="FX398" s="1"/>
      <c r="FY398" s="1"/>
      <c r="FZ398" s="1"/>
      <c r="GA398" s="1"/>
      <c r="GB398" s="1"/>
      <c r="GC398" s="1"/>
      <c r="GD398" s="1"/>
      <c r="GE398" s="1"/>
      <c r="GF398" s="1"/>
      <c r="GG398" s="1"/>
      <c r="GH398" s="1"/>
      <c r="GI398" s="1"/>
      <c r="GJ398" s="1"/>
      <c r="GK398" s="1"/>
      <c r="GL398" s="1"/>
      <c r="GM398" s="1"/>
      <c r="GN398" s="1"/>
      <c r="GO398" s="1"/>
      <c r="GP398" s="1"/>
      <c r="GQ398" s="1"/>
      <c r="GR398" s="1"/>
      <c r="GS398" s="1"/>
      <c r="GT398" s="1"/>
      <c r="GU398" s="1"/>
      <c r="GV398" s="1"/>
      <c r="GW398" s="1"/>
      <c r="GX398" s="1"/>
      <c r="GY398" s="1"/>
      <c r="GZ398" s="1"/>
      <c r="HA398" s="1"/>
      <c r="HB398" s="1"/>
      <c r="HC398" s="1"/>
      <c r="HD398" s="1"/>
      <c r="HE398" s="1"/>
      <c r="HF398" s="1"/>
      <c r="HG398" s="1"/>
      <c r="HH398" s="1"/>
      <c r="HI398" s="1"/>
      <c r="HJ398" s="1"/>
      <c r="HK398" s="1"/>
      <c r="HL398" s="1"/>
      <c r="HM398" s="1"/>
      <c r="HN398" s="1"/>
      <c r="HO398" s="1"/>
      <c r="HP398" s="1"/>
      <c r="HQ398" s="1"/>
      <c r="HR398" s="1"/>
      <c r="HS398" s="1"/>
      <c r="HT398" s="1"/>
      <c r="HU398" s="1"/>
      <c r="HV398" s="1"/>
      <c r="HW398" s="1"/>
      <c r="HX398" s="1"/>
      <c r="HY398" s="1"/>
      <c r="HZ398" s="1"/>
      <c r="IA398" s="1"/>
      <c r="IB398" s="1"/>
      <c r="IC398" s="1"/>
      <c r="ID398" s="1"/>
      <c r="IE398" s="1"/>
      <c r="IF398" s="1"/>
      <c r="IG398" s="1"/>
      <c r="IH398" s="1"/>
      <c r="II398" s="1"/>
      <c r="IJ398" s="1"/>
      <c r="IK398" s="1"/>
      <c r="IL398" s="1"/>
      <c r="IM398" s="1"/>
      <c r="IN398" s="1"/>
      <c r="IO398" s="1"/>
      <c r="IP398" s="1"/>
      <c r="IQ398" s="1"/>
      <c r="IR398" s="1"/>
      <c r="IS398" s="1"/>
      <c r="IT398" s="1"/>
      <c r="IU398" s="1"/>
      <c r="IV398" s="1"/>
      <c r="IW398" s="1"/>
      <c r="IX398" s="1"/>
      <c r="IY398" s="1"/>
      <c r="IZ398" s="1"/>
      <c r="JA398" s="1"/>
      <c r="JB398" s="1"/>
      <c r="JC398" s="1"/>
      <c r="JD398" s="1"/>
      <c r="JE398" s="1"/>
      <c r="JF398" s="1"/>
      <c r="JG398" s="1"/>
      <c r="JH398" s="1"/>
      <c r="JI398" s="1"/>
      <c r="JJ398" s="1"/>
      <c r="JK398" s="1"/>
      <c r="JL398" s="1"/>
      <c r="JM398" s="1"/>
      <c r="JN398" s="1"/>
      <c r="JO398" s="1"/>
      <c r="JP398" s="1"/>
      <c r="JQ398" s="1"/>
      <c r="JR398" s="1"/>
      <c r="JS398" s="1"/>
      <c r="JT398" s="1"/>
      <c r="JU398" s="1"/>
      <c r="JV398" s="1"/>
      <c r="JW398" s="1"/>
      <c r="JX398" s="1"/>
      <c r="JY398" s="1"/>
      <c r="JZ398" s="1"/>
      <c r="KA398" s="1"/>
      <c r="KB398" s="1"/>
      <c r="KC398" s="1"/>
      <c r="KD398" s="1"/>
      <c r="KE398" s="1"/>
      <c r="KF398" s="1"/>
      <c r="KG398" s="1"/>
      <c r="KH398" s="1"/>
      <c r="KI398" s="1"/>
      <c r="KJ398" s="1"/>
      <c r="KK398" s="1"/>
      <c r="KL398" s="1"/>
      <c r="KM398" s="1"/>
      <c r="KN398" s="1"/>
      <c r="KO398" s="1"/>
      <c r="KP398" s="1"/>
      <c r="KQ398" s="1"/>
      <c r="KR398" s="1"/>
      <c r="KS398" s="1"/>
      <c r="KT398" s="1"/>
      <c r="KU398" s="1"/>
      <c r="KV398" s="1"/>
      <c r="KW398" s="1"/>
      <c r="KX398" s="1"/>
      <c r="KY398" s="1"/>
      <c r="KZ398" s="1"/>
      <c r="LA398" s="1"/>
      <c r="LB398" s="1"/>
      <c r="LC398" s="1"/>
      <c r="LD398" s="1"/>
      <c r="LE398" s="1"/>
      <c r="LF398" s="1"/>
      <c r="LG398" s="1"/>
      <c r="LH398" s="1"/>
      <c r="LI398" s="1"/>
      <c r="LJ398" s="1"/>
      <c r="LK398" s="1"/>
      <c r="LL398" s="1"/>
      <c r="LM398" s="1"/>
      <c r="LN398" s="1"/>
      <c r="LO398" s="1"/>
      <c r="LP398" s="1"/>
      <c r="LQ398" s="1"/>
      <c r="LR398" s="1"/>
      <c r="LS398" s="1"/>
      <c r="LT398" s="1"/>
      <c r="LU398" s="1"/>
      <c r="LV398" s="1"/>
      <c r="LW398" s="1"/>
      <c r="LX398" s="1"/>
      <c r="LY398" s="1"/>
      <c r="LZ398" s="1"/>
      <c r="MA398" s="1"/>
      <c r="MB398" s="1"/>
      <c r="MC398" s="1"/>
      <c r="MD398" s="1"/>
      <c r="ME398" s="1"/>
      <c r="MF398" s="1"/>
      <c r="MG398" s="1"/>
      <c r="MH398" s="1"/>
      <c r="MI398" s="1"/>
      <c r="MJ398" s="1"/>
      <c r="MK398" s="1"/>
      <c r="ML398" s="1"/>
      <c r="MM398" s="1"/>
      <c r="MN398" s="1"/>
      <c r="MO398" s="1"/>
      <c r="MP398" s="1"/>
      <c r="MQ398" s="1"/>
      <c r="MR398" s="1"/>
      <c r="MS398" s="1"/>
      <c r="MT398" s="1"/>
      <c r="MU398" s="1"/>
      <c r="MV398" s="1"/>
      <c r="MW398" s="1"/>
      <c r="MX398" s="1"/>
      <c r="MY398" s="1"/>
      <c r="MZ398" s="1"/>
      <c r="NA398" s="1"/>
      <c r="NB398" s="1"/>
      <c r="NC398" s="1"/>
      <c r="ND398" s="1"/>
      <c r="NE398" s="1"/>
      <c r="NF398" s="1"/>
      <c r="NG398" s="1"/>
      <c r="NH398" s="1"/>
      <c r="NI398" s="1"/>
      <c r="NJ398" s="1"/>
      <c r="NK398" s="1"/>
      <c r="NL398" s="1"/>
      <c r="NM398" s="1"/>
      <c r="NN398" s="1"/>
      <c r="NO398" s="1"/>
      <c r="NP398" s="1"/>
      <c r="NQ398" s="1"/>
      <c r="NR398" s="1"/>
      <c r="NS398" s="1"/>
      <c r="NT398" s="1"/>
      <c r="NU398" s="1"/>
      <c r="NV398" s="1"/>
      <c r="NW398" s="1"/>
      <c r="NX398" s="1"/>
      <c r="NY398" s="1"/>
      <c r="NZ398" s="1"/>
      <c r="OA398" s="1"/>
      <c r="OB398" s="1"/>
      <c r="OC398" s="1"/>
      <c r="OD398" s="1"/>
      <c r="OE398" s="1"/>
      <c r="OF398" s="1"/>
      <c r="OG398" s="1"/>
      <c r="OH398" s="1"/>
      <c r="OI398" s="1"/>
      <c r="OJ398" s="1"/>
      <c r="OK398" s="1"/>
      <c r="OL398" s="1"/>
      <c r="OM398" s="1"/>
      <c r="ON398" s="1"/>
      <c r="OO398" s="1"/>
      <c r="OP398" s="1"/>
      <c r="OQ398" s="1"/>
      <c r="OR398" s="1"/>
      <c r="OS398" s="1"/>
      <c r="OT398" s="1"/>
      <c r="OU398" s="1"/>
      <c r="OV398" s="1"/>
      <c r="OW398" s="1"/>
      <c r="OX398" s="1"/>
      <c r="OY398" s="1"/>
      <c r="OZ398" s="1"/>
      <c r="PA398" s="1"/>
      <c r="PB398" s="1"/>
      <c r="PC398" s="1"/>
      <c r="PD398" s="1"/>
      <c r="PE398" s="1"/>
      <c r="PF398" s="1"/>
      <c r="PG398" s="1"/>
      <c r="PH398" s="1"/>
      <c r="PI398" s="1"/>
      <c r="PJ398" s="1"/>
      <c r="PK398" s="1"/>
      <c r="PL398" s="1"/>
      <c r="PM398" s="1"/>
      <c r="PN398" s="1"/>
      <c r="PO398" s="1"/>
      <c r="PP398" s="1"/>
      <c r="PQ398" s="1"/>
      <c r="PR398" s="1"/>
      <c r="PS398" s="1"/>
      <c r="PT398" s="1"/>
      <c r="PU398" s="1"/>
      <c r="PV398" s="1"/>
      <c r="PW398" s="1"/>
      <c r="PX398" s="1"/>
      <c r="PY398" s="1"/>
      <c r="PZ398" s="1"/>
      <c r="QA398" s="1"/>
      <c r="QB398" s="1"/>
      <c r="QC398" s="1"/>
      <c r="QD398" s="1"/>
      <c r="QE398" s="1"/>
      <c r="QF398" s="1"/>
      <c r="QG398" s="1"/>
      <c r="QH398" s="1"/>
      <c r="QI398" s="1"/>
      <c r="QJ398" s="1"/>
      <c r="QK398" s="1"/>
      <c r="QL398" s="1"/>
      <c r="QM398" s="1"/>
      <c r="QN398" s="1"/>
      <c r="QO398" s="1"/>
      <c r="QP398" s="1"/>
      <c r="QQ398" s="1"/>
      <c r="QR398" s="1"/>
      <c r="QS398" s="1"/>
      <c r="QT398" s="1"/>
      <c r="QU398" s="1"/>
      <c r="QV398" s="1"/>
      <c r="QW398" s="1"/>
      <c r="QX398" s="1"/>
      <c r="QY398" s="1"/>
      <c r="QZ398" s="1"/>
      <c r="RA398" s="1"/>
      <c r="RB398" s="1"/>
      <c r="RC398" s="1"/>
      <c r="RD398" s="1"/>
      <c r="RE398" s="1"/>
      <c r="RF398" s="1"/>
      <c r="RG398" s="1"/>
      <c r="RH398" s="1"/>
      <c r="RI398" s="1"/>
      <c r="RJ398" s="1"/>
      <c r="RK398" s="1"/>
      <c r="RL398" s="1"/>
      <c r="RM398" s="1"/>
      <c r="RN398" s="1"/>
      <c r="RO398" s="1"/>
      <c r="RP398" s="1"/>
      <c r="RQ398" s="1"/>
      <c r="RR398" s="1"/>
      <c r="RS398" s="1"/>
      <c r="RT398" s="1"/>
      <c r="RU398" s="1"/>
      <c r="RV398" s="1"/>
      <c r="RW398" s="1"/>
      <c r="RX398" s="1"/>
      <c r="RY398" s="1"/>
      <c r="RZ398" s="1"/>
      <c r="SA398" s="1"/>
      <c r="SB398" s="1"/>
      <c r="SC398" s="1"/>
      <c r="SD398" s="1"/>
      <c r="SE398" s="1"/>
      <c r="SF398" s="1"/>
      <c r="SG398" s="1"/>
      <c r="SH398" s="1"/>
      <c r="SI398" s="1"/>
      <c r="SJ398" s="1"/>
      <c r="SK398" s="1"/>
      <c r="SL398" s="1"/>
      <c r="SM398" s="1"/>
      <c r="SN398" s="1"/>
      <c r="SO398" s="1"/>
      <c r="SP398" s="1"/>
      <c r="SQ398" s="1"/>
      <c r="SR398" s="1"/>
      <c r="SS398" s="1"/>
      <c r="ST398" s="1"/>
      <c r="SU398" s="1"/>
      <c r="SV398" s="1"/>
      <c r="SW398" s="1"/>
      <c r="SX398" s="1"/>
      <c r="SY398" s="1"/>
      <c r="SZ398" s="1"/>
      <c r="TA398" s="1"/>
      <c r="TB398" s="1"/>
      <c r="TC398" s="1"/>
      <c r="TD398" s="1"/>
      <c r="TE398" s="1"/>
      <c r="TF398" s="1"/>
      <c r="TG398" s="1"/>
      <c r="TH398" s="1"/>
      <c r="TI398" s="1"/>
      <c r="TJ398" s="1"/>
      <c r="TK398" s="1"/>
      <c r="TL398" s="1"/>
      <c r="TM398" s="1"/>
      <c r="TN398" s="1"/>
      <c r="TO398" s="1"/>
      <c r="TP398" s="1"/>
      <c r="TQ398" s="1"/>
      <c r="TR398" s="1"/>
      <c r="TS398" s="1"/>
      <c r="TT398" s="1"/>
      <c r="TU398" s="1"/>
      <c r="TV398" s="1"/>
      <c r="TW398" s="1"/>
      <c r="TX398" s="1"/>
      <c r="TY398" s="1"/>
      <c r="TZ398" s="1"/>
      <c r="UA398" s="1"/>
      <c r="UB398" s="1"/>
      <c r="UC398" s="1"/>
      <c r="UD398" s="1"/>
      <c r="UE398" s="1"/>
      <c r="UF398" s="1"/>
      <c r="UG398" s="1"/>
      <c r="UH398" s="1"/>
      <c r="UI398" s="1"/>
      <c r="UJ398" s="1"/>
      <c r="UK398" s="1"/>
      <c r="UL398" s="1"/>
      <c r="UM398" s="1"/>
      <c r="UN398" s="1"/>
      <c r="UO398" s="1"/>
      <c r="UP398" s="1"/>
      <c r="UQ398" s="1"/>
      <c r="UR398" s="1"/>
      <c r="US398" s="1"/>
      <c r="UT398" s="1"/>
      <c r="UU398" s="1"/>
      <c r="UV398" s="1"/>
      <c r="UW398" s="1"/>
      <c r="UX398" s="1"/>
      <c r="UY398" s="1"/>
      <c r="UZ398" s="1"/>
      <c r="VA398" s="1"/>
      <c r="VB398" s="1"/>
      <c r="VC398" s="1"/>
      <c r="VD398" s="1"/>
      <c r="VE398" s="1"/>
      <c r="VF398" s="1"/>
      <c r="VG398" s="1"/>
      <c r="VH398" s="1"/>
      <c r="VI398" s="1"/>
      <c r="VJ398" s="1"/>
      <c r="VK398" s="1"/>
      <c r="VL398" s="1"/>
      <c r="VM398" s="1"/>
      <c r="VN398" s="1"/>
      <c r="VO398" s="1"/>
      <c r="VP398" s="1"/>
      <c r="VQ398" s="1"/>
      <c r="VR398" s="1"/>
      <c r="VS398" s="1"/>
      <c r="VT398" s="1"/>
      <c r="VU398" s="1"/>
      <c r="VV398" s="1"/>
      <c r="VW398" s="1"/>
      <c r="VX398" s="1"/>
      <c r="VY398" s="1"/>
      <c r="VZ398" s="1"/>
      <c r="WA398" s="1"/>
      <c r="WB398" s="1"/>
      <c r="WC398" s="1"/>
      <c r="WD398" s="1"/>
      <c r="WE398" s="1"/>
      <c r="WF398" s="1"/>
    </row>
    <row r="399" spans="1:604" s="3" customFormat="1" x14ac:dyDescent="0.2">
      <c r="A399" s="1"/>
      <c r="B399" s="1"/>
      <c r="C399" s="1"/>
      <c r="D399" s="1"/>
      <c r="E399" s="38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9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  <c r="AL399" s="1"/>
      <c r="AM399" s="1"/>
      <c r="AN399" s="1"/>
      <c r="AO399" s="1"/>
      <c r="AP399" s="1"/>
      <c r="AQ399" s="1"/>
      <c r="AR399" s="1"/>
      <c r="AS399" s="1"/>
      <c r="AT399" s="1"/>
      <c r="AU399" s="1"/>
      <c r="AV399" s="1"/>
      <c r="AW399" s="1"/>
      <c r="AX399" s="1"/>
      <c r="AY399" s="1"/>
      <c r="AZ399" s="1"/>
      <c r="BA399" s="1"/>
      <c r="BB399" s="1"/>
      <c r="BC399" s="1"/>
      <c r="BD399" s="1"/>
      <c r="BE399" s="1"/>
      <c r="BF399" s="1"/>
      <c r="BG399" s="1"/>
      <c r="BH399" s="1"/>
      <c r="BI399" s="1"/>
      <c r="BJ399" s="1"/>
      <c r="BK399" s="1"/>
      <c r="BL399" s="1"/>
      <c r="BM399" s="1"/>
      <c r="BN399" s="1"/>
      <c r="BO399" s="1"/>
      <c r="BP399" s="1"/>
      <c r="BQ399" s="1"/>
      <c r="BR399" s="1"/>
      <c r="BS399" s="1"/>
      <c r="BT399" s="1"/>
      <c r="BU399" s="1"/>
      <c r="BV399" s="1"/>
      <c r="BW399" s="1"/>
      <c r="BX399" s="1"/>
      <c r="BY399" s="1"/>
      <c r="BZ399" s="1"/>
      <c r="CA399" s="1"/>
      <c r="CB399" s="1"/>
      <c r="CC399" s="1"/>
      <c r="CD399" s="1"/>
      <c r="CE399" s="1"/>
      <c r="CF399" s="1"/>
      <c r="CG399" s="1"/>
      <c r="CH399" s="1"/>
      <c r="CI399" s="1"/>
      <c r="CJ399" s="1"/>
      <c r="CK399" s="1"/>
      <c r="CL399" s="1"/>
      <c r="CM399" s="1"/>
      <c r="CN399" s="1"/>
      <c r="CO399" s="1"/>
      <c r="CP399" s="1"/>
      <c r="CQ399" s="1"/>
      <c r="CR399" s="1"/>
      <c r="CS399" s="1"/>
      <c r="CT399" s="1"/>
      <c r="CU399" s="1"/>
      <c r="CV399" s="1"/>
      <c r="CW399" s="1"/>
      <c r="CX399" s="1"/>
      <c r="CY399" s="1"/>
      <c r="CZ399" s="1"/>
      <c r="DA399" s="1"/>
      <c r="DB399" s="1"/>
      <c r="DC399" s="1"/>
      <c r="DD399" s="1"/>
      <c r="DE399" s="1"/>
      <c r="DF399" s="1"/>
      <c r="DG399" s="1"/>
      <c r="DH399" s="1"/>
      <c r="DI399" s="1"/>
      <c r="DJ399" s="1"/>
      <c r="DK399" s="1"/>
      <c r="DL399" s="1"/>
      <c r="DM399" s="1"/>
      <c r="DN399" s="1"/>
      <c r="DO399" s="1"/>
      <c r="DP399" s="1"/>
      <c r="DQ399" s="1"/>
      <c r="DR399" s="1"/>
      <c r="DS399" s="1"/>
      <c r="DT399" s="1"/>
      <c r="DU399" s="1"/>
      <c r="DV399" s="1"/>
      <c r="DW399" s="1"/>
      <c r="DX399" s="1"/>
      <c r="DY399" s="1"/>
      <c r="DZ399" s="1"/>
      <c r="EA399" s="1"/>
      <c r="EB399" s="1"/>
      <c r="EC399" s="1"/>
      <c r="ED399" s="1"/>
      <c r="EE399" s="1"/>
      <c r="EF399" s="1"/>
      <c r="EG399" s="1"/>
      <c r="EH399" s="1"/>
      <c r="EI399" s="1"/>
      <c r="EJ399" s="1"/>
      <c r="EK399" s="1"/>
      <c r="EL399" s="1"/>
      <c r="EM399" s="1"/>
      <c r="EN399" s="1"/>
      <c r="EO399" s="1"/>
      <c r="EP399" s="1"/>
      <c r="EQ399" s="1"/>
      <c r="ER399" s="1"/>
      <c r="ES399" s="1"/>
      <c r="ET399" s="1"/>
      <c r="EU399" s="1"/>
      <c r="EV399" s="1"/>
      <c r="EW399" s="1"/>
      <c r="EX399" s="1"/>
      <c r="EY399" s="1"/>
      <c r="EZ399" s="1"/>
      <c r="FA399" s="1"/>
      <c r="FB399" s="1"/>
      <c r="FC399" s="1"/>
      <c r="FD399" s="1"/>
      <c r="FE399" s="1"/>
      <c r="FF399" s="1"/>
      <c r="FG399" s="1"/>
      <c r="FH399" s="1"/>
      <c r="FI399" s="1"/>
      <c r="FJ399" s="1"/>
      <c r="FK399" s="1"/>
      <c r="FL399" s="1"/>
      <c r="FM399" s="1"/>
      <c r="FN399" s="1"/>
      <c r="FO399" s="1"/>
      <c r="FP399" s="1"/>
      <c r="FQ399" s="1"/>
      <c r="FR399" s="1"/>
      <c r="FS399" s="1"/>
      <c r="FT399" s="1"/>
      <c r="FU399" s="1"/>
      <c r="FV399" s="1"/>
      <c r="FW399" s="1"/>
      <c r="FX399" s="1"/>
      <c r="FY399" s="1"/>
      <c r="FZ399" s="1"/>
      <c r="GA399" s="1"/>
      <c r="GB399" s="1"/>
      <c r="GC399" s="1"/>
      <c r="GD399" s="1"/>
      <c r="GE399" s="1"/>
      <c r="GF399" s="1"/>
      <c r="GG399" s="1"/>
      <c r="GH399" s="1"/>
      <c r="GI399" s="1"/>
      <c r="GJ399" s="1"/>
      <c r="GK399" s="1"/>
      <c r="GL399" s="1"/>
      <c r="GM399" s="1"/>
      <c r="GN399" s="1"/>
      <c r="GO399" s="1"/>
      <c r="GP399" s="1"/>
      <c r="GQ399" s="1"/>
      <c r="GR399" s="1"/>
      <c r="GS399" s="1"/>
      <c r="GT399" s="1"/>
      <c r="GU399" s="1"/>
      <c r="GV399" s="1"/>
      <c r="GW399" s="1"/>
      <c r="GX399" s="1"/>
      <c r="GY399" s="1"/>
      <c r="GZ399" s="1"/>
      <c r="HA399" s="1"/>
      <c r="HB399" s="1"/>
      <c r="HC399" s="1"/>
      <c r="HD399" s="1"/>
      <c r="HE399" s="1"/>
      <c r="HF399" s="1"/>
      <c r="HG399" s="1"/>
      <c r="HH399" s="1"/>
      <c r="HI399" s="1"/>
      <c r="HJ399" s="1"/>
      <c r="HK399" s="1"/>
      <c r="HL399" s="1"/>
      <c r="HM399" s="1"/>
      <c r="HN399" s="1"/>
      <c r="HO399" s="1"/>
      <c r="HP399" s="1"/>
      <c r="HQ399" s="1"/>
      <c r="HR399" s="1"/>
      <c r="HS399" s="1"/>
      <c r="HT399" s="1"/>
      <c r="HU399" s="1"/>
      <c r="HV399" s="1"/>
      <c r="HW399" s="1"/>
      <c r="HX399" s="1"/>
      <c r="HY399" s="1"/>
      <c r="HZ399" s="1"/>
      <c r="IA399" s="1"/>
      <c r="IB399" s="1"/>
      <c r="IC399" s="1"/>
      <c r="ID399" s="1"/>
      <c r="IE399" s="1"/>
      <c r="IF399" s="1"/>
      <c r="IG399" s="1"/>
      <c r="IH399" s="1"/>
      <c r="II399" s="1"/>
      <c r="IJ399" s="1"/>
      <c r="IK399" s="1"/>
      <c r="IL399" s="1"/>
      <c r="IM399" s="1"/>
      <c r="IN399" s="1"/>
      <c r="IO399" s="1"/>
      <c r="IP399" s="1"/>
      <c r="IQ399" s="1"/>
      <c r="IR399" s="1"/>
      <c r="IS399" s="1"/>
      <c r="IT399" s="1"/>
      <c r="IU399" s="1"/>
      <c r="IV399" s="1"/>
      <c r="IW399" s="1"/>
      <c r="IX399" s="1"/>
      <c r="IY399" s="1"/>
      <c r="IZ399" s="1"/>
      <c r="JA399" s="1"/>
      <c r="JB399" s="1"/>
      <c r="JC399" s="1"/>
      <c r="JD399" s="1"/>
      <c r="JE399" s="1"/>
      <c r="JF399" s="1"/>
      <c r="JG399" s="1"/>
      <c r="JH399" s="1"/>
      <c r="JI399" s="1"/>
      <c r="JJ399" s="1"/>
      <c r="JK399" s="1"/>
      <c r="JL399" s="1"/>
      <c r="JM399" s="1"/>
      <c r="JN399" s="1"/>
      <c r="JO399" s="1"/>
      <c r="JP399" s="1"/>
      <c r="JQ399" s="1"/>
      <c r="JR399" s="1"/>
      <c r="JS399" s="1"/>
      <c r="JT399" s="1"/>
      <c r="JU399" s="1"/>
      <c r="JV399" s="1"/>
      <c r="JW399" s="1"/>
      <c r="JX399" s="1"/>
      <c r="JY399" s="1"/>
      <c r="JZ399" s="1"/>
      <c r="KA399" s="1"/>
      <c r="KB399" s="1"/>
      <c r="KC399" s="1"/>
      <c r="KD399" s="1"/>
      <c r="KE399" s="1"/>
      <c r="KF399" s="1"/>
      <c r="KG399" s="1"/>
      <c r="KH399" s="1"/>
      <c r="KI399" s="1"/>
      <c r="KJ399" s="1"/>
      <c r="KK399" s="1"/>
      <c r="KL399" s="1"/>
      <c r="KM399" s="1"/>
      <c r="KN399" s="1"/>
      <c r="KO399" s="1"/>
      <c r="KP399" s="1"/>
      <c r="KQ399" s="1"/>
      <c r="KR399" s="1"/>
      <c r="KS399" s="1"/>
      <c r="KT399" s="1"/>
      <c r="KU399" s="1"/>
      <c r="KV399" s="1"/>
      <c r="KW399" s="1"/>
      <c r="KX399" s="1"/>
      <c r="KY399" s="1"/>
      <c r="KZ399" s="1"/>
      <c r="LA399" s="1"/>
      <c r="LB399" s="1"/>
      <c r="LC399" s="1"/>
      <c r="LD399" s="1"/>
      <c r="LE399" s="1"/>
      <c r="LF399" s="1"/>
      <c r="LG399" s="1"/>
      <c r="LH399" s="1"/>
      <c r="LI399" s="1"/>
      <c r="LJ399" s="1"/>
      <c r="LK399" s="1"/>
      <c r="LL399" s="1"/>
      <c r="LM399" s="1"/>
      <c r="LN399" s="1"/>
      <c r="LO399" s="1"/>
      <c r="LP399" s="1"/>
      <c r="LQ399" s="1"/>
      <c r="LR399" s="1"/>
      <c r="LS399" s="1"/>
      <c r="LT399" s="1"/>
      <c r="LU399" s="1"/>
      <c r="LV399" s="1"/>
      <c r="LW399" s="1"/>
      <c r="LX399" s="1"/>
      <c r="LY399" s="1"/>
      <c r="LZ399" s="1"/>
      <c r="MA399" s="1"/>
      <c r="MB399" s="1"/>
      <c r="MC399" s="1"/>
      <c r="MD399" s="1"/>
      <c r="ME399" s="1"/>
      <c r="MF399" s="1"/>
      <c r="MG399" s="1"/>
      <c r="MH399" s="1"/>
      <c r="MI399" s="1"/>
      <c r="MJ399" s="1"/>
      <c r="MK399" s="1"/>
      <c r="ML399" s="1"/>
      <c r="MM399" s="1"/>
      <c r="MN399" s="1"/>
      <c r="MO399" s="1"/>
      <c r="MP399" s="1"/>
      <c r="MQ399" s="1"/>
      <c r="MR399" s="1"/>
      <c r="MS399" s="1"/>
      <c r="MT399" s="1"/>
      <c r="MU399" s="1"/>
      <c r="MV399" s="1"/>
      <c r="MW399" s="1"/>
      <c r="MX399" s="1"/>
      <c r="MY399" s="1"/>
      <c r="MZ399" s="1"/>
      <c r="NA399" s="1"/>
      <c r="NB399" s="1"/>
      <c r="NC399" s="1"/>
      <c r="ND399" s="1"/>
      <c r="NE399" s="1"/>
      <c r="NF399" s="1"/>
      <c r="NG399" s="1"/>
      <c r="NH399" s="1"/>
      <c r="NI399" s="1"/>
      <c r="NJ399" s="1"/>
      <c r="NK399" s="1"/>
      <c r="NL399" s="1"/>
      <c r="NM399" s="1"/>
      <c r="NN399" s="1"/>
      <c r="NO399" s="1"/>
      <c r="NP399" s="1"/>
      <c r="NQ399" s="1"/>
      <c r="NR399" s="1"/>
      <c r="NS399" s="1"/>
      <c r="NT399" s="1"/>
      <c r="NU399" s="1"/>
      <c r="NV399" s="1"/>
      <c r="NW399" s="1"/>
      <c r="NX399" s="1"/>
      <c r="NY399" s="1"/>
      <c r="NZ399" s="1"/>
      <c r="OA399" s="1"/>
      <c r="OB399" s="1"/>
      <c r="OC399" s="1"/>
      <c r="OD399" s="1"/>
      <c r="OE399" s="1"/>
      <c r="OF399" s="1"/>
      <c r="OG399" s="1"/>
      <c r="OH399" s="1"/>
      <c r="OI399" s="1"/>
      <c r="OJ399" s="1"/>
      <c r="OK399" s="1"/>
      <c r="OL399" s="1"/>
      <c r="OM399" s="1"/>
      <c r="ON399" s="1"/>
      <c r="OO399" s="1"/>
      <c r="OP399" s="1"/>
      <c r="OQ399" s="1"/>
      <c r="OR399" s="1"/>
      <c r="OS399" s="1"/>
      <c r="OT399" s="1"/>
      <c r="OU399" s="1"/>
      <c r="OV399" s="1"/>
      <c r="OW399" s="1"/>
      <c r="OX399" s="1"/>
      <c r="OY399" s="1"/>
      <c r="OZ399" s="1"/>
      <c r="PA399" s="1"/>
      <c r="PB399" s="1"/>
      <c r="PC399" s="1"/>
      <c r="PD399" s="1"/>
      <c r="PE399" s="1"/>
      <c r="PF399" s="1"/>
      <c r="PG399" s="1"/>
      <c r="PH399" s="1"/>
      <c r="PI399" s="1"/>
      <c r="PJ399" s="1"/>
      <c r="PK399" s="1"/>
      <c r="PL399" s="1"/>
      <c r="PM399" s="1"/>
      <c r="PN399" s="1"/>
      <c r="PO399" s="1"/>
      <c r="PP399" s="1"/>
      <c r="PQ399" s="1"/>
      <c r="PR399" s="1"/>
      <c r="PS399" s="1"/>
      <c r="PT399" s="1"/>
      <c r="PU399" s="1"/>
      <c r="PV399" s="1"/>
      <c r="PW399" s="1"/>
      <c r="PX399" s="1"/>
      <c r="PY399" s="1"/>
      <c r="PZ399" s="1"/>
      <c r="QA399" s="1"/>
      <c r="QB399" s="1"/>
      <c r="QC399" s="1"/>
      <c r="QD399" s="1"/>
      <c r="QE399" s="1"/>
      <c r="QF399" s="1"/>
      <c r="QG399" s="1"/>
      <c r="QH399" s="1"/>
      <c r="QI399" s="1"/>
      <c r="QJ399" s="1"/>
      <c r="QK399" s="1"/>
      <c r="QL399" s="1"/>
      <c r="QM399" s="1"/>
      <c r="QN399" s="1"/>
      <c r="QO399" s="1"/>
      <c r="QP399" s="1"/>
      <c r="QQ399" s="1"/>
      <c r="QR399" s="1"/>
      <c r="QS399" s="1"/>
      <c r="QT399" s="1"/>
      <c r="QU399" s="1"/>
      <c r="QV399" s="1"/>
      <c r="QW399" s="1"/>
      <c r="QX399" s="1"/>
      <c r="QY399" s="1"/>
      <c r="QZ399" s="1"/>
      <c r="RA399" s="1"/>
      <c r="RB399" s="1"/>
      <c r="RC399" s="1"/>
      <c r="RD399" s="1"/>
      <c r="RE399" s="1"/>
      <c r="RF399" s="1"/>
      <c r="RG399" s="1"/>
      <c r="RH399" s="1"/>
      <c r="RI399" s="1"/>
      <c r="RJ399" s="1"/>
      <c r="RK399" s="1"/>
      <c r="RL399" s="1"/>
      <c r="RM399" s="1"/>
      <c r="RN399" s="1"/>
      <c r="RO399" s="1"/>
      <c r="RP399" s="1"/>
      <c r="RQ399" s="1"/>
      <c r="RR399" s="1"/>
      <c r="RS399" s="1"/>
      <c r="RT399" s="1"/>
      <c r="RU399" s="1"/>
      <c r="RV399" s="1"/>
      <c r="RW399" s="1"/>
      <c r="RX399" s="1"/>
      <c r="RY399" s="1"/>
      <c r="RZ399" s="1"/>
      <c r="SA399" s="1"/>
      <c r="SB399" s="1"/>
      <c r="SC399" s="1"/>
      <c r="SD399" s="1"/>
      <c r="SE399" s="1"/>
      <c r="SF399" s="1"/>
      <c r="SG399" s="1"/>
      <c r="SH399" s="1"/>
      <c r="SI399" s="1"/>
      <c r="SJ399" s="1"/>
      <c r="SK399" s="1"/>
      <c r="SL399" s="1"/>
      <c r="SM399" s="1"/>
      <c r="SN399" s="1"/>
      <c r="SO399" s="1"/>
      <c r="SP399" s="1"/>
      <c r="SQ399" s="1"/>
      <c r="SR399" s="1"/>
      <c r="SS399" s="1"/>
      <c r="ST399" s="1"/>
      <c r="SU399" s="1"/>
      <c r="SV399" s="1"/>
      <c r="SW399" s="1"/>
      <c r="SX399" s="1"/>
      <c r="SY399" s="1"/>
      <c r="SZ399" s="1"/>
      <c r="TA399" s="1"/>
      <c r="TB399" s="1"/>
      <c r="TC399" s="1"/>
      <c r="TD399" s="1"/>
      <c r="TE399" s="1"/>
      <c r="TF399" s="1"/>
      <c r="TG399" s="1"/>
      <c r="TH399" s="1"/>
      <c r="TI399" s="1"/>
      <c r="TJ399" s="1"/>
      <c r="TK399" s="1"/>
      <c r="TL399" s="1"/>
      <c r="TM399" s="1"/>
      <c r="TN399" s="1"/>
      <c r="TO399" s="1"/>
      <c r="TP399" s="1"/>
      <c r="TQ399" s="1"/>
      <c r="TR399" s="1"/>
      <c r="TS399" s="1"/>
      <c r="TT399" s="1"/>
      <c r="TU399" s="1"/>
      <c r="TV399" s="1"/>
      <c r="TW399" s="1"/>
      <c r="TX399" s="1"/>
      <c r="TY399" s="1"/>
      <c r="TZ399" s="1"/>
      <c r="UA399" s="1"/>
      <c r="UB399" s="1"/>
      <c r="UC399" s="1"/>
      <c r="UD399" s="1"/>
      <c r="UE399" s="1"/>
      <c r="UF399" s="1"/>
      <c r="UG399" s="1"/>
      <c r="UH399" s="1"/>
      <c r="UI399" s="1"/>
      <c r="UJ399" s="1"/>
      <c r="UK399" s="1"/>
      <c r="UL399" s="1"/>
      <c r="UM399" s="1"/>
      <c r="UN399" s="1"/>
      <c r="UO399" s="1"/>
      <c r="UP399" s="1"/>
      <c r="UQ399" s="1"/>
      <c r="UR399" s="1"/>
      <c r="US399" s="1"/>
      <c r="UT399" s="1"/>
      <c r="UU399" s="1"/>
      <c r="UV399" s="1"/>
      <c r="UW399" s="1"/>
      <c r="UX399" s="1"/>
      <c r="UY399" s="1"/>
      <c r="UZ399" s="1"/>
      <c r="VA399" s="1"/>
      <c r="VB399" s="1"/>
      <c r="VC399" s="1"/>
      <c r="VD399" s="1"/>
      <c r="VE399" s="1"/>
      <c r="VF399" s="1"/>
      <c r="VG399" s="1"/>
      <c r="VH399" s="1"/>
      <c r="VI399" s="1"/>
      <c r="VJ399" s="1"/>
      <c r="VK399" s="1"/>
      <c r="VL399" s="1"/>
      <c r="VM399" s="1"/>
      <c r="VN399" s="1"/>
      <c r="VO399" s="1"/>
      <c r="VP399" s="1"/>
      <c r="VQ399" s="1"/>
      <c r="VR399" s="1"/>
      <c r="VS399" s="1"/>
      <c r="VT399" s="1"/>
      <c r="VU399" s="1"/>
      <c r="VV399" s="1"/>
      <c r="VW399" s="1"/>
      <c r="VX399" s="1"/>
      <c r="VY399" s="1"/>
      <c r="VZ399" s="1"/>
      <c r="WA399" s="1"/>
      <c r="WB399" s="1"/>
      <c r="WC399" s="1"/>
      <c r="WD399" s="1"/>
      <c r="WE399" s="1"/>
      <c r="WF399" s="1"/>
    </row>
    <row r="400" spans="1:604" s="3" customFormat="1" x14ac:dyDescent="0.2">
      <c r="A400" s="1"/>
      <c r="B400" s="1"/>
      <c r="C400" s="1"/>
      <c r="D400" s="1"/>
      <c r="E400" s="38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9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  <c r="AL400" s="1"/>
      <c r="AM400" s="1"/>
      <c r="AN400" s="1"/>
      <c r="AO400" s="1"/>
      <c r="AP400" s="1"/>
      <c r="AQ400" s="1"/>
      <c r="AR400" s="1"/>
      <c r="AS400" s="1"/>
      <c r="AT400" s="1"/>
      <c r="AU400" s="1"/>
      <c r="AV400" s="1"/>
      <c r="AW400" s="1"/>
      <c r="AX400" s="1"/>
      <c r="AY400" s="1"/>
      <c r="AZ400" s="1"/>
      <c r="BA400" s="1"/>
      <c r="BB400" s="1"/>
      <c r="BC400" s="1"/>
      <c r="BD400" s="1"/>
      <c r="BE400" s="1"/>
      <c r="BF400" s="1"/>
      <c r="BG400" s="1"/>
      <c r="BH400" s="1"/>
      <c r="BI400" s="1"/>
      <c r="BJ400" s="1"/>
      <c r="BK400" s="1"/>
      <c r="BL400" s="1"/>
      <c r="BM400" s="1"/>
      <c r="BN400" s="1"/>
      <c r="BO400" s="1"/>
      <c r="BP400" s="1"/>
      <c r="BQ400" s="1"/>
      <c r="BR400" s="1"/>
      <c r="BS400" s="1"/>
      <c r="BT400" s="1"/>
      <c r="BU400" s="1"/>
      <c r="BV400" s="1"/>
      <c r="BW400" s="1"/>
      <c r="BX400" s="1"/>
      <c r="BY400" s="1"/>
      <c r="BZ400" s="1"/>
      <c r="CA400" s="1"/>
      <c r="CB400" s="1"/>
      <c r="CC400" s="1"/>
      <c r="CD400" s="1"/>
      <c r="CE400" s="1"/>
      <c r="CF400" s="1"/>
      <c r="CG400" s="1"/>
      <c r="CH400" s="1"/>
      <c r="CI400" s="1"/>
      <c r="CJ400" s="1"/>
      <c r="CK400" s="1"/>
      <c r="CL400" s="1"/>
      <c r="CM400" s="1"/>
      <c r="CN400" s="1"/>
      <c r="CO400" s="1"/>
      <c r="CP400" s="1"/>
      <c r="CQ400" s="1"/>
      <c r="CR400" s="1"/>
      <c r="CS400" s="1"/>
      <c r="CT400" s="1"/>
      <c r="CU400" s="1"/>
      <c r="CV400" s="1"/>
      <c r="CW400" s="1"/>
      <c r="CX400" s="1"/>
      <c r="CY400" s="1"/>
      <c r="CZ400" s="1"/>
      <c r="DA400" s="1"/>
      <c r="DB400" s="1"/>
      <c r="DC400" s="1"/>
      <c r="DD400" s="1"/>
      <c r="DE400" s="1"/>
      <c r="DF400" s="1"/>
      <c r="DG400" s="1"/>
      <c r="DH400" s="1"/>
      <c r="DI400" s="1"/>
      <c r="DJ400" s="1"/>
      <c r="DK400" s="1"/>
      <c r="DL400" s="1"/>
      <c r="DM400" s="1"/>
      <c r="DN400" s="1"/>
      <c r="DO400" s="1"/>
      <c r="DP400" s="1"/>
      <c r="DQ400" s="1"/>
      <c r="DR400" s="1"/>
      <c r="DS400" s="1"/>
      <c r="DT400" s="1"/>
      <c r="DU400" s="1"/>
      <c r="DV400" s="1"/>
      <c r="DW400" s="1"/>
      <c r="DX400" s="1"/>
      <c r="DY400" s="1"/>
      <c r="DZ400" s="1"/>
      <c r="EA400" s="1"/>
      <c r="EB400" s="1"/>
      <c r="EC400" s="1"/>
      <c r="ED400" s="1"/>
      <c r="EE400" s="1"/>
      <c r="EF400" s="1"/>
      <c r="EG400" s="1"/>
      <c r="EH400" s="1"/>
      <c r="EI400" s="1"/>
      <c r="EJ400" s="1"/>
      <c r="EK400" s="1"/>
      <c r="EL400" s="1"/>
      <c r="EM400" s="1"/>
      <c r="EN400" s="1"/>
      <c r="EO400" s="1"/>
      <c r="EP400" s="1"/>
      <c r="EQ400" s="1"/>
      <c r="ER400" s="1"/>
      <c r="ES400" s="1"/>
      <c r="ET400" s="1"/>
      <c r="EU400" s="1"/>
      <c r="EV400" s="1"/>
      <c r="EW400" s="1"/>
      <c r="EX400" s="1"/>
      <c r="EY400" s="1"/>
      <c r="EZ400" s="1"/>
      <c r="FA400" s="1"/>
      <c r="FB400" s="1"/>
      <c r="FC400" s="1"/>
      <c r="FD400" s="1"/>
      <c r="FE400" s="1"/>
      <c r="FF400" s="1"/>
      <c r="FG400" s="1"/>
      <c r="FH400" s="1"/>
      <c r="FI400" s="1"/>
      <c r="FJ400" s="1"/>
      <c r="FK400" s="1"/>
      <c r="FL400" s="1"/>
      <c r="FM400" s="1"/>
      <c r="FN400" s="1"/>
      <c r="FO400" s="1"/>
      <c r="FP400" s="1"/>
      <c r="FQ400" s="1"/>
      <c r="FR400" s="1"/>
      <c r="FS400" s="1"/>
      <c r="FT400" s="1"/>
      <c r="FU400" s="1"/>
      <c r="FV400" s="1"/>
      <c r="FW400" s="1"/>
      <c r="FX400" s="1"/>
      <c r="FY400" s="1"/>
      <c r="FZ400" s="1"/>
      <c r="GA400" s="1"/>
      <c r="GB400" s="1"/>
      <c r="GC400" s="1"/>
      <c r="GD400" s="1"/>
      <c r="GE400" s="1"/>
      <c r="GF400" s="1"/>
      <c r="GG400" s="1"/>
      <c r="GH400" s="1"/>
      <c r="GI400" s="1"/>
      <c r="GJ400" s="1"/>
      <c r="GK400" s="1"/>
      <c r="GL400" s="1"/>
      <c r="GM400" s="1"/>
      <c r="GN400" s="1"/>
      <c r="GO400" s="1"/>
      <c r="GP400" s="1"/>
      <c r="GQ400" s="1"/>
      <c r="GR400" s="1"/>
      <c r="GS400" s="1"/>
      <c r="GT400" s="1"/>
      <c r="GU400" s="1"/>
      <c r="GV400" s="1"/>
      <c r="GW400" s="1"/>
      <c r="GX400" s="1"/>
      <c r="GY400" s="1"/>
      <c r="GZ400" s="1"/>
      <c r="HA400" s="1"/>
      <c r="HB400" s="1"/>
      <c r="HC400" s="1"/>
      <c r="HD400" s="1"/>
      <c r="HE400" s="1"/>
      <c r="HF400" s="1"/>
      <c r="HG400" s="1"/>
      <c r="HH400" s="1"/>
      <c r="HI400" s="1"/>
      <c r="HJ400" s="1"/>
      <c r="HK400" s="1"/>
      <c r="HL400" s="1"/>
      <c r="HM400" s="1"/>
      <c r="HN400" s="1"/>
      <c r="HO400" s="1"/>
      <c r="HP400" s="1"/>
      <c r="HQ400" s="1"/>
      <c r="HR400" s="1"/>
      <c r="HS400" s="1"/>
      <c r="HT400" s="1"/>
      <c r="HU400" s="1"/>
      <c r="HV400" s="1"/>
      <c r="HW400" s="1"/>
      <c r="HX400" s="1"/>
      <c r="HY400" s="1"/>
      <c r="HZ400" s="1"/>
      <c r="IA400" s="1"/>
      <c r="IB400" s="1"/>
      <c r="IC400" s="1"/>
      <c r="ID400" s="1"/>
      <c r="IE400" s="1"/>
      <c r="IF400" s="1"/>
      <c r="IG400" s="1"/>
      <c r="IH400" s="1"/>
      <c r="II400" s="1"/>
      <c r="IJ400" s="1"/>
      <c r="IK400" s="1"/>
      <c r="IL400" s="1"/>
      <c r="IM400" s="1"/>
      <c r="IN400" s="1"/>
      <c r="IO400" s="1"/>
      <c r="IP400" s="1"/>
      <c r="IQ400" s="1"/>
      <c r="IR400" s="1"/>
      <c r="IS400" s="1"/>
      <c r="IT400" s="1"/>
      <c r="IU400" s="1"/>
      <c r="IV400" s="1"/>
      <c r="IW400" s="1"/>
      <c r="IX400" s="1"/>
      <c r="IY400" s="1"/>
      <c r="IZ400" s="1"/>
      <c r="JA400" s="1"/>
      <c r="JB400" s="1"/>
      <c r="JC400" s="1"/>
      <c r="JD400" s="1"/>
      <c r="JE400" s="1"/>
      <c r="JF400" s="1"/>
      <c r="JG400" s="1"/>
      <c r="JH400" s="1"/>
      <c r="JI400" s="1"/>
      <c r="JJ400" s="1"/>
      <c r="JK400" s="1"/>
      <c r="JL400" s="1"/>
      <c r="JM400" s="1"/>
      <c r="JN400" s="1"/>
      <c r="JO400" s="1"/>
      <c r="JP400" s="1"/>
      <c r="JQ400" s="1"/>
      <c r="JR400" s="1"/>
      <c r="JS400" s="1"/>
      <c r="JT400" s="1"/>
      <c r="JU400" s="1"/>
      <c r="JV400" s="1"/>
      <c r="JW400" s="1"/>
      <c r="JX400" s="1"/>
      <c r="JY400" s="1"/>
      <c r="JZ400" s="1"/>
      <c r="KA400" s="1"/>
      <c r="KB400" s="1"/>
      <c r="KC400" s="1"/>
      <c r="KD400" s="1"/>
      <c r="KE400" s="1"/>
      <c r="KF400" s="1"/>
      <c r="KG400" s="1"/>
      <c r="KH400" s="1"/>
      <c r="KI400" s="1"/>
      <c r="KJ400" s="1"/>
      <c r="KK400" s="1"/>
      <c r="KL400" s="1"/>
      <c r="KM400" s="1"/>
      <c r="KN400" s="1"/>
      <c r="KO400" s="1"/>
      <c r="KP400" s="1"/>
      <c r="KQ400" s="1"/>
      <c r="KR400" s="1"/>
      <c r="KS400" s="1"/>
      <c r="KT400" s="1"/>
      <c r="KU400" s="1"/>
      <c r="KV400" s="1"/>
      <c r="KW400" s="1"/>
      <c r="KX400" s="1"/>
      <c r="KY400" s="1"/>
      <c r="KZ400" s="1"/>
      <c r="LA400" s="1"/>
      <c r="LB400" s="1"/>
      <c r="LC400" s="1"/>
      <c r="LD400" s="1"/>
      <c r="LE400" s="1"/>
      <c r="LF400" s="1"/>
      <c r="LG400" s="1"/>
      <c r="LH400" s="1"/>
      <c r="LI400" s="1"/>
      <c r="LJ400" s="1"/>
      <c r="LK400" s="1"/>
      <c r="LL400" s="1"/>
      <c r="LM400" s="1"/>
      <c r="LN400" s="1"/>
      <c r="LO400" s="1"/>
      <c r="LP400" s="1"/>
      <c r="LQ400" s="1"/>
      <c r="LR400" s="1"/>
      <c r="LS400" s="1"/>
      <c r="LT400" s="1"/>
      <c r="LU400" s="1"/>
      <c r="LV400" s="1"/>
      <c r="LW400" s="1"/>
      <c r="LX400" s="1"/>
      <c r="LY400" s="1"/>
      <c r="LZ400" s="1"/>
      <c r="MA400" s="1"/>
      <c r="MB400" s="1"/>
      <c r="MC400" s="1"/>
      <c r="MD400" s="1"/>
      <c r="ME400" s="1"/>
      <c r="MF400" s="1"/>
      <c r="MG400" s="1"/>
      <c r="MH400" s="1"/>
      <c r="MI400" s="1"/>
      <c r="MJ400" s="1"/>
      <c r="MK400" s="1"/>
      <c r="ML400" s="1"/>
      <c r="MM400" s="1"/>
      <c r="MN400" s="1"/>
      <c r="MO400" s="1"/>
      <c r="MP400" s="1"/>
      <c r="MQ400" s="1"/>
      <c r="MR400" s="1"/>
      <c r="MS400" s="1"/>
      <c r="MT400" s="1"/>
      <c r="MU400" s="1"/>
      <c r="MV400" s="1"/>
      <c r="MW400" s="1"/>
      <c r="MX400" s="1"/>
      <c r="MY400" s="1"/>
      <c r="MZ400" s="1"/>
      <c r="NA400" s="1"/>
      <c r="NB400" s="1"/>
      <c r="NC400" s="1"/>
      <c r="ND400" s="1"/>
      <c r="NE400" s="1"/>
      <c r="NF400" s="1"/>
      <c r="NG400" s="1"/>
      <c r="NH400" s="1"/>
      <c r="NI400" s="1"/>
      <c r="NJ400" s="1"/>
      <c r="NK400" s="1"/>
      <c r="NL400" s="1"/>
      <c r="NM400" s="1"/>
      <c r="NN400" s="1"/>
      <c r="NO400" s="1"/>
      <c r="NP400" s="1"/>
      <c r="NQ400" s="1"/>
      <c r="NR400" s="1"/>
      <c r="NS400" s="1"/>
      <c r="NT400" s="1"/>
      <c r="NU400" s="1"/>
      <c r="NV400" s="1"/>
      <c r="NW400" s="1"/>
      <c r="NX400" s="1"/>
      <c r="NY400" s="1"/>
      <c r="NZ400" s="1"/>
      <c r="OA400" s="1"/>
      <c r="OB400" s="1"/>
      <c r="OC400" s="1"/>
      <c r="OD400" s="1"/>
      <c r="OE400" s="1"/>
      <c r="OF400" s="1"/>
      <c r="OG400" s="1"/>
      <c r="OH400" s="1"/>
      <c r="OI400" s="1"/>
      <c r="OJ400" s="1"/>
      <c r="OK400" s="1"/>
      <c r="OL400" s="1"/>
      <c r="OM400" s="1"/>
      <c r="ON400" s="1"/>
      <c r="OO400" s="1"/>
      <c r="OP400" s="1"/>
      <c r="OQ400" s="1"/>
      <c r="OR400" s="1"/>
      <c r="OS400" s="1"/>
      <c r="OT400" s="1"/>
      <c r="OU400" s="1"/>
      <c r="OV400" s="1"/>
      <c r="OW400" s="1"/>
      <c r="OX400" s="1"/>
      <c r="OY400" s="1"/>
      <c r="OZ400" s="1"/>
      <c r="PA400" s="1"/>
      <c r="PB400" s="1"/>
      <c r="PC400" s="1"/>
      <c r="PD400" s="1"/>
      <c r="PE400" s="1"/>
      <c r="PF400" s="1"/>
      <c r="PG400" s="1"/>
      <c r="PH400" s="1"/>
      <c r="PI400" s="1"/>
      <c r="PJ400" s="1"/>
      <c r="PK400" s="1"/>
      <c r="PL400" s="1"/>
      <c r="PM400" s="1"/>
      <c r="PN400" s="1"/>
      <c r="PO400" s="1"/>
      <c r="PP400" s="1"/>
      <c r="PQ400" s="1"/>
      <c r="PR400" s="1"/>
      <c r="PS400" s="1"/>
      <c r="PT400" s="1"/>
      <c r="PU400" s="1"/>
      <c r="PV400" s="1"/>
      <c r="PW400" s="1"/>
      <c r="PX400" s="1"/>
      <c r="PY400" s="1"/>
      <c r="PZ400" s="1"/>
      <c r="QA400" s="1"/>
      <c r="QB400" s="1"/>
      <c r="QC400" s="1"/>
      <c r="QD400" s="1"/>
      <c r="QE400" s="1"/>
      <c r="QF400" s="1"/>
      <c r="QG400" s="1"/>
      <c r="QH400" s="1"/>
      <c r="QI400" s="1"/>
      <c r="QJ400" s="1"/>
      <c r="QK400" s="1"/>
      <c r="QL400" s="1"/>
      <c r="QM400" s="1"/>
      <c r="QN400" s="1"/>
      <c r="QO400" s="1"/>
      <c r="QP400" s="1"/>
      <c r="QQ400" s="1"/>
      <c r="QR400" s="1"/>
      <c r="QS400" s="1"/>
      <c r="QT400" s="1"/>
      <c r="QU400" s="1"/>
      <c r="QV400" s="1"/>
      <c r="QW400" s="1"/>
      <c r="QX400" s="1"/>
      <c r="QY400" s="1"/>
      <c r="QZ400" s="1"/>
      <c r="RA400" s="1"/>
      <c r="RB400" s="1"/>
      <c r="RC400" s="1"/>
      <c r="RD400" s="1"/>
      <c r="RE400" s="1"/>
      <c r="RF400" s="1"/>
      <c r="RG400" s="1"/>
      <c r="RH400" s="1"/>
      <c r="RI400" s="1"/>
      <c r="RJ400" s="1"/>
      <c r="RK400" s="1"/>
      <c r="RL400" s="1"/>
      <c r="RM400" s="1"/>
      <c r="RN400" s="1"/>
      <c r="RO400" s="1"/>
      <c r="RP400" s="1"/>
      <c r="RQ400" s="1"/>
      <c r="RR400" s="1"/>
      <c r="RS400" s="1"/>
      <c r="RT400" s="1"/>
      <c r="RU400" s="1"/>
      <c r="RV400" s="1"/>
      <c r="RW400" s="1"/>
      <c r="RX400" s="1"/>
      <c r="RY400" s="1"/>
      <c r="RZ400" s="1"/>
      <c r="SA400" s="1"/>
      <c r="SB400" s="1"/>
      <c r="SC400" s="1"/>
      <c r="SD400" s="1"/>
      <c r="SE400" s="1"/>
      <c r="SF400" s="1"/>
      <c r="SG400" s="1"/>
      <c r="SH400" s="1"/>
      <c r="SI400" s="1"/>
      <c r="SJ400" s="1"/>
      <c r="SK400" s="1"/>
      <c r="SL400" s="1"/>
      <c r="SM400" s="1"/>
      <c r="SN400" s="1"/>
      <c r="SO400" s="1"/>
      <c r="SP400" s="1"/>
      <c r="SQ400" s="1"/>
      <c r="SR400" s="1"/>
      <c r="SS400" s="1"/>
      <c r="ST400" s="1"/>
      <c r="SU400" s="1"/>
      <c r="SV400" s="1"/>
      <c r="SW400" s="1"/>
      <c r="SX400" s="1"/>
      <c r="SY400" s="1"/>
      <c r="SZ400" s="1"/>
      <c r="TA400" s="1"/>
      <c r="TB400" s="1"/>
      <c r="TC400" s="1"/>
      <c r="TD400" s="1"/>
      <c r="TE400" s="1"/>
      <c r="TF400" s="1"/>
      <c r="TG400" s="1"/>
      <c r="TH400" s="1"/>
      <c r="TI400" s="1"/>
      <c r="TJ400" s="1"/>
      <c r="TK400" s="1"/>
      <c r="TL400" s="1"/>
      <c r="TM400" s="1"/>
      <c r="TN400" s="1"/>
      <c r="TO400" s="1"/>
      <c r="TP400" s="1"/>
      <c r="TQ400" s="1"/>
      <c r="TR400" s="1"/>
      <c r="TS400" s="1"/>
      <c r="TT400" s="1"/>
      <c r="TU400" s="1"/>
      <c r="TV400" s="1"/>
      <c r="TW400" s="1"/>
      <c r="TX400" s="1"/>
      <c r="TY400" s="1"/>
      <c r="TZ400" s="1"/>
      <c r="UA400" s="1"/>
      <c r="UB400" s="1"/>
      <c r="UC400" s="1"/>
      <c r="UD400" s="1"/>
      <c r="UE400" s="1"/>
      <c r="UF400" s="1"/>
      <c r="UG400" s="1"/>
      <c r="UH400" s="1"/>
      <c r="UI400" s="1"/>
      <c r="UJ400" s="1"/>
      <c r="UK400" s="1"/>
      <c r="UL400" s="1"/>
      <c r="UM400" s="1"/>
      <c r="UN400" s="1"/>
      <c r="UO400" s="1"/>
      <c r="UP400" s="1"/>
      <c r="UQ400" s="1"/>
      <c r="UR400" s="1"/>
      <c r="US400" s="1"/>
      <c r="UT400" s="1"/>
      <c r="UU400" s="1"/>
      <c r="UV400" s="1"/>
      <c r="UW400" s="1"/>
      <c r="UX400" s="1"/>
      <c r="UY400" s="1"/>
      <c r="UZ400" s="1"/>
      <c r="VA400" s="1"/>
      <c r="VB400" s="1"/>
      <c r="VC400" s="1"/>
      <c r="VD400" s="1"/>
      <c r="VE400" s="1"/>
      <c r="VF400" s="1"/>
      <c r="VG400" s="1"/>
      <c r="VH400" s="1"/>
      <c r="VI400" s="1"/>
      <c r="VJ400" s="1"/>
      <c r="VK400" s="1"/>
      <c r="VL400" s="1"/>
      <c r="VM400" s="1"/>
      <c r="VN400" s="1"/>
      <c r="VO400" s="1"/>
      <c r="VP400" s="1"/>
      <c r="VQ400" s="1"/>
      <c r="VR400" s="1"/>
      <c r="VS400" s="1"/>
      <c r="VT400" s="1"/>
      <c r="VU400" s="1"/>
      <c r="VV400" s="1"/>
      <c r="VW400" s="1"/>
      <c r="VX400" s="1"/>
      <c r="VY400" s="1"/>
      <c r="VZ400" s="1"/>
      <c r="WA400" s="1"/>
      <c r="WB400" s="1"/>
      <c r="WC400" s="1"/>
      <c r="WD400" s="1"/>
      <c r="WE400" s="1"/>
      <c r="WF400" s="1"/>
    </row>
    <row r="401" spans="1:604" s="3" customFormat="1" x14ac:dyDescent="0.2">
      <c r="A401" s="1"/>
      <c r="B401" s="1"/>
      <c r="C401" s="1"/>
      <c r="D401" s="1"/>
      <c r="E401" s="38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9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1"/>
      <c r="AL401" s="1"/>
      <c r="AM401" s="1"/>
      <c r="AN401" s="1"/>
      <c r="AO401" s="1"/>
      <c r="AP401" s="1"/>
      <c r="AQ401" s="1"/>
      <c r="AR401" s="1"/>
      <c r="AS401" s="1"/>
      <c r="AT401" s="1"/>
      <c r="AU401" s="1"/>
      <c r="AV401" s="1"/>
      <c r="AW401" s="1"/>
      <c r="AX401" s="1"/>
      <c r="AY401" s="1"/>
      <c r="AZ401" s="1"/>
      <c r="BA401" s="1"/>
      <c r="BB401" s="1"/>
      <c r="BC401" s="1"/>
      <c r="BD401" s="1"/>
      <c r="BE401" s="1"/>
      <c r="BF401" s="1"/>
      <c r="BG401" s="1"/>
      <c r="BH401" s="1"/>
      <c r="BI401" s="1"/>
      <c r="BJ401" s="1"/>
      <c r="BK401" s="1"/>
      <c r="BL401" s="1"/>
      <c r="BM401" s="1"/>
      <c r="BN401" s="1"/>
      <c r="BO401" s="1"/>
      <c r="BP401" s="1"/>
      <c r="BQ401" s="1"/>
      <c r="BR401" s="1"/>
      <c r="BS401" s="1"/>
      <c r="BT401" s="1"/>
      <c r="BU401" s="1"/>
      <c r="BV401" s="1"/>
      <c r="BW401" s="1"/>
      <c r="BX401" s="1"/>
      <c r="BY401" s="1"/>
      <c r="BZ401" s="1"/>
      <c r="CA401" s="1"/>
      <c r="CB401" s="1"/>
      <c r="CC401" s="1"/>
      <c r="CD401" s="1"/>
      <c r="CE401" s="1"/>
      <c r="CF401" s="1"/>
      <c r="CG401" s="1"/>
      <c r="CH401" s="1"/>
      <c r="CI401" s="1"/>
      <c r="CJ401" s="1"/>
      <c r="CK401" s="1"/>
      <c r="CL401" s="1"/>
      <c r="CM401" s="1"/>
      <c r="CN401" s="1"/>
      <c r="CO401" s="1"/>
      <c r="CP401" s="1"/>
      <c r="CQ401" s="1"/>
      <c r="CR401" s="1"/>
      <c r="CS401" s="1"/>
      <c r="CT401" s="1"/>
      <c r="CU401" s="1"/>
      <c r="CV401" s="1"/>
      <c r="CW401" s="1"/>
      <c r="CX401" s="1"/>
      <c r="CY401" s="1"/>
      <c r="CZ401" s="1"/>
      <c r="DA401" s="1"/>
      <c r="DB401" s="1"/>
      <c r="DC401" s="1"/>
      <c r="DD401" s="1"/>
      <c r="DE401" s="1"/>
      <c r="DF401" s="1"/>
      <c r="DG401" s="1"/>
      <c r="DH401" s="1"/>
      <c r="DI401" s="1"/>
      <c r="DJ401" s="1"/>
      <c r="DK401" s="1"/>
      <c r="DL401" s="1"/>
      <c r="DM401" s="1"/>
      <c r="DN401" s="1"/>
      <c r="DO401" s="1"/>
      <c r="DP401" s="1"/>
      <c r="DQ401" s="1"/>
      <c r="DR401" s="1"/>
      <c r="DS401" s="1"/>
      <c r="DT401" s="1"/>
      <c r="DU401" s="1"/>
      <c r="DV401" s="1"/>
      <c r="DW401" s="1"/>
      <c r="DX401" s="1"/>
      <c r="DY401" s="1"/>
      <c r="DZ401" s="1"/>
      <c r="EA401" s="1"/>
      <c r="EB401" s="1"/>
      <c r="EC401" s="1"/>
      <c r="ED401" s="1"/>
      <c r="EE401" s="1"/>
      <c r="EF401" s="1"/>
      <c r="EG401" s="1"/>
      <c r="EH401" s="1"/>
      <c r="EI401" s="1"/>
      <c r="EJ401" s="1"/>
      <c r="EK401" s="1"/>
      <c r="EL401" s="1"/>
      <c r="EM401" s="1"/>
      <c r="EN401" s="1"/>
      <c r="EO401" s="1"/>
      <c r="EP401" s="1"/>
      <c r="EQ401" s="1"/>
      <c r="ER401" s="1"/>
      <c r="ES401" s="1"/>
      <c r="ET401" s="1"/>
      <c r="EU401" s="1"/>
      <c r="EV401" s="1"/>
      <c r="EW401" s="1"/>
      <c r="EX401" s="1"/>
      <c r="EY401" s="1"/>
      <c r="EZ401" s="1"/>
      <c r="FA401" s="1"/>
      <c r="FB401" s="1"/>
      <c r="FC401" s="1"/>
      <c r="FD401" s="1"/>
      <c r="FE401" s="1"/>
      <c r="FF401" s="1"/>
      <c r="FG401" s="1"/>
      <c r="FH401" s="1"/>
      <c r="FI401" s="1"/>
      <c r="FJ401" s="1"/>
      <c r="FK401" s="1"/>
      <c r="FL401" s="1"/>
      <c r="FM401" s="1"/>
      <c r="FN401" s="1"/>
      <c r="FO401" s="1"/>
      <c r="FP401" s="1"/>
      <c r="FQ401" s="1"/>
      <c r="FR401" s="1"/>
      <c r="FS401" s="1"/>
      <c r="FT401" s="1"/>
      <c r="FU401" s="1"/>
      <c r="FV401" s="1"/>
      <c r="FW401" s="1"/>
      <c r="FX401" s="1"/>
      <c r="FY401" s="1"/>
      <c r="FZ401" s="1"/>
      <c r="GA401" s="1"/>
      <c r="GB401" s="1"/>
      <c r="GC401" s="1"/>
      <c r="GD401" s="1"/>
      <c r="GE401" s="1"/>
      <c r="GF401" s="1"/>
      <c r="GG401" s="1"/>
      <c r="GH401" s="1"/>
      <c r="GI401" s="1"/>
      <c r="GJ401" s="1"/>
      <c r="GK401" s="1"/>
      <c r="GL401" s="1"/>
      <c r="GM401" s="1"/>
      <c r="GN401" s="1"/>
      <c r="GO401" s="1"/>
      <c r="GP401" s="1"/>
      <c r="GQ401" s="1"/>
      <c r="GR401" s="1"/>
      <c r="GS401" s="1"/>
      <c r="GT401" s="1"/>
      <c r="GU401" s="1"/>
      <c r="GV401" s="1"/>
      <c r="GW401" s="1"/>
      <c r="GX401" s="1"/>
      <c r="GY401" s="1"/>
      <c r="GZ401" s="1"/>
      <c r="HA401" s="1"/>
      <c r="HB401" s="1"/>
      <c r="HC401" s="1"/>
      <c r="HD401" s="1"/>
      <c r="HE401" s="1"/>
      <c r="HF401" s="1"/>
      <c r="HG401" s="1"/>
      <c r="HH401" s="1"/>
      <c r="HI401" s="1"/>
      <c r="HJ401" s="1"/>
      <c r="HK401" s="1"/>
      <c r="HL401" s="1"/>
      <c r="HM401" s="1"/>
      <c r="HN401" s="1"/>
      <c r="HO401" s="1"/>
      <c r="HP401" s="1"/>
      <c r="HQ401" s="1"/>
      <c r="HR401" s="1"/>
      <c r="HS401" s="1"/>
      <c r="HT401" s="1"/>
      <c r="HU401" s="1"/>
      <c r="HV401" s="1"/>
      <c r="HW401" s="1"/>
      <c r="HX401" s="1"/>
      <c r="HY401" s="1"/>
      <c r="HZ401" s="1"/>
      <c r="IA401" s="1"/>
      <c r="IB401" s="1"/>
      <c r="IC401" s="1"/>
      <c r="ID401" s="1"/>
      <c r="IE401" s="1"/>
      <c r="IF401" s="1"/>
      <c r="IG401" s="1"/>
      <c r="IH401" s="1"/>
      <c r="II401" s="1"/>
      <c r="IJ401" s="1"/>
      <c r="IK401" s="1"/>
      <c r="IL401" s="1"/>
      <c r="IM401" s="1"/>
      <c r="IN401" s="1"/>
      <c r="IO401" s="1"/>
      <c r="IP401" s="1"/>
      <c r="IQ401" s="1"/>
      <c r="IR401" s="1"/>
      <c r="IS401" s="1"/>
      <c r="IT401" s="1"/>
      <c r="IU401" s="1"/>
      <c r="IV401" s="1"/>
      <c r="IW401" s="1"/>
      <c r="IX401" s="1"/>
      <c r="IY401" s="1"/>
      <c r="IZ401" s="1"/>
      <c r="JA401" s="1"/>
      <c r="JB401" s="1"/>
      <c r="JC401" s="1"/>
      <c r="JD401" s="1"/>
      <c r="JE401" s="1"/>
      <c r="JF401" s="1"/>
      <c r="JG401" s="1"/>
      <c r="JH401" s="1"/>
      <c r="JI401" s="1"/>
      <c r="JJ401" s="1"/>
      <c r="JK401" s="1"/>
      <c r="JL401" s="1"/>
      <c r="JM401" s="1"/>
      <c r="JN401" s="1"/>
      <c r="JO401" s="1"/>
      <c r="JP401" s="1"/>
      <c r="JQ401" s="1"/>
      <c r="JR401" s="1"/>
      <c r="JS401" s="1"/>
      <c r="JT401" s="1"/>
      <c r="JU401" s="1"/>
      <c r="JV401" s="1"/>
      <c r="JW401" s="1"/>
      <c r="JX401" s="1"/>
      <c r="JY401" s="1"/>
      <c r="JZ401" s="1"/>
      <c r="KA401" s="1"/>
      <c r="KB401" s="1"/>
      <c r="KC401" s="1"/>
      <c r="KD401" s="1"/>
      <c r="KE401" s="1"/>
      <c r="KF401" s="1"/>
      <c r="KG401" s="1"/>
      <c r="KH401" s="1"/>
      <c r="KI401" s="1"/>
      <c r="KJ401" s="1"/>
      <c r="KK401" s="1"/>
      <c r="KL401" s="1"/>
      <c r="KM401" s="1"/>
      <c r="KN401" s="1"/>
      <c r="KO401" s="1"/>
      <c r="KP401" s="1"/>
      <c r="KQ401" s="1"/>
      <c r="KR401" s="1"/>
      <c r="KS401" s="1"/>
      <c r="KT401" s="1"/>
      <c r="KU401" s="1"/>
      <c r="KV401" s="1"/>
      <c r="KW401" s="1"/>
      <c r="KX401" s="1"/>
      <c r="KY401" s="1"/>
      <c r="KZ401" s="1"/>
      <c r="LA401" s="1"/>
      <c r="LB401" s="1"/>
      <c r="LC401" s="1"/>
      <c r="LD401" s="1"/>
      <c r="LE401" s="1"/>
      <c r="LF401" s="1"/>
      <c r="LG401" s="1"/>
      <c r="LH401" s="1"/>
      <c r="LI401" s="1"/>
      <c r="LJ401" s="1"/>
      <c r="LK401" s="1"/>
      <c r="LL401" s="1"/>
      <c r="LM401" s="1"/>
      <c r="LN401" s="1"/>
      <c r="LO401" s="1"/>
      <c r="LP401" s="1"/>
      <c r="LQ401" s="1"/>
      <c r="LR401" s="1"/>
      <c r="LS401" s="1"/>
      <c r="LT401" s="1"/>
      <c r="LU401" s="1"/>
      <c r="LV401" s="1"/>
      <c r="LW401" s="1"/>
      <c r="LX401" s="1"/>
      <c r="LY401" s="1"/>
      <c r="LZ401" s="1"/>
      <c r="MA401" s="1"/>
      <c r="MB401" s="1"/>
      <c r="MC401" s="1"/>
      <c r="MD401" s="1"/>
      <c r="ME401" s="1"/>
      <c r="MF401" s="1"/>
      <c r="MG401" s="1"/>
      <c r="MH401" s="1"/>
      <c r="MI401" s="1"/>
      <c r="MJ401" s="1"/>
      <c r="MK401" s="1"/>
      <c r="ML401" s="1"/>
      <c r="MM401" s="1"/>
      <c r="MN401" s="1"/>
      <c r="MO401" s="1"/>
      <c r="MP401" s="1"/>
      <c r="MQ401" s="1"/>
      <c r="MR401" s="1"/>
      <c r="MS401" s="1"/>
      <c r="MT401" s="1"/>
      <c r="MU401" s="1"/>
      <c r="MV401" s="1"/>
      <c r="MW401" s="1"/>
      <c r="MX401" s="1"/>
      <c r="MY401" s="1"/>
      <c r="MZ401" s="1"/>
      <c r="NA401" s="1"/>
      <c r="NB401" s="1"/>
      <c r="NC401" s="1"/>
      <c r="ND401" s="1"/>
      <c r="NE401" s="1"/>
      <c r="NF401" s="1"/>
      <c r="NG401" s="1"/>
      <c r="NH401" s="1"/>
      <c r="NI401" s="1"/>
      <c r="NJ401" s="1"/>
      <c r="NK401" s="1"/>
      <c r="NL401" s="1"/>
      <c r="NM401" s="1"/>
      <c r="NN401" s="1"/>
      <c r="NO401" s="1"/>
      <c r="NP401" s="1"/>
      <c r="NQ401" s="1"/>
      <c r="NR401" s="1"/>
      <c r="NS401" s="1"/>
      <c r="NT401" s="1"/>
      <c r="NU401" s="1"/>
      <c r="NV401" s="1"/>
      <c r="NW401" s="1"/>
      <c r="NX401" s="1"/>
      <c r="NY401" s="1"/>
      <c r="NZ401" s="1"/>
      <c r="OA401" s="1"/>
      <c r="OB401" s="1"/>
      <c r="OC401" s="1"/>
      <c r="OD401" s="1"/>
      <c r="OE401" s="1"/>
      <c r="OF401" s="1"/>
      <c r="OG401" s="1"/>
      <c r="OH401" s="1"/>
      <c r="OI401" s="1"/>
      <c r="OJ401" s="1"/>
      <c r="OK401" s="1"/>
      <c r="OL401" s="1"/>
      <c r="OM401" s="1"/>
      <c r="ON401" s="1"/>
      <c r="OO401" s="1"/>
      <c r="OP401" s="1"/>
      <c r="OQ401" s="1"/>
      <c r="OR401" s="1"/>
      <c r="OS401" s="1"/>
      <c r="OT401" s="1"/>
      <c r="OU401" s="1"/>
      <c r="OV401" s="1"/>
      <c r="OW401" s="1"/>
      <c r="OX401" s="1"/>
      <c r="OY401" s="1"/>
      <c r="OZ401" s="1"/>
      <c r="PA401" s="1"/>
      <c r="PB401" s="1"/>
      <c r="PC401" s="1"/>
      <c r="PD401" s="1"/>
      <c r="PE401" s="1"/>
      <c r="PF401" s="1"/>
      <c r="PG401" s="1"/>
      <c r="PH401" s="1"/>
      <c r="PI401" s="1"/>
      <c r="PJ401" s="1"/>
      <c r="PK401" s="1"/>
      <c r="PL401" s="1"/>
      <c r="PM401" s="1"/>
      <c r="PN401" s="1"/>
      <c r="PO401" s="1"/>
      <c r="PP401" s="1"/>
      <c r="PQ401" s="1"/>
      <c r="PR401" s="1"/>
      <c r="PS401" s="1"/>
      <c r="PT401" s="1"/>
      <c r="PU401" s="1"/>
      <c r="PV401" s="1"/>
      <c r="PW401" s="1"/>
      <c r="PX401" s="1"/>
      <c r="PY401" s="1"/>
      <c r="PZ401" s="1"/>
      <c r="QA401" s="1"/>
      <c r="QB401" s="1"/>
      <c r="QC401" s="1"/>
      <c r="QD401" s="1"/>
      <c r="QE401" s="1"/>
      <c r="QF401" s="1"/>
      <c r="QG401" s="1"/>
      <c r="QH401" s="1"/>
      <c r="QI401" s="1"/>
      <c r="QJ401" s="1"/>
      <c r="QK401" s="1"/>
      <c r="QL401" s="1"/>
      <c r="QM401" s="1"/>
      <c r="QN401" s="1"/>
      <c r="QO401" s="1"/>
      <c r="QP401" s="1"/>
      <c r="QQ401" s="1"/>
      <c r="QR401" s="1"/>
      <c r="QS401" s="1"/>
      <c r="QT401" s="1"/>
      <c r="QU401" s="1"/>
      <c r="QV401" s="1"/>
      <c r="QW401" s="1"/>
      <c r="QX401" s="1"/>
      <c r="QY401" s="1"/>
      <c r="QZ401" s="1"/>
      <c r="RA401" s="1"/>
      <c r="RB401" s="1"/>
      <c r="RC401" s="1"/>
      <c r="RD401" s="1"/>
      <c r="RE401" s="1"/>
      <c r="RF401" s="1"/>
      <c r="RG401" s="1"/>
      <c r="RH401" s="1"/>
      <c r="RI401" s="1"/>
      <c r="RJ401" s="1"/>
      <c r="RK401" s="1"/>
      <c r="RL401" s="1"/>
      <c r="RM401" s="1"/>
      <c r="RN401" s="1"/>
      <c r="RO401" s="1"/>
      <c r="RP401" s="1"/>
      <c r="RQ401" s="1"/>
      <c r="RR401" s="1"/>
      <c r="RS401" s="1"/>
      <c r="RT401" s="1"/>
      <c r="RU401" s="1"/>
      <c r="RV401" s="1"/>
      <c r="RW401" s="1"/>
      <c r="RX401" s="1"/>
      <c r="RY401" s="1"/>
      <c r="RZ401" s="1"/>
      <c r="SA401" s="1"/>
      <c r="SB401" s="1"/>
      <c r="SC401" s="1"/>
      <c r="SD401" s="1"/>
      <c r="SE401" s="1"/>
      <c r="SF401" s="1"/>
      <c r="SG401" s="1"/>
      <c r="SH401" s="1"/>
      <c r="SI401" s="1"/>
      <c r="SJ401" s="1"/>
      <c r="SK401" s="1"/>
      <c r="SL401" s="1"/>
      <c r="SM401" s="1"/>
      <c r="SN401" s="1"/>
      <c r="SO401" s="1"/>
      <c r="SP401" s="1"/>
      <c r="SQ401" s="1"/>
      <c r="SR401" s="1"/>
      <c r="SS401" s="1"/>
      <c r="ST401" s="1"/>
      <c r="SU401" s="1"/>
      <c r="SV401" s="1"/>
      <c r="SW401" s="1"/>
      <c r="SX401" s="1"/>
      <c r="SY401" s="1"/>
      <c r="SZ401" s="1"/>
      <c r="TA401" s="1"/>
      <c r="TB401" s="1"/>
      <c r="TC401" s="1"/>
      <c r="TD401" s="1"/>
      <c r="TE401" s="1"/>
      <c r="TF401" s="1"/>
      <c r="TG401" s="1"/>
      <c r="TH401" s="1"/>
      <c r="TI401" s="1"/>
      <c r="TJ401" s="1"/>
      <c r="TK401" s="1"/>
      <c r="TL401" s="1"/>
      <c r="TM401" s="1"/>
      <c r="TN401" s="1"/>
      <c r="TO401" s="1"/>
      <c r="TP401" s="1"/>
      <c r="TQ401" s="1"/>
      <c r="TR401" s="1"/>
      <c r="TS401" s="1"/>
      <c r="TT401" s="1"/>
      <c r="TU401" s="1"/>
      <c r="TV401" s="1"/>
      <c r="TW401" s="1"/>
      <c r="TX401" s="1"/>
      <c r="TY401" s="1"/>
      <c r="TZ401" s="1"/>
      <c r="UA401" s="1"/>
      <c r="UB401" s="1"/>
      <c r="UC401" s="1"/>
      <c r="UD401" s="1"/>
      <c r="UE401" s="1"/>
      <c r="UF401" s="1"/>
      <c r="UG401" s="1"/>
      <c r="UH401" s="1"/>
      <c r="UI401" s="1"/>
      <c r="UJ401" s="1"/>
      <c r="UK401" s="1"/>
      <c r="UL401" s="1"/>
      <c r="UM401" s="1"/>
      <c r="UN401" s="1"/>
      <c r="UO401" s="1"/>
      <c r="UP401" s="1"/>
      <c r="UQ401" s="1"/>
      <c r="UR401" s="1"/>
      <c r="US401" s="1"/>
      <c r="UT401" s="1"/>
      <c r="UU401" s="1"/>
      <c r="UV401" s="1"/>
      <c r="UW401" s="1"/>
      <c r="UX401" s="1"/>
      <c r="UY401" s="1"/>
      <c r="UZ401" s="1"/>
      <c r="VA401" s="1"/>
      <c r="VB401" s="1"/>
      <c r="VC401" s="1"/>
      <c r="VD401" s="1"/>
      <c r="VE401" s="1"/>
      <c r="VF401" s="1"/>
      <c r="VG401" s="1"/>
      <c r="VH401" s="1"/>
      <c r="VI401" s="1"/>
      <c r="VJ401" s="1"/>
      <c r="VK401" s="1"/>
      <c r="VL401" s="1"/>
      <c r="VM401" s="1"/>
      <c r="VN401" s="1"/>
      <c r="VO401" s="1"/>
      <c r="VP401" s="1"/>
      <c r="VQ401" s="1"/>
      <c r="VR401" s="1"/>
      <c r="VS401" s="1"/>
      <c r="VT401" s="1"/>
      <c r="VU401" s="1"/>
      <c r="VV401" s="1"/>
      <c r="VW401" s="1"/>
      <c r="VX401" s="1"/>
      <c r="VY401" s="1"/>
      <c r="VZ401" s="1"/>
      <c r="WA401" s="1"/>
      <c r="WB401" s="1"/>
      <c r="WC401" s="1"/>
      <c r="WD401" s="1"/>
      <c r="WE401" s="1"/>
      <c r="WF401" s="1"/>
    </row>
    <row r="402" spans="1:604" s="3" customFormat="1" x14ac:dyDescent="0.2">
      <c r="A402" s="1"/>
      <c r="B402" s="1"/>
      <c r="C402" s="1"/>
      <c r="D402" s="1"/>
      <c r="E402" s="38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9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1"/>
      <c r="AK402" s="1"/>
      <c r="AL402" s="1"/>
      <c r="AM402" s="1"/>
      <c r="AN402" s="1"/>
      <c r="AO402" s="1"/>
      <c r="AP402" s="1"/>
      <c r="AQ402" s="1"/>
      <c r="AR402" s="1"/>
      <c r="AS402" s="1"/>
      <c r="AT402" s="1"/>
      <c r="AU402" s="1"/>
      <c r="AV402" s="1"/>
      <c r="AW402" s="1"/>
      <c r="AX402" s="1"/>
      <c r="AY402" s="1"/>
      <c r="AZ402" s="1"/>
      <c r="BA402" s="1"/>
      <c r="BB402" s="1"/>
      <c r="BC402" s="1"/>
      <c r="BD402" s="1"/>
      <c r="BE402" s="1"/>
      <c r="BF402" s="1"/>
      <c r="BG402" s="1"/>
      <c r="BH402" s="1"/>
      <c r="BI402" s="1"/>
      <c r="BJ402" s="1"/>
      <c r="BK402" s="1"/>
      <c r="BL402" s="1"/>
      <c r="BM402" s="1"/>
      <c r="BN402" s="1"/>
      <c r="BO402" s="1"/>
      <c r="BP402" s="1"/>
      <c r="BQ402" s="1"/>
      <c r="BR402" s="1"/>
      <c r="BS402" s="1"/>
      <c r="BT402" s="1"/>
      <c r="BU402" s="1"/>
      <c r="BV402" s="1"/>
      <c r="BW402" s="1"/>
      <c r="BX402" s="1"/>
      <c r="BY402" s="1"/>
      <c r="BZ402" s="1"/>
      <c r="CA402" s="1"/>
      <c r="CB402" s="1"/>
      <c r="CC402" s="1"/>
      <c r="CD402" s="1"/>
      <c r="CE402" s="1"/>
      <c r="CF402" s="1"/>
      <c r="CG402" s="1"/>
      <c r="CH402" s="1"/>
      <c r="CI402" s="1"/>
      <c r="CJ402" s="1"/>
      <c r="CK402" s="1"/>
      <c r="CL402" s="1"/>
      <c r="CM402" s="1"/>
      <c r="CN402" s="1"/>
      <c r="CO402" s="1"/>
      <c r="CP402" s="1"/>
      <c r="CQ402" s="1"/>
      <c r="CR402" s="1"/>
      <c r="CS402" s="1"/>
      <c r="CT402" s="1"/>
      <c r="CU402" s="1"/>
      <c r="CV402" s="1"/>
      <c r="CW402" s="1"/>
      <c r="CX402" s="1"/>
      <c r="CY402" s="1"/>
      <c r="CZ402" s="1"/>
      <c r="DA402" s="1"/>
      <c r="DB402" s="1"/>
      <c r="DC402" s="1"/>
      <c r="DD402" s="1"/>
      <c r="DE402" s="1"/>
      <c r="DF402" s="1"/>
      <c r="DG402" s="1"/>
      <c r="DH402" s="1"/>
      <c r="DI402" s="1"/>
      <c r="DJ402" s="1"/>
      <c r="DK402" s="1"/>
      <c r="DL402" s="1"/>
      <c r="DM402" s="1"/>
      <c r="DN402" s="1"/>
      <c r="DO402" s="1"/>
      <c r="DP402" s="1"/>
      <c r="DQ402" s="1"/>
      <c r="DR402" s="1"/>
      <c r="DS402" s="1"/>
      <c r="DT402" s="1"/>
      <c r="DU402" s="1"/>
      <c r="DV402" s="1"/>
      <c r="DW402" s="1"/>
      <c r="DX402" s="1"/>
      <c r="DY402" s="1"/>
      <c r="DZ402" s="1"/>
      <c r="EA402" s="1"/>
      <c r="EB402" s="1"/>
      <c r="EC402" s="1"/>
      <c r="ED402" s="1"/>
      <c r="EE402" s="1"/>
      <c r="EF402" s="1"/>
      <c r="EG402" s="1"/>
      <c r="EH402" s="1"/>
      <c r="EI402" s="1"/>
      <c r="EJ402" s="1"/>
      <c r="EK402" s="1"/>
      <c r="EL402" s="1"/>
      <c r="EM402" s="1"/>
      <c r="EN402" s="1"/>
      <c r="EO402" s="1"/>
      <c r="EP402" s="1"/>
      <c r="EQ402" s="1"/>
      <c r="ER402" s="1"/>
      <c r="ES402" s="1"/>
      <c r="ET402" s="1"/>
      <c r="EU402" s="1"/>
      <c r="EV402" s="1"/>
      <c r="EW402" s="1"/>
      <c r="EX402" s="1"/>
      <c r="EY402" s="1"/>
      <c r="EZ402" s="1"/>
      <c r="FA402" s="1"/>
      <c r="FB402" s="1"/>
      <c r="FC402" s="1"/>
      <c r="FD402" s="1"/>
      <c r="FE402" s="1"/>
      <c r="FF402" s="1"/>
      <c r="FG402" s="1"/>
      <c r="FH402" s="1"/>
      <c r="FI402" s="1"/>
      <c r="FJ402" s="1"/>
      <c r="FK402" s="1"/>
      <c r="FL402" s="1"/>
      <c r="FM402" s="1"/>
      <c r="FN402" s="1"/>
      <c r="FO402" s="1"/>
      <c r="FP402" s="1"/>
      <c r="FQ402" s="1"/>
      <c r="FR402" s="1"/>
      <c r="FS402" s="1"/>
      <c r="FT402" s="1"/>
      <c r="FU402" s="1"/>
      <c r="FV402" s="1"/>
      <c r="FW402" s="1"/>
      <c r="FX402" s="1"/>
      <c r="FY402" s="1"/>
      <c r="FZ402" s="1"/>
      <c r="GA402" s="1"/>
      <c r="GB402" s="1"/>
      <c r="GC402" s="1"/>
      <c r="GD402" s="1"/>
      <c r="GE402" s="1"/>
      <c r="GF402" s="1"/>
      <c r="GG402" s="1"/>
      <c r="GH402" s="1"/>
      <c r="GI402" s="1"/>
      <c r="GJ402" s="1"/>
      <c r="GK402" s="1"/>
      <c r="GL402" s="1"/>
      <c r="GM402" s="1"/>
      <c r="GN402" s="1"/>
      <c r="GO402" s="1"/>
      <c r="GP402" s="1"/>
      <c r="GQ402" s="1"/>
      <c r="GR402" s="1"/>
      <c r="GS402" s="1"/>
      <c r="GT402" s="1"/>
      <c r="GU402" s="1"/>
      <c r="GV402" s="1"/>
      <c r="GW402" s="1"/>
      <c r="GX402" s="1"/>
      <c r="GY402" s="1"/>
      <c r="GZ402" s="1"/>
      <c r="HA402" s="1"/>
      <c r="HB402" s="1"/>
      <c r="HC402" s="1"/>
      <c r="HD402" s="1"/>
      <c r="HE402" s="1"/>
      <c r="HF402" s="1"/>
      <c r="HG402" s="1"/>
      <c r="HH402" s="1"/>
      <c r="HI402" s="1"/>
      <c r="HJ402" s="1"/>
      <c r="HK402" s="1"/>
      <c r="HL402" s="1"/>
      <c r="HM402" s="1"/>
      <c r="HN402" s="1"/>
      <c r="HO402" s="1"/>
      <c r="HP402" s="1"/>
      <c r="HQ402" s="1"/>
      <c r="HR402" s="1"/>
      <c r="HS402" s="1"/>
      <c r="HT402" s="1"/>
      <c r="HU402" s="1"/>
      <c r="HV402" s="1"/>
      <c r="HW402" s="1"/>
      <c r="HX402" s="1"/>
      <c r="HY402" s="1"/>
      <c r="HZ402" s="1"/>
      <c r="IA402" s="1"/>
      <c r="IB402" s="1"/>
      <c r="IC402" s="1"/>
      <c r="ID402" s="1"/>
      <c r="IE402" s="1"/>
      <c r="IF402" s="1"/>
      <c r="IG402" s="1"/>
      <c r="IH402" s="1"/>
      <c r="II402" s="1"/>
      <c r="IJ402" s="1"/>
      <c r="IK402" s="1"/>
      <c r="IL402" s="1"/>
      <c r="IM402" s="1"/>
      <c r="IN402" s="1"/>
      <c r="IO402" s="1"/>
      <c r="IP402" s="1"/>
      <c r="IQ402" s="1"/>
      <c r="IR402" s="1"/>
      <c r="IS402" s="1"/>
      <c r="IT402" s="1"/>
      <c r="IU402" s="1"/>
      <c r="IV402" s="1"/>
      <c r="IW402" s="1"/>
      <c r="IX402" s="1"/>
      <c r="IY402" s="1"/>
      <c r="IZ402" s="1"/>
      <c r="JA402" s="1"/>
      <c r="JB402" s="1"/>
      <c r="JC402" s="1"/>
      <c r="JD402" s="1"/>
      <c r="JE402" s="1"/>
      <c r="JF402" s="1"/>
      <c r="JG402" s="1"/>
      <c r="JH402" s="1"/>
      <c r="JI402" s="1"/>
      <c r="JJ402" s="1"/>
      <c r="JK402" s="1"/>
      <c r="JL402" s="1"/>
      <c r="JM402" s="1"/>
      <c r="JN402" s="1"/>
      <c r="JO402" s="1"/>
      <c r="JP402" s="1"/>
      <c r="JQ402" s="1"/>
      <c r="JR402" s="1"/>
      <c r="JS402" s="1"/>
      <c r="JT402" s="1"/>
      <c r="JU402" s="1"/>
      <c r="JV402" s="1"/>
      <c r="JW402" s="1"/>
      <c r="JX402" s="1"/>
      <c r="JY402" s="1"/>
      <c r="JZ402" s="1"/>
      <c r="KA402" s="1"/>
      <c r="KB402" s="1"/>
      <c r="KC402" s="1"/>
      <c r="KD402" s="1"/>
      <c r="KE402" s="1"/>
      <c r="KF402" s="1"/>
      <c r="KG402" s="1"/>
      <c r="KH402" s="1"/>
      <c r="KI402" s="1"/>
      <c r="KJ402" s="1"/>
      <c r="KK402" s="1"/>
      <c r="KL402" s="1"/>
      <c r="KM402" s="1"/>
      <c r="KN402" s="1"/>
      <c r="KO402" s="1"/>
      <c r="KP402" s="1"/>
      <c r="KQ402" s="1"/>
      <c r="KR402" s="1"/>
      <c r="KS402" s="1"/>
      <c r="KT402" s="1"/>
      <c r="KU402" s="1"/>
      <c r="KV402" s="1"/>
      <c r="KW402" s="1"/>
      <c r="KX402" s="1"/>
      <c r="KY402" s="1"/>
      <c r="KZ402" s="1"/>
      <c r="LA402" s="1"/>
      <c r="LB402" s="1"/>
      <c r="LC402" s="1"/>
      <c r="LD402" s="1"/>
      <c r="LE402" s="1"/>
      <c r="LF402" s="1"/>
      <c r="LG402" s="1"/>
      <c r="LH402" s="1"/>
      <c r="LI402" s="1"/>
      <c r="LJ402" s="1"/>
      <c r="LK402" s="1"/>
      <c r="LL402" s="1"/>
      <c r="LM402" s="1"/>
      <c r="LN402" s="1"/>
      <c r="LO402" s="1"/>
      <c r="LP402" s="1"/>
      <c r="LQ402" s="1"/>
      <c r="LR402" s="1"/>
      <c r="LS402" s="1"/>
      <c r="LT402" s="1"/>
      <c r="LU402" s="1"/>
      <c r="LV402" s="1"/>
      <c r="LW402" s="1"/>
      <c r="LX402" s="1"/>
      <c r="LY402" s="1"/>
      <c r="LZ402" s="1"/>
      <c r="MA402" s="1"/>
      <c r="MB402" s="1"/>
      <c r="MC402" s="1"/>
      <c r="MD402" s="1"/>
      <c r="ME402" s="1"/>
      <c r="MF402" s="1"/>
      <c r="MG402" s="1"/>
      <c r="MH402" s="1"/>
      <c r="MI402" s="1"/>
      <c r="MJ402" s="1"/>
      <c r="MK402" s="1"/>
      <c r="ML402" s="1"/>
      <c r="MM402" s="1"/>
      <c r="MN402" s="1"/>
      <c r="MO402" s="1"/>
      <c r="MP402" s="1"/>
      <c r="MQ402" s="1"/>
      <c r="MR402" s="1"/>
      <c r="MS402" s="1"/>
      <c r="MT402" s="1"/>
      <c r="MU402" s="1"/>
      <c r="MV402" s="1"/>
      <c r="MW402" s="1"/>
      <c r="MX402" s="1"/>
      <c r="MY402" s="1"/>
      <c r="MZ402" s="1"/>
      <c r="NA402" s="1"/>
      <c r="NB402" s="1"/>
      <c r="NC402" s="1"/>
      <c r="ND402" s="1"/>
      <c r="NE402" s="1"/>
      <c r="NF402" s="1"/>
      <c r="NG402" s="1"/>
      <c r="NH402" s="1"/>
      <c r="NI402" s="1"/>
      <c r="NJ402" s="1"/>
      <c r="NK402" s="1"/>
      <c r="NL402" s="1"/>
      <c r="NM402" s="1"/>
      <c r="NN402" s="1"/>
      <c r="NO402" s="1"/>
      <c r="NP402" s="1"/>
      <c r="NQ402" s="1"/>
      <c r="NR402" s="1"/>
      <c r="NS402" s="1"/>
      <c r="NT402" s="1"/>
      <c r="NU402" s="1"/>
      <c r="NV402" s="1"/>
      <c r="NW402" s="1"/>
      <c r="NX402" s="1"/>
      <c r="NY402" s="1"/>
      <c r="NZ402" s="1"/>
      <c r="OA402" s="1"/>
      <c r="OB402" s="1"/>
      <c r="OC402" s="1"/>
      <c r="OD402" s="1"/>
      <c r="OE402" s="1"/>
      <c r="OF402" s="1"/>
      <c r="OG402" s="1"/>
      <c r="OH402" s="1"/>
      <c r="OI402" s="1"/>
      <c r="OJ402" s="1"/>
      <c r="OK402" s="1"/>
      <c r="OL402" s="1"/>
      <c r="OM402" s="1"/>
      <c r="ON402" s="1"/>
      <c r="OO402" s="1"/>
      <c r="OP402" s="1"/>
      <c r="OQ402" s="1"/>
      <c r="OR402" s="1"/>
      <c r="OS402" s="1"/>
      <c r="OT402" s="1"/>
      <c r="OU402" s="1"/>
      <c r="OV402" s="1"/>
      <c r="OW402" s="1"/>
      <c r="OX402" s="1"/>
      <c r="OY402" s="1"/>
      <c r="OZ402" s="1"/>
      <c r="PA402" s="1"/>
      <c r="PB402" s="1"/>
      <c r="PC402" s="1"/>
      <c r="PD402" s="1"/>
      <c r="PE402" s="1"/>
      <c r="PF402" s="1"/>
      <c r="PG402" s="1"/>
      <c r="PH402" s="1"/>
      <c r="PI402" s="1"/>
      <c r="PJ402" s="1"/>
      <c r="PK402" s="1"/>
      <c r="PL402" s="1"/>
      <c r="PM402" s="1"/>
      <c r="PN402" s="1"/>
      <c r="PO402" s="1"/>
      <c r="PP402" s="1"/>
      <c r="PQ402" s="1"/>
      <c r="PR402" s="1"/>
      <c r="PS402" s="1"/>
      <c r="PT402" s="1"/>
      <c r="PU402" s="1"/>
      <c r="PV402" s="1"/>
      <c r="PW402" s="1"/>
      <c r="PX402" s="1"/>
      <c r="PY402" s="1"/>
      <c r="PZ402" s="1"/>
      <c r="QA402" s="1"/>
      <c r="QB402" s="1"/>
      <c r="QC402" s="1"/>
      <c r="QD402" s="1"/>
      <c r="QE402" s="1"/>
      <c r="QF402" s="1"/>
      <c r="QG402" s="1"/>
      <c r="QH402" s="1"/>
      <c r="QI402" s="1"/>
      <c r="QJ402" s="1"/>
      <c r="QK402" s="1"/>
      <c r="QL402" s="1"/>
      <c r="QM402" s="1"/>
      <c r="QN402" s="1"/>
      <c r="QO402" s="1"/>
      <c r="QP402" s="1"/>
      <c r="QQ402" s="1"/>
      <c r="QR402" s="1"/>
      <c r="QS402" s="1"/>
      <c r="QT402" s="1"/>
      <c r="QU402" s="1"/>
      <c r="QV402" s="1"/>
      <c r="QW402" s="1"/>
      <c r="QX402" s="1"/>
      <c r="QY402" s="1"/>
      <c r="QZ402" s="1"/>
      <c r="RA402" s="1"/>
      <c r="RB402" s="1"/>
      <c r="RC402" s="1"/>
      <c r="RD402" s="1"/>
      <c r="RE402" s="1"/>
      <c r="RF402" s="1"/>
      <c r="RG402" s="1"/>
      <c r="RH402" s="1"/>
      <c r="RI402" s="1"/>
      <c r="RJ402" s="1"/>
      <c r="RK402" s="1"/>
      <c r="RL402" s="1"/>
      <c r="RM402" s="1"/>
      <c r="RN402" s="1"/>
      <c r="RO402" s="1"/>
      <c r="RP402" s="1"/>
      <c r="RQ402" s="1"/>
      <c r="RR402" s="1"/>
      <c r="RS402" s="1"/>
      <c r="RT402" s="1"/>
      <c r="RU402" s="1"/>
      <c r="RV402" s="1"/>
      <c r="RW402" s="1"/>
      <c r="RX402" s="1"/>
      <c r="RY402" s="1"/>
      <c r="RZ402" s="1"/>
      <c r="SA402" s="1"/>
      <c r="SB402" s="1"/>
      <c r="SC402" s="1"/>
      <c r="SD402" s="1"/>
      <c r="SE402" s="1"/>
      <c r="SF402" s="1"/>
      <c r="SG402" s="1"/>
      <c r="SH402" s="1"/>
      <c r="SI402" s="1"/>
      <c r="SJ402" s="1"/>
      <c r="SK402" s="1"/>
      <c r="SL402" s="1"/>
      <c r="SM402" s="1"/>
      <c r="SN402" s="1"/>
      <c r="SO402" s="1"/>
      <c r="SP402" s="1"/>
      <c r="SQ402" s="1"/>
      <c r="SR402" s="1"/>
      <c r="SS402" s="1"/>
      <c r="ST402" s="1"/>
      <c r="SU402" s="1"/>
      <c r="SV402" s="1"/>
      <c r="SW402" s="1"/>
      <c r="SX402" s="1"/>
      <c r="SY402" s="1"/>
      <c r="SZ402" s="1"/>
      <c r="TA402" s="1"/>
      <c r="TB402" s="1"/>
      <c r="TC402" s="1"/>
      <c r="TD402" s="1"/>
      <c r="TE402" s="1"/>
      <c r="TF402" s="1"/>
      <c r="TG402" s="1"/>
      <c r="TH402" s="1"/>
      <c r="TI402" s="1"/>
      <c r="TJ402" s="1"/>
      <c r="TK402" s="1"/>
      <c r="TL402" s="1"/>
      <c r="TM402" s="1"/>
      <c r="TN402" s="1"/>
      <c r="TO402" s="1"/>
      <c r="TP402" s="1"/>
      <c r="TQ402" s="1"/>
      <c r="TR402" s="1"/>
      <c r="TS402" s="1"/>
      <c r="TT402" s="1"/>
      <c r="TU402" s="1"/>
      <c r="TV402" s="1"/>
      <c r="TW402" s="1"/>
      <c r="TX402" s="1"/>
      <c r="TY402" s="1"/>
      <c r="TZ402" s="1"/>
      <c r="UA402" s="1"/>
      <c r="UB402" s="1"/>
      <c r="UC402" s="1"/>
      <c r="UD402" s="1"/>
      <c r="UE402" s="1"/>
      <c r="UF402" s="1"/>
      <c r="UG402" s="1"/>
      <c r="UH402" s="1"/>
      <c r="UI402" s="1"/>
      <c r="UJ402" s="1"/>
      <c r="UK402" s="1"/>
      <c r="UL402" s="1"/>
      <c r="UM402" s="1"/>
      <c r="UN402" s="1"/>
      <c r="UO402" s="1"/>
      <c r="UP402" s="1"/>
      <c r="UQ402" s="1"/>
      <c r="UR402" s="1"/>
      <c r="US402" s="1"/>
      <c r="UT402" s="1"/>
      <c r="UU402" s="1"/>
      <c r="UV402" s="1"/>
      <c r="UW402" s="1"/>
      <c r="UX402" s="1"/>
      <c r="UY402" s="1"/>
      <c r="UZ402" s="1"/>
      <c r="VA402" s="1"/>
      <c r="VB402" s="1"/>
      <c r="VC402" s="1"/>
      <c r="VD402" s="1"/>
      <c r="VE402" s="1"/>
      <c r="VF402" s="1"/>
      <c r="VG402" s="1"/>
      <c r="VH402" s="1"/>
      <c r="VI402" s="1"/>
      <c r="VJ402" s="1"/>
      <c r="VK402" s="1"/>
      <c r="VL402" s="1"/>
      <c r="VM402" s="1"/>
      <c r="VN402" s="1"/>
      <c r="VO402" s="1"/>
      <c r="VP402" s="1"/>
      <c r="VQ402" s="1"/>
      <c r="VR402" s="1"/>
      <c r="VS402" s="1"/>
      <c r="VT402" s="1"/>
      <c r="VU402" s="1"/>
      <c r="VV402" s="1"/>
      <c r="VW402" s="1"/>
      <c r="VX402" s="1"/>
      <c r="VY402" s="1"/>
      <c r="VZ402" s="1"/>
      <c r="WA402" s="1"/>
      <c r="WB402" s="1"/>
      <c r="WC402" s="1"/>
      <c r="WD402" s="1"/>
      <c r="WE402" s="1"/>
      <c r="WF402" s="1"/>
    </row>
  </sheetData>
  <customSheetViews>
    <customSheetView guid="{FA36E8C9-C080-4D8C-B229-D03F3C81C123}" scale="80">
      <selection activeCell="A3" sqref="A3:R3"/>
      <pageMargins left="0.15748031496062992" right="0.15748031496062992" top="0.15748031496062992" bottom="0.15748031496062992" header="0.31496062992125984" footer="0.31496062992125984"/>
      <pageSetup paperSize="9" scale="64" orientation="landscape" r:id="rId1"/>
    </customSheetView>
    <customSheetView guid="{0874A2B6-E6A5-4B5B-921E-124A1B309EAF}" scale="80">
      <selection activeCell="A3" sqref="A3:R3"/>
      <pageMargins left="0.15748031496062992" right="0.15748031496062992" top="0.15748031496062992" bottom="0.15748031496062992" header="0.31496062992125984" footer="0.31496062992125984"/>
      <pageSetup paperSize="9" scale="64" orientation="landscape" r:id="rId2"/>
    </customSheetView>
    <customSheetView guid="{1F358DBD-36FC-472B-8F87-CCA9CB9C70EC}" scale="80">
      <selection activeCell="A3" sqref="A3:R3"/>
      <pageMargins left="0.15748031496062992" right="0.15748031496062992" top="0.15748031496062992" bottom="0.15748031496062992" header="0.31496062992125984" footer="0.31496062992125984"/>
      <pageSetup paperSize="9" scale="64" orientation="landscape" r:id="rId3"/>
    </customSheetView>
  </customSheetViews>
  <mergeCells count="27">
    <mergeCell ref="A1:R1"/>
    <mergeCell ref="P4:R4"/>
    <mergeCell ref="F9:O9"/>
    <mergeCell ref="P9:P12"/>
    <mergeCell ref="Q9:Q12"/>
    <mergeCell ref="R9:R12"/>
    <mergeCell ref="A10:A11"/>
    <mergeCell ref="B10:B11"/>
    <mergeCell ref="O11:O12"/>
    <mergeCell ref="C10:C11"/>
    <mergeCell ref="E10:E11"/>
    <mergeCell ref="F10:G10"/>
    <mergeCell ref="E3:P3"/>
    <mergeCell ref="L7:P7"/>
    <mergeCell ref="H10:I10"/>
    <mergeCell ref="D9:D12"/>
    <mergeCell ref="J10:O10"/>
    <mergeCell ref="K11:K12"/>
    <mergeCell ref="L11:L12"/>
    <mergeCell ref="M11:M12"/>
    <mergeCell ref="N11:N12"/>
    <mergeCell ref="D57:O57"/>
    <mergeCell ref="F11:F12"/>
    <mergeCell ref="G11:G12"/>
    <mergeCell ref="H11:H12"/>
    <mergeCell ref="I11:I12"/>
    <mergeCell ref="J11:J12"/>
  </mergeCells>
  <phoneticPr fontId="11" type="noConversion"/>
  <pageMargins left="0.15748031496062992" right="0.15748031496062992" top="0.15748031496062992" bottom="0.15748031496062992" header="0.31496062992125984" footer="0.31496062992125984"/>
  <pageSetup paperSize="9" scale="64" orientation="landscape" r:id="rId4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FQ395"/>
  <sheetViews>
    <sheetView zoomScale="70" zoomScaleNormal="70" workbookViewId="0">
      <selection activeCell="L12" sqref="L12"/>
    </sheetView>
  </sheetViews>
  <sheetFormatPr defaultRowHeight="15" x14ac:dyDescent="0.2"/>
  <cols>
    <col min="1" max="1" width="5.42578125" style="63" customWidth="1"/>
    <col min="2" max="2" width="37.42578125" style="63" customWidth="1"/>
    <col min="3" max="3" width="11.85546875" style="63" customWidth="1"/>
    <col min="4" max="4" width="12.5703125" style="38" customWidth="1"/>
    <col min="5" max="5" width="10.5703125" style="63" customWidth="1"/>
    <col min="6" max="6" width="13" style="63" customWidth="1"/>
    <col min="7" max="16384" width="9.140625" style="63"/>
  </cols>
  <sheetData>
    <row r="1" spans="1:8" ht="27" customHeight="1" x14ac:dyDescent="0.2">
      <c r="A1" s="183" t="s">
        <v>197</v>
      </c>
      <c r="B1" s="183"/>
      <c r="C1" s="183"/>
      <c r="D1" s="183"/>
      <c r="E1" s="183"/>
    </row>
    <row r="2" spans="1:8" ht="58.5" customHeight="1" x14ac:dyDescent="0.2">
      <c r="A2" s="191" t="str">
        <f>+Բացատրագիր!A3</f>
        <v>ՀՀ Շիրակի մարզի Աշոցք համայնքի Բավրա բնակավայրի 3-րդ և 6-րդ փողոցների լուսավորության համակարգի կառուցում</v>
      </c>
      <c r="B2" s="191"/>
      <c r="C2" s="191"/>
      <c r="D2" s="191"/>
      <c r="E2" s="191"/>
      <c r="F2" s="191"/>
    </row>
    <row r="3" spans="1:8" ht="18.75" customHeight="1" x14ac:dyDescent="0.2">
      <c r="A3" s="148"/>
      <c r="B3" s="141" t="s">
        <v>198</v>
      </c>
      <c r="C3" s="149">
        <f>+F45</f>
        <v>11061.395196474621</v>
      </c>
      <c r="D3" s="150" t="s">
        <v>87</v>
      </c>
    </row>
    <row r="4" spans="1:8" ht="18.75" customHeight="1" x14ac:dyDescent="0.2">
      <c r="A4" s="148"/>
      <c r="B4" s="141" t="s">
        <v>199</v>
      </c>
      <c r="C4" s="149">
        <f>+C3-Ամփոփ!H44</f>
        <v>11030.285853726175</v>
      </c>
      <c r="D4" s="150" t="s">
        <v>87</v>
      </c>
    </row>
    <row r="5" spans="1:8" ht="15" customHeight="1" thickBot="1" x14ac:dyDescent="0.25">
      <c r="A5" s="148"/>
      <c r="B5" s="148"/>
      <c r="C5" s="148"/>
      <c r="D5" s="148"/>
    </row>
    <row r="6" spans="1:8" s="2" customFormat="1" ht="22.5" customHeight="1" x14ac:dyDescent="0.25">
      <c r="A6" s="46"/>
      <c r="B6" s="47"/>
      <c r="C6" s="170" t="s">
        <v>3</v>
      </c>
      <c r="D6" s="54"/>
      <c r="E6" s="170" t="s">
        <v>4</v>
      </c>
      <c r="F6" s="175" t="s">
        <v>5</v>
      </c>
    </row>
    <row r="7" spans="1:8" s="2" customFormat="1" ht="22.5" customHeight="1" x14ac:dyDescent="0.25">
      <c r="A7" s="187" t="s">
        <v>2</v>
      </c>
      <c r="B7" s="179" t="s">
        <v>0</v>
      </c>
      <c r="C7" s="179"/>
      <c r="D7" s="188" t="s">
        <v>1</v>
      </c>
      <c r="E7" s="179"/>
      <c r="F7" s="186"/>
    </row>
    <row r="8" spans="1:8" s="2" customFormat="1" ht="22.5" customHeight="1" x14ac:dyDescent="0.25">
      <c r="A8" s="187"/>
      <c r="B8" s="179"/>
      <c r="C8" s="179"/>
      <c r="D8" s="188"/>
      <c r="E8" s="179"/>
      <c r="F8" s="186"/>
    </row>
    <row r="9" spans="1:8" s="2" customFormat="1" ht="22.5" customHeight="1" x14ac:dyDescent="0.25">
      <c r="A9" s="48"/>
      <c r="B9" s="45"/>
      <c r="C9" s="171"/>
      <c r="D9" s="55"/>
      <c r="E9" s="179"/>
      <c r="F9" s="186"/>
    </row>
    <row r="10" spans="1:8" ht="22.5" customHeight="1" thickBot="1" x14ac:dyDescent="0.25">
      <c r="A10" s="49">
        <v>1</v>
      </c>
      <c r="B10" s="50">
        <v>3</v>
      </c>
      <c r="C10" s="50">
        <v>4</v>
      </c>
      <c r="D10" s="56">
        <v>5</v>
      </c>
      <c r="E10" s="50">
        <v>16</v>
      </c>
      <c r="F10" s="52">
        <v>18</v>
      </c>
    </row>
    <row r="11" spans="1:8" ht="22.5" customHeight="1" x14ac:dyDescent="0.2">
      <c r="A11" s="90"/>
      <c r="B11" s="91" t="s">
        <v>130</v>
      </c>
      <c r="C11" s="90"/>
      <c r="D11" s="96"/>
      <c r="E11" s="90"/>
      <c r="F11" s="90"/>
    </row>
    <row r="12" spans="1:8" s="140" customFormat="1" ht="96.75" customHeight="1" x14ac:dyDescent="0.25">
      <c r="A12" s="114">
        <v>1</v>
      </c>
      <c r="B12" s="75" t="s">
        <v>185</v>
      </c>
      <c r="C12" s="122" t="s">
        <v>128</v>
      </c>
      <c r="D12" s="77">
        <v>37</v>
      </c>
      <c r="E12" s="64">
        <v>40.754266075265285</v>
      </c>
      <c r="F12" s="64">
        <f>E12*D12</f>
        <v>1507.9078447848156</v>
      </c>
    </row>
    <row r="13" spans="1:8" s="140" customFormat="1" ht="96.75" customHeight="1" x14ac:dyDescent="0.25">
      <c r="A13" s="114">
        <v>2</v>
      </c>
      <c r="B13" s="75" t="s">
        <v>186</v>
      </c>
      <c r="C13" s="122" t="s">
        <v>128</v>
      </c>
      <c r="D13" s="77">
        <v>5</v>
      </c>
      <c r="E13" s="64">
        <v>35.994354558232324</v>
      </c>
      <c r="F13" s="64">
        <f>E13*D13</f>
        <v>179.97177279116161</v>
      </c>
    </row>
    <row r="14" spans="1:8" ht="29.25" customHeight="1" x14ac:dyDescent="0.2">
      <c r="A14" s="77"/>
      <c r="B14" s="123" t="s">
        <v>131</v>
      </c>
      <c r="C14" s="77"/>
      <c r="D14" s="77"/>
      <c r="E14" s="64"/>
      <c r="F14" s="64"/>
      <c r="H14" s="140"/>
    </row>
    <row r="15" spans="1:8" ht="66" customHeight="1" x14ac:dyDescent="0.2">
      <c r="A15" s="77">
        <v>1</v>
      </c>
      <c r="B15" s="75" t="s">
        <v>187</v>
      </c>
      <c r="C15" s="77" t="s">
        <v>133</v>
      </c>
      <c r="D15" s="76">
        <v>7.87</v>
      </c>
      <c r="E15" s="64">
        <v>240.1977758108622</v>
      </c>
      <c r="F15" s="64">
        <f>E15*D15</f>
        <v>1890.3564956314856</v>
      </c>
      <c r="H15" s="140"/>
    </row>
    <row r="16" spans="1:8" ht="66" customHeight="1" x14ac:dyDescent="0.2">
      <c r="A16" s="77">
        <v>2</v>
      </c>
      <c r="B16" s="75" t="s">
        <v>134</v>
      </c>
      <c r="C16" s="77" t="s">
        <v>133</v>
      </c>
      <c r="D16" s="85">
        <v>4.9000000000000004</v>
      </c>
      <c r="E16" s="64">
        <v>190.17571717537618</v>
      </c>
      <c r="F16" s="64">
        <f>E16*D16</f>
        <v>931.86101415934331</v>
      </c>
      <c r="H16" s="140"/>
    </row>
    <row r="17" spans="1:8" ht="21.75" customHeight="1" x14ac:dyDescent="0.2">
      <c r="A17" s="65"/>
      <c r="B17" s="123" t="s">
        <v>135</v>
      </c>
      <c r="C17" s="65"/>
      <c r="D17" s="109"/>
      <c r="E17" s="65"/>
      <c r="F17" s="65"/>
      <c r="H17" s="140"/>
    </row>
    <row r="18" spans="1:8" ht="39" customHeight="1" x14ac:dyDescent="0.2">
      <c r="A18" s="77">
        <v>1</v>
      </c>
      <c r="B18" s="124" t="s">
        <v>136</v>
      </c>
      <c r="C18" s="77" t="s">
        <v>94</v>
      </c>
      <c r="D18" s="84">
        <v>124</v>
      </c>
      <c r="E18" s="76">
        <v>0.46895679970768139</v>
      </c>
      <c r="F18" s="76">
        <f t="shared" ref="F18:F24" si="0">E18*D18</f>
        <v>58.150643163752491</v>
      </c>
      <c r="H18" s="140"/>
    </row>
    <row r="19" spans="1:8" ht="39" customHeight="1" x14ac:dyDescent="0.2">
      <c r="A19" s="77">
        <v>2</v>
      </c>
      <c r="B19" s="124" t="s">
        <v>137</v>
      </c>
      <c r="C19" s="77" t="s">
        <v>79</v>
      </c>
      <c r="D19" s="84">
        <v>124</v>
      </c>
      <c r="E19" s="76">
        <v>0.32826975979537698</v>
      </c>
      <c r="F19" s="76">
        <f t="shared" si="0"/>
        <v>40.705450214626744</v>
      </c>
      <c r="H19" s="140"/>
    </row>
    <row r="20" spans="1:8" ht="39" customHeight="1" x14ac:dyDescent="0.2">
      <c r="A20" s="77">
        <v>3</v>
      </c>
      <c r="B20" s="124" t="s">
        <v>139</v>
      </c>
      <c r="C20" s="77" t="s">
        <v>79</v>
      </c>
      <c r="D20" s="84">
        <v>14</v>
      </c>
      <c r="E20" s="76">
        <v>1.4068703991230445</v>
      </c>
      <c r="F20" s="76">
        <f t="shared" si="0"/>
        <v>19.696185587722624</v>
      </c>
      <c r="H20" s="140"/>
    </row>
    <row r="21" spans="1:8" ht="39" customHeight="1" x14ac:dyDescent="0.2">
      <c r="A21" s="77">
        <v>4</v>
      </c>
      <c r="B21" s="124" t="s">
        <v>141</v>
      </c>
      <c r="C21" s="77" t="s">
        <v>79</v>
      </c>
      <c r="D21" s="84">
        <v>14</v>
      </c>
      <c r="E21" s="76">
        <v>4.1268198374275968</v>
      </c>
      <c r="F21" s="76">
        <f t="shared" si="0"/>
        <v>57.775477723986356</v>
      </c>
      <c r="H21" s="140"/>
    </row>
    <row r="22" spans="1:8" ht="50.25" customHeight="1" x14ac:dyDescent="0.2">
      <c r="A22" s="77">
        <v>5</v>
      </c>
      <c r="B22" s="124" t="s">
        <v>143</v>
      </c>
      <c r="C22" s="77" t="s">
        <v>79</v>
      </c>
      <c r="D22" s="84">
        <v>34</v>
      </c>
      <c r="E22" s="76">
        <v>6.0964383961998578</v>
      </c>
      <c r="F22" s="76">
        <f t="shared" si="0"/>
        <v>207.27890547079517</v>
      </c>
      <c r="H22" s="140"/>
    </row>
    <row r="23" spans="1:8" ht="39" customHeight="1" x14ac:dyDescent="0.2">
      <c r="A23" s="77">
        <v>6</v>
      </c>
      <c r="B23" s="124" t="s">
        <v>145</v>
      </c>
      <c r="C23" s="77" t="s">
        <v>79</v>
      </c>
      <c r="D23" s="84">
        <v>288</v>
      </c>
      <c r="E23" s="76">
        <v>4.6895679970768142E-2</v>
      </c>
      <c r="F23" s="76">
        <f t="shared" si="0"/>
        <v>13.505955831581225</v>
      </c>
      <c r="H23" s="140"/>
    </row>
    <row r="24" spans="1:8" ht="39" customHeight="1" x14ac:dyDescent="0.2">
      <c r="A24" s="77">
        <v>7</v>
      </c>
      <c r="B24" s="124" t="s">
        <v>147</v>
      </c>
      <c r="C24" s="77" t="s">
        <v>79</v>
      </c>
      <c r="D24" s="84">
        <v>6</v>
      </c>
      <c r="E24" s="76">
        <v>1.8945854708190331</v>
      </c>
      <c r="F24" s="76">
        <f t="shared" si="0"/>
        <v>11.367512824914199</v>
      </c>
      <c r="H24" s="140"/>
    </row>
    <row r="25" spans="1:8" ht="28.5" customHeight="1" x14ac:dyDescent="0.2">
      <c r="A25" s="65"/>
      <c r="B25" s="123" t="s">
        <v>149</v>
      </c>
      <c r="C25" s="65"/>
      <c r="D25" s="109"/>
      <c r="E25" s="65"/>
      <c r="F25" s="65"/>
      <c r="H25" s="140"/>
    </row>
    <row r="26" spans="1:8" ht="40.5" customHeight="1" x14ac:dyDescent="0.2">
      <c r="A26" s="114">
        <v>1</v>
      </c>
      <c r="B26" s="75" t="s">
        <v>158</v>
      </c>
      <c r="C26" s="114" t="s">
        <v>133</v>
      </c>
      <c r="D26" s="76">
        <v>1.05</v>
      </c>
      <c r="E26" s="64">
        <v>50.059869436525226</v>
      </c>
      <c r="F26" s="64">
        <f>E26*D26</f>
        <v>52.562862908351491</v>
      </c>
      <c r="H26" s="140"/>
    </row>
    <row r="27" spans="1:8" ht="40.5" customHeight="1" x14ac:dyDescent="0.2">
      <c r="A27" s="77">
        <v>2</v>
      </c>
      <c r="B27" s="124" t="s">
        <v>151</v>
      </c>
      <c r="C27" s="77" t="s">
        <v>79</v>
      </c>
      <c r="D27" s="84">
        <v>126</v>
      </c>
      <c r="E27" s="76">
        <v>1.8195523828658038</v>
      </c>
      <c r="F27" s="76">
        <f>E27*D27</f>
        <v>229.26360024109127</v>
      </c>
      <c r="H27" s="140"/>
    </row>
    <row r="28" spans="1:8" ht="40.5" customHeight="1" x14ac:dyDescent="0.2">
      <c r="A28" s="77">
        <v>3</v>
      </c>
      <c r="B28" s="124" t="s">
        <v>157</v>
      </c>
      <c r="C28" s="77" t="s">
        <v>133</v>
      </c>
      <c r="D28" s="76">
        <v>0.84</v>
      </c>
      <c r="E28" s="64">
        <v>62.362183487531958</v>
      </c>
      <c r="F28" s="64">
        <f>E28*D28</f>
        <v>52.384234129526845</v>
      </c>
      <c r="H28" s="140"/>
    </row>
    <row r="29" spans="1:8" ht="54.75" customHeight="1" x14ac:dyDescent="0.2">
      <c r="A29" s="77">
        <v>4</v>
      </c>
      <c r="B29" s="124" t="s">
        <v>153</v>
      </c>
      <c r="C29" s="122" t="s">
        <v>128</v>
      </c>
      <c r="D29" s="77">
        <v>1</v>
      </c>
      <c r="E29" s="64">
        <v>75.886552721630963</v>
      </c>
      <c r="F29" s="64">
        <f>E29*D29</f>
        <v>75.886552721630963</v>
      </c>
      <c r="H29" s="140"/>
    </row>
    <row r="30" spans="1:8" ht="24" customHeight="1" x14ac:dyDescent="0.2">
      <c r="A30" s="90"/>
      <c r="B30" s="91" t="s">
        <v>161</v>
      </c>
      <c r="C30" s="90"/>
      <c r="D30" s="90"/>
      <c r="E30" s="90"/>
      <c r="F30" s="90"/>
      <c r="H30" s="140"/>
    </row>
    <row r="31" spans="1:8" ht="36.75" customHeight="1" x14ac:dyDescent="0.2">
      <c r="A31" s="114">
        <v>1</v>
      </c>
      <c r="B31" s="75" t="s">
        <v>160</v>
      </c>
      <c r="C31" s="114" t="s">
        <v>81</v>
      </c>
      <c r="D31" s="77">
        <v>11.55</v>
      </c>
      <c r="E31" s="64">
        <v>6.5274455488064627</v>
      </c>
      <c r="F31" s="64">
        <f>E31*D31</f>
        <v>75.391996088714649</v>
      </c>
      <c r="H31" s="140"/>
    </row>
    <row r="32" spans="1:8" ht="65.25" customHeight="1" x14ac:dyDescent="0.2">
      <c r="A32" s="114">
        <v>2</v>
      </c>
      <c r="B32" s="75" t="s">
        <v>162</v>
      </c>
      <c r="C32" s="114" t="s">
        <v>81</v>
      </c>
      <c r="D32" s="76">
        <v>1.05</v>
      </c>
      <c r="E32" s="64">
        <v>2.2341360022719026</v>
      </c>
      <c r="F32" s="64">
        <f>E32*D32</f>
        <v>2.3458428023854978</v>
      </c>
      <c r="H32" s="140"/>
    </row>
    <row r="33" spans="1:592" ht="34.5" customHeight="1" x14ac:dyDescent="0.2">
      <c r="A33" s="66">
        <v>3</v>
      </c>
      <c r="B33" s="73" t="s">
        <v>121</v>
      </c>
      <c r="C33" s="66" t="s">
        <v>81</v>
      </c>
      <c r="D33" s="143">
        <v>10.5</v>
      </c>
      <c r="E33" s="67">
        <v>2.2341360022719026</v>
      </c>
      <c r="F33" s="67">
        <f>E33*D33</f>
        <v>23.458428023854978</v>
      </c>
      <c r="G33" s="103"/>
      <c r="H33" s="140"/>
      <c r="I33" s="103"/>
      <c r="J33" s="103"/>
      <c r="K33" s="103"/>
      <c r="L33" s="106"/>
      <c r="M33" s="103"/>
      <c r="N33" s="103"/>
      <c r="O33" s="103"/>
      <c r="P33" s="103"/>
      <c r="Q33" s="103"/>
      <c r="R33" s="103"/>
      <c r="S33" s="103"/>
      <c r="T33" s="103"/>
      <c r="U33" s="103"/>
      <c r="V33" s="103"/>
      <c r="W33" s="103"/>
      <c r="X33" s="103"/>
      <c r="Y33" s="103"/>
      <c r="Z33" s="103"/>
      <c r="AA33" s="103"/>
      <c r="AB33" s="103"/>
      <c r="AC33" s="103"/>
      <c r="AD33" s="103"/>
      <c r="AE33" s="103"/>
      <c r="AF33" s="103"/>
      <c r="AG33" s="103"/>
      <c r="AH33" s="103"/>
      <c r="AI33" s="103"/>
      <c r="AJ33" s="103"/>
      <c r="AK33" s="103"/>
      <c r="AL33" s="103"/>
      <c r="AM33" s="103"/>
      <c r="AN33" s="103"/>
      <c r="AO33" s="103"/>
      <c r="AP33" s="103"/>
      <c r="AQ33" s="103"/>
      <c r="AR33" s="103"/>
      <c r="AS33" s="103"/>
      <c r="AT33" s="103"/>
      <c r="AU33" s="103"/>
      <c r="AV33" s="103"/>
      <c r="AW33" s="103"/>
      <c r="AX33" s="103"/>
      <c r="AY33" s="103"/>
      <c r="AZ33" s="103"/>
      <c r="BA33" s="103"/>
      <c r="BB33" s="103"/>
      <c r="BC33" s="103"/>
      <c r="BD33" s="103"/>
      <c r="BE33" s="103"/>
      <c r="BF33" s="103"/>
      <c r="BG33" s="103"/>
      <c r="BH33" s="103"/>
      <c r="BI33" s="103"/>
      <c r="BJ33" s="103"/>
      <c r="BK33" s="103"/>
      <c r="BL33" s="103"/>
      <c r="BM33" s="103"/>
      <c r="BN33" s="103"/>
      <c r="BO33" s="103"/>
      <c r="BP33" s="103"/>
      <c r="BQ33" s="103"/>
      <c r="BR33" s="103"/>
      <c r="BS33" s="103"/>
      <c r="BT33" s="103"/>
      <c r="BU33" s="103"/>
      <c r="BV33" s="103"/>
      <c r="BW33" s="103"/>
      <c r="BX33" s="103"/>
      <c r="BY33" s="103"/>
      <c r="BZ33" s="103"/>
      <c r="CA33" s="103"/>
      <c r="CB33" s="103"/>
      <c r="CC33" s="103"/>
      <c r="CD33" s="103"/>
      <c r="CE33" s="103"/>
      <c r="CF33" s="103"/>
      <c r="CG33" s="103"/>
      <c r="CH33" s="103"/>
      <c r="CI33" s="103"/>
      <c r="CJ33" s="103"/>
      <c r="CK33" s="103"/>
      <c r="CL33" s="103"/>
      <c r="CM33" s="103"/>
      <c r="CN33" s="103"/>
      <c r="CO33" s="103"/>
      <c r="CP33" s="103"/>
      <c r="CQ33" s="103"/>
      <c r="CR33" s="103"/>
      <c r="CS33" s="103"/>
      <c r="CT33" s="103"/>
      <c r="CU33" s="103"/>
      <c r="CV33" s="103"/>
      <c r="CW33" s="103"/>
      <c r="CX33" s="103"/>
      <c r="CY33" s="103"/>
      <c r="CZ33" s="103"/>
      <c r="DA33" s="103"/>
      <c r="DB33" s="103"/>
      <c r="DC33" s="103"/>
      <c r="DD33" s="103"/>
      <c r="DE33" s="103"/>
      <c r="DF33" s="103"/>
      <c r="DG33" s="103"/>
      <c r="DH33" s="103"/>
      <c r="DI33" s="103"/>
      <c r="DJ33" s="103"/>
      <c r="DK33" s="103"/>
      <c r="DL33" s="103"/>
      <c r="DM33" s="103"/>
      <c r="DN33" s="103"/>
      <c r="DO33" s="103"/>
      <c r="DP33" s="103"/>
      <c r="DQ33" s="103"/>
      <c r="DR33" s="103"/>
      <c r="DS33" s="103"/>
      <c r="DT33" s="103"/>
      <c r="DU33" s="103"/>
      <c r="DV33" s="103"/>
      <c r="DW33" s="103"/>
      <c r="DX33" s="103"/>
      <c r="DY33" s="103"/>
      <c r="DZ33" s="103"/>
      <c r="EA33" s="103"/>
      <c r="EB33" s="103"/>
      <c r="EC33" s="103"/>
      <c r="ED33" s="103"/>
      <c r="EE33" s="103"/>
      <c r="EF33" s="103"/>
      <c r="EG33" s="103"/>
      <c r="EH33" s="103"/>
      <c r="EI33" s="103"/>
      <c r="EJ33" s="103"/>
      <c r="EK33" s="103"/>
      <c r="EL33" s="103"/>
      <c r="EM33" s="103"/>
      <c r="EN33" s="103"/>
      <c r="EO33" s="103"/>
      <c r="EP33" s="103"/>
      <c r="EQ33" s="103"/>
      <c r="ER33" s="103"/>
      <c r="ES33" s="103"/>
      <c r="ET33" s="103"/>
      <c r="EU33" s="103"/>
      <c r="EV33" s="103"/>
      <c r="EW33" s="103"/>
      <c r="EX33" s="103"/>
      <c r="EY33" s="103"/>
      <c r="EZ33" s="103"/>
      <c r="FA33" s="103"/>
      <c r="FB33" s="103"/>
      <c r="FC33" s="103"/>
      <c r="FD33" s="103"/>
      <c r="FE33" s="103"/>
      <c r="FF33" s="103"/>
      <c r="FG33" s="103"/>
      <c r="FH33" s="103"/>
      <c r="FI33" s="103"/>
      <c r="FJ33" s="103"/>
      <c r="FK33" s="103"/>
      <c r="FL33" s="103"/>
      <c r="FM33" s="103"/>
      <c r="FN33" s="103"/>
      <c r="FO33" s="103"/>
      <c r="FP33" s="103"/>
      <c r="FQ33" s="103"/>
      <c r="FR33" s="103"/>
      <c r="FS33" s="103"/>
      <c r="FT33" s="103"/>
      <c r="FU33" s="103"/>
      <c r="FV33" s="103"/>
      <c r="FW33" s="103"/>
      <c r="FX33" s="103"/>
      <c r="FY33" s="103"/>
      <c r="FZ33" s="103"/>
      <c r="GA33" s="103"/>
      <c r="GB33" s="103"/>
      <c r="GC33" s="103"/>
      <c r="GD33" s="103"/>
      <c r="GE33" s="103"/>
      <c r="GF33" s="103"/>
      <c r="GG33" s="103"/>
      <c r="GH33" s="103"/>
      <c r="GI33" s="103"/>
      <c r="GJ33" s="103"/>
      <c r="GK33" s="103"/>
      <c r="GL33" s="103"/>
      <c r="GM33" s="103"/>
      <c r="GN33" s="103"/>
      <c r="GO33" s="103"/>
      <c r="GP33" s="103"/>
      <c r="GQ33" s="103"/>
      <c r="GR33" s="103"/>
      <c r="GS33" s="103"/>
      <c r="GT33" s="103"/>
      <c r="GU33" s="103"/>
      <c r="GV33" s="103"/>
      <c r="GW33" s="103"/>
      <c r="GX33" s="103"/>
      <c r="GY33" s="103"/>
      <c r="GZ33" s="103"/>
      <c r="HA33" s="103"/>
      <c r="HB33" s="103"/>
      <c r="HC33" s="103"/>
      <c r="HD33" s="103"/>
      <c r="HE33" s="103"/>
      <c r="HF33" s="103"/>
      <c r="HG33" s="103"/>
      <c r="HH33" s="103"/>
      <c r="HI33" s="103"/>
      <c r="HJ33" s="103"/>
      <c r="HK33" s="103"/>
      <c r="HL33" s="103"/>
      <c r="HM33" s="103"/>
      <c r="HN33" s="103"/>
      <c r="HO33" s="103"/>
      <c r="HP33" s="103"/>
      <c r="HQ33" s="103"/>
      <c r="HR33" s="103"/>
      <c r="HS33" s="103"/>
      <c r="HT33" s="103"/>
      <c r="HU33" s="103"/>
      <c r="HV33" s="103"/>
      <c r="HW33" s="103"/>
      <c r="HX33" s="103"/>
      <c r="HY33" s="103"/>
      <c r="HZ33" s="103"/>
      <c r="IA33" s="103"/>
      <c r="IB33" s="103"/>
      <c r="IC33" s="103"/>
      <c r="ID33" s="103"/>
      <c r="IE33" s="103"/>
      <c r="IF33" s="103"/>
      <c r="IG33" s="103"/>
      <c r="IH33" s="103"/>
      <c r="II33" s="103"/>
      <c r="IJ33" s="103"/>
      <c r="IK33" s="103"/>
      <c r="IL33" s="103"/>
      <c r="IM33" s="103"/>
      <c r="IN33" s="103"/>
      <c r="IO33" s="103"/>
      <c r="IP33" s="103"/>
      <c r="IQ33" s="103"/>
      <c r="IR33" s="103"/>
      <c r="IS33" s="103"/>
      <c r="IT33" s="103"/>
      <c r="IU33" s="103"/>
      <c r="IV33" s="103"/>
      <c r="IW33" s="103"/>
      <c r="IX33" s="103"/>
      <c r="IY33" s="103"/>
      <c r="IZ33" s="103"/>
      <c r="JA33" s="103"/>
      <c r="JB33" s="103"/>
      <c r="JC33" s="103"/>
      <c r="JD33" s="103"/>
      <c r="JE33" s="103"/>
      <c r="JF33" s="103"/>
      <c r="JG33" s="103"/>
      <c r="JH33" s="103"/>
      <c r="JI33" s="103"/>
      <c r="JJ33" s="103"/>
      <c r="JK33" s="103"/>
      <c r="JL33" s="103"/>
      <c r="JM33" s="103"/>
      <c r="JN33" s="103"/>
      <c r="JO33" s="103"/>
      <c r="JP33" s="103"/>
      <c r="JQ33" s="103"/>
      <c r="JR33" s="103"/>
      <c r="JS33" s="103"/>
      <c r="JT33" s="103"/>
      <c r="JU33" s="103"/>
      <c r="JV33" s="103"/>
      <c r="JW33" s="103"/>
      <c r="JX33" s="103"/>
      <c r="JY33" s="103"/>
      <c r="JZ33" s="103"/>
      <c r="KA33" s="103"/>
      <c r="KB33" s="103"/>
      <c r="KC33" s="103"/>
      <c r="KD33" s="103"/>
      <c r="KE33" s="103"/>
      <c r="KF33" s="103"/>
      <c r="KG33" s="103"/>
      <c r="KH33" s="103"/>
      <c r="KI33" s="103"/>
      <c r="KJ33" s="103"/>
      <c r="KK33" s="103"/>
      <c r="KL33" s="103"/>
      <c r="KM33" s="103"/>
      <c r="KN33" s="103"/>
      <c r="KO33" s="103"/>
      <c r="KP33" s="103"/>
      <c r="KQ33" s="103"/>
      <c r="KR33" s="103"/>
      <c r="KS33" s="103"/>
      <c r="KT33" s="103"/>
      <c r="KU33" s="103"/>
      <c r="KV33" s="103"/>
      <c r="KW33" s="103"/>
      <c r="KX33" s="103"/>
      <c r="KY33" s="103"/>
      <c r="KZ33" s="103"/>
      <c r="LA33" s="103"/>
      <c r="LB33" s="103"/>
      <c r="LC33" s="103"/>
      <c r="LD33" s="103"/>
      <c r="LE33" s="103"/>
      <c r="LF33" s="103"/>
      <c r="LG33" s="103"/>
      <c r="LH33" s="103"/>
      <c r="LI33" s="103"/>
      <c r="LJ33" s="103"/>
      <c r="LK33" s="103"/>
      <c r="LL33" s="103"/>
      <c r="LM33" s="103"/>
      <c r="LN33" s="103"/>
      <c r="LO33" s="103"/>
      <c r="LP33" s="103"/>
      <c r="LQ33" s="103"/>
      <c r="LR33" s="103"/>
      <c r="LS33" s="103"/>
      <c r="LT33" s="103"/>
      <c r="LU33" s="103"/>
      <c r="LV33" s="103"/>
      <c r="LW33" s="103"/>
      <c r="LX33" s="103"/>
      <c r="LY33" s="103"/>
      <c r="LZ33" s="103"/>
      <c r="MA33" s="103"/>
      <c r="MB33" s="103"/>
      <c r="MC33" s="103"/>
      <c r="MD33" s="103"/>
      <c r="ME33" s="103"/>
      <c r="MF33" s="103"/>
      <c r="MG33" s="103"/>
      <c r="MH33" s="103"/>
      <c r="MI33" s="103"/>
      <c r="MJ33" s="103"/>
      <c r="MK33" s="103"/>
      <c r="ML33" s="103"/>
      <c r="MM33" s="103"/>
      <c r="MN33" s="103"/>
      <c r="MO33" s="103"/>
      <c r="MP33" s="103"/>
      <c r="MQ33" s="103"/>
      <c r="MR33" s="103"/>
      <c r="MS33" s="103"/>
      <c r="MT33" s="103"/>
      <c r="MU33" s="103"/>
      <c r="MV33" s="103"/>
      <c r="MW33" s="103"/>
      <c r="MX33" s="103"/>
      <c r="MY33" s="103"/>
      <c r="MZ33" s="103"/>
      <c r="NA33" s="103"/>
      <c r="NB33" s="103"/>
      <c r="NC33" s="103"/>
      <c r="ND33" s="103"/>
      <c r="NE33" s="103"/>
      <c r="NF33" s="103"/>
      <c r="NG33" s="103"/>
      <c r="NH33" s="103"/>
      <c r="NI33" s="103"/>
      <c r="NJ33" s="103"/>
      <c r="NK33" s="103"/>
      <c r="NL33" s="103"/>
      <c r="NM33" s="103"/>
      <c r="NN33" s="103"/>
      <c r="NO33" s="103"/>
      <c r="NP33" s="103"/>
      <c r="NQ33" s="103"/>
      <c r="NR33" s="103"/>
      <c r="NS33" s="103"/>
      <c r="NT33" s="103"/>
      <c r="NU33" s="103"/>
      <c r="NV33" s="103"/>
      <c r="NW33" s="103"/>
      <c r="NX33" s="103"/>
      <c r="NY33" s="103"/>
      <c r="NZ33" s="103"/>
      <c r="OA33" s="103"/>
      <c r="OB33" s="103"/>
      <c r="OC33" s="103"/>
      <c r="OD33" s="103"/>
      <c r="OE33" s="103"/>
      <c r="OF33" s="103"/>
      <c r="OG33" s="103"/>
      <c r="OH33" s="103"/>
      <c r="OI33" s="103"/>
      <c r="OJ33" s="103"/>
      <c r="OK33" s="103"/>
      <c r="OL33" s="103"/>
      <c r="OM33" s="103"/>
      <c r="ON33" s="103"/>
      <c r="OO33" s="103"/>
      <c r="OP33" s="103"/>
      <c r="OQ33" s="103"/>
      <c r="OR33" s="103"/>
      <c r="OS33" s="103"/>
      <c r="OT33" s="103"/>
      <c r="OU33" s="103"/>
      <c r="OV33" s="103"/>
      <c r="OW33" s="103"/>
      <c r="OX33" s="103"/>
      <c r="OY33" s="103"/>
      <c r="OZ33" s="103"/>
      <c r="PA33" s="103"/>
      <c r="PB33" s="103"/>
      <c r="PC33" s="103"/>
      <c r="PD33" s="103"/>
      <c r="PE33" s="103"/>
      <c r="PF33" s="103"/>
      <c r="PG33" s="103"/>
      <c r="PH33" s="103"/>
      <c r="PI33" s="103"/>
      <c r="PJ33" s="103"/>
      <c r="PK33" s="103"/>
      <c r="PL33" s="103"/>
      <c r="PM33" s="103"/>
      <c r="PN33" s="103"/>
      <c r="PO33" s="103"/>
      <c r="PP33" s="103"/>
      <c r="PQ33" s="103"/>
      <c r="PR33" s="103"/>
      <c r="PS33" s="103"/>
      <c r="PT33" s="103"/>
      <c r="PU33" s="103"/>
      <c r="PV33" s="103"/>
      <c r="PW33" s="103"/>
      <c r="PX33" s="103"/>
      <c r="PY33" s="103"/>
      <c r="PZ33" s="103"/>
      <c r="QA33" s="103"/>
      <c r="QB33" s="103"/>
      <c r="QC33" s="103"/>
      <c r="QD33" s="103"/>
      <c r="QE33" s="103"/>
      <c r="QF33" s="103"/>
      <c r="QG33" s="103"/>
      <c r="QH33" s="103"/>
      <c r="QI33" s="103"/>
      <c r="QJ33" s="103"/>
      <c r="QK33" s="103"/>
      <c r="QL33" s="103"/>
      <c r="QM33" s="103"/>
      <c r="QN33" s="103"/>
      <c r="QO33" s="103"/>
      <c r="QP33" s="103"/>
      <c r="QQ33" s="103"/>
      <c r="QR33" s="103"/>
      <c r="QS33" s="103"/>
      <c r="QT33" s="103"/>
      <c r="QU33" s="103"/>
      <c r="QV33" s="103"/>
      <c r="QW33" s="103"/>
      <c r="QX33" s="103"/>
      <c r="QY33" s="103"/>
      <c r="QZ33" s="103"/>
      <c r="RA33" s="103"/>
      <c r="RB33" s="103"/>
      <c r="RC33" s="103"/>
      <c r="RD33" s="103"/>
      <c r="RE33" s="103"/>
      <c r="RF33" s="103"/>
      <c r="RG33" s="103"/>
      <c r="RH33" s="103"/>
      <c r="RI33" s="103"/>
      <c r="RJ33" s="103"/>
      <c r="RK33" s="103"/>
      <c r="RL33" s="103"/>
      <c r="RM33" s="103"/>
      <c r="RN33" s="103"/>
      <c r="RO33" s="103"/>
      <c r="RP33" s="103"/>
      <c r="RQ33" s="103"/>
      <c r="RR33" s="103"/>
      <c r="RS33" s="103"/>
      <c r="RT33" s="103"/>
      <c r="RU33" s="103"/>
      <c r="RV33" s="103"/>
      <c r="RW33" s="103"/>
      <c r="RX33" s="103"/>
      <c r="RY33" s="103"/>
      <c r="RZ33" s="103"/>
      <c r="SA33" s="103"/>
      <c r="SB33" s="103"/>
      <c r="SC33" s="103"/>
      <c r="SD33" s="103"/>
      <c r="SE33" s="103"/>
      <c r="SF33" s="103"/>
      <c r="SG33" s="103"/>
      <c r="SH33" s="103"/>
      <c r="SI33" s="103"/>
      <c r="SJ33" s="103"/>
      <c r="SK33" s="103"/>
      <c r="SL33" s="103"/>
      <c r="SM33" s="103"/>
      <c r="SN33" s="103"/>
      <c r="SO33" s="103"/>
      <c r="SP33" s="103"/>
      <c r="SQ33" s="103"/>
      <c r="SR33" s="103"/>
      <c r="SS33" s="103"/>
      <c r="ST33" s="103"/>
      <c r="SU33" s="103"/>
      <c r="SV33" s="103"/>
      <c r="SW33" s="103"/>
      <c r="SX33" s="103"/>
      <c r="SY33" s="103"/>
      <c r="SZ33" s="103"/>
      <c r="TA33" s="103"/>
      <c r="TB33" s="103"/>
      <c r="TC33" s="103"/>
      <c r="TD33" s="103"/>
      <c r="TE33" s="103"/>
      <c r="TF33" s="103"/>
      <c r="TG33" s="103"/>
      <c r="TH33" s="103"/>
      <c r="TI33" s="103"/>
      <c r="TJ33" s="103"/>
      <c r="TK33" s="103"/>
      <c r="TL33" s="103"/>
      <c r="TM33" s="103"/>
      <c r="TN33" s="103"/>
      <c r="TO33" s="103"/>
      <c r="TP33" s="103"/>
      <c r="TQ33" s="103"/>
      <c r="TR33" s="103"/>
      <c r="TS33" s="103"/>
      <c r="TT33" s="103"/>
      <c r="TU33" s="103"/>
      <c r="TV33" s="103"/>
      <c r="TW33" s="103"/>
      <c r="TX33" s="103"/>
      <c r="TY33" s="103"/>
      <c r="TZ33" s="103"/>
      <c r="UA33" s="103"/>
      <c r="UB33" s="103"/>
      <c r="UC33" s="103"/>
      <c r="UD33" s="103"/>
      <c r="UE33" s="103"/>
      <c r="UF33" s="103"/>
      <c r="UG33" s="103"/>
      <c r="UH33" s="103"/>
      <c r="UI33" s="103"/>
      <c r="UJ33" s="103"/>
      <c r="UK33" s="103"/>
      <c r="UL33" s="103"/>
      <c r="UM33" s="103"/>
      <c r="UN33" s="103"/>
      <c r="UO33" s="103"/>
      <c r="UP33" s="103"/>
      <c r="UQ33" s="103"/>
      <c r="UR33" s="103"/>
      <c r="US33" s="103"/>
      <c r="UT33" s="103"/>
      <c r="UU33" s="103"/>
      <c r="UV33" s="103"/>
      <c r="UW33" s="103"/>
      <c r="UX33" s="103"/>
      <c r="UY33" s="103"/>
      <c r="UZ33" s="103"/>
      <c r="VA33" s="103"/>
      <c r="VB33" s="103"/>
      <c r="VC33" s="103"/>
      <c r="VD33" s="103"/>
      <c r="VE33" s="103"/>
      <c r="VF33" s="103"/>
      <c r="VG33" s="103"/>
      <c r="VH33" s="103"/>
      <c r="VI33" s="103"/>
      <c r="VJ33" s="103"/>
      <c r="VK33" s="103"/>
      <c r="VL33" s="103"/>
      <c r="VM33" s="103"/>
      <c r="VN33" s="103"/>
      <c r="VO33" s="103"/>
      <c r="VP33" s="103"/>
      <c r="VQ33" s="103"/>
      <c r="VR33" s="103"/>
      <c r="VS33" s="103"/>
      <c r="VT33" s="103"/>
    </row>
    <row r="34" spans="1:592" ht="42.75" customHeight="1" x14ac:dyDescent="0.2">
      <c r="A34" s="66">
        <v>4</v>
      </c>
      <c r="B34" s="73" t="s">
        <v>116</v>
      </c>
      <c r="C34" s="66" t="s">
        <v>81</v>
      </c>
      <c r="D34" s="117">
        <v>10.071999999999999</v>
      </c>
      <c r="E34" s="67">
        <v>61.946821808601143</v>
      </c>
      <c r="F34" s="67">
        <f>E34*D34</f>
        <v>623.92838925623062</v>
      </c>
      <c r="H34" s="140"/>
    </row>
    <row r="35" spans="1:592" ht="30" customHeight="1" x14ac:dyDescent="0.2">
      <c r="A35" s="65"/>
      <c r="B35" s="119" t="s">
        <v>171</v>
      </c>
      <c r="C35" s="65"/>
      <c r="D35" s="109"/>
      <c r="E35" s="65"/>
      <c r="F35" s="65"/>
      <c r="H35" s="140"/>
    </row>
    <row r="36" spans="1:592" ht="50.25" customHeight="1" x14ac:dyDescent="0.2">
      <c r="A36" s="114">
        <v>1</v>
      </c>
      <c r="B36" s="75" t="s">
        <v>165</v>
      </c>
      <c r="C36" s="115" t="s">
        <v>79</v>
      </c>
      <c r="D36" s="142">
        <v>42</v>
      </c>
      <c r="E36" s="64">
        <v>22.160541400027327</v>
      </c>
      <c r="F36" s="64">
        <f t="shared" ref="F36:F42" si="1">E36*D36</f>
        <v>930.74273880114777</v>
      </c>
      <c r="H36" s="140"/>
    </row>
    <row r="37" spans="1:592" ht="36.75" customHeight="1" x14ac:dyDescent="0.2">
      <c r="A37" s="77">
        <v>2</v>
      </c>
      <c r="B37" s="75" t="s">
        <v>172</v>
      </c>
      <c r="C37" s="114" t="s">
        <v>94</v>
      </c>
      <c r="D37" s="77">
        <v>50.4</v>
      </c>
      <c r="E37" s="64">
        <v>3.8141819709558087</v>
      </c>
      <c r="F37" s="64">
        <f t="shared" si="1"/>
        <v>192.23477133617274</v>
      </c>
      <c r="H37" s="140"/>
    </row>
    <row r="38" spans="1:592" ht="36.75" customHeight="1" x14ac:dyDescent="0.2">
      <c r="A38" s="77">
        <v>3</v>
      </c>
      <c r="B38" s="75" t="s">
        <v>174</v>
      </c>
      <c r="C38" s="114" t="s">
        <v>94</v>
      </c>
      <c r="D38" s="77">
        <v>315</v>
      </c>
      <c r="E38" s="64">
        <v>5.2523161567260317</v>
      </c>
      <c r="F38" s="64">
        <f t="shared" si="1"/>
        <v>1654.4795893687001</v>
      </c>
      <c r="H38" s="140"/>
    </row>
    <row r="39" spans="1:592" ht="36.75" customHeight="1" x14ac:dyDescent="0.2">
      <c r="A39" s="77">
        <v>4</v>
      </c>
      <c r="B39" s="75" t="s">
        <v>167</v>
      </c>
      <c r="C39" s="114" t="s">
        <v>94</v>
      </c>
      <c r="D39" s="77">
        <v>84</v>
      </c>
      <c r="E39" s="64">
        <v>1.6726125856240637</v>
      </c>
      <c r="F39" s="64">
        <f t="shared" si="1"/>
        <v>140.49945719242135</v>
      </c>
      <c r="H39" s="140"/>
    </row>
    <row r="40" spans="1:592" ht="36.75" customHeight="1" x14ac:dyDescent="0.2">
      <c r="A40" s="77">
        <v>5</v>
      </c>
      <c r="B40" s="75" t="s">
        <v>168</v>
      </c>
      <c r="C40" s="70" t="s">
        <v>82</v>
      </c>
      <c r="D40" s="77">
        <f>9.2/1000</f>
        <v>9.1999999999999998E-3</v>
      </c>
      <c r="E40" s="64">
        <v>9.11339380765261</v>
      </c>
      <c r="F40" s="64">
        <f t="shared" si="1"/>
        <v>8.3843223030404007E-2</v>
      </c>
      <c r="H40" s="140"/>
    </row>
    <row r="41" spans="1:592" ht="34.5" customHeight="1" x14ac:dyDescent="0.2">
      <c r="A41" s="114">
        <v>6</v>
      </c>
      <c r="B41" s="75" t="s">
        <v>184</v>
      </c>
      <c r="C41" s="114" t="s">
        <v>82</v>
      </c>
      <c r="D41" s="77">
        <f>159.26/1000</f>
        <v>0.15925999999999998</v>
      </c>
      <c r="E41" s="64">
        <v>441.6009863914</v>
      </c>
      <c r="F41" s="64">
        <f t="shared" si="1"/>
        <v>70.329373092694354</v>
      </c>
      <c r="G41" s="106"/>
      <c r="H41" s="140"/>
      <c r="I41" s="106"/>
      <c r="J41" s="106"/>
      <c r="K41" s="106"/>
    </row>
    <row r="42" spans="1:592" ht="33.75" customHeight="1" x14ac:dyDescent="0.2">
      <c r="A42" s="114">
        <v>7</v>
      </c>
      <c r="B42" s="75" t="s">
        <v>166</v>
      </c>
      <c r="C42" s="114" t="s">
        <v>84</v>
      </c>
      <c r="D42" s="151">
        <v>1.0206</v>
      </c>
      <c r="E42" s="64">
        <v>172.11482757728896</v>
      </c>
      <c r="F42" s="64">
        <f t="shared" si="1"/>
        <v>175.6603930253811</v>
      </c>
      <c r="H42" s="140"/>
    </row>
    <row r="43" spans="1:592" s="140" customFormat="1" ht="22.5" customHeight="1" x14ac:dyDescent="0.25">
      <c r="B43" s="121" t="s">
        <v>6</v>
      </c>
      <c r="C43" s="121"/>
      <c r="D43" s="144"/>
      <c r="E43" s="145"/>
      <c r="F43" s="92">
        <f>SUM(F12:F42)</f>
        <v>9217.8293303955179</v>
      </c>
    </row>
    <row r="44" spans="1:592" s="140" customFormat="1" ht="22.5" customHeight="1" x14ac:dyDescent="0.25">
      <c r="B44" s="121" t="s">
        <v>194</v>
      </c>
      <c r="C44" s="121"/>
      <c r="D44" s="121"/>
      <c r="E44" s="145"/>
      <c r="F44" s="92">
        <f>F43*20%</f>
        <v>1843.5658660791037</v>
      </c>
    </row>
    <row r="45" spans="1:592" s="140" customFormat="1" ht="18" customHeight="1" x14ac:dyDescent="0.25">
      <c r="B45" s="121" t="s">
        <v>6</v>
      </c>
      <c r="C45" s="121"/>
      <c r="D45" s="121"/>
      <c r="E45" s="145"/>
      <c r="F45" s="92">
        <f>F44+F43</f>
        <v>11061.395196474621</v>
      </c>
      <c r="H45" s="146"/>
      <c r="I45" s="146"/>
      <c r="J45" s="146"/>
      <c r="K45" s="146"/>
      <c r="L45" s="146"/>
      <c r="M45" s="146"/>
      <c r="N45" s="146"/>
      <c r="O45" s="146"/>
      <c r="P45" s="146"/>
      <c r="Q45" s="146"/>
      <c r="R45" s="146"/>
      <c r="S45" s="146"/>
      <c r="T45" s="146"/>
      <c r="U45" s="146"/>
      <c r="V45" s="146"/>
      <c r="W45" s="146"/>
      <c r="X45" s="146"/>
      <c r="Y45" s="146"/>
      <c r="Z45" s="146"/>
      <c r="AA45" s="146"/>
      <c r="AB45" s="146"/>
      <c r="AC45" s="146"/>
      <c r="AD45" s="146"/>
      <c r="AE45" s="146"/>
      <c r="AF45" s="146"/>
      <c r="AG45" s="146"/>
      <c r="AH45" s="146"/>
      <c r="AI45" s="146"/>
      <c r="AJ45" s="146"/>
      <c r="AK45" s="146"/>
      <c r="AL45" s="146"/>
      <c r="AM45" s="146"/>
      <c r="AN45" s="146"/>
      <c r="AO45" s="146"/>
      <c r="AP45" s="146"/>
      <c r="AQ45" s="146"/>
      <c r="AR45" s="146"/>
    </row>
    <row r="46" spans="1:592" s="146" customFormat="1" x14ac:dyDescent="0.25"/>
    <row r="47" spans="1:592" s="146" customFormat="1" ht="18" x14ac:dyDescent="0.25">
      <c r="H47" s="147"/>
      <c r="I47" s="147"/>
      <c r="J47" s="147"/>
      <c r="K47" s="147"/>
      <c r="L47" s="147"/>
      <c r="M47" s="147"/>
      <c r="N47" s="147"/>
      <c r="O47" s="147"/>
      <c r="P47" s="147"/>
      <c r="Q47" s="147"/>
      <c r="R47" s="147"/>
      <c r="S47" s="147"/>
      <c r="T47" s="147"/>
      <c r="U47" s="147"/>
      <c r="V47" s="147"/>
      <c r="W47" s="147"/>
      <c r="X47" s="147"/>
      <c r="Y47" s="147"/>
      <c r="Z47" s="147"/>
      <c r="AA47" s="147"/>
      <c r="AB47" s="147"/>
      <c r="AC47" s="147"/>
      <c r="AD47" s="147"/>
      <c r="AE47" s="147"/>
      <c r="AF47" s="147"/>
      <c r="AG47" s="147"/>
      <c r="AH47" s="147"/>
      <c r="AI47" s="147"/>
      <c r="AJ47" s="147"/>
      <c r="AK47" s="147"/>
      <c r="AL47" s="147"/>
      <c r="AM47" s="147"/>
      <c r="AN47" s="147"/>
      <c r="AO47" s="147"/>
      <c r="AP47" s="147"/>
      <c r="AQ47" s="147"/>
      <c r="AR47" s="147"/>
    </row>
    <row r="48" spans="1:592" s="147" customFormat="1" ht="43.5" customHeight="1" x14ac:dyDescent="0.25">
      <c r="B48" s="147" t="s">
        <v>195</v>
      </c>
      <c r="D48" s="147" t="s">
        <v>196</v>
      </c>
      <c r="H48" s="140"/>
      <c r="I48" s="140"/>
      <c r="J48" s="140"/>
      <c r="K48" s="140"/>
      <c r="L48" s="140"/>
      <c r="M48" s="140"/>
      <c r="N48" s="140"/>
      <c r="O48" s="140"/>
      <c r="P48" s="140"/>
      <c r="Q48" s="140"/>
      <c r="R48" s="140"/>
      <c r="S48" s="140"/>
      <c r="T48" s="140"/>
      <c r="U48" s="140"/>
      <c r="V48" s="140"/>
      <c r="W48" s="140"/>
      <c r="X48" s="140"/>
      <c r="Y48" s="140"/>
      <c r="Z48" s="140"/>
      <c r="AA48" s="140"/>
      <c r="AB48" s="140"/>
      <c r="AC48" s="140"/>
      <c r="AD48" s="140"/>
      <c r="AE48" s="140"/>
      <c r="AF48" s="140"/>
      <c r="AG48" s="140"/>
      <c r="AH48" s="140"/>
      <c r="AI48" s="140"/>
      <c r="AJ48" s="140"/>
      <c r="AK48" s="140"/>
      <c r="AL48" s="140"/>
      <c r="AM48" s="140"/>
      <c r="AN48" s="140"/>
      <c r="AO48" s="140"/>
      <c r="AP48" s="140"/>
      <c r="AQ48" s="140"/>
      <c r="AR48" s="140"/>
    </row>
    <row r="49" spans="2:6" s="140" customFormat="1" ht="18" x14ac:dyDescent="0.25">
      <c r="B49" s="121"/>
      <c r="C49" s="121"/>
      <c r="D49" s="121"/>
      <c r="E49" s="121"/>
      <c r="F49" s="92"/>
    </row>
    <row r="50" spans="2:6" s="140" customFormat="1" ht="18" x14ac:dyDescent="0.25">
      <c r="B50" s="121"/>
      <c r="C50" s="177" t="s">
        <v>176</v>
      </c>
      <c r="D50" s="177"/>
      <c r="E50" s="121"/>
      <c r="F50" s="121"/>
    </row>
    <row r="51" spans="2:6" s="140" customFormat="1" ht="19.5" customHeight="1" x14ac:dyDescent="0.25">
      <c r="F51" s="8"/>
    </row>
    <row r="52" spans="2:6" s="140" customFormat="1" ht="19.5" customHeight="1" x14ac:dyDescent="0.25">
      <c r="F52" s="8"/>
    </row>
    <row r="53" spans="2:6" s="140" customFormat="1" ht="19.5" customHeight="1" x14ac:dyDescent="0.25">
      <c r="D53" s="37"/>
      <c r="F53" s="8"/>
    </row>
    <row r="54" spans="2:6" s="140" customFormat="1" x14ac:dyDescent="0.25">
      <c r="D54" s="37"/>
    </row>
    <row r="55" spans="2:6" s="140" customFormat="1" x14ac:dyDescent="0.25">
      <c r="D55" s="37"/>
    </row>
    <row r="56" spans="2:6" s="140" customFormat="1" x14ac:dyDescent="0.25">
      <c r="D56" s="37"/>
    </row>
    <row r="57" spans="2:6" s="140" customFormat="1" x14ac:dyDescent="0.25">
      <c r="D57" s="37"/>
    </row>
    <row r="58" spans="2:6" s="140" customFormat="1" x14ac:dyDescent="0.25">
      <c r="D58" s="37"/>
    </row>
    <row r="59" spans="2:6" s="140" customFormat="1" x14ac:dyDescent="0.25">
      <c r="D59" s="37"/>
    </row>
    <row r="60" spans="2:6" s="140" customFormat="1" x14ac:dyDescent="0.25">
      <c r="D60" s="37"/>
    </row>
    <row r="61" spans="2:6" s="140" customFormat="1" x14ac:dyDescent="0.25">
      <c r="D61" s="37"/>
    </row>
    <row r="62" spans="2:6" s="140" customFormat="1" x14ac:dyDescent="0.25">
      <c r="D62" s="37"/>
    </row>
    <row r="63" spans="2:6" s="140" customFormat="1" x14ac:dyDescent="0.25">
      <c r="D63" s="37"/>
    </row>
    <row r="64" spans="2:6" s="140" customFormat="1" x14ac:dyDescent="0.25">
      <c r="D64" s="37"/>
    </row>
    <row r="65" spans="4:4" s="140" customFormat="1" x14ac:dyDescent="0.25">
      <c r="D65" s="37"/>
    </row>
    <row r="66" spans="4:4" s="140" customFormat="1" x14ac:dyDescent="0.25">
      <c r="D66" s="37"/>
    </row>
    <row r="67" spans="4:4" s="140" customFormat="1" x14ac:dyDescent="0.25">
      <c r="D67" s="37"/>
    </row>
    <row r="68" spans="4:4" s="140" customFormat="1" x14ac:dyDescent="0.25">
      <c r="D68" s="37"/>
    </row>
    <row r="69" spans="4:4" s="140" customFormat="1" x14ac:dyDescent="0.25">
      <c r="D69" s="37"/>
    </row>
    <row r="70" spans="4:4" s="140" customFormat="1" x14ac:dyDescent="0.25">
      <c r="D70" s="37"/>
    </row>
    <row r="71" spans="4:4" s="140" customFormat="1" x14ac:dyDescent="0.25">
      <c r="D71" s="37"/>
    </row>
    <row r="72" spans="4:4" s="140" customFormat="1" x14ac:dyDescent="0.25">
      <c r="D72" s="37"/>
    </row>
    <row r="73" spans="4:4" s="140" customFormat="1" x14ac:dyDescent="0.25">
      <c r="D73" s="37"/>
    </row>
    <row r="74" spans="4:4" s="140" customFormat="1" x14ac:dyDescent="0.25">
      <c r="D74" s="37"/>
    </row>
    <row r="75" spans="4:4" s="140" customFormat="1" x14ac:dyDescent="0.25">
      <c r="D75" s="37"/>
    </row>
    <row r="76" spans="4:4" s="140" customFormat="1" x14ac:dyDescent="0.25">
      <c r="D76" s="37"/>
    </row>
    <row r="77" spans="4:4" s="140" customFormat="1" x14ac:dyDescent="0.25">
      <c r="D77" s="37"/>
    </row>
    <row r="78" spans="4:4" s="140" customFormat="1" x14ac:dyDescent="0.25">
      <c r="D78" s="37"/>
    </row>
    <row r="79" spans="4:4" s="140" customFormat="1" x14ac:dyDescent="0.25">
      <c r="D79" s="37"/>
    </row>
    <row r="80" spans="4:4" s="140" customFormat="1" x14ac:dyDescent="0.25">
      <c r="D80" s="37"/>
    </row>
    <row r="81" spans="4:4" s="140" customFormat="1" x14ac:dyDescent="0.25">
      <c r="D81" s="37"/>
    </row>
    <row r="82" spans="4:4" s="140" customFormat="1" x14ac:dyDescent="0.25">
      <c r="D82" s="37"/>
    </row>
    <row r="83" spans="4:4" s="140" customFormat="1" x14ac:dyDescent="0.25">
      <c r="D83" s="37"/>
    </row>
    <row r="84" spans="4:4" s="140" customFormat="1" x14ac:dyDescent="0.25">
      <c r="D84" s="37"/>
    </row>
    <row r="85" spans="4:4" s="140" customFormat="1" x14ac:dyDescent="0.25">
      <c r="D85" s="37"/>
    </row>
    <row r="86" spans="4:4" s="140" customFormat="1" x14ac:dyDescent="0.25">
      <c r="D86" s="37"/>
    </row>
    <row r="87" spans="4:4" s="140" customFormat="1" x14ac:dyDescent="0.25">
      <c r="D87" s="37"/>
    </row>
    <row r="88" spans="4:4" s="140" customFormat="1" x14ac:dyDescent="0.25">
      <c r="D88" s="37"/>
    </row>
    <row r="89" spans="4:4" s="140" customFormat="1" x14ac:dyDescent="0.25">
      <c r="D89" s="37"/>
    </row>
    <row r="90" spans="4:4" s="140" customFormat="1" x14ac:dyDescent="0.25">
      <c r="D90" s="37"/>
    </row>
    <row r="91" spans="4:4" s="140" customFormat="1" x14ac:dyDescent="0.25">
      <c r="D91" s="37"/>
    </row>
    <row r="92" spans="4:4" s="140" customFormat="1" x14ac:dyDescent="0.25">
      <c r="D92" s="37"/>
    </row>
    <row r="93" spans="4:4" s="140" customFormat="1" x14ac:dyDescent="0.25">
      <c r="D93" s="37"/>
    </row>
    <row r="94" spans="4:4" s="140" customFormat="1" x14ac:dyDescent="0.25">
      <c r="D94" s="37"/>
    </row>
    <row r="95" spans="4:4" s="140" customFormat="1" x14ac:dyDescent="0.25">
      <c r="D95" s="37"/>
    </row>
    <row r="96" spans="4:4" s="140" customFormat="1" x14ac:dyDescent="0.25">
      <c r="D96" s="37"/>
    </row>
    <row r="97" spans="4:4" s="140" customFormat="1" x14ac:dyDescent="0.25">
      <c r="D97" s="37"/>
    </row>
    <row r="98" spans="4:4" s="140" customFormat="1" x14ac:dyDescent="0.25">
      <c r="D98" s="37"/>
    </row>
    <row r="99" spans="4:4" s="140" customFormat="1" x14ac:dyDescent="0.25">
      <c r="D99" s="37"/>
    </row>
    <row r="100" spans="4:4" s="140" customFormat="1" x14ac:dyDescent="0.25">
      <c r="D100" s="37"/>
    </row>
    <row r="101" spans="4:4" s="140" customFormat="1" x14ac:dyDescent="0.25">
      <c r="D101" s="37"/>
    </row>
    <row r="102" spans="4:4" s="140" customFormat="1" x14ac:dyDescent="0.25">
      <c r="D102" s="37"/>
    </row>
    <row r="103" spans="4:4" s="140" customFormat="1" x14ac:dyDescent="0.25">
      <c r="D103" s="37"/>
    </row>
    <row r="104" spans="4:4" s="140" customFormat="1" x14ac:dyDescent="0.25">
      <c r="D104" s="37"/>
    </row>
    <row r="105" spans="4:4" s="140" customFormat="1" x14ac:dyDescent="0.25">
      <c r="D105" s="37"/>
    </row>
    <row r="106" spans="4:4" s="140" customFormat="1" x14ac:dyDescent="0.25">
      <c r="D106" s="37"/>
    </row>
    <row r="107" spans="4:4" s="140" customFormat="1" x14ac:dyDescent="0.25">
      <c r="D107" s="37"/>
    </row>
    <row r="108" spans="4:4" s="140" customFormat="1" x14ac:dyDescent="0.25">
      <c r="D108" s="37"/>
    </row>
    <row r="109" spans="4:4" s="140" customFormat="1" x14ac:dyDescent="0.25">
      <c r="D109" s="37"/>
    </row>
    <row r="110" spans="4:4" s="140" customFormat="1" x14ac:dyDescent="0.25">
      <c r="D110" s="37"/>
    </row>
    <row r="111" spans="4:4" s="140" customFormat="1" x14ac:dyDescent="0.25">
      <c r="D111" s="37"/>
    </row>
    <row r="112" spans="4:4" s="140" customFormat="1" x14ac:dyDescent="0.25">
      <c r="D112" s="37"/>
    </row>
    <row r="113" spans="1:6" s="140" customFormat="1" x14ac:dyDescent="0.25">
      <c r="D113" s="37"/>
    </row>
    <row r="114" spans="1:6" s="140" customFormat="1" x14ac:dyDescent="0.25">
      <c r="D114" s="37"/>
    </row>
    <row r="115" spans="1:6" s="140" customFormat="1" x14ac:dyDescent="0.25">
      <c r="D115" s="37"/>
    </row>
    <row r="116" spans="1:6" s="140" customFormat="1" x14ac:dyDescent="0.25">
      <c r="D116" s="37"/>
    </row>
    <row r="117" spans="1:6" s="140" customFormat="1" x14ac:dyDescent="0.25">
      <c r="D117" s="37"/>
    </row>
    <row r="118" spans="1:6" s="140" customFormat="1" x14ac:dyDescent="0.25">
      <c r="D118" s="37"/>
    </row>
    <row r="119" spans="1:6" s="140" customFormat="1" x14ac:dyDescent="0.25">
      <c r="D119" s="37"/>
    </row>
    <row r="120" spans="1:6" s="140" customFormat="1" x14ac:dyDescent="0.25">
      <c r="D120" s="37"/>
    </row>
    <row r="121" spans="1:6" s="140" customFormat="1" x14ac:dyDescent="0.25">
      <c r="D121" s="37"/>
    </row>
    <row r="122" spans="1:6" s="140" customFormat="1" x14ac:dyDescent="0.25">
      <c r="D122" s="37"/>
    </row>
    <row r="123" spans="1:6" s="140" customFormat="1" x14ac:dyDescent="0.25">
      <c r="D123" s="37"/>
    </row>
    <row r="124" spans="1:6" s="140" customFormat="1" x14ac:dyDescent="0.25">
      <c r="D124" s="37"/>
    </row>
    <row r="125" spans="1:6" s="140" customFormat="1" x14ac:dyDescent="0.2">
      <c r="D125" s="38"/>
    </row>
    <row r="126" spans="1:6" s="140" customFormat="1" x14ac:dyDescent="0.2">
      <c r="A126" s="63"/>
      <c r="B126" s="63"/>
      <c r="C126" s="63"/>
      <c r="D126" s="38"/>
      <c r="E126" s="63"/>
      <c r="F126" s="63"/>
    </row>
    <row r="127" spans="1:6" s="140" customFormat="1" x14ac:dyDescent="0.2">
      <c r="A127" s="63"/>
      <c r="B127" s="63"/>
      <c r="C127" s="63"/>
      <c r="D127" s="38"/>
      <c r="E127" s="63"/>
      <c r="F127" s="63"/>
    </row>
    <row r="128" spans="1:6" s="140" customFormat="1" x14ac:dyDescent="0.2">
      <c r="A128" s="63"/>
      <c r="B128" s="63"/>
      <c r="C128" s="63"/>
      <c r="D128" s="38"/>
      <c r="E128" s="63"/>
      <c r="F128" s="63"/>
    </row>
    <row r="129" spans="1:6" s="140" customFormat="1" x14ac:dyDescent="0.2">
      <c r="A129" s="63"/>
      <c r="B129" s="63"/>
      <c r="C129" s="63"/>
      <c r="D129" s="38"/>
      <c r="E129" s="63"/>
      <c r="F129" s="63"/>
    </row>
    <row r="130" spans="1:6" s="140" customFormat="1" x14ac:dyDescent="0.2">
      <c r="A130" s="63"/>
      <c r="B130" s="63"/>
      <c r="C130" s="63"/>
      <c r="D130" s="38"/>
      <c r="E130" s="63"/>
      <c r="F130" s="63"/>
    </row>
    <row r="131" spans="1:6" s="140" customFormat="1" x14ac:dyDescent="0.2">
      <c r="A131" s="63"/>
      <c r="B131" s="63"/>
      <c r="C131" s="63"/>
      <c r="D131" s="38"/>
      <c r="E131" s="63"/>
      <c r="F131" s="63"/>
    </row>
    <row r="132" spans="1:6" s="140" customFormat="1" x14ac:dyDescent="0.2">
      <c r="A132" s="63"/>
      <c r="B132" s="63"/>
      <c r="C132" s="63"/>
      <c r="D132" s="38"/>
      <c r="E132" s="63"/>
      <c r="F132" s="63"/>
    </row>
    <row r="133" spans="1:6" s="140" customFormat="1" x14ac:dyDescent="0.2">
      <c r="A133" s="63"/>
      <c r="B133" s="63"/>
      <c r="C133" s="63"/>
      <c r="D133" s="38"/>
      <c r="E133" s="63"/>
      <c r="F133" s="63"/>
    </row>
    <row r="134" spans="1:6" s="140" customFormat="1" x14ac:dyDescent="0.2">
      <c r="A134" s="63"/>
      <c r="B134" s="63"/>
      <c r="C134" s="63"/>
      <c r="D134" s="38"/>
      <c r="E134" s="63"/>
      <c r="F134" s="63"/>
    </row>
    <row r="135" spans="1:6" s="140" customFormat="1" x14ac:dyDescent="0.2">
      <c r="A135" s="63"/>
      <c r="B135" s="63"/>
      <c r="C135" s="63"/>
      <c r="D135" s="38"/>
      <c r="E135" s="63"/>
      <c r="F135" s="63"/>
    </row>
    <row r="136" spans="1:6" s="140" customFormat="1" x14ac:dyDescent="0.2">
      <c r="A136" s="63"/>
      <c r="B136" s="63"/>
      <c r="C136" s="63"/>
      <c r="D136" s="38"/>
      <c r="E136" s="63"/>
      <c r="F136" s="63"/>
    </row>
    <row r="137" spans="1:6" s="140" customFormat="1" x14ac:dyDescent="0.2">
      <c r="A137" s="63"/>
      <c r="B137" s="63"/>
      <c r="C137" s="63"/>
      <c r="D137" s="38"/>
      <c r="E137" s="63"/>
      <c r="F137" s="63"/>
    </row>
    <row r="138" spans="1:6" s="140" customFormat="1" x14ac:dyDescent="0.2">
      <c r="A138" s="63"/>
      <c r="B138" s="63"/>
      <c r="C138" s="63"/>
      <c r="D138" s="38"/>
      <c r="E138" s="63"/>
      <c r="F138" s="63"/>
    </row>
    <row r="139" spans="1:6" s="140" customFormat="1" x14ac:dyDescent="0.2">
      <c r="A139" s="63"/>
      <c r="B139" s="63"/>
      <c r="C139" s="63"/>
      <c r="D139" s="38"/>
      <c r="E139" s="63"/>
      <c r="F139" s="63"/>
    </row>
    <row r="140" spans="1:6" s="140" customFormat="1" x14ac:dyDescent="0.2">
      <c r="A140" s="63"/>
      <c r="B140" s="63"/>
      <c r="C140" s="63"/>
      <c r="D140" s="38"/>
      <c r="E140" s="63"/>
      <c r="F140" s="63"/>
    </row>
    <row r="141" spans="1:6" s="140" customFormat="1" x14ac:dyDescent="0.2">
      <c r="A141" s="63"/>
      <c r="B141" s="63"/>
      <c r="C141" s="63"/>
      <c r="D141" s="38"/>
      <c r="E141" s="63"/>
      <c r="F141" s="63"/>
    </row>
    <row r="142" spans="1:6" s="140" customFormat="1" x14ac:dyDescent="0.2">
      <c r="A142" s="63"/>
      <c r="B142" s="63"/>
      <c r="C142" s="63"/>
      <c r="D142" s="38"/>
      <c r="E142" s="63"/>
      <c r="F142" s="63"/>
    </row>
    <row r="143" spans="1:6" s="140" customFormat="1" x14ac:dyDescent="0.2">
      <c r="A143" s="63"/>
      <c r="B143" s="63"/>
      <c r="C143" s="63"/>
      <c r="D143" s="38"/>
      <c r="E143" s="63"/>
      <c r="F143" s="63"/>
    </row>
    <row r="144" spans="1:6" s="140" customFormat="1" x14ac:dyDescent="0.2">
      <c r="A144" s="63"/>
      <c r="B144" s="63"/>
      <c r="C144" s="63"/>
      <c r="D144" s="38"/>
      <c r="E144" s="63"/>
      <c r="F144" s="63"/>
    </row>
    <row r="145" spans="1:6" s="140" customFormat="1" x14ac:dyDescent="0.2">
      <c r="A145" s="63"/>
      <c r="B145" s="63"/>
      <c r="C145" s="63"/>
      <c r="D145" s="38"/>
      <c r="E145" s="63"/>
      <c r="F145" s="63"/>
    </row>
    <row r="146" spans="1:6" s="140" customFormat="1" x14ac:dyDescent="0.2">
      <c r="A146" s="63"/>
      <c r="B146" s="63"/>
      <c r="C146" s="63"/>
      <c r="D146" s="38"/>
      <c r="E146" s="63"/>
      <c r="F146" s="63"/>
    </row>
    <row r="147" spans="1:6" s="140" customFormat="1" x14ac:dyDescent="0.2">
      <c r="A147" s="63"/>
      <c r="B147" s="63"/>
      <c r="C147" s="63"/>
      <c r="D147" s="38"/>
      <c r="E147" s="63"/>
      <c r="F147" s="63"/>
    </row>
    <row r="148" spans="1:6" s="140" customFormat="1" x14ac:dyDescent="0.2">
      <c r="A148" s="63"/>
      <c r="B148" s="63"/>
      <c r="C148" s="63"/>
      <c r="D148" s="38"/>
      <c r="E148" s="63"/>
      <c r="F148" s="63"/>
    </row>
    <row r="149" spans="1:6" s="140" customFormat="1" x14ac:dyDescent="0.2">
      <c r="A149" s="63"/>
      <c r="B149" s="63"/>
      <c r="C149" s="63"/>
      <c r="D149" s="38"/>
      <c r="E149" s="63"/>
      <c r="F149" s="63"/>
    </row>
    <row r="150" spans="1:6" s="140" customFormat="1" x14ac:dyDescent="0.2">
      <c r="A150" s="63"/>
      <c r="B150" s="63"/>
      <c r="C150" s="63"/>
      <c r="D150" s="38"/>
      <c r="E150" s="63"/>
      <c r="F150" s="63"/>
    </row>
    <row r="151" spans="1:6" s="140" customFormat="1" x14ac:dyDescent="0.2">
      <c r="A151" s="63"/>
      <c r="B151" s="63"/>
      <c r="C151" s="63"/>
      <c r="D151" s="38"/>
      <c r="E151" s="63"/>
      <c r="F151" s="63"/>
    </row>
    <row r="152" spans="1:6" s="140" customFormat="1" x14ac:dyDescent="0.2">
      <c r="A152" s="63"/>
      <c r="B152" s="63"/>
      <c r="C152" s="63"/>
      <c r="D152" s="38"/>
      <c r="E152" s="63"/>
      <c r="F152" s="63"/>
    </row>
    <row r="153" spans="1:6" s="140" customFormat="1" x14ac:dyDescent="0.2">
      <c r="A153" s="63"/>
      <c r="B153" s="63"/>
      <c r="C153" s="63"/>
      <c r="D153" s="38"/>
      <c r="E153" s="63"/>
      <c r="F153" s="63"/>
    </row>
    <row r="154" spans="1:6" s="140" customFormat="1" x14ac:dyDescent="0.2">
      <c r="A154" s="63"/>
      <c r="B154" s="63"/>
      <c r="C154" s="63"/>
      <c r="D154" s="38"/>
      <c r="E154" s="63"/>
      <c r="F154" s="63"/>
    </row>
    <row r="155" spans="1:6" s="140" customFormat="1" x14ac:dyDescent="0.2">
      <c r="A155" s="63"/>
      <c r="B155" s="63"/>
      <c r="C155" s="63"/>
      <c r="D155" s="38"/>
      <c r="E155" s="63"/>
      <c r="F155" s="63"/>
    </row>
    <row r="156" spans="1:6" s="140" customFormat="1" x14ac:dyDescent="0.2">
      <c r="A156" s="63"/>
      <c r="B156" s="63"/>
      <c r="C156" s="63"/>
      <c r="D156" s="38"/>
      <c r="E156" s="63"/>
      <c r="F156" s="63"/>
    </row>
    <row r="157" spans="1:6" s="140" customFormat="1" x14ac:dyDescent="0.2">
      <c r="A157" s="63"/>
      <c r="B157" s="63"/>
      <c r="C157" s="63"/>
      <c r="D157" s="38"/>
      <c r="E157" s="63"/>
      <c r="F157" s="63"/>
    </row>
    <row r="158" spans="1:6" s="140" customFormat="1" x14ac:dyDescent="0.2">
      <c r="A158" s="63"/>
      <c r="B158" s="63"/>
      <c r="C158" s="63"/>
      <c r="D158" s="38"/>
      <c r="E158" s="63"/>
      <c r="F158" s="63"/>
    </row>
    <row r="159" spans="1:6" s="140" customFormat="1" x14ac:dyDescent="0.2">
      <c r="A159" s="63"/>
      <c r="B159" s="63"/>
      <c r="C159" s="63"/>
      <c r="D159" s="38"/>
      <c r="E159" s="63"/>
      <c r="F159" s="63"/>
    </row>
    <row r="160" spans="1:6" s="140" customFormat="1" x14ac:dyDescent="0.2">
      <c r="A160" s="63"/>
      <c r="B160" s="63"/>
      <c r="C160" s="63"/>
      <c r="D160" s="38"/>
      <c r="E160" s="63"/>
      <c r="F160" s="63"/>
    </row>
    <row r="161" spans="1:12" s="140" customFormat="1" x14ac:dyDescent="0.2">
      <c r="A161" s="63"/>
      <c r="B161" s="63"/>
      <c r="C161" s="63"/>
      <c r="D161" s="38"/>
      <c r="E161" s="63"/>
      <c r="F161" s="63"/>
    </row>
    <row r="162" spans="1:12" s="140" customFormat="1" x14ac:dyDescent="0.2">
      <c r="A162" s="63"/>
      <c r="B162" s="63"/>
      <c r="C162" s="63"/>
      <c r="D162" s="38"/>
      <c r="E162" s="63"/>
      <c r="F162" s="63"/>
    </row>
    <row r="163" spans="1:12" s="140" customFormat="1" x14ac:dyDescent="0.2">
      <c r="A163" s="63"/>
      <c r="B163" s="63"/>
      <c r="C163" s="63"/>
      <c r="D163" s="38"/>
      <c r="E163" s="63"/>
      <c r="F163" s="63"/>
    </row>
    <row r="164" spans="1:12" s="140" customFormat="1" x14ac:dyDescent="0.2">
      <c r="A164" s="63"/>
      <c r="B164" s="63"/>
      <c r="C164" s="63"/>
      <c r="D164" s="38"/>
      <c r="E164" s="63"/>
      <c r="F164" s="63"/>
    </row>
    <row r="165" spans="1:12" s="140" customFormat="1" x14ac:dyDescent="0.2">
      <c r="A165" s="63"/>
      <c r="B165" s="63"/>
      <c r="C165" s="63"/>
      <c r="D165" s="38"/>
      <c r="E165" s="63"/>
      <c r="F165" s="63"/>
    </row>
    <row r="166" spans="1:12" s="140" customFormat="1" x14ac:dyDescent="0.2">
      <c r="A166" s="63"/>
      <c r="B166" s="63"/>
      <c r="C166" s="63"/>
      <c r="D166" s="38"/>
      <c r="E166" s="63"/>
      <c r="F166" s="63"/>
    </row>
    <row r="167" spans="1:12" s="140" customFormat="1" x14ac:dyDescent="0.2">
      <c r="A167" s="63"/>
      <c r="B167" s="63"/>
      <c r="C167" s="63"/>
      <c r="D167" s="38"/>
      <c r="E167" s="63"/>
      <c r="F167" s="63"/>
    </row>
    <row r="168" spans="1:12" s="140" customFormat="1" x14ac:dyDescent="0.2">
      <c r="A168" s="63"/>
      <c r="B168" s="63"/>
      <c r="C168" s="63"/>
      <c r="D168" s="38"/>
      <c r="E168" s="63"/>
      <c r="F168" s="63"/>
    </row>
    <row r="169" spans="1:12" s="140" customFormat="1" x14ac:dyDescent="0.2">
      <c r="A169" s="63"/>
      <c r="B169" s="63"/>
      <c r="C169" s="63"/>
      <c r="D169" s="38"/>
      <c r="E169" s="63"/>
      <c r="F169" s="63"/>
    </row>
    <row r="170" spans="1:12" s="140" customFormat="1" x14ac:dyDescent="0.2">
      <c r="A170" s="63"/>
      <c r="B170" s="63"/>
      <c r="C170" s="63"/>
      <c r="D170" s="38"/>
      <c r="E170" s="63"/>
      <c r="F170" s="63"/>
    </row>
    <row r="171" spans="1:12" s="140" customFormat="1" x14ac:dyDescent="0.2">
      <c r="A171" s="63"/>
      <c r="B171" s="63"/>
      <c r="C171" s="63"/>
      <c r="D171" s="38"/>
      <c r="E171" s="63"/>
      <c r="F171" s="63"/>
    </row>
    <row r="172" spans="1:12" s="140" customFormat="1" x14ac:dyDescent="0.2">
      <c r="A172" s="63"/>
      <c r="B172" s="63"/>
      <c r="C172" s="63"/>
      <c r="D172" s="38"/>
      <c r="E172" s="63"/>
      <c r="F172" s="63"/>
    </row>
    <row r="173" spans="1:12" s="140" customFormat="1" x14ac:dyDescent="0.2">
      <c r="A173" s="63"/>
      <c r="B173" s="63"/>
      <c r="C173" s="63"/>
      <c r="D173" s="38"/>
      <c r="E173" s="63"/>
      <c r="F173" s="63"/>
    </row>
    <row r="174" spans="1:12" s="140" customFormat="1" x14ac:dyDescent="0.2">
      <c r="A174" s="63"/>
      <c r="B174" s="63"/>
      <c r="C174" s="63"/>
      <c r="D174" s="38"/>
      <c r="E174" s="63"/>
      <c r="F174" s="63"/>
      <c r="L174" s="10"/>
    </row>
    <row r="175" spans="1:12" s="140" customFormat="1" x14ac:dyDescent="0.2">
      <c r="A175" s="63"/>
      <c r="B175" s="63"/>
      <c r="C175" s="63"/>
      <c r="D175" s="38"/>
      <c r="E175" s="63"/>
      <c r="F175" s="63"/>
      <c r="L175" s="10"/>
    </row>
    <row r="176" spans="1:12" s="140" customFormat="1" x14ac:dyDescent="0.2">
      <c r="A176" s="63"/>
      <c r="B176" s="63"/>
      <c r="C176" s="63"/>
      <c r="D176" s="38"/>
      <c r="E176" s="63"/>
      <c r="F176" s="63"/>
    </row>
    <row r="177" spans="1:131" s="140" customFormat="1" x14ac:dyDescent="0.2">
      <c r="A177" s="63"/>
      <c r="B177" s="63"/>
      <c r="C177" s="63"/>
      <c r="D177" s="38"/>
      <c r="E177" s="63"/>
      <c r="F177" s="63"/>
    </row>
    <row r="178" spans="1:131" s="140" customFormat="1" x14ac:dyDescent="0.2">
      <c r="A178" s="63"/>
      <c r="B178" s="63"/>
      <c r="C178" s="63"/>
      <c r="D178" s="38"/>
      <c r="E178" s="63"/>
      <c r="F178" s="63"/>
    </row>
    <row r="179" spans="1:131" s="140" customFormat="1" x14ac:dyDescent="0.2">
      <c r="A179" s="63"/>
      <c r="B179" s="63"/>
      <c r="C179" s="63"/>
      <c r="D179" s="38"/>
      <c r="E179" s="63"/>
      <c r="F179" s="63"/>
      <c r="G179" s="10"/>
      <c r="H179" s="10"/>
      <c r="I179" s="10"/>
      <c r="J179" s="10"/>
      <c r="K179" s="10"/>
    </row>
    <row r="180" spans="1:131" s="140" customFormat="1" x14ac:dyDescent="0.2">
      <c r="A180" s="63"/>
      <c r="B180" s="63"/>
      <c r="C180" s="63"/>
      <c r="D180" s="38"/>
      <c r="E180" s="63"/>
      <c r="F180" s="63"/>
      <c r="G180" s="10"/>
      <c r="H180" s="10"/>
      <c r="I180" s="10"/>
      <c r="J180" s="10"/>
      <c r="K180" s="10"/>
      <c r="M180" s="10"/>
      <c r="N180" s="10"/>
      <c r="O180" s="10"/>
      <c r="P180" s="10"/>
      <c r="Q180" s="10"/>
      <c r="R180" s="10"/>
      <c r="S180" s="10"/>
      <c r="T180" s="10"/>
      <c r="U180" s="10"/>
      <c r="V180" s="10"/>
      <c r="W180" s="10"/>
      <c r="X180" s="10"/>
      <c r="Y180" s="10"/>
      <c r="Z180" s="10"/>
      <c r="AA180" s="10"/>
      <c r="AB180" s="10"/>
      <c r="AC180" s="10"/>
      <c r="AD180" s="10"/>
      <c r="AE180" s="10"/>
      <c r="AF180" s="10"/>
      <c r="AG180" s="10"/>
      <c r="AH180" s="10"/>
      <c r="AI180" s="10"/>
      <c r="AJ180" s="10"/>
      <c r="AK180" s="10"/>
      <c r="AL180" s="10"/>
      <c r="AM180" s="10"/>
      <c r="AN180" s="10"/>
      <c r="AO180" s="10"/>
      <c r="AP180" s="10"/>
      <c r="AQ180" s="10"/>
      <c r="AR180" s="10"/>
      <c r="AS180" s="10"/>
      <c r="AT180" s="10"/>
      <c r="AU180" s="10"/>
      <c r="AV180" s="10"/>
      <c r="AW180" s="10"/>
      <c r="AX180" s="10"/>
      <c r="AY180" s="10"/>
      <c r="AZ180" s="10"/>
      <c r="BA180" s="10"/>
      <c r="BB180" s="10"/>
      <c r="BC180" s="10"/>
      <c r="BD180" s="10"/>
      <c r="BE180" s="10"/>
      <c r="BF180" s="10"/>
      <c r="BG180" s="10"/>
      <c r="BH180" s="10"/>
      <c r="BI180" s="10"/>
      <c r="BJ180" s="10"/>
      <c r="BK180" s="10"/>
      <c r="BL180" s="10"/>
      <c r="BM180" s="10"/>
      <c r="BN180" s="10"/>
      <c r="BO180" s="10"/>
      <c r="BP180" s="10"/>
      <c r="BQ180" s="10"/>
      <c r="BR180" s="10"/>
      <c r="BS180" s="10"/>
      <c r="BT180" s="10"/>
      <c r="BU180" s="10"/>
      <c r="BV180" s="10"/>
      <c r="BW180" s="10"/>
      <c r="BX180" s="10"/>
      <c r="BY180" s="10"/>
      <c r="BZ180" s="10"/>
      <c r="CA180" s="10"/>
      <c r="CB180" s="10"/>
      <c r="CC180" s="10"/>
      <c r="CD180" s="10"/>
      <c r="CE180" s="10"/>
      <c r="CF180" s="10"/>
      <c r="CG180" s="10"/>
      <c r="CH180" s="10"/>
      <c r="CI180" s="10"/>
      <c r="CJ180" s="10"/>
      <c r="CK180" s="10"/>
      <c r="CL180" s="10"/>
      <c r="CM180" s="10"/>
      <c r="CN180" s="10"/>
      <c r="CO180" s="10"/>
      <c r="CP180" s="10"/>
      <c r="CQ180" s="10"/>
      <c r="CR180" s="10"/>
      <c r="CS180" s="10"/>
      <c r="CT180" s="10"/>
      <c r="CU180" s="10"/>
      <c r="CV180" s="10"/>
      <c r="CW180" s="10"/>
      <c r="CX180" s="10"/>
      <c r="CY180" s="10"/>
      <c r="CZ180" s="10"/>
      <c r="DA180" s="10"/>
      <c r="DB180" s="10"/>
      <c r="DC180" s="10"/>
      <c r="DD180" s="10"/>
      <c r="DE180" s="10"/>
      <c r="DF180" s="10"/>
      <c r="DG180" s="10"/>
      <c r="DH180" s="10"/>
      <c r="DI180" s="10"/>
      <c r="DJ180" s="10"/>
      <c r="DK180" s="10"/>
      <c r="DL180" s="10"/>
      <c r="DM180" s="10"/>
      <c r="DN180" s="10"/>
      <c r="DO180" s="10"/>
      <c r="DP180" s="10"/>
      <c r="DQ180" s="10"/>
      <c r="DR180" s="10"/>
      <c r="DS180" s="10"/>
      <c r="DT180" s="10"/>
      <c r="DU180" s="10"/>
      <c r="DV180" s="10"/>
      <c r="DW180" s="10"/>
      <c r="DX180" s="10"/>
      <c r="DY180" s="10"/>
      <c r="DZ180" s="10"/>
      <c r="EA180" s="10"/>
    </row>
    <row r="181" spans="1:131" s="140" customFormat="1" x14ac:dyDescent="0.2">
      <c r="A181" s="63"/>
      <c r="B181" s="63"/>
      <c r="C181" s="63"/>
      <c r="D181" s="38"/>
      <c r="E181" s="63"/>
      <c r="F181" s="63"/>
      <c r="M181" s="10"/>
      <c r="N181" s="10"/>
      <c r="O181" s="10"/>
      <c r="P181" s="10"/>
      <c r="Q181" s="10"/>
      <c r="R181" s="10"/>
      <c r="S181" s="10"/>
      <c r="T181" s="10"/>
      <c r="U181" s="10"/>
      <c r="V181" s="10"/>
      <c r="W181" s="10"/>
      <c r="X181" s="10"/>
      <c r="Y181" s="10"/>
      <c r="Z181" s="10"/>
      <c r="AA181" s="10"/>
      <c r="AB181" s="10"/>
      <c r="AC181" s="10"/>
      <c r="AD181" s="10"/>
      <c r="AE181" s="10"/>
      <c r="AF181" s="10"/>
      <c r="AG181" s="10"/>
      <c r="AH181" s="10"/>
      <c r="AI181" s="10"/>
      <c r="AJ181" s="10"/>
      <c r="AK181" s="10"/>
      <c r="AL181" s="10"/>
      <c r="AM181" s="10"/>
      <c r="AN181" s="10"/>
      <c r="AO181" s="10"/>
      <c r="AP181" s="10"/>
      <c r="AQ181" s="10"/>
      <c r="AR181" s="10"/>
      <c r="AS181" s="10"/>
      <c r="AT181" s="10"/>
      <c r="AU181" s="10"/>
      <c r="AV181" s="10"/>
      <c r="AW181" s="10"/>
      <c r="AX181" s="10"/>
      <c r="AY181" s="10"/>
      <c r="AZ181" s="10"/>
      <c r="BA181" s="10"/>
      <c r="BB181" s="10"/>
      <c r="BC181" s="10"/>
      <c r="BD181" s="10"/>
      <c r="BE181" s="10"/>
      <c r="BF181" s="10"/>
      <c r="BG181" s="10"/>
      <c r="BH181" s="10"/>
      <c r="BI181" s="10"/>
      <c r="BJ181" s="10"/>
      <c r="BK181" s="10"/>
      <c r="BL181" s="10"/>
      <c r="BM181" s="10"/>
      <c r="BN181" s="10"/>
      <c r="BO181" s="10"/>
      <c r="BP181" s="10"/>
      <c r="BQ181" s="10"/>
      <c r="BR181" s="10"/>
      <c r="BS181" s="10"/>
      <c r="BT181" s="10"/>
      <c r="BU181" s="10"/>
      <c r="BV181" s="10"/>
      <c r="BW181" s="10"/>
      <c r="BX181" s="10"/>
      <c r="BY181" s="10"/>
      <c r="BZ181" s="10"/>
      <c r="CA181" s="10"/>
      <c r="CB181" s="10"/>
      <c r="CC181" s="10"/>
      <c r="CD181" s="10"/>
      <c r="CE181" s="10"/>
      <c r="CF181" s="10"/>
      <c r="CG181" s="10"/>
      <c r="CH181" s="10"/>
      <c r="CI181" s="10"/>
      <c r="CJ181" s="10"/>
      <c r="CK181" s="10"/>
      <c r="CL181" s="10"/>
      <c r="CM181" s="10"/>
      <c r="CN181" s="10"/>
      <c r="CO181" s="10"/>
      <c r="CP181" s="10"/>
      <c r="CQ181" s="10"/>
      <c r="CR181" s="10"/>
      <c r="CS181" s="10"/>
      <c r="CT181" s="10"/>
      <c r="CU181" s="10"/>
      <c r="CV181" s="10"/>
      <c r="CW181" s="10"/>
      <c r="CX181" s="10"/>
      <c r="CY181" s="10"/>
      <c r="CZ181" s="10"/>
      <c r="DA181" s="10"/>
      <c r="DB181" s="10"/>
      <c r="DC181" s="10"/>
      <c r="DD181" s="10"/>
      <c r="DE181" s="10"/>
      <c r="DF181" s="10"/>
      <c r="DG181" s="10"/>
      <c r="DH181" s="10"/>
      <c r="DI181" s="10"/>
      <c r="DJ181" s="10"/>
      <c r="DK181" s="10"/>
      <c r="DL181" s="10"/>
      <c r="DM181" s="10"/>
      <c r="DN181" s="10"/>
      <c r="DO181" s="10"/>
      <c r="DP181" s="10"/>
      <c r="DQ181" s="10"/>
      <c r="DR181" s="10"/>
      <c r="DS181" s="10"/>
      <c r="DT181" s="10"/>
      <c r="DU181" s="10"/>
      <c r="DV181" s="10"/>
      <c r="DW181" s="10"/>
      <c r="DX181" s="10"/>
      <c r="DY181" s="10"/>
      <c r="DZ181" s="10"/>
      <c r="EA181" s="10"/>
    </row>
    <row r="182" spans="1:131" s="140" customFormat="1" x14ac:dyDescent="0.2">
      <c r="A182" s="63"/>
      <c r="B182" s="63"/>
      <c r="C182" s="63"/>
      <c r="D182" s="38"/>
      <c r="E182" s="63"/>
      <c r="F182" s="63"/>
      <c r="CC182" s="10"/>
      <c r="CD182" s="10"/>
      <c r="CE182" s="10"/>
      <c r="CF182" s="10"/>
      <c r="CG182" s="10"/>
      <c r="CH182" s="10"/>
      <c r="CI182" s="10"/>
      <c r="CJ182" s="10"/>
      <c r="CK182" s="10"/>
      <c r="CL182" s="10"/>
      <c r="CM182" s="10"/>
      <c r="CN182" s="10"/>
      <c r="CO182" s="10"/>
      <c r="CP182" s="10"/>
      <c r="CQ182" s="10"/>
      <c r="CR182" s="10"/>
      <c r="CS182" s="10"/>
      <c r="CT182" s="10"/>
      <c r="CU182" s="10"/>
      <c r="CV182" s="10"/>
      <c r="CW182" s="10"/>
      <c r="CX182" s="10"/>
      <c r="CY182" s="10"/>
      <c r="CZ182" s="10"/>
      <c r="DA182" s="10"/>
      <c r="DB182" s="10"/>
      <c r="DC182" s="10"/>
      <c r="DD182" s="10"/>
      <c r="DE182" s="10"/>
      <c r="DF182" s="10"/>
      <c r="DG182" s="10"/>
      <c r="DH182" s="10"/>
      <c r="DI182" s="10"/>
      <c r="DJ182" s="10"/>
      <c r="DK182" s="10"/>
      <c r="DL182" s="10"/>
      <c r="DM182" s="10"/>
      <c r="DN182" s="10"/>
      <c r="DO182" s="10"/>
      <c r="DP182" s="10"/>
      <c r="DQ182" s="10"/>
      <c r="DR182" s="10"/>
      <c r="DS182" s="10"/>
      <c r="DT182" s="10"/>
      <c r="DU182" s="10"/>
      <c r="DV182" s="10"/>
      <c r="DW182" s="10"/>
      <c r="DX182" s="10"/>
      <c r="DY182" s="10"/>
      <c r="DZ182" s="10"/>
      <c r="EA182" s="10"/>
    </row>
    <row r="183" spans="1:131" s="140" customFormat="1" x14ac:dyDescent="0.2">
      <c r="A183" s="63"/>
      <c r="B183" s="63"/>
      <c r="C183" s="63"/>
      <c r="D183" s="38"/>
      <c r="E183" s="63"/>
      <c r="F183" s="63"/>
    </row>
    <row r="184" spans="1:131" s="140" customFormat="1" x14ac:dyDescent="0.2">
      <c r="A184" s="63"/>
      <c r="B184" s="63"/>
      <c r="C184" s="63"/>
      <c r="D184" s="38"/>
      <c r="E184" s="63"/>
      <c r="F184" s="63"/>
    </row>
    <row r="185" spans="1:131" s="140" customFormat="1" x14ac:dyDescent="0.2">
      <c r="A185" s="63"/>
      <c r="B185" s="63"/>
      <c r="C185" s="63"/>
      <c r="D185" s="38"/>
      <c r="E185" s="63"/>
      <c r="F185" s="63"/>
    </row>
    <row r="186" spans="1:131" s="140" customFormat="1" x14ac:dyDescent="0.2">
      <c r="A186" s="63"/>
      <c r="B186" s="63"/>
      <c r="C186" s="63"/>
      <c r="D186" s="38"/>
      <c r="E186" s="63"/>
      <c r="F186" s="63"/>
    </row>
    <row r="187" spans="1:131" s="140" customFormat="1" x14ac:dyDescent="0.2">
      <c r="A187" s="63"/>
      <c r="B187" s="63"/>
      <c r="C187" s="63"/>
      <c r="D187" s="38"/>
      <c r="E187" s="63"/>
      <c r="F187" s="63"/>
    </row>
    <row r="188" spans="1:131" s="140" customFormat="1" x14ac:dyDescent="0.2">
      <c r="A188" s="63"/>
      <c r="B188" s="63"/>
      <c r="C188" s="63"/>
      <c r="D188" s="38"/>
      <c r="E188" s="63"/>
      <c r="F188" s="63"/>
    </row>
    <row r="189" spans="1:131" s="140" customFormat="1" x14ac:dyDescent="0.2">
      <c r="A189" s="63"/>
      <c r="B189" s="63"/>
      <c r="C189" s="63"/>
      <c r="D189" s="38"/>
      <c r="E189" s="63"/>
      <c r="F189" s="63"/>
    </row>
    <row r="190" spans="1:131" s="140" customFormat="1" x14ac:dyDescent="0.2">
      <c r="A190" s="63"/>
      <c r="B190" s="63"/>
      <c r="C190" s="63"/>
      <c r="D190" s="38"/>
      <c r="E190" s="63"/>
      <c r="F190" s="63"/>
    </row>
    <row r="191" spans="1:131" s="140" customFormat="1" x14ac:dyDescent="0.2">
      <c r="A191" s="63"/>
      <c r="B191" s="63"/>
      <c r="C191" s="63"/>
      <c r="D191" s="38"/>
      <c r="E191" s="63"/>
      <c r="F191" s="63"/>
    </row>
    <row r="192" spans="1:131" s="140" customFormat="1" x14ac:dyDescent="0.2">
      <c r="A192" s="63"/>
      <c r="B192" s="63"/>
      <c r="C192" s="63"/>
      <c r="D192" s="38"/>
      <c r="E192" s="63"/>
      <c r="F192" s="63"/>
    </row>
    <row r="193" spans="1:332" s="140" customFormat="1" x14ac:dyDescent="0.2">
      <c r="A193" s="63"/>
      <c r="B193" s="63"/>
      <c r="C193" s="63"/>
      <c r="D193" s="38"/>
      <c r="E193" s="63"/>
      <c r="F193" s="63"/>
    </row>
    <row r="194" spans="1:332" s="140" customFormat="1" x14ac:dyDescent="0.2">
      <c r="A194" s="63"/>
      <c r="B194" s="63"/>
      <c r="C194" s="63"/>
      <c r="D194" s="38"/>
      <c r="E194" s="63"/>
      <c r="F194" s="63"/>
    </row>
    <row r="195" spans="1:332" s="140" customFormat="1" x14ac:dyDescent="0.2">
      <c r="A195" s="63"/>
      <c r="B195" s="63"/>
      <c r="C195" s="63"/>
      <c r="D195" s="38"/>
      <c r="E195" s="63"/>
      <c r="F195" s="63"/>
    </row>
    <row r="196" spans="1:332" s="140" customFormat="1" x14ac:dyDescent="0.2">
      <c r="A196" s="63"/>
      <c r="B196" s="63"/>
      <c r="C196" s="63"/>
      <c r="D196" s="38"/>
      <c r="E196" s="63"/>
      <c r="F196" s="63"/>
      <c r="EB196" s="10"/>
      <c r="EC196" s="10"/>
      <c r="ED196" s="10"/>
      <c r="EE196" s="10"/>
      <c r="EF196" s="10"/>
      <c r="EG196" s="10"/>
      <c r="EH196" s="10"/>
      <c r="EI196" s="10"/>
      <c r="EJ196" s="10"/>
      <c r="EK196" s="10"/>
      <c r="EL196" s="10"/>
      <c r="EM196" s="10"/>
      <c r="EN196" s="10"/>
      <c r="EO196" s="10"/>
      <c r="EP196" s="10"/>
      <c r="EQ196" s="10"/>
      <c r="ER196" s="10"/>
      <c r="ES196" s="10"/>
      <c r="ET196" s="10"/>
      <c r="EU196" s="10"/>
      <c r="EV196" s="10"/>
      <c r="EW196" s="10"/>
      <c r="EX196" s="10"/>
      <c r="EY196" s="10"/>
      <c r="EZ196" s="10"/>
      <c r="FA196" s="10"/>
      <c r="FB196" s="10"/>
      <c r="FC196" s="10"/>
      <c r="FD196" s="10"/>
      <c r="FE196" s="10"/>
      <c r="FF196" s="10"/>
      <c r="FG196" s="10"/>
      <c r="FH196" s="10"/>
      <c r="FI196" s="10"/>
      <c r="FJ196" s="10"/>
      <c r="FK196" s="10"/>
      <c r="FL196" s="10"/>
      <c r="FM196" s="10"/>
      <c r="FN196" s="10"/>
      <c r="FO196" s="10"/>
      <c r="FP196" s="10"/>
      <c r="FQ196" s="10"/>
      <c r="FR196" s="10"/>
      <c r="FS196" s="10"/>
      <c r="FT196" s="10"/>
      <c r="FU196" s="10"/>
      <c r="FV196" s="10"/>
      <c r="FW196" s="10"/>
      <c r="FX196" s="10"/>
      <c r="FY196" s="10"/>
      <c r="FZ196" s="10"/>
      <c r="GA196" s="10"/>
      <c r="GB196" s="10"/>
      <c r="GC196" s="10"/>
      <c r="GD196" s="10"/>
      <c r="GE196" s="10"/>
      <c r="GF196" s="10"/>
      <c r="GG196" s="10"/>
      <c r="GH196" s="10"/>
      <c r="GI196" s="10"/>
      <c r="GJ196" s="10"/>
      <c r="GK196" s="10"/>
      <c r="GL196" s="10"/>
      <c r="GM196" s="10"/>
      <c r="GN196" s="10"/>
      <c r="GO196" s="10"/>
      <c r="GP196" s="10"/>
      <c r="GQ196" s="10"/>
      <c r="GR196" s="10"/>
      <c r="GS196" s="10"/>
      <c r="GT196" s="10"/>
      <c r="GU196" s="10"/>
      <c r="GV196" s="10"/>
      <c r="GW196" s="10"/>
      <c r="GX196" s="10"/>
      <c r="GY196" s="10"/>
      <c r="GZ196" s="10"/>
      <c r="HA196" s="10"/>
    </row>
    <row r="197" spans="1:332" s="140" customFormat="1" x14ac:dyDescent="0.2">
      <c r="A197" s="63"/>
      <c r="B197" s="63"/>
      <c r="C197" s="63"/>
      <c r="D197" s="38"/>
      <c r="E197" s="63"/>
      <c r="F197" s="63"/>
      <c r="EB197" s="10"/>
      <c r="EC197" s="10"/>
      <c r="ED197" s="10"/>
      <c r="EE197" s="10"/>
      <c r="EF197" s="10"/>
      <c r="EG197" s="10"/>
      <c r="EH197" s="10"/>
      <c r="EI197" s="10"/>
      <c r="EJ197" s="10"/>
      <c r="EK197" s="10"/>
      <c r="EL197" s="10"/>
      <c r="EM197" s="10"/>
      <c r="EN197" s="10"/>
      <c r="EO197" s="10"/>
      <c r="EP197" s="10"/>
      <c r="EQ197" s="10"/>
      <c r="ER197" s="10"/>
      <c r="ES197" s="10"/>
      <c r="ET197" s="10"/>
      <c r="EU197" s="10"/>
      <c r="EV197" s="10"/>
      <c r="EW197" s="10"/>
      <c r="EX197" s="10"/>
      <c r="EY197" s="10"/>
      <c r="EZ197" s="10"/>
      <c r="FA197" s="10"/>
      <c r="FB197" s="10"/>
      <c r="FC197" s="10"/>
      <c r="FD197" s="10"/>
      <c r="FE197" s="10"/>
      <c r="FF197" s="10"/>
      <c r="FG197" s="10"/>
      <c r="FH197" s="10"/>
      <c r="FI197" s="10"/>
      <c r="FJ197" s="10"/>
      <c r="FK197" s="10"/>
      <c r="FL197" s="10"/>
      <c r="FM197" s="10"/>
      <c r="FN197" s="10"/>
      <c r="FO197" s="10"/>
      <c r="FP197" s="10"/>
      <c r="FQ197" s="10"/>
      <c r="FR197" s="10"/>
      <c r="FS197" s="10"/>
      <c r="FT197" s="10"/>
      <c r="FU197" s="10"/>
      <c r="FV197" s="10"/>
      <c r="FW197" s="10"/>
      <c r="FX197" s="10"/>
      <c r="FY197" s="10"/>
      <c r="FZ197" s="10"/>
      <c r="GA197" s="10"/>
      <c r="GB197" s="10"/>
      <c r="GC197" s="10"/>
      <c r="GD197" s="10"/>
      <c r="GE197" s="10"/>
      <c r="GF197" s="10"/>
      <c r="GG197" s="10"/>
      <c r="GH197" s="10"/>
      <c r="GI197" s="10"/>
      <c r="GJ197" s="10"/>
      <c r="GK197" s="10"/>
      <c r="GL197" s="10"/>
      <c r="GM197" s="10"/>
      <c r="GN197" s="10"/>
      <c r="GO197" s="10"/>
      <c r="GP197" s="10"/>
      <c r="GQ197" s="10"/>
      <c r="GR197" s="10"/>
      <c r="GS197" s="10"/>
      <c r="GT197" s="10"/>
      <c r="GU197" s="10"/>
      <c r="GV197" s="10"/>
      <c r="GW197" s="10"/>
      <c r="GX197" s="10"/>
      <c r="GY197" s="10"/>
      <c r="GZ197" s="10"/>
      <c r="HA197" s="10"/>
    </row>
    <row r="198" spans="1:332" s="140" customFormat="1" x14ac:dyDescent="0.2">
      <c r="A198" s="63"/>
      <c r="B198" s="63"/>
      <c r="C198" s="63"/>
      <c r="D198" s="38"/>
      <c r="E198" s="63"/>
      <c r="F198" s="63"/>
      <c r="EB198" s="10"/>
      <c r="EC198" s="10"/>
      <c r="ED198" s="10"/>
      <c r="EE198" s="10"/>
      <c r="EF198" s="10"/>
      <c r="EG198" s="10"/>
      <c r="EH198" s="10"/>
      <c r="EI198" s="10"/>
      <c r="EJ198" s="10"/>
      <c r="EK198" s="10"/>
      <c r="EL198" s="10"/>
      <c r="EM198" s="10"/>
      <c r="EN198" s="10"/>
      <c r="EO198" s="10"/>
      <c r="EP198" s="10"/>
      <c r="EQ198" s="10"/>
      <c r="ER198" s="10"/>
      <c r="ES198" s="10"/>
      <c r="ET198" s="10"/>
      <c r="EU198" s="10"/>
      <c r="EV198" s="10"/>
      <c r="EW198" s="10"/>
      <c r="EX198" s="10"/>
      <c r="EY198" s="10"/>
      <c r="EZ198" s="10"/>
      <c r="FA198" s="10"/>
      <c r="FB198" s="10"/>
      <c r="FC198" s="10"/>
      <c r="FD198" s="10"/>
      <c r="FE198" s="10"/>
      <c r="FF198" s="10"/>
      <c r="FG198" s="10"/>
      <c r="FH198" s="10"/>
      <c r="FI198" s="10"/>
      <c r="FJ198" s="10"/>
    </row>
    <row r="199" spans="1:332" s="140" customFormat="1" x14ac:dyDescent="0.2">
      <c r="A199" s="63"/>
      <c r="B199" s="63"/>
      <c r="C199" s="63"/>
      <c r="D199" s="38"/>
      <c r="E199" s="63"/>
      <c r="F199" s="63"/>
    </row>
    <row r="200" spans="1:332" s="140" customFormat="1" x14ac:dyDescent="0.2">
      <c r="A200" s="63"/>
      <c r="B200" s="63"/>
      <c r="C200" s="63"/>
      <c r="D200" s="38"/>
      <c r="E200" s="63"/>
      <c r="F200" s="63"/>
    </row>
    <row r="201" spans="1:332" s="140" customFormat="1" x14ac:dyDescent="0.2">
      <c r="A201" s="63"/>
      <c r="B201" s="63"/>
      <c r="C201" s="63"/>
      <c r="D201" s="38"/>
      <c r="E201" s="63"/>
      <c r="F201" s="63"/>
    </row>
    <row r="202" spans="1:332" s="140" customFormat="1" x14ac:dyDescent="0.2">
      <c r="A202" s="63"/>
      <c r="B202" s="63"/>
      <c r="C202" s="63"/>
      <c r="D202" s="38"/>
      <c r="E202" s="63"/>
      <c r="F202" s="63"/>
    </row>
    <row r="203" spans="1:332" s="140" customFormat="1" x14ac:dyDescent="0.2">
      <c r="A203" s="63"/>
      <c r="B203" s="63"/>
      <c r="C203" s="63"/>
      <c r="D203" s="38"/>
      <c r="E203" s="63"/>
      <c r="F203" s="63"/>
    </row>
    <row r="204" spans="1:332" s="140" customFormat="1" x14ac:dyDescent="0.2">
      <c r="A204" s="63"/>
      <c r="B204" s="63"/>
      <c r="C204" s="63"/>
      <c r="D204" s="38"/>
      <c r="E204" s="63"/>
      <c r="F204" s="63"/>
    </row>
    <row r="205" spans="1:332" s="140" customFormat="1" x14ac:dyDescent="0.2">
      <c r="A205" s="63"/>
      <c r="B205" s="63"/>
      <c r="C205" s="63"/>
      <c r="D205" s="38"/>
      <c r="E205" s="63"/>
      <c r="F205" s="63"/>
      <c r="HB205" s="10"/>
      <c r="HC205" s="10"/>
      <c r="HD205" s="10"/>
      <c r="HE205" s="10"/>
      <c r="HF205" s="10"/>
      <c r="HG205" s="10"/>
      <c r="HH205" s="10"/>
      <c r="HI205" s="10"/>
      <c r="HJ205" s="10"/>
      <c r="HK205" s="10"/>
      <c r="HL205" s="10"/>
      <c r="HM205" s="10"/>
      <c r="HN205" s="10"/>
      <c r="HO205" s="10"/>
      <c r="HP205" s="10"/>
      <c r="HQ205" s="10"/>
      <c r="HR205" s="10"/>
      <c r="HS205" s="10"/>
      <c r="HT205" s="10"/>
      <c r="HU205" s="10"/>
      <c r="HV205" s="10"/>
      <c r="HW205" s="10"/>
      <c r="HX205" s="10"/>
      <c r="HY205" s="10"/>
      <c r="HZ205" s="10"/>
      <c r="IA205" s="10"/>
      <c r="IB205" s="10"/>
      <c r="IC205" s="10"/>
      <c r="ID205" s="10"/>
      <c r="IE205" s="10"/>
      <c r="IF205" s="10"/>
      <c r="IG205" s="10"/>
      <c r="IH205" s="10"/>
      <c r="II205" s="10"/>
      <c r="IJ205" s="10"/>
      <c r="IK205" s="10"/>
      <c r="IL205" s="10"/>
      <c r="IM205" s="10"/>
      <c r="IN205" s="10"/>
      <c r="IO205" s="10"/>
      <c r="IP205" s="10"/>
      <c r="IQ205" s="10"/>
      <c r="IR205" s="10"/>
      <c r="IS205" s="10"/>
      <c r="IT205" s="10"/>
      <c r="IU205" s="10"/>
      <c r="IV205" s="10"/>
      <c r="IW205" s="10"/>
      <c r="IX205" s="10"/>
      <c r="IY205" s="10"/>
      <c r="IZ205" s="10"/>
      <c r="JA205" s="10"/>
      <c r="JB205" s="10"/>
      <c r="JC205" s="10"/>
      <c r="JD205" s="10"/>
      <c r="JE205" s="10"/>
      <c r="JF205" s="10"/>
      <c r="JG205" s="10"/>
      <c r="JH205" s="10"/>
      <c r="JI205" s="10"/>
      <c r="JJ205" s="10"/>
      <c r="JK205" s="10"/>
      <c r="JL205" s="10"/>
      <c r="JM205" s="10"/>
      <c r="JN205" s="10"/>
      <c r="JO205" s="10"/>
      <c r="JP205" s="10"/>
      <c r="JQ205" s="10"/>
      <c r="JR205" s="10"/>
      <c r="JS205" s="10"/>
      <c r="JT205" s="10"/>
      <c r="JU205" s="10"/>
      <c r="JV205" s="10"/>
      <c r="JW205" s="10"/>
      <c r="JX205" s="10"/>
      <c r="JY205" s="10"/>
      <c r="JZ205" s="10"/>
      <c r="KA205" s="10"/>
      <c r="KB205" s="10"/>
      <c r="KC205" s="10"/>
      <c r="KD205" s="10"/>
      <c r="KE205" s="10"/>
      <c r="KF205" s="10"/>
      <c r="KG205" s="10"/>
      <c r="KH205" s="10"/>
      <c r="KI205" s="10"/>
      <c r="KJ205" s="10"/>
      <c r="KK205" s="10"/>
      <c r="KL205" s="10"/>
      <c r="KM205" s="10"/>
      <c r="KN205" s="10"/>
      <c r="KO205" s="10"/>
      <c r="KP205" s="10"/>
      <c r="KQ205" s="10"/>
      <c r="KR205" s="10"/>
      <c r="KS205" s="10"/>
      <c r="KT205" s="10"/>
      <c r="KU205" s="10"/>
      <c r="KV205" s="10"/>
      <c r="KW205" s="10"/>
      <c r="KX205" s="10"/>
      <c r="KY205" s="10"/>
      <c r="KZ205" s="10"/>
      <c r="LA205" s="10"/>
      <c r="LB205" s="10"/>
      <c r="LC205" s="10"/>
      <c r="LD205" s="10"/>
      <c r="LE205" s="10"/>
      <c r="LF205" s="10"/>
      <c r="LG205" s="10"/>
      <c r="LH205" s="10"/>
      <c r="LI205" s="10"/>
      <c r="LJ205" s="10"/>
      <c r="LK205" s="10"/>
      <c r="LL205" s="10"/>
      <c r="LM205" s="10"/>
      <c r="LN205" s="10"/>
      <c r="LO205" s="10"/>
      <c r="LP205" s="10"/>
      <c r="LQ205" s="10"/>
      <c r="LR205" s="10"/>
      <c r="LS205" s="10"/>
      <c r="LT205" s="10"/>
    </row>
    <row r="206" spans="1:332" s="140" customFormat="1" x14ac:dyDescent="0.2">
      <c r="A206" s="63"/>
      <c r="B206" s="63"/>
      <c r="C206" s="63"/>
      <c r="D206" s="38"/>
      <c r="E206" s="63"/>
      <c r="F206" s="63"/>
      <c r="HB206" s="10"/>
      <c r="HC206" s="10"/>
      <c r="HD206" s="10"/>
      <c r="HE206" s="10"/>
      <c r="HF206" s="10"/>
      <c r="HG206" s="10"/>
      <c r="HH206" s="10"/>
      <c r="HI206" s="10"/>
      <c r="HJ206" s="10"/>
      <c r="HK206" s="10"/>
      <c r="HL206" s="10"/>
      <c r="HM206" s="10"/>
      <c r="HN206" s="10"/>
      <c r="HO206" s="10"/>
      <c r="HP206" s="10"/>
      <c r="HQ206" s="10"/>
      <c r="HR206" s="10"/>
      <c r="HS206" s="10"/>
      <c r="HT206" s="10"/>
      <c r="HU206" s="10"/>
      <c r="HV206" s="10"/>
      <c r="HW206" s="10"/>
      <c r="HX206" s="10"/>
      <c r="HY206" s="10"/>
      <c r="HZ206" s="10"/>
      <c r="IA206" s="10"/>
      <c r="IB206" s="10"/>
      <c r="IC206" s="10"/>
      <c r="ID206" s="10"/>
      <c r="IE206" s="10"/>
      <c r="IF206" s="10"/>
      <c r="IG206" s="10"/>
      <c r="IH206" s="10"/>
      <c r="II206" s="10"/>
      <c r="IJ206" s="10"/>
      <c r="IK206" s="10"/>
      <c r="IL206" s="10"/>
      <c r="IM206" s="10"/>
      <c r="IN206" s="10"/>
      <c r="IO206" s="10"/>
      <c r="IP206" s="10"/>
      <c r="IQ206" s="10"/>
      <c r="IR206" s="10"/>
      <c r="IS206" s="10"/>
      <c r="IT206" s="10"/>
      <c r="IU206" s="10"/>
      <c r="IV206" s="10"/>
      <c r="IW206" s="10"/>
      <c r="IX206" s="10"/>
      <c r="IY206" s="10"/>
      <c r="IZ206" s="10"/>
      <c r="JA206" s="10"/>
      <c r="JB206" s="10"/>
      <c r="JC206" s="10"/>
      <c r="JD206" s="10"/>
      <c r="JE206" s="10"/>
      <c r="JF206" s="10"/>
      <c r="JG206" s="10"/>
      <c r="JH206" s="10"/>
      <c r="JI206" s="10"/>
      <c r="JJ206" s="10"/>
      <c r="JK206" s="10"/>
      <c r="JL206" s="10"/>
      <c r="JM206" s="10"/>
      <c r="JN206" s="10"/>
      <c r="JO206" s="10"/>
      <c r="JP206" s="10"/>
      <c r="JQ206" s="10"/>
      <c r="JR206" s="10"/>
      <c r="JS206" s="10"/>
      <c r="JT206" s="10"/>
      <c r="JU206" s="10"/>
      <c r="JV206" s="10"/>
      <c r="JW206" s="10"/>
      <c r="JX206" s="10"/>
      <c r="JY206" s="10"/>
      <c r="JZ206" s="10"/>
      <c r="KA206" s="10"/>
      <c r="KB206" s="10"/>
      <c r="KC206" s="10"/>
      <c r="KD206" s="10"/>
      <c r="KE206" s="10"/>
      <c r="KF206" s="10"/>
      <c r="KG206" s="10"/>
      <c r="KH206" s="10"/>
      <c r="KI206" s="10"/>
      <c r="KJ206" s="10"/>
      <c r="KK206" s="10"/>
      <c r="KL206" s="10"/>
      <c r="KM206" s="10"/>
      <c r="KN206" s="10"/>
      <c r="KO206" s="10"/>
      <c r="KP206" s="10"/>
      <c r="KQ206" s="10"/>
      <c r="KR206" s="10"/>
      <c r="KS206" s="10"/>
      <c r="KT206" s="10"/>
      <c r="KU206" s="10"/>
      <c r="KV206" s="10"/>
      <c r="KW206" s="10"/>
      <c r="KX206" s="10"/>
      <c r="KY206" s="10"/>
      <c r="KZ206" s="10"/>
      <c r="LA206" s="10"/>
      <c r="LB206" s="10"/>
      <c r="LC206" s="10"/>
      <c r="LD206" s="10"/>
      <c r="LE206" s="10"/>
      <c r="LF206" s="10"/>
      <c r="LG206" s="10"/>
      <c r="LH206" s="10"/>
      <c r="LI206" s="10"/>
      <c r="LJ206" s="10"/>
      <c r="LK206" s="10"/>
      <c r="LL206" s="10"/>
      <c r="LM206" s="10"/>
      <c r="LN206" s="10"/>
      <c r="LO206" s="10"/>
      <c r="LP206" s="10"/>
      <c r="LQ206" s="10"/>
      <c r="LR206" s="10"/>
      <c r="LS206" s="10"/>
      <c r="LT206" s="10"/>
    </row>
    <row r="207" spans="1:332" s="140" customFormat="1" x14ac:dyDescent="0.2">
      <c r="A207" s="63"/>
      <c r="B207" s="63"/>
      <c r="C207" s="63"/>
      <c r="D207" s="38"/>
      <c r="E207" s="63"/>
      <c r="F207" s="63"/>
    </row>
    <row r="208" spans="1:332" s="140" customFormat="1" x14ac:dyDescent="0.2">
      <c r="A208" s="63"/>
      <c r="B208" s="63"/>
      <c r="C208" s="63"/>
      <c r="D208" s="38"/>
      <c r="E208" s="63"/>
      <c r="F208" s="63"/>
    </row>
    <row r="209" spans="1:343" s="140" customFormat="1" x14ac:dyDescent="0.2">
      <c r="A209" s="63"/>
      <c r="B209" s="63"/>
      <c r="C209" s="63"/>
      <c r="D209" s="38"/>
      <c r="E209" s="63"/>
      <c r="F209" s="63"/>
    </row>
    <row r="210" spans="1:343" s="140" customFormat="1" x14ac:dyDescent="0.2">
      <c r="A210" s="63"/>
      <c r="B210" s="63"/>
      <c r="C210" s="63"/>
      <c r="D210" s="38"/>
      <c r="E210" s="63"/>
      <c r="F210" s="63"/>
    </row>
    <row r="211" spans="1:343" s="140" customFormat="1" x14ac:dyDescent="0.2">
      <c r="A211" s="63"/>
      <c r="B211" s="63"/>
      <c r="C211" s="63"/>
      <c r="D211" s="38"/>
      <c r="E211" s="63"/>
      <c r="F211" s="63"/>
    </row>
    <row r="212" spans="1:343" s="140" customFormat="1" x14ac:dyDescent="0.2">
      <c r="A212" s="63"/>
      <c r="B212" s="63"/>
      <c r="C212" s="63"/>
      <c r="D212" s="38"/>
      <c r="E212" s="63"/>
      <c r="F212" s="63"/>
    </row>
    <row r="213" spans="1:343" s="140" customFormat="1" x14ac:dyDescent="0.2">
      <c r="A213" s="63"/>
      <c r="B213" s="63"/>
      <c r="C213" s="63"/>
      <c r="D213" s="38"/>
      <c r="E213" s="63"/>
      <c r="F213" s="63"/>
    </row>
    <row r="214" spans="1:343" s="140" customFormat="1" x14ac:dyDescent="0.2">
      <c r="A214" s="63"/>
      <c r="B214" s="63"/>
      <c r="C214" s="63"/>
      <c r="D214" s="38"/>
      <c r="E214" s="63"/>
      <c r="F214" s="63"/>
    </row>
    <row r="215" spans="1:343" s="140" customFormat="1" x14ac:dyDescent="0.2">
      <c r="A215" s="63"/>
      <c r="B215" s="63"/>
      <c r="C215" s="63"/>
      <c r="D215" s="38"/>
      <c r="E215" s="63"/>
      <c r="F215" s="63"/>
    </row>
    <row r="216" spans="1:343" s="140" customFormat="1" x14ac:dyDescent="0.2">
      <c r="A216" s="63"/>
      <c r="B216" s="63"/>
      <c r="C216" s="63"/>
      <c r="D216" s="38"/>
      <c r="E216" s="63"/>
      <c r="F216" s="63"/>
    </row>
    <row r="217" spans="1:343" s="140" customFormat="1" x14ac:dyDescent="0.2">
      <c r="A217" s="63"/>
      <c r="B217" s="63"/>
      <c r="C217" s="63"/>
      <c r="D217" s="38"/>
      <c r="E217" s="63"/>
      <c r="F217" s="63"/>
    </row>
    <row r="218" spans="1:343" s="140" customFormat="1" x14ac:dyDescent="0.2">
      <c r="A218" s="63"/>
      <c r="B218" s="63"/>
      <c r="C218" s="63"/>
      <c r="D218" s="38"/>
      <c r="E218" s="63"/>
      <c r="F218" s="63"/>
    </row>
    <row r="219" spans="1:343" s="140" customFormat="1" x14ac:dyDescent="0.2">
      <c r="A219" s="63"/>
      <c r="B219" s="63"/>
      <c r="C219" s="63"/>
      <c r="D219" s="38"/>
      <c r="E219" s="63"/>
      <c r="F219" s="63"/>
    </row>
    <row r="220" spans="1:343" s="140" customFormat="1" x14ac:dyDescent="0.2">
      <c r="A220" s="63"/>
      <c r="B220" s="63"/>
      <c r="C220" s="63"/>
      <c r="D220" s="38"/>
      <c r="E220" s="63"/>
      <c r="F220" s="63"/>
      <c r="LU220" s="10"/>
      <c r="LV220" s="10"/>
      <c r="LW220" s="10"/>
      <c r="LX220" s="10"/>
      <c r="LY220" s="10"/>
      <c r="LZ220" s="10"/>
      <c r="MA220" s="10"/>
      <c r="MB220" s="10"/>
      <c r="MC220" s="10"/>
      <c r="MD220" s="10"/>
      <c r="ME220" s="10"/>
    </row>
    <row r="221" spans="1:343" s="140" customFormat="1" x14ac:dyDescent="0.2">
      <c r="A221" s="63"/>
      <c r="B221" s="63"/>
      <c r="C221" s="63"/>
      <c r="D221" s="38"/>
      <c r="E221" s="63"/>
      <c r="F221" s="63"/>
      <c r="LU221" s="10"/>
      <c r="LV221" s="10"/>
      <c r="LW221" s="10"/>
      <c r="LX221" s="10"/>
      <c r="LY221" s="10"/>
      <c r="LZ221" s="10"/>
      <c r="MA221" s="10"/>
      <c r="MB221" s="10"/>
      <c r="MC221" s="10"/>
      <c r="MD221" s="10"/>
      <c r="ME221" s="10"/>
    </row>
    <row r="222" spans="1:343" s="140" customFormat="1" x14ac:dyDescent="0.2">
      <c r="A222" s="63"/>
      <c r="B222" s="63"/>
      <c r="C222" s="63"/>
      <c r="D222" s="38"/>
      <c r="E222" s="63"/>
      <c r="F222" s="63"/>
    </row>
    <row r="223" spans="1:343" s="140" customFormat="1" x14ac:dyDescent="0.2">
      <c r="A223" s="63"/>
      <c r="B223" s="63"/>
      <c r="C223" s="63"/>
      <c r="D223" s="38"/>
      <c r="E223" s="63"/>
      <c r="F223" s="63"/>
    </row>
    <row r="224" spans="1:343" s="140" customFormat="1" x14ac:dyDescent="0.2">
      <c r="A224" s="63"/>
      <c r="B224" s="63"/>
      <c r="C224" s="63"/>
      <c r="D224" s="38"/>
      <c r="E224" s="63"/>
      <c r="F224" s="63"/>
    </row>
    <row r="225" spans="1:2201" s="140" customFormat="1" x14ac:dyDescent="0.2">
      <c r="A225" s="63"/>
      <c r="B225" s="63"/>
      <c r="C225" s="63"/>
      <c r="D225" s="38"/>
      <c r="E225" s="63"/>
      <c r="F225" s="63"/>
    </row>
    <row r="226" spans="1:2201" s="140" customFormat="1" x14ac:dyDescent="0.2">
      <c r="A226" s="63"/>
      <c r="B226" s="63"/>
      <c r="C226" s="63"/>
      <c r="D226" s="38"/>
      <c r="E226" s="63"/>
      <c r="F226" s="63"/>
    </row>
    <row r="227" spans="1:2201" s="140" customFormat="1" x14ac:dyDescent="0.2">
      <c r="A227" s="63"/>
      <c r="B227" s="63"/>
      <c r="C227" s="63"/>
      <c r="D227" s="38"/>
      <c r="E227" s="63"/>
      <c r="F227" s="63"/>
    </row>
    <row r="228" spans="1:2201" s="140" customFormat="1" x14ac:dyDescent="0.2">
      <c r="A228" s="63"/>
      <c r="B228" s="63"/>
      <c r="C228" s="63"/>
      <c r="D228" s="38"/>
      <c r="E228" s="63"/>
      <c r="F228" s="63"/>
    </row>
    <row r="229" spans="1:2201" s="140" customFormat="1" x14ac:dyDescent="0.2">
      <c r="A229" s="63"/>
      <c r="B229" s="63"/>
      <c r="C229" s="63"/>
      <c r="D229" s="38"/>
      <c r="E229" s="63"/>
      <c r="F229" s="63"/>
    </row>
    <row r="230" spans="1:2201" s="140" customFormat="1" x14ac:dyDescent="0.2">
      <c r="A230" s="63"/>
      <c r="B230" s="63"/>
      <c r="C230" s="63"/>
      <c r="D230" s="38"/>
      <c r="E230" s="63"/>
      <c r="F230" s="63"/>
    </row>
    <row r="231" spans="1:2201" s="140" customFormat="1" x14ac:dyDescent="0.2">
      <c r="A231" s="63"/>
      <c r="B231" s="63"/>
      <c r="C231" s="63"/>
      <c r="D231" s="38"/>
      <c r="E231" s="63"/>
      <c r="F231" s="63"/>
      <c r="MF231" s="10"/>
      <c r="MG231" s="10"/>
      <c r="MH231" s="10"/>
      <c r="MI231" s="10"/>
      <c r="MJ231" s="10"/>
      <c r="MK231" s="10"/>
      <c r="ML231" s="10"/>
      <c r="MM231" s="10"/>
      <c r="MN231" s="10"/>
      <c r="MO231" s="10"/>
      <c r="MP231" s="10"/>
      <c r="MQ231" s="10"/>
      <c r="MR231" s="10"/>
      <c r="MS231" s="10"/>
      <c r="MT231" s="10"/>
      <c r="MU231" s="10"/>
      <c r="MV231" s="10"/>
      <c r="MW231" s="10"/>
      <c r="MX231" s="10"/>
      <c r="MY231" s="10"/>
      <c r="MZ231" s="10"/>
      <c r="NA231" s="10"/>
      <c r="NB231" s="10"/>
      <c r="NC231" s="10"/>
      <c r="ND231" s="10"/>
      <c r="NE231" s="10"/>
      <c r="NF231" s="10"/>
      <c r="NG231" s="10"/>
      <c r="NH231" s="10"/>
      <c r="NI231" s="10"/>
      <c r="NJ231" s="10"/>
      <c r="NK231" s="10"/>
      <c r="NL231" s="10"/>
      <c r="NM231" s="10"/>
      <c r="NN231" s="10"/>
      <c r="NO231" s="10"/>
      <c r="NP231" s="10"/>
      <c r="NQ231" s="10"/>
      <c r="NR231" s="10"/>
      <c r="NS231" s="10"/>
      <c r="NT231" s="10"/>
      <c r="NU231" s="10"/>
      <c r="NV231" s="10"/>
      <c r="NW231" s="10"/>
      <c r="NX231" s="10"/>
      <c r="NY231" s="10"/>
      <c r="NZ231" s="10"/>
      <c r="OA231" s="10"/>
      <c r="OB231" s="10"/>
      <c r="OC231" s="10"/>
      <c r="OD231" s="10"/>
      <c r="OE231" s="10"/>
      <c r="OF231" s="10"/>
      <c r="OG231" s="10"/>
      <c r="OH231" s="10"/>
      <c r="OI231" s="10"/>
      <c r="OJ231" s="10"/>
      <c r="OK231" s="10"/>
      <c r="OL231" s="10"/>
      <c r="OM231" s="10"/>
      <c r="ON231" s="10"/>
      <c r="OO231" s="10"/>
      <c r="OP231" s="10"/>
      <c r="OQ231" s="10"/>
      <c r="OR231" s="10"/>
      <c r="OS231" s="10"/>
      <c r="OT231" s="10"/>
      <c r="OU231" s="10"/>
      <c r="OV231" s="10"/>
      <c r="OW231" s="10"/>
      <c r="OX231" s="10"/>
      <c r="OY231" s="10"/>
      <c r="OZ231" s="10"/>
      <c r="PA231" s="10"/>
      <c r="PB231" s="10"/>
      <c r="PC231" s="10"/>
      <c r="PD231" s="10"/>
      <c r="PE231" s="10"/>
      <c r="PF231" s="10"/>
      <c r="PG231" s="10"/>
      <c r="PH231" s="10"/>
      <c r="PI231" s="10"/>
      <c r="PJ231" s="10"/>
      <c r="PK231" s="10"/>
      <c r="PL231" s="10"/>
      <c r="PM231" s="10"/>
      <c r="PN231" s="10"/>
      <c r="PO231" s="10"/>
      <c r="PP231" s="10"/>
      <c r="PQ231" s="10"/>
      <c r="PR231" s="10"/>
      <c r="PS231" s="10"/>
      <c r="PT231" s="10"/>
      <c r="PU231" s="10"/>
      <c r="PV231" s="10"/>
      <c r="PW231" s="10"/>
      <c r="PX231" s="10"/>
      <c r="PY231" s="10"/>
      <c r="PZ231" s="10"/>
      <c r="QA231" s="10"/>
      <c r="QB231" s="10"/>
      <c r="QC231" s="10"/>
      <c r="QD231" s="10"/>
      <c r="QE231" s="10"/>
      <c r="QF231" s="10"/>
      <c r="QG231" s="10"/>
      <c r="QH231" s="10"/>
      <c r="QI231" s="10"/>
      <c r="QJ231" s="10"/>
      <c r="QK231" s="10"/>
      <c r="QL231" s="10"/>
      <c r="QM231" s="10"/>
      <c r="QN231" s="10"/>
      <c r="QO231" s="10"/>
      <c r="QP231" s="10"/>
      <c r="QQ231" s="10"/>
      <c r="QR231" s="10"/>
      <c r="QS231" s="10"/>
      <c r="QT231" s="10"/>
      <c r="QU231" s="10"/>
      <c r="QV231" s="10"/>
      <c r="QW231" s="10"/>
      <c r="QX231" s="10"/>
      <c r="QY231" s="10"/>
      <c r="QZ231" s="10"/>
      <c r="RA231" s="10"/>
      <c r="RB231" s="10"/>
      <c r="RC231" s="10"/>
      <c r="RD231" s="10"/>
      <c r="RE231" s="10"/>
      <c r="RF231" s="10"/>
      <c r="RG231" s="10"/>
      <c r="RH231" s="10"/>
      <c r="RI231" s="10"/>
      <c r="RJ231" s="10"/>
      <c r="RK231" s="10"/>
      <c r="RL231" s="10"/>
      <c r="RM231" s="10"/>
      <c r="RN231" s="10"/>
      <c r="RO231" s="10"/>
      <c r="RP231" s="10"/>
      <c r="RQ231" s="10"/>
      <c r="RR231" s="10"/>
      <c r="RS231" s="10"/>
      <c r="RT231" s="10"/>
      <c r="RU231" s="10"/>
      <c r="RV231" s="10"/>
      <c r="RW231" s="10"/>
      <c r="RX231" s="10"/>
      <c r="RY231" s="10"/>
      <c r="RZ231" s="10"/>
      <c r="SA231" s="10"/>
      <c r="SB231" s="10"/>
      <c r="SC231" s="10"/>
      <c r="SD231" s="10"/>
      <c r="SE231" s="10"/>
      <c r="SF231" s="10"/>
      <c r="SG231" s="10"/>
      <c r="SH231" s="10"/>
      <c r="SI231" s="10"/>
      <c r="SJ231" s="10"/>
      <c r="SK231" s="10"/>
      <c r="SL231" s="10"/>
      <c r="SM231" s="10"/>
      <c r="SN231" s="10"/>
      <c r="SO231" s="10"/>
      <c r="SP231" s="10"/>
      <c r="SQ231" s="10"/>
      <c r="SR231" s="10"/>
      <c r="SS231" s="10"/>
      <c r="ST231" s="10"/>
      <c r="SU231" s="10"/>
      <c r="SV231" s="10"/>
      <c r="SW231" s="10"/>
      <c r="SX231" s="10"/>
      <c r="SY231" s="10"/>
      <c r="SZ231" s="10"/>
      <c r="TA231" s="10"/>
      <c r="TB231" s="10"/>
      <c r="TC231" s="10"/>
      <c r="TD231" s="10"/>
      <c r="TE231" s="10"/>
      <c r="TF231" s="10"/>
      <c r="TG231" s="10"/>
      <c r="TH231" s="10"/>
      <c r="TI231" s="10"/>
      <c r="TJ231" s="10"/>
      <c r="TK231" s="10"/>
      <c r="TL231" s="10"/>
      <c r="TM231" s="10"/>
      <c r="TN231" s="10"/>
      <c r="TO231" s="10"/>
      <c r="TP231" s="10"/>
      <c r="TQ231" s="10"/>
      <c r="TR231" s="10"/>
      <c r="TS231" s="10"/>
      <c r="TT231" s="10"/>
      <c r="TU231" s="10"/>
      <c r="TV231" s="10"/>
      <c r="TW231" s="10"/>
      <c r="TX231" s="10"/>
      <c r="TY231" s="10"/>
      <c r="TZ231" s="10"/>
      <c r="UA231" s="10"/>
      <c r="UB231" s="10"/>
      <c r="UC231" s="10"/>
      <c r="UD231" s="10"/>
      <c r="UE231" s="10"/>
      <c r="UF231" s="10"/>
      <c r="UG231" s="10"/>
      <c r="UH231" s="10"/>
      <c r="UI231" s="10"/>
      <c r="UJ231" s="10"/>
      <c r="UK231" s="10"/>
      <c r="UL231" s="10"/>
      <c r="UM231" s="10"/>
      <c r="UN231" s="10"/>
      <c r="UO231" s="10"/>
      <c r="UP231" s="10"/>
      <c r="UQ231" s="10"/>
      <c r="UR231" s="10"/>
      <c r="US231" s="10"/>
      <c r="UT231" s="10"/>
      <c r="UU231" s="10"/>
      <c r="UV231" s="10"/>
      <c r="UW231" s="10"/>
      <c r="UX231" s="10"/>
      <c r="UY231" s="10"/>
      <c r="UZ231" s="10"/>
      <c r="VA231" s="10"/>
      <c r="VB231" s="10"/>
      <c r="VC231" s="10"/>
      <c r="VD231" s="10"/>
      <c r="VE231" s="10"/>
      <c r="VF231" s="10"/>
      <c r="VG231" s="10"/>
      <c r="VH231" s="10"/>
      <c r="VI231" s="10"/>
      <c r="VJ231" s="10"/>
      <c r="VK231" s="10"/>
      <c r="VL231" s="10"/>
      <c r="VM231" s="10"/>
      <c r="VN231" s="10"/>
      <c r="VO231" s="10"/>
      <c r="VP231" s="10"/>
      <c r="VQ231" s="10"/>
      <c r="VR231" s="10"/>
      <c r="VS231" s="10"/>
      <c r="VT231" s="10"/>
    </row>
    <row r="232" spans="1:2201" s="140" customFormat="1" x14ac:dyDescent="0.2">
      <c r="A232" s="63"/>
      <c r="B232" s="63"/>
      <c r="C232" s="63"/>
      <c r="D232" s="38"/>
      <c r="E232" s="63"/>
      <c r="F232" s="63"/>
      <c r="MF232" s="10"/>
      <c r="MG232" s="10"/>
      <c r="MH232" s="10"/>
      <c r="MI232" s="10"/>
      <c r="MJ232" s="10"/>
      <c r="MK232" s="10"/>
      <c r="ML232" s="10"/>
      <c r="MM232" s="10"/>
      <c r="MN232" s="10"/>
      <c r="MO232" s="10"/>
      <c r="MP232" s="10"/>
      <c r="MQ232" s="10"/>
      <c r="MR232" s="10"/>
      <c r="MS232" s="10"/>
      <c r="MT232" s="10"/>
      <c r="MU232" s="10"/>
      <c r="MV232" s="10"/>
      <c r="MW232" s="10"/>
      <c r="MX232" s="10"/>
      <c r="MY232" s="10"/>
      <c r="MZ232" s="10"/>
      <c r="NA232" s="10"/>
      <c r="NB232" s="10"/>
      <c r="NC232" s="10"/>
      <c r="ND232" s="10"/>
      <c r="NE232" s="10"/>
      <c r="NF232" s="10"/>
      <c r="NG232" s="10"/>
      <c r="NH232" s="10"/>
      <c r="NI232" s="10"/>
      <c r="NJ232" s="10"/>
      <c r="NK232" s="10"/>
      <c r="NL232" s="10"/>
      <c r="NM232" s="10"/>
      <c r="NN232" s="10"/>
      <c r="NO232" s="10"/>
      <c r="NP232" s="10"/>
      <c r="NQ232" s="10"/>
      <c r="NR232" s="10"/>
      <c r="NS232" s="10"/>
      <c r="NT232" s="10"/>
      <c r="NU232" s="10"/>
      <c r="NV232" s="10"/>
      <c r="NW232" s="10"/>
      <c r="NX232" s="10"/>
      <c r="NY232" s="10"/>
      <c r="NZ232" s="10"/>
      <c r="OA232" s="10"/>
      <c r="OB232" s="10"/>
      <c r="OC232" s="10"/>
      <c r="OD232" s="10"/>
      <c r="OE232" s="10"/>
      <c r="OF232" s="10"/>
      <c r="OG232" s="10"/>
      <c r="OH232" s="10"/>
      <c r="OI232" s="10"/>
      <c r="OJ232" s="10"/>
      <c r="OK232" s="10"/>
      <c r="OL232" s="10"/>
      <c r="OM232" s="10"/>
      <c r="ON232" s="10"/>
      <c r="OO232" s="10"/>
      <c r="OP232" s="10"/>
      <c r="OQ232" s="10"/>
      <c r="OR232" s="10"/>
      <c r="OS232" s="10"/>
      <c r="OT232" s="10"/>
      <c r="OU232" s="10"/>
      <c r="OV232" s="10"/>
      <c r="OW232" s="10"/>
      <c r="OX232" s="10"/>
      <c r="OY232" s="10"/>
      <c r="OZ232" s="10"/>
      <c r="PA232" s="10"/>
      <c r="PB232" s="10"/>
      <c r="PC232" s="10"/>
      <c r="PD232" s="10"/>
      <c r="PE232" s="10"/>
      <c r="PF232" s="10"/>
      <c r="PG232" s="10"/>
      <c r="PH232" s="10"/>
      <c r="PI232" s="10"/>
      <c r="PJ232" s="10"/>
      <c r="PK232" s="10"/>
      <c r="PL232" s="10"/>
      <c r="PM232" s="10"/>
      <c r="PN232" s="10"/>
      <c r="PO232" s="10"/>
      <c r="PP232" s="10"/>
      <c r="PQ232" s="10"/>
      <c r="PR232" s="10"/>
      <c r="PS232" s="10"/>
      <c r="PT232" s="10"/>
      <c r="PU232" s="10"/>
      <c r="PV232" s="10"/>
      <c r="PW232" s="10"/>
      <c r="PX232" s="10"/>
      <c r="PY232" s="10"/>
      <c r="PZ232" s="10"/>
      <c r="QA232" s="10"/>
      <c r="QB232" s="10"/>
      <c r="QC232" s="10"/>
      <c r="QD232" s="10"/>
      <c r="QE232" s="10"/>
      <c r="QF232" s="10"/>
      <c r="QG232" s="10"/>
      <c r="QH232" s="10"/>
      <c r="QI232" s="10"/>
      <c r="QJ232" s="10"/>
      <c r="QK232" s="10"/>
      <c r="QL232" s="10"/>
      <c r="QM232" s="10"/>
      <c r="QN232" s="10"/>
      <c r="QO232" s="10"/>
      <c r="QP232" s="10"/>
      <c r="QQ232" s="10"/>
      <c r="QR232" s="10"/>
      <c r="QS232" s="10"/>
      <c r="QT232" s="10"/>
      <c r="QU232" s="10"/>
      <c r="QV232" s="10"/>
      <c r="QW232" s="10"/>
      <c r="QX232" s="10"/>
      <c r="QY232" s="10"/>
      <c r="QZ232" s="10"/>
      <c r="RA232" s="10"/>
      <c r="RB232" s="10"/>
      <c r="RC232" s="10"/>
      <c r="RD232" s="10"/>
      <c r="RE232" s="10"/>
      <c r="RF232" s="10"/>
      <c r="RG232" s="10"/>
      <c r="RH232" s="10"/>
      <c r="RI232" s="10"/>
      <c r="RJ232" s="10"/>
      <c r="RK232" s="10"/>
      <c r="RL232" s="10"/>
      <c r="RM232" s="10"/>
      <c r="RN232" s="10"/>
      <c r="RO232" s="10"/>
      <c r="RP232" s="10"/>
      <c r="RQ232" s="10"/>
      <c r="RR232" s="10"/>
      <c r="RS232" s="10"/>
      <c r="RT232" s="10"/>
      <c r="RU232" s="10"/>
      <c r="RV232" s="10"/>
      <c r="RW232" s="10"/>
      <c r="RX232" s="10"/>
      <c r="RY232" s="10"/>
      <c r="RZ232" s="10"/>
      <c r="SA232" s="10"/>
      <c r="SB232" s="10"/>
      <c r="SC232" s="10"/>
      <c r="SD232" s="10"/>
      <c r="SE232" s="10"/>
      <c r="SF232" s="10"/>
      <c r="SG232" s="10"/>
      <c r="SH232" s="10"/>
      <c r="SI232" s="10"/>
      <c r="SJ232" s="10"/>
      <c r="SK232" s="10"/>
      <c r="SL232" s="10"/>
      <c r="SM232" s="10"/>
      <c r="SN232" s="10"/>
      <c r="SO232" s="10"/>
      <c r="SP232" s="10"/>
      <c r="SQ232" s="10"/>
      <c r="SR232" s="10"/>
      <c r="SS232" s="10"/>
      <c r="ST232" s="10"/>
      <c r="SU232" s="10"/>
      <c r="SV232" s="10"/>
      <c r="SW232" s="10"/>
      <c r="SX232" s="10"/>
      <c r="SY232" s="10"/>
      <c r="SZ232" s="10"/>
      <c r="TA232" s="10"/>
      <c r="TB232" s="10"/>
      <c r="TC232" s="10"/>
      <c r="TD232" s="10"/>
      <c r="TE232" s="10"/>
      <c r="TF232" s="10"/>
      <c r="TG232" s="10"/>
      <c r="TH232" s="10"/>
      <c r="TI232" s="10"/>
      <c r="TJ232" s="10"/>
      <c r="TK232" s="10"/>
      <c r="TL232" s="10"/>
      <c r="TM232" s="10"/>
      <c r="TN232" s="10"/>
      <c r="TO232" s="10"/>
      <c r="TP232" s="10"/>
      <c r="TQ232" s="10"/>
      <c r="TR232" s="10"/>
      <c r="TS232" s="10"/>
      <c r="TT232" s="10"/>
      <c r="TU232" s="10"/>
      <c r="TV232" s="10"/>
      <c r="TW232" s="10"/>
      <c r="TX232" s="10"/>
      <c r="TY232" s="10"/>
      <c r="TZ232" s="10"/>
      <c r="UA232" s="10"/>
      <c r="UB232" s="10"/>
      <c r="UC232" s="10"/>
      <c r="UD232" s="10"/>
      <c r="UE232" s="10"/>
      <c r="UF232" s="10"/>
      <c r="UG232" s="10"/>
      <c r="UH232" s="10"/>
      <c r="UI232" s="10"/>
      <c r="UJ232" s="10"/>
      <c r="UK232" s="10"/>
      <c r="UL232" s="10"/>
      <c r="UM232" s="10"/>
      <c r="UN232" s="10"/>
      <c r="UO232" s="10"/>
      <c r="UP232" s="10"/>
      <c r="UQ232" s="10"/>
      <c r="UR232" s="10"/>
      <c r="US232" s="10"/>
      <c r="UT232" s="10"/>
      <c r="UU232" s="10"/>
      <c r="UV232" s="10"/>
      <c r="UW232" s="10"/>
      <c r="UX232" s="10"/>
      <c r="UY232" s="10"/>
      <c r="UZ232" s="10"/>
      <c r="VA232" s="10"/>
      <c r="VB232" s="10"/>
      <c r="VC232" s="10"/>
      <c r="VD232" s="10"/>
      <c r="VE232" s="10"/>
      <c r="VF232" s="10"/>
      <c r="VG232" s="10"/>
      <c r="VH232" s="10"/>
      <c r="VI232" s="10"/>
      <c r="VJ232" s="10"/>
      <c r="VK232" s="10"/>
      <c r="VL232" s="10"/>
      <c r="VM232" s="10"/>
      <c r="VN232" s="10"/>
      <c r="VO232" s="10"/>
      <c r="VP232" s="10"/>
      <c r="VQ232" s="10"/>
      <c r="VR232" s="10"/>
      <c r="VS232" s="10"/>
      <c r="VT232" s="10"/>
    </row>
    <row r="233" spans="1:2201" s="140" customFormat="1" x14ac:dyDescent="0.2">
      <c r="A233" s="63"/>
      <c r="B233" s="63"/>
      <c r="C233" s="63"/>
      <c r="D233" s="38"/>
      <c r="E233" s="63"/>
      <c r="F233" s="63"/>
    </row>
    <row r="234" spans="1:2201" s="140" customFormat="1" ht="36" customHeight="1" x14ac:dyDescent="0.2">
      <c r="A234" s="63"/>
      <c r="B234" s="63"/>
      <c r="C234" s="63"/>
      <c r="D234" s="38"/>
      <c r="E234" s="63"/>
      <c r="F234" s="63"/>
    </row>
    <row r="235" spans="1:2201" s="140" customFormat="1" x14ac:dyDescent="0.2">
      <c r="A235" s="63"/>
      <c r="B235" s="63"/>
      <c r="C235" s="63"/>
      <c r="D235" s="38"/>
      <c r="E235" s="63"/>
      <c r="F235" s="63"/>
    </row>
    <row r="236" spans="1:2201" s="11" customFormat="1" ht="39.75" customHeight="1" x14ac:dyDescent="0.2">
      <c r="A236" s="63"/>
      <c r="B236" s="63"/>
      <c r="C236" s="63"/>
      <c r="D236" s="38"/>
      <c r="E236" s="63"/>
      <c r="F236" s="63"/>
      <c r="G236" s="140"/>
      <c r="H236" s="140"/>
      <c r="I236" s="140"/>
      <c r="J236" s="140"/>
      <c r="K236" s="140"/>
      <c r="L236" s="140"/>
      <c r="M236" s="140"/>
      <c r="N236" s="140"/>
      <c r="O236" s="140"/>
      <c r="P236" s="140"/>
      <c r="Q236" s="140"/>
      <c r="R236" s="140"/>
      <c r="S236" s="140"/>
      <c r="T236" s="140"/>
      <c r="U236" s="140"/>
      <c r="V236" s="140"/>
      <c r="W236" s="140"/>
      <c r="X236" s="140"/>
      <c r="Y236" s="140"/>
      <c r="Z236" s="140"/>
      <c r="AA236" s="140"/>
      <c r="AB236" s="140"/>
      <c r="AC236" s="140"/>
      <c r="AD236" s="140"/>
      <c r="AE236" s="140"/>
      <c r="AF236" s="140"/>
      <c r="AG236" s="140"/>
      <c r="AH236" s="140"/>
      <c r="AI236" s="140"/>
      <c r="AJ236" s="140"/>
      <c r="AK236" s="140"/>
      <c r="AL236" s="140"/>
      <c r="AM236" s="140"/>
      <c r="AN236" s="140"/>
      <c r="AO236" s="140"/>
      <c r="AP236" s="140"/>
      <c r="AQ236" s="140"/>
      <c r="AR236" s="140"/>
      <c r="AS236" s="140"/>
      <c r="AT236" s="140"/>
      <c r="AU236" s="140"/>
      <c r="AV236" s="140"/>
      <c r="AW236" s="140"/>
      <c r="AX236" s="140"/>
      <c r="AY236" s="140"/>
      <c r="AZ236" s="140"/>
      <c r="BA236" s="140"/>
      <c r="BB236" s="140"/>
      <c r="BC236" s="140"/>
      <c r="BD236" s="140"/>
      <c r="BE236" s="140"/>
      <c r="BF236" s="140"/>
      <c r="BG236" s="140"/>
      <c r="BH236" s="140"/>
      <c r="BI236" s="140"/>
      <c r="BJ236" s="140"/>
      <c r="BK236" s="140"/>
      <c r="BL236" s="140"/>
      <c r="BM236" s="140"/>
      <c r="BN236" s="140"/>
      <c r="BO236" s="140"/>
      <c r="BP236" s="140"/>
      <c r="BQ236" s="140"/>
      <c r="BR236" s="140"/>
      <c r="BS236" s="140"/>
      <c r="BT236" s="140"/>
      <c r="BU236" s="140"/>
      <c r="BV236" s="140"/>
      <c r="BW236" s="140"/>
      <c r="BX236" s="140"/>
      <c r="BY236" s="140"/>
      <c r="BZ236" s="140"/>
      <c r="CA236" s="140"/>
      <c r="CB236" s="140"/>
      <c r="CC236" s="140"/>
      <c r="CD236" s="140"/>
      <c r="CE236" s="140"/>
      <c r="CF236" s="140"/>
      <c r="CG236" s="140"/>
      <c r="CH236" s="140"/>
      <c r="CI236" s="140"/>
      <c r="CJ236" s="140"/>
      <c r="CK236" s="140"/>
      <c r="CL236" s="140"/>
      <c r="CM236" s="140"/>
      <c r="CN236" s="140"/>
      <c r="CO236" s="140"/>
      <c r="CP236" s="140"/>
      <c r="CQ236" s="140"/>
      <c r="CR236" s="140"/>
      <c r="CS236" s="140"/>
      <c r="CT236" s="140"/>
      <c r="CU236" s="140"/>
      <c r="CV236" s="140"/>
      <c r="CW236" s="140"/>
      <c r="CX236" s="140"/>
      <c r="CY236" s="140"/>
      <c r="CZ236" s="140"/>
      <c r="DA236" s="140"/>
      <c r="DB236" s="140"/>
      <c r="DC236" s="140"/>
      <c r="DD236" s="140"/>
      <c r="DE236" s="140"/>
      <c r="DF236" s="140"/>
      <c r="DG236" s="140"/>
      <c r="DH236" s="140"/>
      <c r="DI236" s="140"/>
      <c r="DJ236" s="140"/>
      <c r="DK236" s="140"/>
      <c r="DL236" s="140"/>
      <c r="DM236" s="140"/>
      <c r="DN236" s="140"/>
      <c r="DO236" s="140"/>
      <c r="DP236" s="140"/>
      <c r="DQ236" s="140"/>
      <c r="DR236" s="140"/>
      <c r="DS236" s="140"/>
      <c r="DT236" s="140"/>
      <c r="DU236" s="140"/>
      <c r="DV236" s="140"/>
      <c r="DW236" s="140"/>
      <c r="DX236" s="140"/>
      <c r="DY236" s="140"/>
      <c r="DZ236" s="140"/>
      <c r="EA236" s="140"/>
      <c r="EB236" s="140"/>
      <c r="EC236" s="140"/>
      <c r="ED236" s="140"/>
      <c r="EE236" s="140"/>
      <c r="EF236" s="140"/>
      <c r="EG236" s="140"/>
      <c r="EH236" s="140"/>
      <c r="EI236" s="140"/>
      <c r="EJ236" s="140"/>
      <c r="EK236" s="140"/>
      <c r="EL236" s="140"/>
      <c r="EM236" s="140"/>
      <c r="EN236" s="140"/>
      <c r="EO236" s="140"/>
      <c r="EP236" s="140"/>
      <c r="EQ236" s="140"/>
      <c r="ER236" s="140"/>
      <c r="ES236" s="140"/>
      <c r="ET236" s="140"/>
      <c r="EU236" s="140"/>
      <c r="EV236" s="140"/>
      <c r="EW236" s="140"/>
      <c r="EX236" s="140"/>
      <c r="EY236" s="140"/>
      <c r="EZ236" s="140"/>
      <c r="FA236" s="140"/>
      <c r="FB236" s="140"/>
      <c r="FC236" s="140"/>
      <c r="FD236" s="140"/>
      <c r="FE236" s="140"/>
      <c r="FF236" s="140"/>
      <c r="FG236" s="140"/>
      <c r="FH236" s="140"/>
      <c r="FI236" s="140"/>
      <c r="FJ236" s="140"/>
      <c r="FK236" s="140"/>
      <c r="FL236" s="140"/>
      <c r="FM236" s="140"/>
      <c r="FN236" s="140"/>
      <c r="FO236" s="140"/>
      <c r="FP236" s="140"/>
      <c r="FQ236" s="140"/>
      <c r="FR236" s="140"/>
      <c r="FS236" s="140"/>
      <c r="FT236" s="140"/>
      <c r="FU236" s="140"/>
      <c r="FV236" s="140"/>
      <c r="FW236" s="140"/>
      <c r="FX236" s="140"/>
      <c r="FY236" s="140"/>
      <c r="FZ236" s="140"/>
      <c r="GA236" s="140"/>
      <c r="GB236" s="140"/>
      <c r="GC236" s="140"/>
      <c r="GD236" s="140"/>
      <c r="GE236" s="140"/>
      <c r="GF236" s="140"/>
      <c r="GG236" s="140"/>
      <c r="GH236" s="140"/>
      <c r="GI236" s="140"/>
      <c r="GJ236" s="140"/>
      <c r="GK236" s="140"/>
      <c r="GL236" s="140"/>
      <c r="GM236" s="140"/>
      <c r="GN236" s="140"/>
      <c r="GO236" s="140"/>
      <c r="GP236" s="140"/>
      <c r="GQ236" s="140"/>
      <c r="GR236" s="140"/>
      <c r="GS236" s="140"/>
      <c r="GT236" s="140"/>
      <c r="GU236" s="140"/>
      <c r="GV236" s="140"/>
      <c r="GW236" s="140"/>
      <c r="GX236" s="140"/>
      <c r="GY236" s="140"/>
      <c r="GZ236" s="140"/>
      <c r="HA236" s="140"/>
      <c r="HB236" s="140"/>
      <c r="HC236" s="140"/>
      <c r="HD236" s="140"/>
      <c r="HE236" s="140"/>
      <c r="HF236" s="140"/>
      <c r="HG236" s="140"/>
      <c r="HH236" s="140"/>
      <c r="HI236" s="140"/>
      <c r="HJ236" s="140"/>
      <c r="HK236" s="140"/>
      <c r="HL236" s="140"/>
      <c r="HM236" s="140"/>
      <c r="HN236" s="140"/>
      <c r="HO236" s="140"/>
      <c r="HP236" s="140"/>
      <c r="HQ236" s="140"/>
      <c r="HR236" s="140"/>
      <c r="HS236" s="140"/>
      <c r="HT236" s="140"/>
      <c r="HU236" s="140"/>
      <c r="HV236" s="140"/>
      <c r="HW236" s="140"/>
      <c r="HX236" s="140"/>
      <c r="HY236" s="140"/>
      <c r="HZ236" s="140"/>
      <c r="IA236" s="140"/>
      <c r="IB236" s="140"/>
      <c r="IC236" s="140"/>
      <c r="ID236" s="140"/>
      <c r="IE236" s="140"/>
      <c r="IF236" s="140"/>
      <c r="IG236" s="140"/>
      <c r="IH236" s="140"/>
      <c r="II236" s="140"/>
      <c r="IJ236" s="140"/>
      <c r="IK236" s="140"/>
      <c r="IL236" s="140"/>
      <c r="IM236" s="140"/>
      <c r="IN236" s="140"/>
      <c r="IO236" s="140"/>
      <c r="IP236" s="140"/>
      <c r="IQ236" s="140"/>
      <c r="IR236" s="140"/>
      <c r="IS236" s="140"/>
      <c r="IT236" s="140"/>
      <c r="IU236" s="140"/>
      <c r="IV236" s="140"/>
      <c r="IW236" s="140"/>
      <c r="IX236" s="140"/>
      <c r="IY236" s="140"/>
      <c r="IZ236" s="140"/>
      <c r="JA236" s="140"/>
      <c r="JB236" s="140"/>
      <c r="JC236" s="140"/>
      <c r="JD236" s="140"/>
      <c r="JE236" s="140"/>
      <c r="JF236" s="140"/>
      <c r="JG236" s="140"/>
      <c r="JH236" s="140"/>
      <c r="JI236" s="140"/>
      <c r="JJ236" s="140"/>
      <c r="JK236" s="140"/>
      <c r="JL236" s="140"/>
      <c r="JM236" s="140"/>
      <c r="JN236" s="140"/>
      <c r="JO236" s="140"/>
      <c r="JP236" s="140"/>
      <c r="JQ236" s="140"/>
      <c r="JR236" s="140"/>
      <c r="JS236" s="140"/>
      <c r="JT236" s="140"/>
      <c r="JU236" s="140"/>
      <c r="JV236" s="140"/>
      <c r="JW236" s="140"/>
      <c r="JX236" s="140"/>
      <c r="JY236" s="140"/>
      <c r="JZ236" s="140"/>
      <c r="KA236" s="140"/>
      <c r="KB236" s="140"/>
      <c r="KC236" s="140"/>
      <c r="KD236" s="140"/>
      <c r="KE236" s="140"/>
      <c r="KF236" s="140"/>
      <c r="KG236" s="140"/>
      <c r="KH236" s="140"/>
      <c r="KI236" s="140"/>
      <c r="KJ236" s="140"/>
      <c r="KK236" s="140"/>
      <c r="KL236" s="140"/>
      <c r="KM236" s="140"/>
      <c r="KN236" s="140"/>
      <c r="KO236" s="140"/>
      <c r="KP236" s="140"/>
      <c r="KQ236" s="140"/>
      <c r="KR236" s="140"/>
      <c r="KS236" s="140"/>
      <c r="KT236" s="140"/>
      <c r="KU236" s="140"/>
      <c r="KV236" s="140"/>
      <c r="KW236" s="140"/>
      <c r="KX236" s="140"/>
      <c r="KY236" s="140"/>
      <c r="KZ236" s="140"/>
      <c r="LA236" s="140"/>
      <c r="LB236" s="140"/>
      <c r="LC236" s="140"/>
      <c r="LD236" s="140"/>
      <c r="LE236" s="140"/>
      <c r="LF236" s="140"/>
      <c r="LG236" s="140"/>
      <c r="LH236" s="140"/>
      <c r="LI236" s="140"/>
      <c r="LJ236" s="140"/>
      <c r="LK236" s="140"/>
      <c r="LL236" s="140"/>
      <c r="LM236" s="140"/>
      <c r="LN236" s="140"/>
      <c r="LO236" s="140"/>
      <c r="LP236" s="140"/>
      <c r="LQ236" s="140"/>
      <c r="LR236" s="140"/>
      <c r="LS236" s="140"/>
      <c r="LT236" s="140"/>
      <c r="LU236" s="140"/>
      <c r="LV236" s="140"/>
      <c r="LW236" s="140"/>
      <c r="LX236" s="140"/>
      <c r="LY236" s="140"/>
      <c r="LZ236" s="140"/>
      <c r="MA236" s="140"/>
      <c r="MB236" s="140"/>
      <c r="MC236" s="140"/>
      <c r="MD236" s="140"/>
      <c r="ME236" s="140"/>
      <c r="MF236" s="140"/>
      <c r="MG236" s="140"/>
      <c r="MH236" s="140"/>
      <c r="MI236" s="140"/>
      <c r="MJ236" s="140"/>
      <c r="MK236" s="140"/>
      <c r="ML236" s="140"/>
      <c r="MM236" s="140"/>
      <c r="MN236" s="140"/>
      <c r="MO236" s="140"/>
      <c r="MP236" s="140"/>
      <c r="MQ236" s="140"/>
      <c r="MR236" s="140"/>
      <c r="MS236" s="140"/>
      <c r="MT236" s="140"/>
      <c r="MU236" s="140"/>
      <c r="MV236" s="140"/>
      <c r="MW236" s="140"/>
      <c r="MX236" s="140"/>
      <c r="MY236" s="140"/>
      <c r="MZ236" s="140"/>
      <c r="NA236" s="140"/>
      <c r="NB236" s="140"/>
      <c r="NC236" s="140"/>
      <c r="ND236" s="140"/>
      <c r="NE236" s="140"/>
      <c r="NF236" s="140"/>
      <c r="NG236" s="140"/>
      <c r="NH236" s="140"/>
      <c r="NI236" s="140"/>
      <c r="NJ236" s="140"/>
      <c r="NK236" s="140"/>
      <c r="NL236" s="140"/>
      <c r="NM236" s="140"/>
      <c r="NN236" s="140"/>
      <c r="NO236" s="140"/>
      <c r="NP236" s="140"/>
      <c r="NQ236" s="140"/>
      <c r="NR236" s="140"/>
      <c r="NS236" s="140"/>
      <c r="NT236" s="140"/>
      <c r="NU236" s="140"/>
      <c r="NV236" s="140"/>
      <c r="NW236" s="140"/>
      <c r="NX236" s="140"/>
      <c r="NY236" s="140"/>
      <c r="NZ236" s="140"/>
      <c r="OA236" s="140"/>
      <c r="OB236" s="140"/>
      <c r="OC236" s="140"/>
      <c r="OD236" s="140"/>
      <c r="OE236" s="140"/>
      <c r="OF236" s="140"/>
      <c r="OG236" s="140"/>
      <c r="OH236" s="140"/>
      <c r="OI236" s="140"/>
      <c r="OJ236" s="140"/>
      <c r="OK236" s="140"/>
      <c r="OL236" s="140"/>
      <c r="OM236" s="140"/>
      <c r="ON236" s="140"/>
      <c r="OO236" s="140"/>
      <c r="OP236" s="140"/>
      <c r="OQ236" s="140"/>
      <c r="OR236" s="140"/>
      <c r="OS236" s="140"/>
      <c r="OT236" s="140"/>
      <c r="OU236" s="140"/>
      <c r="OV236" s="140"/>
      <c r="OW236" s="140"/>
      <c r="OX236" s="140"/>
      <c r="OY236" s="140"/>
      <c r="OZ236" s="140"/>
      <c r="PA236" s="140"/>
      <c r="PB236" s="140"/>
      <c r="PC236" s="140"/>
      <c r="PD236" s="140"/>
      <c r="PE236" s="140"/>
      <c r="PF236" s="140"/>
      <c r="PG236" s="140"/>
      <c r="PH236" s="140"/>
      <c r="PI236" s="140"/>
      <c r="PJ236" s="140"/>
      <c r="PK236" s="140"/>
      <c r="PL236" s="140"/>
      <c r="PM236" s="140"/>
      <c r="PN236" s="140"/>
      <c r="PO236" s="140"/>
      <c r="PP236" s="140"/>
      <c r="PQ236" s="140"/>
      <c r="PR236" s="140"/>
      <c r="PS236" s="140"/>
      <c r="PT236" s="140"/>
      <c r="PU236" s="140"/>
      <c r="PV236" s="140"/>
      <c r="PW236" s="140"/>
      <c r="PX236" s="140"/>
      <c r="PY236" s="140"/>
      <c r="PZ236" s="140"/>
      <c r="QA236" s="140"/>
      <c r="QB236" s="140"/>
      <c r="QC236" s="140"/>
      <c r="QD236" s="140"/>
      <c r="QE236" s="140"/>
      <c r="QF236" s="140"/>
      <c r="QG236" s="140"/>
      <c r="QH236" s="140"/>
      <c r="QI236" s="140"/>
      <c r="QJ236" s="140"/>
      <c r="QK236" s="140"/>
      <c r="QL236" s="140"/>
      <c r="QM236" s="140"/>
      <c r="QN236" s="140"/>
      <c r="QO236" s="140"/>
      <c r="QP236" s="140"/>
      <c r="QQ236" s="140"/>
      <c r="QR236" s="140"/>
      <c r="QS236" s="140"/>
      <c r="QT236" s="140"/>
      <c r="QU236" s="140"/>
      <c r="QV236" s="140"/>
      <c r="QW236" s="140"/>
      <c r="QX236" s="140"/>
      <c r="QY236" s="140"/>
      <c r="QZ236" s="140"/>
      <c r="RA236" s="140"/>
      <c r="RB236" s="140"/>
      <c r="RC236" s="140"/>
      <c r="RD236" s="140"/>
      <c r="RE236" s="140"/>
      <c r="RF236" s="140"/>
      <c r="RG236" s="140"/>
      <c r="RH236" s="140"/>
      <c r="RI236" s="140"/>
      <c r="RJ236" s="140"/>
      <c r="RK236" s="140"/>
      <c r="RL236" s="140"/>
      <c r="RM236" s="140"/>
      <c r="RN236" s="140"/>
      <c r="RO236" s="140"/>
      <c r="RP236" s="140"/>
      <c r="RQ236" s="140"/>
      <c r="RR236" s="140"/>
      <c r="RS236" s="140"/>
      <c r="RT236" s="140"/>
      <c r="RU236" s="140"/>
      <c r="RV236" s="140"/>
      <c r="RW236" s="140"/>
      <c r="RX236" s="140"/>
      <c r="RY236" s="140"/>
      <c r="RZ236" s="140"/>
      <c r="SA236" s="140"/>
      <c r="SB236" s="140"/>
      <c r="SC236" s="140"/>
      <c r="SD236" s="140"/>
      <c r="SE236" s="140"/>
      <c r="SF236" s="140"/>
      <c r="SG236" s="140"/>
      <c r="SH236" s="140"/>
      <c r="SI236" s="140"/>
      <c r="SJ236" s="140"/>
      <c r="SK236" s="140"/>
      <c r="SL236" s="140"/>
      <c r="SM236" s="140"/>
      <c r="SN236" s="140"/>
      <c r="SO236" s="140"/>
      <c r="SP236" s="140"/>
      <c r="SQ236" s="140"/>
      <c r="SR236" s="140"/>
      <c r="SS236" s="140"/>
      <c r="ST236" s="140"/>
      <c r="SU236" s="140"/>
      <c r="SV236" s="140"/>
      <c r="SW236" s="140"/>
      <c r="SX236" s="140"/>
      <c r="SY236" s="140"/>
      <c r="SZ236" s="140"/>
      <c r="TA236" s="140"/>
      <c r="TB236" s="140"/>
      <c r="TC236" s="140"/>
      <c r="TD236" s="140"/>
      <c r="TE236" s="140"/>
      <c r="TF236" s="140"/>
      <c r="TG236" s="140"/>
      <c r="TH236" s="140"/>
      <c r="TI236" s="140"/>
      <c r="TJ236" s="140"/>
      <c r="TK236" s="140"/>
      <c r="TL236" s="140"/>
      <c r="TM236" s="140"/>
      <c r="TN236" s="140"/>
      <c r="TO236" s="140"/>
      <c r="TP236" s="140"/>
      <c r="TQ236" s="140"/>
      <c r="TR236" s="140"/>
      <c r="TS236" s="140"/>
      <c r="TT236" s="140"/>
      <c r="TU236" s="140"/>
      <c r="TV236" s="140"/>
      <c r="TW236" s="140"/>
      <c r="TX236" s="140"/>
      <c r="TY236" s="140"/>
      <c r="TZ236" s="140"/>
      <c r="UA236" s="140"/>
      <c r="UB236" s="140"/>
      <c r="UC236" s="140"/>
      <c r="UD236" s="140"/>
      <c r="UE236" s="140"/>
      <c r="UF236" s="140"/>
      <c r="UG236" s="140"/>
      <c r="UH236" s="140"/>
      <c r="UI236" s="140"/>
      <c r="UJ236" s="140"/>
      <c r="UK236" s="140"/>
      <c r="UL236" s="140"/>
      <c r="UM236" s="140"/>
      <c r="UN236" s="140"/>
      <c r="UO236" s="140"/>
      <c r="UP236" s="140"/>
      <c r="UQ236" s="140"/>
      <c r="UR236" s="140"/>
      <c r="US236" s="140"/>
      <c r="UT236" s="140"/>
      <c r="UU236" s="140"/>
      <c r="UV236" s="140"/>
      <c r="UW236" s="140"/>
      <c r="UX236" s="140"/>
      <c r="UY236" s="140"/>
      <c r="UZ236" s="140"/>
      <c r="VA236" s="140"/>
      <c r="VB236" s="140"/>
      <c r="VC236" s="140"/>
      <c r="VD236" s="140"/>
      <c r="VE236" s="140"/>
      <c r="VF236" s="140"/>
      <c r="VG236" s="140"/>
      <c r="VH236" s="140"/>
      <c r="VI236" s="140"/>
      <c r="VJ236" s="140"/>
      <c r="VK236" s="140"/>
      <c r="VL236" s="140"/>
      <c r="VM236" s="140"/>
      <c r="VN236" s="140"/>
      <c r="VO236" s="140"/>
      <c r="VP236" s="140"/>
      <c r="VQ236" s="140"/>
      <c r="VR236" s="140"/>
      <c r="VS236" s="140"/>
      <c r="VT236" s="140"/>
      <c r="VU236" s="10"/>
      <c r="VV236" s="10"/>
      <c r="VW236" s="10"/>
      <c r="VX236" s="10"/>
      <c r="VY236" s="10"/>
      <c r="VZ236" s="10"/>
      <c r="WA236" s="10"/>
      <c r="WB236" s="10"/>
      <c r="WC236" s="10"/>
      <c r="WD236" s="10"/>
      <c r="WE236" s="10"/>
      <c r="WF236" s="10"/>
      <c r="WG236" s="10"/>
      <c r="WH236" s="10"/>
      <c r="WI236" s="10"/>
      <c r="WJ236" s="10"/>
      <c r="WK236" s="10"/>
      <c r="WL236" s="10"/>
      <c r="WM236" s="10"/>
      <c r="WN236" s="10"/>
      <c r="WO236" s="10"/>
      <c r="WP236" s="10"/>
      <c r="WQ236" s="10"/>
      <c r="WR236" s="10"/>
      <c r="WS236" s="10"/>
      <c r="WT236" s="10"/>
      <c r="WU236" s="10"/>
      <c r="WV236" s="10"/>
      <c r="WW236" s="10"/>
      <c r="WX236" s="10"/>
      <c r="WY236" s="10"/>
      <c r="WZ236" s="10"/>
      <c r="XA236" s="10"/>
      <c r="XB236" s="10"/>
      <c r="XC236" s="10"/>
      <c r="XD236" s="10"/>
      <c r="XE236" s="10"/>
      <c r="XF236" s="10"/>
      <c r="XG236" s="10"/>
      <c r="XH236" s="10"/>
      <c r="XI236" s="10"/>
      <c r="XJ236" s="10"/>
      <c r="XK236" s="10"/>
      <c r="XL236" s="10"/>
      <c r="XM236" s="10"/>
      <c r="XN236" s="10"/>
      <c r="XO236" s="10"/>
      <c r="XP236" s="10"/>
      <c r="XQ236" s="10"/>
      <c r="XR236" s="10"/>
      <c r="XS236" s="10"/>
      <c r="XT236" s="10"/>
      <c r="XU236" s="10"/>
      <c r="XV236" s="10"/>
      <c r="XW236" s="10"/>
      <c r="XX236" s="10"/>
      <c r="XY236" s="10"/>
      <c r="XZ236" s="10"/>
      <c r="YA236" s="10"/>
      <c r="YB236" s="10"/>
      <c r="YC236" s="10"/>
      <c r="YD236" s="10"/>
      <c r="YE236" s="10"/>
      <c r="YF236" s="10"/>
      <c r="YG236" s="10"/>
      <c r="YH236" s="10"/>
      <c r="YI236" s="10"/>
      <c r="YJ236" s="10"/>
      <c r="YK236" s="10"/>
      <c r="YL236" s="10"/>
      <c r="YM236" s="10"/>
      <c r="YN236" s="10"/>
      <c r="YO236" s="10"/>
      <c r="YP236" s="10"/>
      <c r="YQ236" s="10"/>
      <c r="YR236" s="10"/>
      <c r="YS236" s="10"/>
      <c r="YT236" s="10"/>
      <c r="YU236" s="10"/>
      <c r="YV236" s="10"/>
      <c r="YW236" s="10"/>
      <c r="YX236" s="10"/>
      <c r="YY236" s="10"/>
      <c r="YZ236" s="10"/>
      <c r="ZA236" s="10"/>
      <c r="ZB236" s="10"/>
      <c r="ZC236" s="10"/>
      <c r="ZD236" s="10"/>
      <c r="ZE236" s="10"/>
      <c r="ZF236" s="10"/>
      <c r="ZG236" s="10"/>
      <c r="ZH236" s="10"/>
      <c r="ZI236" s="10"/>
      <c r="ZJ236" s="10"/>
      <c r="ZK236" s="10"/>
      <c r="ZL236" s="10"/>
      <c r="ZM236" s="10"/>
      <c r="ZN236" s="10"/>
      <c r="ZO236" s="10"/>
      <c r="ZP236" s="10"/>
      <c r="ZQ236" s="10"/>
      <c r="ZR236" s="10"/>
      <c r="ZS236" s="10"/>
      <c r="ZT236" s="10"/>
      <c r="ZU236" s="10"/>
      <c r="ZV236" s="10"/>
      <c r="ZW236" s="10"/>
      <c r="ZX236" s="10"/>
      <c r="ZY236" s="10"/>
      <c r="ZZ236" s="10"/>
      <c r="AAA236" s="10"/>
      <c r="AAB236" s="10"/>
      <c r="AAC236" s="10"/>
      <c r="AAD236" s="10"/>
      <c r="AAE236" s="10"/>
      <c r="AAF236" s="10"/>
      <c r="AAG236" s="10"/>
      <c r="AAH236" s="10"/>
      <c r="AAI236" s="10"/>
      <c r="AAJ236" s="10"/>
      <c r="AAK236" s="10"/>
      <c r="AAL236" s="10"/>
      <c r="AAM236" s="10"/>
      <c r="AAN236" s="10"/>
      <c r="AAO236" s="10"/>
      <c r="AAP236" s="10"/>
      <c r="AAQ236" s="10"/>
      <c r="AAR236" s="10"/>
      <c r="AAS236" s="10"/>
      <c r="AAT236" s="10"/>
      <c r="AAU236" s="10"/>
      <c r="AAV236" s="10"/>
      <c r="AAW236" s="10"/>
      <c r="AAX236" s="10"/>
      <c r="AAY236" s="10"/>
      <c r="AAZ236" s="10"/>
      <c r="ABA236" s="10"/>
      <c r="ABB236" s="10"/>
      <c r="ABC236" s="10"/>
      <c r="ABD236" s="10"/>
      <c r="ABE236" s="10"/>
      <c r="ABF236" s="10"/>
      <c r="ABG236" s="10"/>
      <c r="ABH236" s="10"/>
      <c r="ABI236" s="10"/>
      <c r="ABJ236" s="10"/>
      <c r="ABK236" s="10"/>
      <c r="ABL236" s="10"/>
      <c r="ABM236" s="10"/>
      <c r="ABN236" s="10"/>
      <c r="ABO236" s="10"/>
      <c r="ABP236" s="10"/>
      <c r="ABQ236" s="10"/>
      <c r="ABR236" s="10"/>
      <c r="ABS236" s="10"/>
      <c r="ABT236" s="10"/>
      <c r="ABU236" s="10"/>
      <c r="ABV236" s="10"/>
      <c r="ABW236" s="10"/>
      <c r="ABX236" s="10"/>
      <c r="ABY236" s="10"/>
      <c r="ABZ236" s="10"/>
      <c r="ACA236" s="10"/>
      <c r="ACB236" s="10"/>
      <c r="ACC236" s="10"/>
      <c r="ACD236" s="10"/>
      <c r="ACE236" s="10"/>
      <c r="ACF236" s="10"/>
      <c r="ACG236" s="10"/>
      <c r="ACH236" s="10"/>
      <c r="ACI236" s="10"/>
      <c r="ACJ236" s="10"/>
      <c r="ACK236" s="10"/>
      <c r="ACL236" s="10"/>
      <c r="ACM236" s="10"/>
      <c r="ACN236" s="10"/>
      <c r="ACO236" s="10"/>
      <c r="ACP236" s="10"/>
      <c r="ACQ236" s="10"/>
      <c r="ACR236" s="10"/>
      <c r="ACS236" s="10"/>
      <c r="ACT236" s="10"/>
      <c r="ACU236" s="10"/>
      <c r="ACV236" s="10"/>
      <c r="ACW236" s="10"/>
      <c r="ACX236" s="10"/>
      <c r="ACY236" s="10"/>
      <c r="ACZ236" s="10"/>
      <c r="ADA236" s="10"/>
      <c r="ADB236" s="10"/>
      <c r="ADC236" s="10"/>
      <c r="ADD236" s="10"/>
      <c r="ADE236" s="10"/>
      <c r="ADF236" s="10"/>
      <c r="ADG236" s="10"/>
      <c r="ADH236" s="10"/>
      <c r="ADI236" s="10"/>
      <c r="ADJ236" s="10"/>
      <c r="ADK236" s="10"/>
      <c r="ADL236" s="10"/>
      <c r="ADM236" s="10"/>
      <c r="ADN236" s="10"/>
      <c r="ADO236" s="10"/>
      <c r="ADP236" s="10"/>
      <c r="ADQ236" s="10"/>
      <c r="ADR236" s="10"/>
      <c r="ADS236" s="10"/>
      <c r="ADT236" s="10"/>
      <c r="ADU236" s="10"/>
      <c r="ADV236" s="10"/>
      <c r="ADW236" s="10"/>
      <c r="ADX236" s="10"/>
      <c r="ADY236" s="10"/>
      <c r="ADZ236" s="10"/>
      <c r="AEA236" s="10"/>
      <c r="AEB236" s="10"/>
      <c r="AEC236" s="10"/>
      <c r="AED236" s="10"/>
      <c r="AEE236" s="10"/>
      <c r="AEF236" s="10"/>
      <c r="AEG236" s="10"/>
      <c r="AEH236" s="10"/>
      <c r="AEI236" s="10"/>
      <c r="AEJ236" s="10"/>
      <c r="AEK236" s="10"/>
      <c r="AEL236" s="10"/>
      <c r="AEM236" s="10"/>
      <c r="AEN236" s="10"/>
      <c r="AEO236" s="10"/>
      <c r="AEP236" s="10"/>
      <c r="AEQ236" s="10"/>
      <c r="AER236" s="10"/>
      <c r="AES236" s="10"/>
      <c r="AET236" s="10"/>
      <c r="AEU236" s="10"/>
      <c r="AEV236" s="10"/>
      <c r="AEW236" s="10"/>
      <c r="AEX236" s="10"/>
      <c r="AEY236" s="10"/>
      <c r="AEZ236" s="10"/>
      <c r="AFA236" s="10"/>
      <c r="AFB236" s="10"/>
      <c r="AFC236" s="10"/>
      <c r="AFD236" s="10"/>
      <c r="AFE236" s="10"/>
      <c r="AFF236" s="10"/>
      <c r="AFG236" s="10"/>
      <c r="AFH236" s="10"/>
      <c r="AFI236" s="10"/>
      <c r="AFJ236" s="10"/>
      <c r="AFK236" s="10"/>
      <c r="AFL236" s="10"/>
      <c r="AFM236" s="10"/>
      <c r="AFN236" s="10"/>
      <c r="AFO236" s="10"/>
      <c r="AFP236" s="10"/>
      <c r="AFQ236" s="10"/>
      <c r="AFR236" s="10"/>
      <c r="AFS236" s="10"/>
      <c r="AFT236" s="10"/>
      <c r="AFU236" s="10"/>
      <c r="AFV236" s="10"/>
      <c r="AFW236" s="10"/>
      <c r="AFX236" s="10"/>
      <c r="AFY236" s="10"/>
      <c r="AFZ236" s="10"/>
      <c r="AGA236" s="10"/>
      <c r="AGB236" s="10"/>
      <c r="AGC236" s="10"/>
      <c r="AGD236" s="10"/>
      <c r="AGE236" s="10"/>
      <c r="AGF236" s="10"/>
      <c r="AGG236" s="10"/>
      <c r="AGH236" s="10"/>
      <c r="AGI236" s="10"/>
      <c r="AGJ236" s="10"/>
      <c r="AGK236" s="10"/>
      <c r="AGL236" s="10"/>
      <c r="AGM236" s="10"/>
      <c r="AGN236" s="10"/>
      <c r="AGO236" s="10"/>
      <c r="AGP236" s="10"/>
      <c r="AGQ236" s="10"/>
      <c r="AGR236" s="10"/>
      <c r="AGS236" s="10"/>
      <c r="AGT236" s="10"/>
      <c r="AGU236" s="10"/>
      <c r="AGV236" s="10"/>
      <c r="AGW236" s="10"/>
      <c r="AGX236" s="10"/>
      <c r="AGY236" s="10"/>
      <c r="AGZ236" s="10"/>
      <c r="AHA236" s="10"/>
      <c r="AHB236" s="10"/>
      <c r="AHC236" s="10"/>
      <c r="AHD236" s="10"/>
      <c r="AHE236" s="10"/>
      <c r="AHF236" s="10"/>
      <c r="AHG236" s="10"/>
      <c r="AHH236" s="10"/>
      <c r="AHI236" s="10"/>
      <c r="AHJ236" s="10"/>
      <c r="AHK236" s="10"/>
      <c r="AHL236" s="10"/>
      <c r="AHM236" s="10"/>
      <c r="AHN236" s="10"/>
      <c r="AHO236" s="10"/>
      <c r="AHP236" s="10"/>
      <c r="AHQ236" s="10"/>
      <c r="AHR236" s="10"/>
      <c r="AHS236" s="10"/>
      <c r="AHT236" s="10"/>
      <c r="AHU236" s="10"/>
      <c r="AHV236" s="10"/>
      <c r="AHW236" s="10"/>
      <c r="AHX236" s="10"/>
      <c r="AHY236" s="10"/>
      <c r="AHZ236" s="10"/>
      <c r="AIA236" s="10"/>
      <c r="AIB236" s="10"/>
      <c r="AIC236" s="10"/>
      <c r="AID236" s="10"/>
      <c r="AIE236" s="10"/>
      <c r="AIF236" s="10"/>
      <c r="AIG236" s="10"/>
      <c r="AIH236" s="10"/>
      <c r="AII236" s="10"/>
      <c r="AIJ236" s="10"/>
      <c r="AIK236" s="10"/>
      <c r="AIL236" s="10"/>
      <c r="AIM236" s="10"/>
      <c r="AIN236" s="10"/>
      <c r="AIO236" s="10"/>
      <c r="AIP236" s="10"/>
      <c r="AIQ236" s="10"/>
      <c r="AIR236" s="10"/>
      <c r="AIS236" s="10"/>
      <c r="AIT236" s="10"/>
      <c r="AIU236" s="10"/>
      <c r="AIV236" s="10"/>
      <c r="AIW236" s="10"/>
      <c r="AIX236" s="10"/>
      <c r="AIY236" s="10"/>
      <c r="AIZ236" s="10"/>
      <c r="AJA236" s="10"/>
      <c r="AJB236" s="10"/>
      <c r="AJC236" s="10"/>
      <c r="AJD236" s="10"/>
      <c r="AJE236" s="10"/>
      <c r="AJF236" s="10"/>
      <c r="AJG236" s="10"/>
      <c r="AJH236" s="10"/>
      <c r="AJI236" s="10"/>
      <c r="AJJ236" s="10"/>
      <c r="AJK236" s="10"/>
      <c r="AJL236" s="10"/>
      <c r="AJM236" s="10"/>
      <c r="AJN236" s="10"/>
      <c r="AJO236" s="10"/>
      <c r="AJP236" s="10"/>
      <c r="AJQ236" s="10"/>
      <c r="AJR236" s="10"/>
      <c r="AJS236" s="10"/>
      <c r="AJT236" s="10"/>
      <c r="AJU236" s="10"/>
      <c r="AJV236" s="10"/>
      <c r="AJW236" s="10"/>
      <c r="AJX236" s="10"/>
      <c r="AJY236" s="10"/>
      <c r="AJZ236" s="10"/>
      <c r="AKA236" s="10"/>
      <c r="AKB236" s="10"/>
      <c r="AKC236" s="10"/>
      <c r="AKD236" s="10"/>
      <c r="AKE236" s="10"/>
      <c r="AKF236" s="10"/>
      <c r="AKG236" s="10"/>
      <c r="AKH236" s="10"/>
      <c r="AKI236" s="10"/>
      <c r="AKJ236" s="10"/>
      <c r="AKK236" s="10"/>
      <c r="AKL236" s="10"/>
      <c r="AKM236" s="10"/>
      <c r="AKN236" s="10"/>
      <c r="AKO236" s="10"/>
      <c r="AKP236" s="10"/>
      <c r="AKQ236" s="10"/>
      <c r="AKR236" s="10"/>
      <c r="AKS236" s="10"/>
      <c r="AKT236" s="10"/>
      <c r="AKU236" s="10"/>
      <c r="AKV236" s="10"/>
      <c r="AKW236" s="10"/>
      <c r="AKX236" s="10"/>
      <c r="AKY236" s="10"/>
      <c r="AKZ236" s="10"/>
      <c r="ALA236" s="10"/>
      <c r="ALB236" s="10"/>
      <c r="ALC236" s="10"/>
      <c r="ALD236" s="10"/>
      <c r="ALE236" s="10"/>
      <c r="ALF236" s="10"/>
      <c r="ALG236" s="10"/>
      <c r="ALH236" s="10"/>
      <c r="ALI236" s="10"/>
      <c r="ALJ236" s="10"/>
      <c r="ALK236" s="10"/>
      <c r="ALL236" s="10"/>
      <c r="ALM236" s="10"/>
      <c r="ALN236" s="10"/>
      <c r="ALO236" s="10"/>
      <c r="ALP236" s="10"/>
      <c r="ALQ236" s="10"/>
      <c r="ALR236" s="10"/>
      <c r="ALS236" s="10"/>
      <c r="ALT236" s="10"/>
      <c r="ALU236" s="10"/>
      <c r="ALV236" s="10"/>
      <c r="ALW236" s="10"/>
      <c r="ALX236" s="10"/>
      <c r="ALY236" s="10"/>
      <c r="ALZ236" s="10"/>
      <c r="AMA236" s="10"/>
      <c r="AMB236" s="10"/>
      <c r="AMC236" s="10"/>
      <c r="AMD236" s="10"/>
      <c r="AME236" s="10"/>
      <c r="AMF236" s="10"/>
      <c r="AMG236" s="10"/>
      <c r="AMH236" s="10"/>
      <c r="AMI236" s="10"/>
      <c r="AMJ236" s="10"/>
      <c r="AMK236" s="10"/>
      <c r="AML236" s="10"/>
      <c r="AMM236" s="10"/>
      <c r="AMN236" s="10"/>
      <c r="AMO236" s="10"/>
      <c r="AMP236" s="10"/>
      <c r="AMQ236" s="10"/>
      <c r="AMR236" s="10"/>
      <c r="AMS236" s="10"/>
      <c r="AMT236" s="10"/>
      <c r="AMU236" s="10"/>
      <c r="AMV236" s="10"/>
      <c r="AMW236" s="10"/>
      <c r="AMX236" s="10"/>
      <c r="AMY236" s="10"/>
      <c r="AMZ236" s="10"/>
      <c r="ANA236" s="10"/>
      <c r="ANB236" s="10"/>
      <c r="ANC236" s="10"/>
      <c r="AND236" s="10"/>
      <c r="ANE236" s="10"/>
      <c r="ANF236" s="10"/>
      <c r="ANG236" s="10"/>
      <c r="ANH236" s="10"/>
      <c r="ANI236" s="10"/>
      <c r="ANJ236" s="10"/>
      <c r="ANK236" s="10"/>
      <c r="ANL236" s="10"/>
      <c r="ANM236" s="10"/>
      <c r="ANN236" s="10"/>
      <c r="ANO236" s="10"/>
      <c r="ANP236" s="10"/>
      <c r="ANQ236" s="10"/>
      <c r="ANR236" s="10"/>
      <c r="ANS236" s="10"/>
      <c r="ANT236" s="10"/>
      <c r="ANU236" s="10"/>
      <c r="ANV236" s="10"/>
      <c r="ANW236" s="10"/>
      <c r="ANX236" s="10"/>
      <c r="ANY236" s="10"/>
      <c r="ANZ236" s="10"/>
      <c r="AOA236" s="10"/>
      <c r="AOB236" s="10"/>
      <c r="AOC236" s="10"/>
      <c r="AOD236" s="10"/>
      <c r="AOE236" s="10"/>
      <c r="AOF236" s="10"/>
      <c r="AOG236" s="10"/>
      <c r="AOH236" s="10"/>
      <c r="AOI236" s="10"/>
      <c r="AOJ236" s="10"/>
      <c r="AOK236" s="10"/>
      <c r="AOL236" s="10"/>
      <c r="AOM236" s="10"/>
      <c r="AON236" s="10"/>
      <c r="AOO236" s="10"/>
      <c r="AOP236" s="10"/>
      <c r="AOQ236" s="10"/>
      <c r="AOR236" s="10"/>
      <c r="AOS236" s="10"/>
      <c r="AOT236" s="10"/>
      <c r="AOU236" s="10"/>
      <c r="AOV236" s="10"/>
      <c r="AOW236" s="10"/>
      <c r="AOX236" s="10"/>
      <c r="AOY236" s="10"/>
      <c r="AOZ236" s="10"/>
      <c r="APA236" s="10"/>
      <c r="APB236" s="10"/>
      <c r="APC236" s="10"/>
      <c r="APD236" s="10"/>
      <c r="APE236" s="10"/>
      <c r="APF236" s="10"/>
      <c r="APG236" s="10"/>
      <c r="APH236" s="10"/>
      <c r="API236" s="10"/>
      <c r="APJ236" s="10"/>
      <c r="APK236" s="10"/>
      <c r="APL236" s="10"/>
      <c r="APM236" s="10"/>
      <c r="APN236" s="10"/>
      <c r="APO236" s="10"/>
      <c r="APP236" s="10"/>
      <c r="APQ236" s="10"/>
      <c r="APR236" s="10"/>
      <c r="APS236" s="10"/>
      <c r="APT236" s="10"/>
      <c r="APU236" s="10"/>
      <c r="APV236" s="10"/>
      <c r="APW236" s="10"/>
      <c r="APX236" s="10"/>
      <c r="APY236" s="10"/>
      <c r="APZ236" s="10"/>
      <c r="AQA236" s="10"/>
      <c r="AQB236" s="10"/>
      <c r="AQC236" s="10"/>
      <c r="AQD236" s="10"/>
      <c r="AQE236" s="10"/>
      <c r="AQF236" s="10"/>
      <c r="AQG236" s="10"/>
      <c r="AQH236" s="10"/>
      <c r="AQI236" s="10"/>
      <c r="AQJ236" s="10"/>
      <c r="AQK236" s="10"/>
      <c r="AQL236" s="10"/>
      <c r="AQM236" s="10"/>
      <c r="AQN236" s="10"/>
      <c r="AQO236" s="10"/>
      <c r="AQP236" s="10"/>
      <c r="AQQ236" s="10"/>
      <c r="AQR236" s="10"/>
      <c r="AQS236" s="10"/>
      <c r="AQT236" s="10"/>
      <c r="AQU236" s="10"/>
      <c r="AQV236" s="10"/>
      <c r="AQW236" s="10"/>
      <c r="AQX236" s="10"/>
      <c r="AQY236" s="10"/>
      <c r="AQZ236" s="10"/>
      <c r="ARA236" s="10"/>
      <c r="ARB236" s="10"/>
      <c r="ARC236" s="10"/>
      <c r="ARD236" s="10"/>
      <c r="ARE236" s="10"/>
      <c r="ARF236" s="10"/>
      <c r="ARG236" s="10"/>
      <c r="ARH236" s="10"/>
      <c r="ARI236" s="10"/>
      <c r="ARJ236" s="10"/>
      <c r="ARK236" s="10"/>
      <c r="ARL236" s="10"/>
      <c r="ARM236" s="10"/>
      <c r="ARN236" s="10"/>
      <c r="ARO236" s="10"/>
      <c r="ARP236" s="10"/>
      <c r="ARQ236" s="10"/>
      <c r="ARR236" s="10"/>
      <c r="ARS236" s="10"/>
      <c r="ART236" s="10"/>
      <c r="ARU236" s="10"/>
      <c r="ARV236" s="10"/>
      <c r="ARW236" s="10"/>
      <c r="ARX236" s="10"/>
      <c r="ARY236" s="10"/>
      <c r="ARZ236" s="10"/>
      <c r="ASA236" s="10"/>
      <c r="ASB236" s="10"/>
      <c r="ASC236" s="10"/>
      <c r="ASD236" s="10"/>
      <c r="ASE236" s="10"/>
      <c r="ASF236" s="10"/>
      <c r="ASG236" s="10"/>
      <c r="ASH236" s="10"/>
      <c r="ASI236" s="10"/>
      <c r="ASJ236" s="10"/>
      <c r="ASK236" s="10"/>
      <c r="ASL236" s="10"/>
      <c r="ASM236" s="10"/>
      <c r="ASN236" s="10"/>
      <c r="ASO236" s="10"/>
      <c r="ASP236" s="10"/>
      <c r="ASQ236" s="10"/>
      <c r="ASR236" s="10"/>
      <c r="ASS236" s="10"/>
      <c r="AST236" s="10"/>
      <c r="ASU236" s="10"/>
      <c r="ASV236" s="10"/>
      <c r="ASW236" s="10"/>
      <c r="ASX236" s="10"/>
      <c r="ASY236" s="10"/>
      <c r="ASZ236" s="10"/>
      <c r="ATA236" s="10"/>
      <c r="ATB236" s="10"/>
      <c r="ATC236" s="10"/>
      <c r="ATD236" s="10"/>
      <c r="ATE236" s="10"/>
      <c r="ATF236" s="10"/>
      <c r="ATG236" s="10"/>
      <c r="ATH236" s="10"/>
      <c r="ATI236" s="10"/>
      <c r="ATJ236" s="10"/>
      <c r="ATK236" s="10"/>
      <c r="ATL236" s="10"/>
      <c r="ATM236" s="10"/>
      <c r="ATN236" s="10"/>
      <c r="ATO236" s="10"/>
      <c r="ATP236" s="10"/>
      <c r="ATQ236" s="10"/>
      <c r="ATR236" s="10"/>
      <c r="ATS236" s="10"/>
      <c r="ATT236" s="10"/>
      <c r="ATU236" s="10"/>
      <c r="ATV236" s="10"/>
      <c r="ATW236" s="10"/>
      <c r="ATX236" s="10"/>
      <c r="ATY236" s="10"/>
      <c r="ATZ236" s="10"/>
      <c r="AUA236" s="10"/>
      <c r="AUB236" s="10"/>
      <c r="AUC236" s="10"/>
      <c r="AUD236" s="10"/>
      <c r="AUE236" s="10"/>
      <c r="AUF236" s="10"/>
      <c r="AUG236" s="10"/>
      <c r="AUH236" s="10"/>
      <c r="AUI236" s="10"/>
      <c r="AUJ236" s="10"/>
      <c r="AUK236" s="10"/>
      <c r="AUL236" s="10"/>
      <c r="AUM236" s="10"/>
      <c r="AUN236" s="10"/>
      <c r="AUO236" s="10"/>
      <c r="AUP236" s="10"/>
      <c r="AUQ236" s="10"/>
      <c r="AUR236" s="10"/>
      <c r="AUS236" s="10"/>
      <c r="AUT236" s="10"/>
      <c r="AUU236" s="10"/>
      <c r="AUV236" s="10"/>
      <c r="AUW236" s="10"/>
      <c r="AUX236" s="10"/>
      <c r="AUY236" s="10"/>
      <c r="AUZ236" s="10"/>
      <c r="AVA236" s="10"/>
      <c r="AVB236" s="10"/>
      <c r="AVC236" s="10"/>
      <c r="AVD236" s="10"/>
      <c r="AVE236" s="10"/>
      <c r="AVF236" s="10"/>
      <c r="AVG236" s="10"/>
      <c r="AVH236" s="10"/>
      <c r="AVI236" s="10"/>
      <c r="AVJ236" s="10"/>
      <c r="AVK236" s="10"/>
      <c r="AVL236" s="10"/>
      <c r="AVM236" s="10"/>
      <c r="AVN236" s="10"/>
      <c r="AVO236" s="10"/>
      <c r="AVP236" s="10"/>
      <c r="AVQ236" s="10"/>
      <c r="AVR236" s="10"/>
      <c r="AVS236" s="10"/>
      <c r="AVT236" s="10"/>
      <c r="AVU236" s="10"/>
      <c r="AVV236" s="10"/>
      <c r="AVW236" s="10"/>
      <c r="AVX236" s="10"/>
      <c r="AVY236" s="10"/>
      <c r="AVZ236" s="10"/>
      <c r="AWA236" s="10"/>
      <c r="AWB236" s="10"/>
      <c r="AWC236" s="10"/>
      <c r="AWD236" s="10"/>
      <c r="AWE236" s="10"/>
      <c r="AWF236" s="10"/>
      <c r="AWG236" s="10"/>
      <c r="AWH236" s="10"/>
      <c r="AWI236" s="10"/>
      <c r="AWJ236" s="10"/>
      <c r="AWK236" s="10"/>
      <c r="AWL236" s="10"/>
      <c r="AWM236" s="10"/>
      <c r="AWN236" s="10"/>
      <c r="AWO236" s="10"/>
      <c r="AWP236" s="10"/>
      <c r="AWQ236" s="10"/>
      <c r="AWR236" s="10"/>
      <c r="AWS236" s="10"/>
      <c r="AWT236" s="10"/>
      <c r="AWU236" s="10"/>
      <c r="AWV236" s="10"/>
      <c r="AWW236" s="10"/>
      <c r="AWX236" s="10"/>
      <c r="AWY236" s="10"/>
      <c r="AWZ236" s="10"/>
      <c r="AXA236" s="10"/>
      <c r="AXB236" s="10"/>
      <c r="AXC236" s="10"/>
      <c r="AXD236" s="10"/>
      <c r="AXE236" s="10"/>
      <c r="AXF236" s="10"/>
      <c r="AXG236" s="10"/>
      <c r="AXH236" s="10"/>
      <c r="AXI236" s="10"/>
      <c r="AXJ236" s="10"/>
      <c r="AXK236" s="10"/>
      <c r="AXL236" s="10"/>
      <c r="AXM236" s="10"/>
      <c r="AXN236" s="10"/>
      <c r="AXO236" s="10"/>
      <c r="AXP236" s="10"/>
      <c r="AXQ236" s="10"/>
      <c r="AXR236" s="10"/>
      <c r="AXS236" s="10"/>
      <c r="AXT236" s="10"/>
      <c r="AXU236" s="10"/>
      <c r="AXV236" s="10"/>
      <c r="AXW236" s="10"/>
      <c r="AXX236" s="10"/>
      <c r="AXY236" s="10"/>
      <c r="AXZ236" s="10"/>
      <c r="AYA236" s="10"/>
      <c r="AYB236" s="10"/>
      <c r="AYC236" s="10"/>
      <c r="AYD236" s="10"/>
      <c r="AYE236" s="10"/>
      <c r="AYF236" s="10"/>
      <c r="AYG236" s="10"/>
      <c r="AYH236" s="10"/>
      <c r="AYI236" s="10"/>
      <c r="AYJ236" s="10"/>
      <c r="AYK236" s="10"/>
      <c r="AYL236" s="10"/>
      <c r="AYM236" s="10"/>
      <c r="AYN236" s="10"/>
      <c r="AYO236" s="10"/>
      <c r="AYP236" s="10"/>
      <c r="AYQ236" s="10"/>
      <c r="AYR236" s="10"/>
      <c r="AYS236" s="10"/>
      <c r="AYT236" s="10"/>
      <c r="AYU236" s="10"/>
      <c r="AYV236" s="10"/>
      <c r="AYW236" s="10"/>
      <c r="AYX236" s="10"/>
      <c r="AYY236" s="10"/>
      <c r="AYZ236" s="10"/>
      <c r="AZA236" s="10"/>
      <c r="AZB236" s="10"/>
      <c r="AZC236" s="10"/>
      <c r="AZD236" s="10"/>
      <c r="AZE236" s="10"/>
      <c r="AZF236" s="10"/>
      <c r="AZG236" s="10"/>
      <c r="AZH236" s="10"/>
      <c r="AZI236" s="10"/>
      <c r="AZJ236" s="10"/>
      <c r="AZK236" s="10"/>
      <c r="AZL236" s="10"/>
      <c r="AZM236" s="10"/>
      <c r="AZN236" s="10"/>
      <c r="AZO236" s="10"/>
      <c r="AZP236" s="10"/>
      <c r="AZQ236" s="10"/>
      <c r="AZR236" s="10"/>
      <c r="AZS236" s="10"/>
      <c r="AZT236" s="10"/>
      <c r="AZU236" s="10"/>
      <c r="AZV236" s="10"/>
      <c r="AZW236" s="10"/>
      <c r="AZX236" s="10"/>
      <c r="AZY236" s="10"/>
      <c r="AZZ236" s="10"/>
      <c r="BAA236" s="10"/>
      <c r="BAB236" s="10"/>
      <c r="BAC236" s="10"/>
      <c r="BAD236" s="10"/>
      <c r="BAE236" s="10"/>
      <c r="BAF236" s="10"/>
      <c r="BAG236" s="10"/>
      <c r="BAH236" s="10"/>
      <c r="BAI236" s="10"/>
      <c r="BAJ236" s="10"/>
      <c r="BAK236" s="10"/>
      <c r="BAL236" s="10"/>
      <c r="BAM236" s="10"/>
      <c r="BAN236" s="10"/>
      <c r="BAO236" s="10"/>
      <c r="BAP236" s="10"/>
      <c r="BAQ236" s="10"/>
      <c r="BAR236" s="10"/>
      <c r="BAS236" s="10"/>
      <c r="BAT236" s="10"/>
      <c r="BAU236" s="10"/>
      <c r="BAV236" s="10"/>
      <c r="BAW236" s="10"/>
      <c r="BAX236" s="10"/>
      <c r="BAY236" s="10"/>
      <c r="BAZ236" s="10"/>
      <c r="BBA236" s="10"/>
      <c r="BBB236" s="10"/>
      <c r="BBC236" s="10"/>
      <c r="BBD236" s="10"/>
      <c r="BBE236" s="10"/>
      <c r="BBF236" s="10"/>
      <c r="BBG236" s="10"/>
      <c r="BBH236" s="10"/>
      <c r="BBI236" s="10"/>
      <c r="BBJ236" s="10"/>
      <c r="BBK236" s="10"/>
      <c r="BBL236" s="10"/>
      <c r="BBM236" s="10"/>
      <c r="BBN236" s="10"/>
      <c r="BBO236" s="10"/>
      <c r="BBP236" s="10"/>
      <c r="BBQ236" s="10"/>
      <c r="BBR236" s="10"/>
      <c r="BBS236" s="10"/>
      <c r="BBT236" s="10"/>
      <c r="BBU236" s="10"/>
      <c r="BBV236" s="10"/>
      <c r="BBW236" s="10"/>
      <c r="BBX236" s="10"/>
      <c r="BBY236" s="10"/>
      <c r="BBZ236" s="10"/>
      <c r="BCA236" s="10"/>
      <c r="BCB236" s="10"/>
      <c r="BCC236" s="10"/>
      <c r="BCD236" s="10"/>
      <c r="BCE236" s="10"/>
      <c r="BCF236" s="10"/>
      <c r="BCG236" s="10"/>
      <c r="BCH236" s="10"/>
      <c r="BCI236" s="10"/>
      <c r="BCJ236" s="10"/>
      <c r="BCK236" s="10"/>
      <c r="BCL236" s="10"/>
      <c r="BCM236" s="10"/>
      <c r="BCN236" s="10"/>
      <c r="BCO236" s="10"/>
      <c r="BCP236" s="10"/>
      <c r="BCQ236" s="10"/>
      <c r="BCR236" s="10"/>
      <c r="BCS236" s="10"/>
      <c r="BCT236" s="10"/>
      <c r="BCU236" s="10"/>
      <c r="BCV236" s="10"/>
      <c r="BCW236" s="10"/>
      <c r="BCX236" s="10"/>
      <c r="BCY236" s="10"/>
      <c r="BCZ236" s="10"/>
      <c r="BDA236" s="10"/>
      <c r="BDB236" s="10"/>
      <c r="BDC236" s="10"/>
      <c r="BDD236" s="10"/>
      <c r="BDE236" s="10"/>
      <c r="BDF236" s="10"/>
      <c r="BDG236" s="10"/>
      <c r="BDH236" s="10"/>
      <c r="BDI236" s="10"/>
      <c r="BDJ236" s="10"/>
      <c r="BDK236" s="10"/>
      <c r="BDL236" s="10"/>
      <c r="BDM236" s="10"/>
      <c r="BDN236" s="10"/>
      <c r="BDO236" s="10"/>
      <c r="BDP236" s="10"/>
      <c r="BDQ236" s="10"/>
      <c r="BDR236" s="10"/>
      <c r="BDS236" s="10"/>
      <c r="BDT236" s="10"/>
      <c r="BDU236" s="10"/>
      <c r="BDV236" s="10"/>
      <c r="BDW236" s="10"/>
      <c r="BDX236" s="10"/>
      <c r="BDY236" s="10"/>
      <c r="BDZ236" s="10"/>
      <c r="BEA236" s="10"/>
      <c r="BEB236" s="10"/>
      <c r="BEC236" s="10"/>
      <c r="BED236" s="10"/>
      <c r="BEE236" s="10"/>
      <c r="BEF236" s="10"/>
      <c r="BEG236" s="10"/>
      <c r="BEH236" s="10"/>
      <c r="BEI236" s="10"/>
      <c r="BEJ236" s="10"/>
      <c r="BEK236" s="10"/>
      <c r="BEL236" s="10"/>
      <c r="BEM236" s="10"/>
      <c r="BEN236" s="10"/>
      <c r="BEO236" s="10"/>
      <c r="BEP236" s="10"/>
      <c r="BEQ236" s="10"/>
      <c r="BER236" s="10"/>
      <c r="BES236" s="10"/>
      <c r="BET236" s="10"/>
      <c r="BEU236" s="10"/>
      <c r="BEV236" s="10"/>
      <c r="BEW236" s="10"/>
      <c r="BEX236" s="10"/>
      <c r="BEY236" s="10"/>
      <c r="BEZ236" s="10"/>
      <c r="BFA236" s="10"/>
      <c r="BFB236" s="10"/>
      <c r="BFC236" s="10"/>
      <c r="BFD236" s="10"/>
      <c r="BFE236" s="10"/>
      <c r="BFF236" s="10"/>
      <c r="BFG236" s="10"/>
      <c r="BFH236" s="10"/>
      <c r="BFI236" s="10"/>
      <c r="BFJ236" s="10"/>
      <c r="BFK236" s="10"/>
      <c r="BFL236" s="10"/>
      <c r="BFM236" s="10"/>
      <c r="BFN236" s="10"/>
      <c r="BFO236" s="10"/>
      <c r="BFP236" s="10"/>
      <c r="BFQ236" s="10"/>
      <c r="BFR236" s="10"/>
      <c r="BFS236" s="10"/>
      <c r="BFT236" s="10"/>
      <c r="BFU236" s="10"/>
      <c r="BFV236" s="10"/>
      <c r="BFW236" s="10"/>
      <c r="BFX236" s="10"/>
      <c r="BFY236" s="10"/>
      <c r="BFZ236" s="10"/>
      <c r="BGA236" s="10"/>
      <c r="BGB236" s="10"/>
      <c r="BGC236" s="10"/>
      <c r="BGD236" s="10"/>
      <c r="BGE236" s="10"/>
      <c r="BGF236" s="10"/>
      <c r="BGG236" s="10"/>
      <c r="BGH236" s="10"/>
      <c r="BGI236" s="10"/>
      <c r="BGJ236" s="10"/>
      <c r="BGK236" s="10"/>
      <c r="BGL236" s="10"/>
      <c r="BGM236" s="10"/>
      <c r="BGN236" s="10"/>
      <c r="BGO236" s="10"/>
      <c r="BGP236" s="10"/>
      <c r="BGQ236" s="10"/>
      <c r="BGR236" s="10"/>
      <c r="BGS236" s="10"/>
      <c r="BGT236" s="10"/>
      <c r="BGU236" s="10"/>
      <c r="BGV236" s="10"/>
      <c r="BGW236" s="10"/>
      <c r="BGX236" s="10"/>
      <c r="BGY236" s="10"/>
      <c r="BGZ236" s="10"/>
      <c r="BHA236" s="10"/>
      <c r="BHB236" s="10"/>
      <c r="BHC236" s="10"/>
      <c r="BHD236" s="10"/>
      <c r="BHE236" s="10"/>
      <c r="BHF236" s="10"/>
      <c r="BHG236" s="10"/>
      <c r="BHH236" s="10"/>
      <c r="BHI236" s="10"/>
      <c r="BHJ236" s="10"/>
      <c r="BHK236" s="10"/>
      <c r="BHL236" s="10"/>
      <c r="BHM236" s="10"/>
      <c r="BHN236" s="10"/>
      <c r="BHO236" s="10"/>
      <c r="BHP236" s="10"/>
      <c r="BHQ236" s="10"/>
      <c r="BHR236" s="10"/>
      <c r="BHS236" s="10"/>
      <c r="BHT236" s="10"/>
      <c r="BHU236" s="10"/>
      <c r="BHV236" s="10"/>
      <c r="BHW236" s="10"/>
      <c r="BHX236" s="10"/>
      <c r="BHY236" s="10"/>
      <c r="BHZ236" s="10"/>
      <c r="BIA236" s="10"/>
      <c r="BIB236" s="10"/>
      <c r="BIC236" s="10"/>
      <c r="BID236" s="10"/>
      <c r="BIE236" s="10"/>
      <c r="BIF236" s="10"/>
      <c r="BIG236" s="10"/>
      <c r="BIH236" s="10"/>
      <c r="BII236" s="10"/>
      <c r="BIJ236" s="10"/>
      <c r="BIK236" s="10"/>
      <c r="BIL236" s="10"/>
      <c r="BIM236" s="10"/>
      <c r="BIN236" s="10"/>
      <c r="BIO236" s="10"/>
      <c r="BIP236" s="10"/>
      <c r="BIQ236" s="10"/>
      <c r="BIR236" s="10"/>
      <c r="BIS236" s="10"/>
      <c r="BIT236" s="10"/>
      <c r="BIU236" s="10"/>
      <c r="BIV236" s="10"/>
      <c r="BIW236" s="10"/>
      <c r="BIX236" s="10"/>
      <c r="BIY236" s="10"/>
      <c r="BIZ236" s="10"/>
      <c r="BJA236" s="10"/>
      <c r="BJB236" s="10"/>
      <c r="BJC236" s="10"/>
      <c r="BJD236" s="10"/>
      <c r="BJE236" s="10"/>
      <c r="BJF236" s="10"/>
      <c r="BJG236" s="10"/>
      <c r="BJH236" s="10"/>
      <c r="BJI236" s="10"/>
      <c r="BJJ236" s="10"/>
      <c r="BJK236" s="10"/>
      <c r="BJL236" s="10"/>
      <c r="BJM236" s="10"/>
      <c r="BJN236" s="10"/>
      <c r="BJO236" s="10"/>
      <c r="BJP236" s="10"/>
      <c r="BJQ236" s="10"/>
      <c r="BJR236" s="10"/>
      <c r="BJS236" s="10"/>
      <c r="BJT236" s="10"/>
      <c r="BJU236" s="10"/>
      <c r="BJV236" s="10"/>
      <c r="BJW236" s="10"/>
      <c r="BJX236" s="10"/>
      <c r="BJY236" s="10"/>
      <c r="BJZ236" s="10"/>
      <c r="BKA236" s="10"/>
      <c r="BKB236" s="10"/>
      <c r="BKC236" s="10"/>
      <c r="BKD236" s="10"/>
      <c r="BKE236" s="10"/>
      <c r="BKF236" s="10"/>
      <c r="BKG236" s="10"/>
      <c r="BKH236" s="10"/>
      <c r="BKI236" s="10"/>
      <c r="BKJ236" s="10"/>
      <c r="BKK236" s="10"/>
      <c r="BKL236" s="10"/>
      <c r="BKM236" s="10"/>
      <c r="BKN236" s="10"/>
      <c r="BKO236" s="10"/>
      <c r="BKP236" s="10"/>
      <c r="BKQ236" s="10"/>
      <c r="BKR236" s="10"/>
      <c r="BKS236" s="10"/>
      <c r="BKT236" s="10"/>
      <c r="BKU236" s="10"/>
      <c r="BKV236" s="10"/>
      <c r="BKW236" s="10"/>
      <c r="BKX236" s="10"/>
      <c r="BKY236" s="10"/>
      <c r="BKZ236" s="10"/>
      <c r="BLA236" s="10"/>
      <c r="BLB236" s="10"/>
      <c r="BLC236" s="10"/>
      <c r="BLD236" s="10"/>
      <c r="BLE236" s="10"/>
      <c r="BLF236" s="10"/>
      <c r="BLG236" s="10"/>
      <c r="BLH236" s="10"/>
      <c r="BLI236" s="10"/>
      <c r="BLJ236" s="10"/>
      <c r="BLK236" s="10"/>
      <c r="BLL236" s="10"/>
      <c r="BLM236" s="10"/>
      <c r="BLN236" s="10"/>
      <c r="BLO236" s="10"/>
      <c r="BLP236" s="10"/>
      <c r="BLQ236" s="10"/>
      <c r="BLR236" s="10"/>
      <c r="BLS236" s="10"/>
      <c r="BLT236" s="10"/>
      <c r="BLU236" s="10"/>
      <c r="BLV236" s="10"/>
      <c r="BLW236" s="10"/>
      <c r="BLX236" s="10"/>
      <c r="BLY236" s="10"/>
      <c r="BLZ236" s="10"/>
      <c r="BMA236" s="10"/>
      <c r="BMB236" s="10"/>
      <c r="BMC236" s="10"/>
      <c r="BMD236" s="10"/>
      <c r="BME236" s="10"/>
      <c r="BMF236" s="10"/>
      <c r="BMG236" s="10"/>
      <c r="BMH236" s="10"/>
      <c r="BMI236" s="10"/>
      <c r="BMJ236" s="10"/>
      <c r="BMK236" s="10"/>
      <c r="BML236" s="10"/>
      <c r="BMM236" s="10"/>
      <c r="BMN236" s="10"/>
      <c r="BMO236" s="10"/>
      <c r="BMP236" s="10"/>
      <c r="BMQ236" s="10"/>
      <c r="BMR236" s="10"/>
      <c r="BMS236" s="10"/>
      <c r="BMT236" s="10"/>
      <c r="BMU236" s="10"/>
      <c r="BMV236" s="10"/>
      <c r="BMW236" s="10"/>
      <c r="BMX236" s="10"/>
      <c r="BMY236" s="10"/>
      <c r="BMZ236" s="10"/>
      <c r="BNA236" s="10"/>
      <c r="BNB236" s="10"/>
      <c r="BNC236" s="10"/>
      <c r="BND236" s="10"/>
      <c r="BNE236" s="10"/>
      <c r="BNF236" s="10"/>
      <c r="BNG236" s="10"/>
      <c r="BNH236" s="10"/>
      <c r="BNI236" s="10"/>
      <c r="BNJ236" s="10"/>
      <c r="BNK236" s="10"/>
      <c r="BNL236" s="10"/>
      <c r="BNM236" s="10"/>
      <c r="BNN236" s="10"/>
      <c r="BNO236" s="10"/>
      <c r="BNP236" s="10"/>
      <c r="BNQ236" s="10"/>
      <c r="BNR236" s="10"/>
      <c r="BNS236" s="10"/>
      <c r="BNT236" s="10"/>
      <c r="BNU236" s="10"/>
      <c r="BNV236" s="10"/>
      <c r="BNW236" s="10"/>
      <c r="BNX236" s="10"/>
      <c r="BNY236" s="10"/>
      <c r="BNZ236" s="10"/>
      <c r="BOA236" s="10"/>
      <c r="BOB236" s="10"/>
      <c r="BOC236" s="10"/>
      <c r="BOD236" s="10"/>
      <c r="BOE236" s="10"/>
      <c r="BOF236" s="10"/>
      <c r="BOG236" s="10"/>
      <c r="BOH236" s="10"/>
      <c r="BOI236" s="10"/>
      <c r="BOJ236" s="10"/>
      <c r="BOK236" s="10"/>
      <c r="BOL236" s="10"/>
      <c r="BOM236" s="10"/>
      <c r="BON236" s="10"/>
      <c r="BOO236" s="10"/>
      <c r="BOP236" s="10"/>
      <c r="BOQ236" s="10"/>
      <c r="BOR236" s="10"/>
      <c r="BOS236" s="10"/>
      <c r="BOT236" s="10"/>
      <c r="BOU236" s="10"/>
      <c r="BOV236" s="10"/>
      <c r="BOW236" s="10"/>
      <c r="BOX236" s="10"/>
      <c r="BOY236" s="10"/>
      <c r="BOZ236" s="10"/>
      <c r="BPA236" s="10"/>
      <c r="BPB236" s="10"/>
      <c r="BPC236" s="10"/>
      <c r="BPD236" s="10"/>
      <c r="BPE236" s="10"/>
      <c r="BPF236" s="10"/>
      <c r="BPG236" s="10"/>
      <c r="BPH236" s="10"/>
      <c r="BPI236" s="10"/>
      <c r="BPJ236" s="10"/>
      <c r="BPK236" s="10"/>
      <c r="BPL236" s="10"/>
      <c r="BPM236" s="10"/>
      <c r="BPN236" s="10"/>
      <c r="BPO236" s="10"/>
      <c r="BPP236" s="10"/>
      <c r="BPQ236" s="10"/>
      <c r="BPR236" s="10"/>
      <c r="BPS236" s="10"/>
      <c r="BPT236" s="10"/>
      <c r="BPU236" s="10"/>
      <c r="BPV236" s="10"/>
      <c r="BPW236" s="10"/>
      <c r="BPX236" s="10"/>
      <c r="BPY236" s="10"/>
      <c r="BPZ236" s="10"/>
      <c r="BQA236" s="10"/>
      <c r="BQB236" s="10"/>
      <c r="BQC236" s="10"/>
      <c r="BQD236" s="10"/>
      <c r="BQE236" s="10"/>
      <c r="BQF236" s="10"/>
      <c r="BQG236" s="10"/>
      <c r="BQH236" s="10"/>
      <c r="BQI236" s="10"/>
      <c r="BQJ236" s="10"/>
      <c r="BQK236" s="10"/>
      <c r="BQL236" s="10"/>
      <c r="BQM236" s="10"/>
      <c r="BQN236" s="10"/>
      <c r="BQO236" s="10"/>
      <c r="BQP236" s="10"/>
      <c r="BQQ236" s="10"/>
      <c r="BQR236" s="10"/>
      <c r="BQS236" s="10"/>
      <c r="BQT236" s="10"/>
      <c r="BQU236" s="10"/>
      <c r="BQV236" s="10"/>
      <c r="BQW236" s="10"/>
      <c r="BQX236" s="10"/>
      <c r="BQY236" s="10"/>
      <c r="BQZ236" s="10"/>
      <c r="BRA236" s="10"/>
      <c r="BRB236" s="10"/>
      <c r="BRC236" s="10"/>
      <c r="BRD236" s="10"/>
      <c r="BRE236" s="10"/>
      <c r="BRF236" s="10"/>
      <c r="BRG236" s="10"/>
      <c r="BRH236" s="10"/>
      <c r="BRI236" s="10"/>
      <c r="BRJ236" s="10"/>
      <c r="BRK236" s="10"/>
      <c r="BRL236" s="10"/>
      <c r="BRM236" s="10"/>
      <c r="BRN236" s="10"/>
      <c r="BRO236" s="10"/>
      <c r="BRP236" s="10"/>
      <c r="BRQ236" s="10"/>
      <c r="BRR236" s="10"/>
      <c r="BRS236" s="10"/>
      <c r="BRT236" s="10"/>
      <c r="BRU236" s="10"/>
      <c r="BRV236" s="10"/>
      <c r="BRW236" s="10"/>
      <c r="BRX236" s="10"/>
      <c r="BRY236" s="10"/>
      <c r="BRZ236" s="10"/>
      <c r="BSA236" s="10"/>
      <c r="BSB236" s="10"/>
      <c r="BSC236" s="10"/>
      <c r="BSD236" s="10"/>
      <c r="BSE236" s="10"/>
      <c r="BSF236" s="10"/>
      <c r="BSG236" s="10"/>
      <c r="BSH236" s="10"/>
      <c r="BSI236" s="10"/>
      <c r="BSJ236" s="10"/>
      <c r="BSK236" s="10"/>
      <c r="BSL236" s="10"/>
      <c r="BSM236" s="10"/>
      <c r="BSN236" s="10"/>
      <c r="BSO236" s="10"/>
      <c r="BSP236" s="10"/>
      <c r="BSQ236" s="10"/>
      <c r="BSR236" s="10"/>
      <c r="BSS236" s="10"/>
      <c r="BST236" s="10"/>
      <c r="BSU236" s="10"/>
      <c r="BSV236" s="10"/>
      <c r="BSW236" s="10"/>
      <c r="BSX236" s="10"/>
      <c r="BSY236" s="10"/>
      <c r="BSZ236" s="10"/>
      <c r="BTA236" s="10"/>
      <c r="BTB236" s="10"/>
      <c r="BTC236" s="10"/>
      <c r="BTD236" s="10"/>
      <c r="BTE236" s="10"/>
      <c r="BTF236" s="10"/>
      <c r="BTG236" s="10"/>
      <c r="BTH236" s="10"/>
      <c r="BTI236" s="10"/>
      <c r="BTJ236" s="10"/>
      <c r="BTK236" s="10"/>
      <c r="BTL236" s="10"/>
      <c r="BTM236" s="10"/>
      <c r="BTN236" s="10"/>
      <c r="BTO236" s="10"/>
      <c r="BTP236" s="10"/>
      <c r="BTQ236" s="10"/>
      <c r="BTR236" s="10"/>
      <c r="BTS236" s="10"/>
      <c r="BTT236" s="10"/>
      <c r="BTU236" s="10"/>
      <c r="BTV236" s="10"/>
      <c r="BTW236" s="10"/>
      <c r="BTX236" s="10"/>
      <c r="BTY236" s="10"/>
      <c r="BTZ236" s="10"/>
      <c r="BUA236" s="10"/>
      <c r="BUB236" s="10"/>
      <c r="BUC236" s="10"/>
      <c r="BUD236" s="10"/>
      <c r="BUE236" s="10"/>
      <c r="BUF236" s="10"/>
      <c r="BUG236" s="10"/>
      <c r="BUH236" s="10"/>
      <c r="BUI236" s="10"/>
      <c r="BUJ236" s="10"/>
      <c r="BUK236" s="10"/>
      <c r="BUL236" s="10"/>
      <c r="BUM236" s="10"/>
      <c r="BUN236" s="10"/>
      <c r="BUO236" s="10"/>
      <c r="BUP236" s="10"/>
      <c r="BUQ236" s="10"/>
      <c r="BUR236" s="10"/>
      <c r="BUS236" s="10"/>
      <c r="BUT236" s="10"/>
      <c r="BUU236" s="10"/>
      <c r="BUV236" s="10"/>
      <c r="BUW236" s="10"/>
      <c r="BUX236" s="10"/>
      <c r="BUY236" s="10"/>
      <c r="BUZ236" s="10"/>
      <c r="BVA236" s="10"/>
      <c r="BVB236" s="10"/>
      <c r="BVC236" s="10"/>
      <c r="BVD236" s="10"/>
      <c r="BVE236" s="10"/>
      <c r="BVF236" s="10"/>
      <c r="BVG236" s="10"/>
      <c r="BVH236" s="10"/>
      <c r="BVI236" s="10"/>
      <c r="BVJ236" s="10"/>
      <c r="BVK236" s="10"/>
      <c r="BVL236" s="10"/>
      <c r="BVM236" s="10"/>
      <c r="BVN236" s="10"/>
      <c r="BVO236" s="10"/>
      <c r="BVP236" s="10"/>
      <c r="BVQ236" s="10"/>
      <c r="BVR236" s="10"/>
      <c r="BVS236" s="10"/>
      <c r="BVT236" s="10"/>
      <c r="BVU236" s="10"/>
      <c r="BVV236" s="10"/>
      <c r="BVW236" s="10"/>
      <c r="BVX236" s="10"/>
      <c r="BVY236" s="10"/>
      <c r="BVZ236" s="10"/>
      <c r="BWA236" s="10"/>
      <c r="BWB236" s="10"/>
      <c r="BWC236" s="10"/>
      <c r="BWD236" s="10"/>
      <c r="BWE236" s="10"/>
      <c r="BWF236" s="10"/>
      <c r="BWG236" s="10"/>
      <c r="BWH236" s="10"/>
      <c r="BWI236" s="10"/>
      <c r="BWJ236" s="10"/>
      <c r="BWK236" s="10"/>
      <c r="BWL236" s="10"/>
      <c r="BWM236" s="10"/>
      <c r="BWN236" s="10"/>
      <c r="BWO236" s="10"/>
      <c r="BWP236" s="10"/>
      <c r="BWQ236" s="10"/>
      <c r="BWR236" s="10"/>
      <c r="BWS236" s="10"/>
      <c r="BWT236" s="10"/>
      <c r="BWU236" s="10"/>
      <c r="BWV236" s="10"/>
      <c r="BWW236" s="10"/>
      <c r="BWX236" s="10"/>
      <c r="BWY236" s="10"/>
      <c r="BWZ236" s="10"/>
      <c r="BXA236" s="10"/>
      <c r="BXB236" s="10"/>
      <c r="BXC236" s="10"/>
      <c r="BXD236" s="10"/>
      <c r="BXE236" s="10"/>
      <c r="BXF236" s="10"/>
      <c r="BXG236" s="10"/>
      <c r="BXH236" s="10"/>
      <c r="BXI236" s="10"/>
      <c r="BXJ236" s="10"/>
      <c r="BXK236" s="10"/>
      <c r="BXL236" s="10"/>
      <c r="BXM236" s="10"/>
      <c r="BXN236" s="10"/>
      <c r="BXO236" s="10"/>
      <c r="BXP236" s="10"/>
      <c r="BXQ236" s="10"/>
      <c r="BXR236" s="10"/>
      <c r="BXS236" s="10"/>
      <c r="BXT236" s="10"/>
      <c r="BXU236" s="10"/>
      <c r="BXV236" s="10"/>
      <c r="BXW236" s="10"/>
      <c r="BXX236" s="10"/>
      <c r="BXY236" s="10"/>
      <c r="BXZ236" s="10"/>
      <c r="BYA236" s="10"/>
      <c r="BYB236" s="10"/>
      <c r="BYC236" s="10"/>
      <c r="BYD236" s="10"/>
      <c r="BYE236" s="10"/>
      <c r="BYF236" s="10"/>
      <c r="BYG236" s="10"/>
      <c r="BYH236" s="10"/>
      <c r="BYI236" s="10"/>
      <c r="BYJ236" s="10"/>
      <c r="BYK236" s="10"/>
      <c r="BYL236" s="10"/>
      <c r="BYM236" s="10"/>
      <c r="BYN236" s="10"/>
      <c r="BYO236" s="10"/>
      <c r="BYP236" s="10"/>
      <c r="BYQ236" s="10"/>
      <c r="BYR236" s="10"/>
      <c r="BYS236" s="10"/>
      <c r="BYT236" s="10"/>
      <c r="BYU236" s="10"/>
      <c r="BYV236" s="10"/>
      <c r="BYW236" s="10"/>
      <c r="BYX236" s="10"/>
      <c r="BYY236" s="10"/>
      <c r="BYZ236" s="10"/>
      <c r="BZA236" s="10"/>
      <c r="BZB236" s="10"/>
      <c r="BZC236" s="10"/>
      <c r="BZD236" s="10"/>
      <c r="BZE236" s="10"/>
      <c r="BZF236" s="10"/>
      <c r="BZG236" s="10"/>
      <c r="BZH236" s="10"/>
      <c r="BZI236" s="10"/>
      <c r="BZJ236" s="10"/>
      <c r="BZK236" s="10"/>
      <c r="BZL236" s="10"/>
      <c r="BZM236" s="10"/>
      <c r="BZN236" s="10"/>
      <c r="BZO236" s="10"/>
      <c r="BZP236" s="10"/>
      <c r="BZQ236" s="10"/>
      <c r="BZR236" s="10"/>
      <c r="BZS236" s="10"/>
      <c r="BZT236" s="10"/>
      <c r="BZU236" s="10"/>
      <c r="BZV236" s="10"/>
      <c r="BZW236" s="10"/>
      <c r="BZX236" s="10"/>
      <c r="BZY236" s="10"/>
      <c r="BZZ236" s="10"/>
      <c r="CAA236" s="10"/>
      <c r="CAB236" s="10"/>
      <c r="CAC236" s="10"/>
      <c r="CAD236" s="10"/>
      <c r="CAE236" s="10"/>
      <c r="CAF236" s="10"/>
      <c r="CAG236" s="10"/>
      <c r="CAH236" s="10"/>
      <c r="CAI236" s="10"/>
      <c r="CAJ236" s="10"/>
      <c r="CAK236" s="10"/>
      <c r="CAL236" s="10"/>
      <c r="CAM236" s="10"/>
      <c r="CAN236" s="10"/>
      <c r="CAO236" s="10"/>
      <c r="CAP236" s="10"/>
      <c r="CAQ236" s="10"/>
      <c r="CAR236" s="10"/>
      <c r="CAS236" s="10"/>
      <c r="CAT236" s="10"/>
      <c r="CAU236" s="10"/>
      <c r="CAV236" s="10"/>
      <c r="CAW236" s="10"/>
      <c r="CAX236" s="10"/>
      <c r="CAY236" s="10"/>
      <c r="CAZ236" s="10"/>
      <c r="CBA236" s="10"/>
      <c r="CBB236" s="10"/>
      <c r="CBC236" s="10"/>
      <c r="CBD236" s="10"/>
      <c r="CBE236" s="10"/>
      <c r="CBF236" s="10"/>
      <c r="CBG236" s="10"/>
      <c r="CBH236" s="10"/>
      <c r="CBI236" s="10"/>
      <c r="CBJ236" s="10"/>
      <c r="CBK236" s="10"/>
      <c r="CBL236" s="10"/>
      <c r="CBM236" s="10"/>
      <c r="CBN236" s="10"/>
      <c r="CBO236" s="10"/>
      <c r="CBP236" s="10"/>
      <c r="CBQ236" s="10"/>
      <c r="CBR236" s="10"/>
      <c r="CBS236" s="10"/>
      <c r="CBT236" s="10"/>
      <c r="CBU236" s="10"/>
      <c r="CBV236" s="10"/>
      <c r="CBW236" s="10"/>
      <c r="CBX236" s="10"/>
      <c r="CBY236" s="10"/>
      <c r="CBZ236" s="10"/>
      <c r="CCA236" s="10"/>
      <c r="CCB236" s="10"/>
      <c r="CCC236" s="10"/>
      <c r="CCD236" s="10"/>
      <c r="CCE236" s="10"/>
      <c r="CCF236" s="10"/>
      <c r="CCG236" s="10"/>
      <c r="CCH236" s="10"/>
      <c r="CCI236" s="10"/>
      <c r="CCJ236" s="10"/>
      <c r="CCK236" s="10"/>
      <c r="CCL236" s="10"/>
      <c r="CCM236" s="10"/>
      <c r="CCN236" s="10"/>
      <c r="CCO236" s="10"/>
      <c r="CCP236" s="10"/>
      <c r="CCQ236" s="10"/>
      <c r="CCR236" s="10"/>
      <c r="CCS236" s="10"/>
      <c r="CCT236" s="10"/>
      <c r="CCU236" s="10"/>
      <c r="CCV236" s="10"/>
      <c r="CCW236" s="10"/>
      <c r="CCX236" s="10"/>
      <c r="CCY236" s="10"/>
      <c r="CCZ236" s="10"/>
      <c r="CDA236" s="10"/>
      <c r="CDB236" s="10"/>
      <c r="CDC236" s="10"/>
      <c r="CDD236" s="10"/>
      <c r="CDE236" s="10"/>
      <c r="CDF236" s="10"/>
      <c r="CDG236" s="10"/>
      <c r="CDH236" s="10"/>
      <c r="CDI236" s="10"/>
      <c r="CDJ236" s="10"/>
      <c r="CDK236" s="10"/>
      <c r="CDL236" s="10"/>
      <c r="CDM236" s="10"/>
      <c r="CDN236" s="10"/>
      <c r="CDO236" s="10"/>
      <c r="CDP236" s="10"/>
      <c r="CDQ236" s="10"/>
      <c r="CDR236" s="10"/>
      <c r="CDS236" s="10"/>
      <c r="CDT236" s="10"/>
      <c r="CDU236" s="10"/>
      <c r="CDV236" s="10"/>
      <c r="CDW236" s="10"/>
      <c r="CDX236" s="10"/>
      <c r="CDY236" s="10"/>
      <c r="CDZ236" s="10"/>
      <c r="CEA236" s="10"/>
      <c r="CEB236" s="10"/>
      <c r="CEC236" s="10"/>
      <c r="CED236" s="10"/>
      <c r="CEE236" s="10"/>
      <c r="CEF236" s="10"/>
      <c r="CEG236" s="10"/>
      <c r="CEH236" s="10"/>
      <c r="CEI236" s="10"/>
      <c r="CEJ236" s="10"/>
      <c r="CEK236" s="10"/>
      <c r="CEL236" s="10"/>
      <c r="CEM236" s="10"/>
      <c r="CEN236" s="10"/>
      <c r="CEO236" s="10"/>
      <c r="CEP236" s="10"/>
      <c r="CEQ236" s="10"/>
      <c r="CER236" s="10"/>
      <c r="CES236" s="10"/>
      <c r="CET236" s="10"/>
      <c r="CEU236" s="10"/>
      <c r="CEV236" s="10"/>
      <c r="CEW236" s="10"/>
      <c r="CEX236" s="10"/>
      <c r="CEY236" s="10"/>
      <c r="CEZ236" s="10"/>
      <c r="CFA236" s="10"/>
      <c r="CFB236" s="10"/>
      <c r="CFC236" s="10"/>
      <c r="CFD236" s="10"/>
      <c r="CFE236" s="10"/>
      <c r="CFF236" s="10"/>
      <c r="CFG236" s="10"/>
      <c r="CFH236" s="10"/>
      <c r="CFI236" s="10"/>
      <c r="CFJ236" s="10"/>
      <c r="CFK236" s="10"/>
      <c r="CFL236" s="10"/>
      <c r="CFM236" s="10"/>
      <c r="CFN236" s="10"/>
      <c r="CFO236" s="10"/>
      <c r="CFP236" s="10"/>
      <c r="CFQ236" s="10"/>
    </row>
    <row r="237" spans="1:2201" s="12" customFormat="1" x14ac:dyDescent="0.2">
      <c r="A237" s="63"/>
      <c r="B237" s="63"/>
      <c r="C237" s="63"/>
      <c r="D237" s="38"/>
      <c r="E237" s="63"/>
      <c r="F237" s="63"/>
      <c r="G237" s="140"/>
      <c r="H237" s="140"/>
      <c r="I237" s="140"/>
      <c r="J237" s="140"/>
      <c r="K237" s="140"/>
      <c r="L237" s="140"/>
      <c r="M237" s="140"/>
      <c r="N237" s="140"/>
      <c r="O237" s="140"/>
      <c r="P237" s="140"/>
      <c r="Q237" s="140"/>
      <c r="R237" s="140"/>
      <c r="S237" s="140"/>
      <c r="T237" s="140"/>
      <c r="U237" s="140"/>
      <c r="V237" s="140"/>
      <c r="W237" s="140"/>
      <c r="X237" s="140"/>
      <c r="Y237" s="140"/>
      <c r="Z237" s="140"/>
      <c r="AA237" s="140"/>
      <c r="AB237" s="140"/>
      <c r="AC237" s="140"/>
      <c r="AD237" s="140"/>
      <c r="AE237" s="140"/>
      <c r="AF237" s="140"/>
      <c r="AG237" s="140"/>
      <c r="AH237" s="140"/>
      <c r="AI237" s="140"/>
      <c r="AJ237" s="140"/>
      <c r="AK237" s="140"/>
      <c r="AL237" s="140"/>
      <c r="AM237" s="140"/>
      <c r="AN237" s="140"/>
      <c r="AO237" s="140"/>
      <c r="AP237" s="140"/>
      <c r="AQ237" s="140"/>
      <c r="AR237" s="140"/>
      <c r="AS237" s="140"/>
      <c r="AT237" s="140"/>
      <c r="AU237" s="140"/>
      <c r="AV237" s="140"/>
      <c r="AW237" s="140"/>
      <c r="AX237" s="140"/>
      <c r="AY237" s="140"/>
      <c r="AZ237" s="140"/>
      <c r="BA237" s="140"/>
      <c r="BB237" s="140"/>
      <c r="BC237" s="140"/>
      <c r="BD237" s="140"/>
      <c r="BE237" s="140"/>
      <c r="BF237" s="140"/>
      <c r="BG237" s="140"/>
      <c r="BH237" s="140"/>
      <c r="BI237" s="140"/>
      <c r="BJ237" s="140"/>
      <c r="BK237" s="140"/>
      <c r="BL237" s="140"/>
      <c r="BM237" s="140"/>
      <c r="BN237" s="140"/>
      <c r="BO237" s="140"/>
      <c r="BP237" s="140"/>
      <c r="BQ237" s="140"/>
      <c r="BR237" s="140"/>
      <c r="BS237" s="140"/>
      <c r="BT237" s="140"/>
      <c r="BU237" s="140"/>
      <c r="BV237" s="140"/>
      <c r="BW237" s="140"/>
      <c r="BX237" s="140"/>
      <c r="BY237" s="140"/>
      <c r="BZ237" s="140"/>
      <c r="CA237" s="140"/>
      <c r="CB237" s="140"/>
      <c r="CC237" s="140"/>
      <c r="CD237" s="140"/>
      <c r="CE237" s="140"/>
      <c r="CF237" s="140"/>
      <c r="CG237" s="140"/>
      <c r="CH237" s="140"/>
      <c r="CI237" s="140"/>
      <c r="CJ237" s="140"/>
      <c r="CK237" s="140"/>
      <c r="CL237" s="140"/>
      <c r="CM237" s="140"/>
      <c r="CN237" s="140"/>
      <c r="CO237" s="140"/>
      <c r="CP237" s="140"/>
      <c r="CQ237" s="140"/>
      <c r="CR237" s="140"/>
      <c r="CS237" s="140"/>
      <c r="CT237" s="140"/>
      <c r="CU237" s="140"/>
      <c r="CV237" s="140"/>
      <c r="CW237" s="140"/>
      <c r="CX237" s="140"/>
      <c r="CY237" s="140"/>
      <c r="CZ237" s="140"/>
      <c r="DA237" s="140"/>
      <c r="DB237" s="140"/>
      <c r="DC237" s="140"/>
      <c r="DD237" s="140"/>
      <c r="DE237" s="140"/>
      <c r="DF237" s="140"/>
      <c r="DG237" s="140"/>
      <c r="DH237" s="140"/>
      <c r="DI237" s="140"/>
      <c r="DJ237" s="140"/>
      <c r="DK237" s="140"/>
      <c r="DL237" s="140"/>
      <c r="DM237" s="140"/>
      <c r="DN237" s="140"/>
      <c r="DO237" s="140"/>
      <c r="DP237" s="140"/>
      <c r="DQ237" s="140"/>
      <c r="DR237" s="140"/>
      <c r="DS237" s="140"/>
      <c r="DT237" s="140"/>
      <c r="DU237" s="140"/>
      <c r="DV237" s="140"/>
      <c r="DW237" s="140"/>
      <c r="DX237" s="140"/>
      <c r="DY237" s="140"/>
      <c r="DZ237" s="140"/>
      <c r="EA237" s="140"/>
      <c r="EB237" s="140"/>
      <c r="EC237" s="140"/>
      <c r="ED237" s="140"/>
      <c r="EE237" s="140"/>
      <c r="EF237" s="140"/>
      <c r="EG237" s="140"/>
      <c r="EH237" s="140"/>
      <c r="EI237" s="140"/>
      <c r="EJ237" s="140"/>
      <c r="EK237" s="140"/>
      <c r="EL237" s="140"/>
      <c r="EM237" s="140"/>
      <c r="EN237" s="140"/>
      <c r="EO237" s="140"/>
      <c r="EP237" s="140"/>
      <c r="EQ237" s="140"/>
      <c r="ER237" s="140"/>
      <c r="ES237" s="140"/>
      <c r="ET237" s="140"/>
      <c r="EU237" s="140"/>
      <c r="EV237" s="140"/>
      <c r="EW237" s="140"/>
      <c r="EX237" s="140"/>
      <c r="EY237" s="140"/>
      <c r="EZ237" s="140"/>
      <c r="FA237" s="140"/>
      <c r="FB237" s="140"/>
      <c r="FC237" s="140"/>
      <c r="FD237" s="140"/>
      <c r="FE237" s="140"/>
      <c r="FF237" s="140"/>
      <c r="FG237" s="140"/>
      <c r="FH237" s="140"/>
      <c r="FI237" s="140"/>
      <c r="FJ237" s="140"/>
      <c r="FK237" s="140"/>
      <c r="FL237" s="140"/>
      <c r="FM237" s="140"/>
      <c r="FN237" s="140"/>
      <c r="FO237" s="140"/>
      <c r="FP237" s="140"/>
      <c r="FQ237" s="140"/>
      <c r="FR237" s="140"/>
      <c r="FS237" s="140"/>
      <c r="FT237" s="140"/>
      <c r="FU237" s="140"/>
      <c r="FV237" s="140"/>
      <c r="FW237" s="140"/>
      <c r="FX237" s="140"/>
      <c r="FY237" s="140"/>
      <c r="FZ237" s="140"/>
      <c r="GA237" s="140"/>
      <c r="GB237" s="140"/>
      <c r="GC237" s="140"/>
      <c r="GD237" s="140"/>
      <c r="GE237" s="140"/>
      <c r="GF237" s="140"/>
      <c r="GG237" s="140"/>
      <c r="GH237" s="140"/>
      <c r="GI237" s="140"/>
      <c r="GJ237" s="140"/>
      <c r="GK237" s="140"/>
      <c r="GL237" s="140"/>
      <c r="GM237" s="140"/>
      <c r="GN237" s="140"/>
      <c r="GO237" s="140"/>
      <c r="GP237" s="140"/>
      <c r="GQ237" s="140"/>
      <c r="GR237" s="140"/>
      <c r="GS237" s="140"/>
      <c r="GT237" s="140"/>
      <c r="GU237" s="140"/>
      <c r="GV237" s="140"/>
      <c r="GW237" s="140"/>
      <c r="GX237" s="140"/>
      <c r="GY237" s="140"/>
      <c r="GZ237" s="140"/>
      <c r="HA237" s="140"/>
      <c r="HB237" s="140"/>
      <c r="HC237" s="140"/>
      <c r="HD237" s="140"/>
      <c r="HE237" s="140"/>
      <c r="HF237" s="140"/>
      <c r="HG237" s="140"/>
      <c r="HH237" s="140"/>
      <c r="HI237" s="140"/>
      <c r="HJ237" s="140"/>
      <c r="HK237" s="140"/>
      <c r="HL237" s="140"/>
      <c r="HM237" s="140"/>
      <c r="HN237" s="140"/>
      <c r="HO237" s="140"/>
      <c r="HP237" s="140"/>
      <c r="HQ237" s="140"/>
      <c r="HR237" s="140"/>
      <c r="HS237" s="140"/>
      <c r="HT237" s="140"/>
      <c r="HU237" s="140"/>
      <c r="HV237" s="140"/>
      <c r="HW237" s="140"/>
      <c r="HX237" s="140"/>
      <c r="HY237" s="140"/>
      <c r="HZ237" s="140"/>
      <c r="IA237" s="140"/>
      <c r="IB237" s="140"/>
      <c r="IC237" s="140"/>
      <c r="ID237" s="140"/>
      <c r="IE237" s="140"/>
      <c r="IF237" s="140"/>
      <c r="IG237" s="140"/>
      <c r="IH237" s="140"/>
      <c r="II237" s="140"/>
      <c r="IJ237" s="140"/>
      <c r="IK237" s="140"/>
      <c r="IL237" s="140"/>
      <c r="IM237" s="140"/>
      <c r="IN237" s="140"/>
      <c r="IO237" s="140"/>
      <c r="IP237" s="140"/>
      <c r="IQ237" s="140"/>
      <c r="IR237" s="140"/>
      <c r="IS237" s="140"/>
      <c r="IT237" s="140"/>
      <c r="IU237" s="140"/>
      <c r="IV237" s="140"/>
      <c r="IW237" s="140"/>
      <c r="IX237" s="140"/>
      <c r="IY237" s="140"/>
      <c r="IZ237" s="140"/>
      <c r="JA237" s="140"/>
      <c r="JB237" s="140"/>
      <c r="JC237" s="140"/>
      <c r="JD237" s="140"/>
      <c r="JE237" s="140"/>
      <c r="JF237" s="140"/>
      <c r="JG237" s="140"/>
      <c r="JH237" s="140"/>
      <c r="JI237" s="140"/>
      <c r="JJ237" s="140"/>
      <c r="JK237" s="140"/>
      <c r="JL237" s="140"/>
      <c r="JM237" s="140"/>
      <c r="JN237" s="140"/>
      <c r="JO237" s="140"/>
      <c r="JP237" s="140"/>
      <c r="JQ237" s="140"/>
      <c r="JR237" s="140"/>
      <c r="JS237" s="140"/>
      <c r="JT237" s="140"/>
      <c r="JU237" s="140"/>
      <c r="JV237" s="140"/>
      <c r="JW237" s="140"/>
      <c r="JX237" s="140"/>
      <c r="JY237" s="140"/>
      <c r="JZ237" s="140"/>
      <c r="KA237" s="140"/>
      <c r="KB237" s="140"/>
      <c r="KC237" s="140"/>
      <c r="KD237" s="140"/>
      <c r="KE237" s="140"/>
      <c r="KF237" s="140"/>
      <c r="KG237" s="140"/>
      <c r="KH237" s="140"/>
      <c r="KI237" s="140"/>
      <c r="KJ237" s="140"/>
      <c r="KK237" s="140"/>
      <c r="KL237" s="140"/>
      <c r="KM237" s="140"/>
      <c r="KN237" s="140"/>
      <c r="KO237" s="140"/>
      <c r="KP237" s="140"/>
      <c r="KQ237" s="140"/>
      <c r="KR237" s="140"/>
      <c r="KS237" s="140"/>
      <c r="KT237" s="140"/>
      <c r="KU237" s="140"/>
      <c r="KV237" s="140"/>
      <c r="KW237" s="140"/>
      <c r="KX237" s="140"/>
      <c r="KY237" s="140"/>
      <c r="KZ237" s="140"/>
      <c r="LA237" s="140"/>
      <c r="LB237" s="140"/>
      <c r="LC237" s="140"/>
      <c r="LD237" s="140"/>
      <c r="LE237" s="140"/>
      <c r="LF237" s="140"/>
      <c r="LG237" s="140"/>
      <c r="LH237" s="140"/>
      <c r="LI237" s="140"/>
      <c r="LJ237" s="140"/>
      <c r="LK237" s="140"/>
      <c r="LL237" s="140"/>
      <c r="LM237" s="140"/>
      <c r="LN237" s="140"/>
      <c r="LO237" s="140"/>
      <c r="LP237" s="140"/>
      <c r="LQ237" s="140"/>
      <c r="LR237" s="140"/>
      <c r="LS237" s="140"/>
      <c r="LT237" s="140"/>
      <c r="LU237" s="140"/>
      <c r="LV237" s="140"/>
      <c r="LW237" s="140"/>
      <c r="LX237" s="140"/>
      <c r="LY237" s="140"/>
      <c r="LZ237" s="140"/>
      <c r="MA237" s="140"/>
      <c r="MB237" s="140"/>
      <c r="MC237" s="140"/>
      <c r="MD237" s="140"/>
      <c r="ME237" s="140"/>
      <c r="MF237" s="140"/>
      <c r="MG237" s="140"/>
      <c r="MH237" s="140"/>
      <c r="MI237" s="140"/>
      <c r="MJ237" s="140"/>
      <c r="MK237" s="140"/>
      <c r="ML237" s="140"/>
      <c r="MM237" s="140"/>
      <c r="MN237" s="140"/>
      <c r="MO237" s="140"/>
      <c r="MP237" s="140"/>
      <c r="MQ237" s="140"/>
      <c r="MR237" s="140"/>
      <c r="MS237" s="140"/>
      <c r="MT237" s="140"/>
      <c r="MU237" s="140"/>
      <c r="MV237" s="140"/>
      <c r="MW237" s="140"/>
      <c r="MX237" s="140"/>
      <c r="MY237" s="140"/>
      <c r="MZ237" s="140"/>
      <c r="NA237" s="140"/>
      <c r="NB237" s="140"/>
      <c r="NC237" s="140"/>
      <c r="ND237" s="140"/>
      <c r="NE237" s="140"/>
      <c r="NF237" s="140"/>
      <c r="NG237" s="140"/>
      <c r="NH237" s="140"/>
      <c r="NI237" s="140"/>
      <c r="NJ237" s="140"/>
      <c r="NK237" s="140"/>
      <c r="NL237" s="140"/>
      <c r="NM237" s="140"/>
      <c r="NN237" s="140"/>
      <c r="NO237" s="140"/>
      <c r="NP237" s="140"/>
      <c r="NQ237" s="140"/>
      <c r="NR237" s="140"/>
      <c r="NS237" s="140"/>
      <c r="NT237" s="140"/>
      <c r="NU237" s="140"/>
      <c r="NV237" s="140"/>
      <c r="NW237" s="140"/>
      <c r="NX237" s="140"/>
      <c r="NY237" s="140"/>
      <c r="NZ237" s="140"/>
      <c r="OA237" s="140"/>
      <c r="OB237" s="140"/>
      <c r="OC237" s="140"/>
      <c r="OD237" s="140"/>
      <c r="OE237" s="140"/>
      <c r="OF237" s="140"/>
      <c r="OG237" s="140"/>
      <c r="OH237" s="140"/>
      <c r="OI237" s="140"/>
      <c r="OJ237" s="140"/>
      <c r="OK237" s="140"/>
      <c r="OL237" s="140"/>
      <c r="OM237" s="140"/>
      <c r="ON237" s="140"/>
      <c r="OO237" s="140"/>
      <c r="OP237" s="140"/>
      <c r="OQ237" s="140"/>
      <c r="OR237" s="140"/>
      <c r="OS237" s="140"/>
      <c r="OT237" s="140"/>
      <c r="OU237" s="140"/>
      <c r="OV237" s="140"/>
      <c r="OW237" s="140"/>
      <c r="OX237" s="140"/>
      <c r="OY237" s="140"/>
      <c r="OZ237" s="140"/>
      <c r="PA237" s="140"/>
      <c r="PB237" s="140"/>
      <c r="PC237" s="140"/>
      <c r="PD237" s="140"/>
      <c r="PE237" s="140"/>
      <c r="PF237" s="140"/>
      <c r="PG237" s="140"/>
      <c r="PH237" s="140"/>
      <c r="PI237" s="140"/>
      <c r="PJ237" s="140"/>
      <c r="PK237" s="140"/>
      <c r="PL237" s="140"/>
      <c r="PM237" s="140"/>
      <c r="PN237" s="140"/>
      <c r="PO237" s="140"/>
      <c r="PP237" s="140"/>
      <c r="PQ237" s="140"/>
      <c r="PR237" s="140"/>
      <c r="PS237" s="140"/>
      <c r="PT237" s="140"/>
      <c r="PU237" s="140"/>
      <c r="PV237" s="140"/>
      <c r="PW237" s="140"/>
      <c r="PX237" s="140"/>
      <c r="PY237" s="140"/>
      <c r="PZ237" s="140"/>
      <c r="QA237" s="140"/>
      <c r="QB237" s="140"/>
      <c r="QC237" s="140"/>
      <c r="QD237" s="140"/>
      <c r="QE237" s="140"/>
      <c r="QF237" s="140"/>
      <c r="QG237" s="140"/>
      <c r="QH237" s="140"/>
      <c r="QI237" s="140"/>
      <c r="QJ237" s="140"/>
      <c r="QK237" s="140"/>
      <c r="QL237" s="140"/>
      <c r="QM237" s="140"/>
      <c r="QN237" s="140"/>
      <c r="QO237" s="140"/>
      <c r="QP237" s="140"/>
      <c r="QQ237" s="140"/>
      <c r="QR237" s="140"/>
      <c r="QS237" s="140"/>
      <c r="QT237" s="140"/>
      <c r="QU237" s="140"/>
      <c r="QV237" s="140"/>
      <c r="QW237" s="140"/>
      <c r="QX237" s="140"/>
      <c r="QY237" s="140"/>
      <c r="QZ237" s="140"/>
      <c r="RA237" s="140"/>
      <c r="RB237" s="140"/>
      <c r="RC237" s="140"/>
      <c r="RD237" s="140"/>
      <c r="RE237" s="140"/>
      <c r="RF237" s="140"/>
      <c r="RG237" s="140"/>
      <c r="RH237" s="140"/>
      <c r="RI237" s="140"/>
      <c r="RJ237" s="140"/>
      <c r="RK237" s="140"/>
      <c r="RL237" s="140"/>
      <c r="RM237" s="140"/>
      <c r="RN237" s="140"/>
      <c r="RO237" s="140"/>
      <c r="RP237" s="140"/>
      <c r="RQ237" s="140"/>
      <c r="RR237" s="140"/>
      <c r="RS237" s="140"/>
      <c r="RT237" s="140"/>
      <c r="RU237" s="140"/>
      <c r="RV237" s="140"/>
      <c r="RW237" s="140"/>
      <c r="RX237" s="140"/>
      <c r="RY237" s="140"/>
      <c r="RZ237" s="140"/>
      <c r="SA237" s="140"/>
      <c r="SB237" s="140"/>
      <c r="SC237" s="140"/>
      <c r="SD237" s="140"/>
      <c r="SE237" s="140"/>
      <c r="SF237" s="140"/>
      <c r="SG237" s="140"/>
      <c r="SH237" s="140"/>
      <c r="SI237" s="140"/>
      <c r="SJ237" s="140"/>
      <c r="SK237" s="140"/>
      <c r="SL237" s="140"/>
      <c r="SM237" s="140"/>
      <c r="SN237" s="140"/>
      <c r="SO237" s="140"/>
      <c r="SP237" s="140"/>
      <c r="SQ237" s="140"/>
      <c r="SR237" s="140"/>
      <c r="SS237" s="140"/>
      <c r="ST237" s="140"/>
      <c r="SU237" s="140"/>
      <c r="SV237" s="140"/>
      <c r="SW237" s="140"/>
      <c r="SX237" s="140"/>
      <c r="SY237" s="140"/>
      <c r="SZ237" s="140"/>
      <c r="TA237" s="140"/>
      <c r="TB237" s="140"/>
      <c r="TC237" s="140"/>
      <c r="TD237" s="140"/>
      <c r="TE237" s="140"/>
      <c r="TF237" s="140"/>
      <c r="TG237" s="140"/>
      <c r="TH237" s="140"/>
      <c r="TI237" s="140"/>
      <c r="TJ237" s="140"/>
      <c r="TK237" s="140"/>
      <c r="TL237" s="140"/>
      <c r="TM237" s="140"/>
      <c r="TN237" s="140"/>
      <c r="TO237" s="140"/>
      <c r="TP237" s="140"/>
      <c r="TQ237" s="140"/>
      <c r="TR237" s="140"/>
      <c r="TS237" s="140"/>
      <c r="TT237" s="140"/>
      <c r="TU237" s="140"/>
      <c r="TV237" s="140"/>
      <c r="TW237" s="140"/>
      <c r="TX237" s="140"/>
      <c r="TY237" s="140"/>
      <c r="TZ237" s="140"/>
      <c r="UA237" s="140"/>
      <c r="UB237" s="140"/>
      <c r="UC237" s="140"/>
      <c r="UD237" s="140"/>
      <c r="UE237" s="140"/>
      <c r="UF237" s="140"/>
      <c r="UG237" s="140"/>
      <c r="UH237" s="140"/>
      <c r="UI237" s="140"/>
      <c r="UJ237" s="140"/>
      <c r="UK237" s="140"/>
      <c r="UL237" s="140"/>
      <c r="UM237" s="140"/>
      <c r="UN237" s="140"/>
      <c r="UO237" s="140"/>
      <c r="UP237" s="140"/>
      <c r="UQ237" s="140"/>
      <c r="UR237" s="140"/>
      <c r="US237" s="140"/>
      <c r="UT237" s="140"/>
      <c r="UU237" s="140"/>
      <c r="UV237" s="140"/>
      <c r="UW237" s="140"/>
      <c r="UX237" s="140"/>
      <c r="UY237" s="140"/>
      <c r="UZ237" s="140"/>
      <c r="VA237" s="140"/>
      <c r="VB237" s="140"/>
      <c r="VC237" s="140"/>
      <c r="VD237" s="140"/>
      <c r="VE237" s="140"/>
      <c r="VF237" s="140"/>
      <c r="VG237" s="140"/>
      <c r="VH237" s="140"/>
      <c r="VI237" s="140"/>
      <c r="VJ237" s="140"/>
      <c r="VK237" s="140"/>
      <c r="VL237" s="140"/>
      <c r="VM237" s="140"/>
      <c r="VN237" s="140"/>
      <c r="VO237" s="140"/>
      <c r="VP237" s="140"/>
      <c r="VQ237" s="140"/>
      <c r="VR237" s="140"/>
      <c r="VS237" s="140"/>
      <c r="VT237" s="140"/>
      <c r="VU237" s="10"/>
      <c r="VV237" s="10"/>
      <c r="VW237" s="10"/>
      <c r="VX237" s="10"/>
      <c r="VY237" s="10"/>
      <c r="VZ237" s="10"/>
      <c r="WA237" s="10"/>
      <c r="WB237" s="10"/>
      <c r="WC237" s="10"/>
      <c r="WD237" s="10"/>
      <c r="WE237" s="10"/>
      <c r="WF237" s="10"/>
      <c r="WG237" s="10"/>
      <c r="WH237" s="10"/>
      <c r="WI237" s="10"/>
      <c r="WJ237" s="10"/>
      <c r="WK237" s="10"/>
      <c r="WL237" s="10"/>
      <c r="WM237" s="10"/>
      <c r="WN237" s="10"/>
      <c r="WO237" s="10"/>
      <c r="WP237" s="10"/>
      <c r="WQ237" s="10"/>
      <c r="WR237" s="10"/>
      <c r="WS237" s="10"/>
      <c r="WT237" s="10"/>
      <c r="WU237" s="10"/>
      <c r="WV237" s="10"/>
      <c r="WW237" s="10"/>
      <c r="WX237" s="10"/>
      <c r="WY237" s="10"/>
      <c r="WZ237" s="10"/>
      <c r="XA237" s="10"/>
      <c r="XB237" s="10"/>
      <c r="XC237" s="10"/>
      <c r="XD237" s="10"/>
      <c r="XE237" s="10"/>
      <c r="XF237" s="10"/>
      <c r="XG237" s="10"/>
      <c r="XH237" s="10"/>
      <c r="XI237" s="10"/>
      <c r="XJ237" s="10"/>
      <c r="XK237" s="10"/>
      <c r="XL237" s="10"/>
      <c r="XM237" s="10"/>
      <c r="XN237" s="10"/>
      <c r="XO237" s="10"/>
      <c r="XP237" s="10"/>
      <c r="XQ237" s="10"/>
      <c r="XR237" s="10"/>
      <c r="XS237" s="10"/>
      <c r="XT237" s="10"/>
      <c r="XU237" s="10"/>
      <c r="XV237" s="10"/>
      <c r="XW237" s="10"/>
      <c r="XX237" s="10"/>
      <c r="XY237" s="10"/>
      <c r="XZ237" s="10"/>
      <c r="YA237" s="10"/>
      <c r="YB237" s="10"/>
      <c r="YC237" s="10"/>
      <c r="YD237" s="10"/>
      <c r="YE237" s="10"/>
      <c r="YF237" s="10"/>
      <c r="YG237" s="10"/>
      <c r="YH237" s="10"/>
      <c r="YI237" s="10"/>
      <c r="YJ237" s="10"/>
      <c r="YK237" s="10"/>
      <c r="YL237" s="10"/>
      <c r="YM237" s="10"/>
      <c r="YN237" s="10"/>
      <c r="YO237" s="10"/>
      <c r="YP237" s="10"/>
      <c r="YQ237" s="10"/>
      <c r="YR237" s="10"/>
      <c r="YS237" s="10"/>
      <c r="YT237" s="10"/>
      <c r="YU237" s="10"/>
      <c r="YV237" s="10"/>
      <c r="YW237" s="10"/>
      <c r="YX237" s="10"/>
      <c r="YY237" s="10"/>
      <c r="YZ237" s="10"/>
      <c r="ZA237" s="10"/>
      <c r="ZB237" s="10"/>
      <c r="ZC237" s="10"/>
      <c r="ZD237" s="10"/>
      <c r="ZE237" s="10"/>
      <c r="ZF237" s="10"/>
      <c r="ZG237" s="10"/>
      <c r="ZH237" s="10"/>
      <c r="ZI237" s="10"/>
      <c r="ZJ237" s="10"/>
      <c r="ZK237" s="10"/>
      <c r="ZL237" s="10"/>
      <c r="ZM237" s="10"/>
      <c r="ZN237" s="10"/>
      <c r="ZO237" s="10"/>
      <c r="ZP237" s="10"/>
      <c r="ZQ237" s="10"/>
      <c r="ZR237" s="10"/>
      <c r="ZS237" s="10"/>
      <c r="ZT237" s="10"/>
      <c r="ZU237" s="10"/>
      <c r="ZV237" s="10"/>
      <c r="ZW237" s="10"/>
      <c r="ZX237" s="10"/>
      <c r="ZY237" s="10"/>
      <c r="ZZ237" s="10"/>
      <c r="AAA237" s="10"/>
      <c r="AAB237" s="10"/>
      <c r="AAC237" s="10"/>
      <c r="AAD237" s="10"/>
      <c r="AAE237" s="10"/>
      <c r="AAF237" s="10"/>
      <c r="AAG237" s="10"/>
      <c r="AAH237" s="10"/>
      <c r="AAI237" s="10"/>
      <c r="AAJ237" s="10"/>
      <c r="AAK237" s="10"/>
      <c r="AAL237" s="10"/>
      <c r="AAM237" s="10"/>
      <c r="AAN237" s="10"/>
      <c r="AAO237" s="10"/>
      <c r="AAP237" s="10"/>
      <c r="AAQ237" s="10"/>
      <c r="AAR237" s="10"/>
      <c r="AAS237" s="10"/>
      <c r="AAT237" s="10"/>
      <c r="AAU237" s="10"/>
      <c r="AAV237" s="10"/>
      <c r="AAW237" s="10"/>
      <c r="AAX237" s="10"/>
      <c r="AAY237" s="10"/>
      <c r="AAZ237" s="10"/>
      <c r="ABA237" s="10"/>
      <c r="ABB237" s="10"/>
      <c r="ABC237" s="10"/>
      <c r="ABD237" s="10"/>
      <c r="ABE237" s="10"/>
      <c r="ABF237" s="10"/>
      <c r="ABG237" s="10"/>
      <c r="ABH237" s="10"/>
      <c r="ABI237" s="10"/>
      <c r="ABJ237" s="10"/>
      <c r="ABK237" s="10"/>
      <c r="ABL237" s="10"/>
      <c r="ABM237" s="10"/>
      <c r="ABN237" s="10"/>
      <c r="ABO237" s="10"/>
      <c r="ABP237" s="10"/>
      <c r="ABQ237" s="10"/>
      <c r="ABR237" s="10"/>
      <c r="ABS237" s="10"/>
      <c r="ABT237" s="10"/>
      <c r="ABU237" s="10"/>
      <c r="ABV237" s="10"/>
      <c r="ABW237" s="10"/>
      <c r="ABX237" s="10"/>
      <c r="ABY237" s="10"/>
      <c r="ABZ237" s="10"/>
      <c r="ACA237" s="10"/>
      <c r="ACB237" s="10"/>
      <c r="ACC237" s="10"/>
      <c r="ACD237" s="10"/>
      <c r="ACE237" s="10"/>
      <c r="ACF237" s="10"/>
      <c r="ACG237" s="10"/>
      <c r="ACH237" s="10"/>
      <c r="ACI237" s="10"/>
      <c r="ACJ237" s="10"/>
      <c r="ACK237" s="10"/>
      <c r="ACL237" s="10"/>
      <c r="ACM237" s="10"/>
      <c r="ACN237" s="10"/>
      <c r="ACO237" s="10"/>
      <c r="ACP237" s="10"/>
      <c r="ACQ237" s="10"/>
      <c r="ACR237" s="10"/>
      <c r="ACS237" s="10"/>
      <c r="ACT237" s="10"/>
      <c r="ACU237" s="10"/>
      <c r="ACV237" s="10"/>
      <c r="ACW237" s="10"/>
      <c r="ACX237" s="10"/>
      <c r="ACY237" s="10"/>
      <c r="ACZ237" s="10"/>
      <c r="ADA237" s="10"/>
      <c r="ADB237" s="10"/>
      <c r="ADC237" s="10"/>
      <c r="ADD237" s="10"/>
      <c r="ADE237" s="10"/>
      <c r="ADF237" s="10"/>
      <c r="ADG237" s="10"/>
      <c r="ADH237" s="10"/>
      <c r="ADI237" s="10"/>
      <c r="ADJ237" s="10"/>
      <c r="ADK237" s="10"/>
      <c r="ADL237" s="10"/>
      <c r="ADM237" s="10"/>
      <c r="ADN237" s="10"/>
      <c r="ADO237" s="10"/>
      <c r="ADP237" s="10"/>
      <c r="ADQ237" s="10"/>
      <c r="ADR237" s="10"/>
      <c r="ADS237" s="10"/>
      <c r="ADT237" s="10"/>
      <c r="ADU237" s="10"/>
      <c r="ADV237" s="10"/>
      <c r="ADW237" s="10"/>
      <c r="ADX237" s="10"/>
      <c r="ADY237" s="10"/>
      <c r="ADZ237" s="10"/>
      <c r="AEA237" s="10"/>
      <c r="AEB237" s="10"/>
      <c r="AEC237" s="10"/>
      <c r="AED237" s="10"/>
      <c r="AEE237" s="10"/>
      <c r="AEF237" s="10"/>
      <c r="AEG237" s="10"/>
      <c r="AEH237" s="10"/>
      <c r="AEI237" s="10"/>
      <c r="AEJ237" s="10"/>
      <c r="AEK237" s="10"/>
      <c r="AEL237" s="10"/>
      <c r="AEM237" s="10"/>
      <c r="AEN237" s="10"/>
      <c r="AEO237" s="10"/>
      <c r="AEP237" s="10"/>
      <c r="AEQ237" s="10"/>
      <c r="AER237" s="10"/>
      <c r="AES237" s="10"/>
      <c r="AET237" s="10"/>
      <c r="AEU237" s="10"/>
      <c r="AEV237" s="10"/>
      <c r="AEW237" s="10"/>
      <c r="AEX237" s="10"/>
      <c r="AEY237" s="10"/>
      <c r="AEZ237" s="10"/>
      <c r="AFA237" s="10"/>
      <c r="AFB237" s="10"/>
      <c r="AFC237" s="10"/>
      <c r="AFD237" s="10"/>
      <c r="AFE237" s="10"/>
      <c r="AFF237" s="10"/>
      <c r="AFG237" s="10"/>
      <c r="AFH237" s="10"/>
      <c r="AFI237" s="10"/>
      <c r="AFJ237" s="10"/>
      <c r="AFK237" s="10"/>
      <c r="AFL237" s="10"/>
      <c r="AFM237" s="10"/>
      <c r="AFN237" s="10"/>
      <c r="AFO237" s="10"/>
      <c r="AFP237" s="10"/>
      <c r="AFQ237" s="10"/>
      <c r="AFR237" s="10"/>
      <c r="AFS237" s="10"/>
      <c r="AFT237" s="10"/>
      <c r="AFU237" s="10"/>
      <c r="AFV237" s="10"/>
      <c r="AFW237" s="10"/>
      <c r="AFX237" s="10"/>
      <c r="AFY237" s="10"/>
      <c r="AFZ237" s="10"/>
      <c r="AGA237" s="10"/>
      <c r="AGB237" s="10"/>
      <c r="AGC237" s="10"/>
      <c r="AGD237" s="10"/>
      <c r="AGE237" s="10"/>
      <c r="AGF237" s="10"/>
      <c r="AGG237" s="10"/>
      <c r="AGH237" s="10"/>
      <c r="AGI237" s="10"/>
      <c r="AGJ237" s="10"/>
      <c r="AGK237" s="10"/>
      <c r="AGL237" s="10"/>
      <c r="AGM237" s="10"/>
      <c r="AGN237" s="10"/>
      <c r="AGO237" s="10"/>
      <c r="AGP237" s="10"/>
      <c r="AGQ237" s="10"/>
      <c r="AGR237" s="10"/>
      <c r="AGS237" s="10"/>
      <c r="AGT237" s="10"/>
      <c r="AGU237" s="10"/>
      <c r="AGV237" s="10"/>
      <c r="AGW237" s="10"/>
      <c r="AGX237" s="10"/>
      <c r="AGY237" s="10"/>
      <c r="AGZ237" s="10"/>
      <c r="AHA237" s="10"/>
      <c r="AHB237" s="10"/>
      <c r="AHC237" s="10"/>
      <c r="AHD237" s="10"/>
      <c r="AHE237" s="10"/>
      <c r="AHF237" s="10"/>
      <c r="AHG237" s="10"/>
      <c r="AHH237" s="10"/>
      <c r="AHI237" s="10"/>
      <c r="AHJ237" s="10"/>
      <c r="AHK237" s="10"/>
      <c r="AHL237" s="10"/>
      <c r="AHM237" s="10"/>
      <c r="AHN237" s="10"/>
      <c r="AHO237" s="10"/>
      <c r="AHP237" s="10"/>
      <c r="AHQ237" s="10"/>
      <c r="AHR237" s="10"/>
      <c r="AHS237" s="10"/>
      <c r="AHT237" s="10"/>
      <c r="AHU237" s="10"/>
      <c r="AHV237" s="10"/>
      <c r="AHW237" s="10"/>
      <c r="AHX237" s="10"/>
      <c r="AHY237" s="10"/>
      <c r="AHZ237" s="10"/>
      <c r="AIA237" s="10"/>
      <c r="AIB237" s="10"/>
      <c r="AIC237" s="10"/>
      <c r="AID237" s="10"/>
      <c r="AIE237" s="10"/>
      <c r="AIF237" s="10"/>
      <c r="AIG237" s="10"/>
      <c r="AIH237" s="10"/>
      <c r="AII237" s="10"/>
      <c r="AIJ237" s="10"/>
      <c r="AIK237" s="10"/>
      <c r="AIL237" s="10"/>
      <c r="AIM237" s="10"/>
      <c r="AIN237" s="10"/>
      <c r="AIO237" s="10"/>
      <c r="AIP237" s="10"/>
      <c r="AIQ237" s="10"/>
      <c r="AIR237" s="10"/>
      <c r="AIS237" s="10"/>
      <c r="AIT237" s="10"/>
      <c r="AIU237" s="10"/>
      <c r="AIV237" s="10"/>
      <c r="AIW237" s="10"/>
      <c r="AIX237" s="10"/>
      <c r="AIY237" s="10"/>
      <c r="AIZ237" s="10"/>
      <c r="AJA237" s="10"/>
      <c r="AJB237" s="10"/>
      <c r="AJC237" s="10"/>
      <c r="AJD237" s="10"/>
      <c r="AJE237" s="10"/>
      <c r="AJF237" s="10"/>
      <c r="AJG237" s="10"/>
      <c r="AJH237" s="10"/>
      <c r="AJI237" s="10"/>
      <c r="AJJ237" s="10"/>
      <c r="AJK237" s="10"/>
      <c r="AJL237" s="10"/>
      <c r="AJM237" s="10"/>
      <c r="AJN237" s="10"/>
      <c r="AJO237" s="10"/>
      <c r="AJP237" s="10"/>
      <c r="AJQ237" s="10"/>
      <c r="AJR237" s="10"/>
      <c r="AJS237" s="10"/>
      <c r="AJT237" s="10"/>
      <c r="AJU237" s="10"/>
      <c r="AJV237" s="10"/>
      <c r="AJW237" s="10"/>
      <c r="AJX237" s="10"/>
      <c r="AJY237" s="10"/>
      <c r="AJZ237" s="10"/>
      <c r="AKA237" s="10"/>
      <c r="AKB237" s="10"/>
      <c r="AKC237" s="10"/>
      <c r="AKD237" s="10"/>
      <c r="AKE237" s="10"/>
      <c r="AKF237" s="10"/>
      <c r="AKG237" s="10"/>
      <c r="AKH237" s="10"/>
      <c r="AKI237" s="10"/>
      <c r="AKJ237" s="10"/>
      <c r="AKK237" s="10"/>
      <c r="AKL237" s="10"/>
      <c r="AKM237" s="10"/>
      <c r="AKN237" s="10"/>
      <c r="AKO237" s="10"/>
      <c r="AKP237" s="10"/>
      <c r="AKQ237" s="10"/>
      <c r="AKR237" s="10"/>
      <c r="AKS237" s="10"/>
      <c r="AKT237" s="10"/>
      <c r="AKU237" s="10"/>
      <c r="AKV237" s="10"/>
      <c r="AKW237" s="10"/>
      <c r="AKX237" s="10"/>
      <c r="AKY237" s="10"/>
      <c r="AKZ237" s="10"/>
      <c r="ALA237" s="10"/>
      <c r="ALB237" s="10"/>
      <c r="ALC237" s="10"/>
      <c r="ALD237" s="10"/>
      <c r="ALE237" s="10"/>
      <c r="ALF237" s="10"/>
      <c r="ALG237" s="10"/>
      <c r="ALH237" s="10"/>
      <c r="ALI237" s="10"/>
      <c r="ALJ237" s="10"/>
      <c r="ALK237" s="10"/>
      <c r="ALL237" s="10"/>
      <c r="ALM237" s="10"/>
      <c r="ALN237" s="10"/>
      <c r="ALO237" s="10"/>
      <c r="ALP237" s="10"/>
      <c r="ALQ237" s="10"/>
      <c r="ALR237" s="10"/>
      <c r="ALS237" s="10"/>
      <c r="ALT237" s="10"/>
      <c r="ALU237" s="10"/>
      <c r="ALV237" s="10"/>
      <c r="ALW237" s="10"/>
      <c r="ALX237" s="10"/>
      <c r="ALY237" s="10"/>
      <c r="ALZ237" s="10"/>
      <c r="AMA237" s="10"/>
      <c r="AMB237" s="10"/>
      <c r="AMC237" s="10"/>
      <c r="AMD237" s="10"/>
      <c r="AME237" s="10"/>
      <c r="AMF237" s="10"/>
      <c r="AMG237" s="10"/>
      <c r="AMH237" s="10"/>
      <c r="AMI237" s="10"/>
      <c r="AMJ237" s="10"/>
      <c r="AMK237" s="10"/>
      <c r="AML237" s="10"/>
      <c r="AMM237" s="10"/>
      <c r="AMN237" s="10"/>
      <c r="AMO237" s="10"/>
      <c r="AMP237" s="10"/>
      <c r="AMQ237" s="10"/>
      <c r="AMR237" s="10"/>
      <c r="AMS237" s="10"/>
      <c r="AMT237" s="10"/>
      <c r="AMU237" s="10"/>
      <c r="AMV237" s="10"/>
      <c r="AMW237" s="10"/>
      <c r="AMX237" s="10"/>
      <c r="AMY237" s="10"/>
      <c r="AMZ237" s="10"/>
      <c r="ANA237" s="10"/>
      <c r="ANB237" s="10"/>
      <c r="ANC237" s="10"/>
      <c r="AND237" s="10"/>
      <c r="ANE237" s="10"/>
      <c r="ANF237" s="10"/>
      <c r="ANG237" s="10"/>
      <c r="ANH237" s="10"/>
      <c r="ANI237" s="10"/>
      <c r="ANJ237" s="10"/>
      <c r="ANK237" s="10"/>
      <c r="ANL237" s="10"/>
      <c r="ANM237" s="10"/>
      <c r="ANN237" s="10"/>
      <c r="ANO237" s="10"/>
      <c r="ANP237" s="10"/>
      <c r="ANQ237" s="10"/>
      <c r="ANR237" s="10"/>
      <c r="ANS237" s="10"/>
      <c r="ANT237" s="10"/>
      <c r="ANU237" s="10"/>
      <c r="ANV237" s="10"/>
      <c r="ANW237" s="10"/>
      <c r="ANX237" s="10"/>
      <c r="ANY237" s="10"/>
      <c r="ANZ237" s="10"/>
      <c r="AOA237" s="10"/>
      <c r="AOB237" s="10"/>
      <c r="AOC237" s="10"/>
      <c r="AOD237" s="10"/>
      <c r="AOE237" s="10"/>
      <c r="AOF237" s="10"/>
      <c r="AOG237" s="10"/>
      <c r="AOH237" s="10"/>
      <c r="AOI237" s="10"/>
      <c r="AOJ237" s="10"/>
      <c r="AOK237" s="10"/>
      <c r="AOL237" s="10"/>
      <c r="AOM237" s="10"/>
      <c r="AON237" s="10"/>
      <c r="AOO237" s="10"/>
      <c r="AOP237" s="10"/>
      <c r="AOQ237" s="10"/>
      <c r="AOR237" s="10"/>
      <c r="AOS237" s="10"/>
      <c r="AOT237" s="10"/>
      <c r="AOU237" s="10"/>
      <c r="AOV237" s="10"/>
      <c r="AOW237" s="10"/>
      <c r="AOX237" s="10"/>
      <c r="AOY237" s="10"/>
      <c r="AOZ237" s="10"/>
      <c r="APA237" s="10"/>
      <c r="APB237" s="10"/>
      <c r="APC237" s="10"/>
      <c r="APD237" s="10"/>
      <c r="APE237" s="10"/>
      <c r="APF237" s="10"/>
      <c r="APG237" s="10"/>
      <c r="APH237" s="10"/>
      <c r="API237" s="10"/>
      <c r="APJ237" s="10"/>
      <c r="APK237" s="10"/>
      <c r="APL237" s="10"/>
      <c r="APM237" s="10"/>
      <c r="APN237" s="10"/>
      <c r="APO237" s="10"/>
      <c r="APP237" s="10"/>
      <c r="APQ237" s="10"/>
      <c r="APR237" s="10"/>
      <c r="APS237" s="10"/>
      <c r="APT237" s="10"/>
      <c r="APU237" s="10"/>
      <c r="APV237" s="10"/>
      <c r="APW237" s="10"/>
      <c r="APX237" s="10"/>
      <c r="APY237" s="10"/>
      <c r="APZ237" s="10"/>
      <c r="AQA237" s="10"/>
      <c r="AQB237" s="10"/>
      <c r="AQC237" s="10"/>
      <c r="AQD237" s="10"/>
      <c r="AQE237" s="10"/>
      <c r="AQF237" s="10"/>
      <c r="AQG237" s="10"/>
      <c r="AQH237" s="10"/>
      <c r="AQI237" s="10"/>
      <c r="AQJ237" s="10"/>
      <c r="AQK237" s="10"/>
      <c r="AQL237" s="10"/>
      <c r="AQM237" s="10"/>
      <c r="AQN237" s="10"/>
      <c r="AQO237" s="10"/>
      <c r="AQP237" s="10"/>
      <c r="AQQ237" s="10"/>
      <c r="AQR237" s="10"/>
      <c r="AQS237" s="10"/>
      <c r="AQT237" s="10"/>
      <c r="AQU237" s="10"/>
      <c r="AQV237" s="10"/>
      <c r="AQW237" s="10"/>
      <c r="AQX237" s="10"/>
      <c r="AQY237" s="10"/>
      <c r="AQZ237" s="10"/>
      <c r="ARA237" s="10"/>
      <c r="ARB237" s="10"/>
      <c r="ARC237" s="10"/>
      <c r="ARD237" s="10"/>
      <c r="ARE237" s="10"/>
      <c r="ARF237" s="10"/>
      <c r="ARG237" s="10"/>
      <c r="ARH237" s="10"/>
      <c r="ARI237" s="10"/>
      <c r="ARJ237" s="10"/>
      <c r="ARK237" s="10"/>
      <c r="ARL237" s="10"/>
      <c r="ARM237" s="10"/>
      <c r="ARN237" s="10"/>
      <c r="ARO237" s="10"/>
      <c r="ARP237" s="10"/>
      <c r="ARQ237" s="10"/>
      <c r="ARR237" s="10"/>
      <c r="ARS237" s="10"/>
      <c r="ART237" s="10"/>
      <c r="ARU237" s="10"/>
      <c r="ARV237" s="10"/>
      <c r="ARW237" s="10"/>
      <c r="ARX237" s="10"/>
      <c r="ARY237" s="10"/>
      <c r="ARZ237" s="10"/>
      <c r="ASA237" s="10"/>
      <c r="ASB237" s="10"/>
      <c r="ASC237" s="10"/>
      <c r="ASD237" s="10"/>
      <c r="ASE237" s="10"/>
      <c r="ASF237" s="10"/>
      <c r="ASG237" s="10"/>
      <c r="ASH237" s="10"/>
      <c r="ASI237" s="10"/>
      <c r="ASJ237" s="10"/>
      <c r="ASK237" s="10"/>
      <c r="ASL237" s="10"/>
      <c r="ASM237" s="10"/>
      <c r="ASN237" s="10"/>
      <c r="ASO237" s="10"/>
      <c r="ASP237" s="10"/>
      <c r="ASQ237" s="10"/>
      <c r="ASR237" s="10"/>
      <c r="ASS237" s="10"/>
      <c r="AST237" s="10"/>
      <c r="ASU237" s="10"/>
      <c r="ASV237" s="10"/>
      <c r="ASW237" s="10"/>
      <c r="ASX237" s="10"/>
      <c r="ASY237" s="10"/>
      <c r="ASZ237" s="10"/>
      <c r="ATA237" s="10"/>
      <c r="ATB237" s="10"/>
      <c r="ATC237" s="10"/>
      <c r="ATD237" s="10"/>
      <c r="ATE237" s="10"/>
      <c r="ATF237" s="10"/>
      <c r="ATG237" s="10"/>
      <c r="ATH237" s="10"/>
      <c r="ATI237" s="10"/>
      <c r="ATJ237" s="10"/>
      <c r="ATK237" s="10"/>
      <c r="ATL237" s="10"/>
      <c r="ATM237" s="10"/>
      <c r="ATN237" s="10"/>
      <c r="ATO237" s="10"/>
      <c r="ATP237" s="10"/>
      <c r="ATQ237" s="10"/>
      <c r="ATR237" s="10"/>
      <c r="ATS237" s="10"/>
      <c r="ATT237" s="10"/>
      <c r="ATU237" s="10"/>
      <c r="ATV237" s="10"/>
      <c r="ATW237" s="10"/>
      <c r="ATX237" s="10"/>
      <c r="ATY237" s="10"/>
      <c r="ATZ237" s="10"/>
      <c r="AUA237" s="10"/>
      <c r="AUB237" s="10"/>
      <c r="AUC237" s="10"/>
      <c r="AUD237" s="10"/>
      <c r="AUE237" s="10"/>
      <c r="AUF237" s="10"/>
      <c r="AUG237" s="10"/>
      <c r="AUH237" s="10"/>
      <c r="AUI237" s="10"/>
      <c r="AUJ237" s="10"/>
      <c r="AUK237" s="10"/>
      <c r="AUL237" s="10"/>
      <c r="AUM237" s="10"/>
      <c r="AUN237" s="10"/>
      <c r="AUO237" s="10"/>
      <c r="AUP237" s="10"/>
      <c r="AUQ237" s="10"/>
      <c r="AUR237" s="10"/>
      <c r="AUS237" s="10"/>
      <c r="AUT237" s="10"/>
      <c r="AUU237" s="10"/>
      <c r="AUV237" s="10"/>
      <c r="AUW237" s="10"/>
      <c r="AUX237" s="10"/>
      <c r="AUY237" s="10"/>
      <c r="AUZ237" s="10"/>
      <c r="AVA237" s="10"/>
      <c r="AVB237" s="10"/>
      <c r="AVC237" s="10"/>
      <c r="AVD237" s="10"/>
      <c r="AVE237" s="10"/>
      <c r="AVF237" s="10"/>
      <c r="AVG237" s="10"/>
      <c r="AVH237" s="10"/>
      <c r="AVI237" s="10"/>
      <c r="AVJ237" s="10"/>
      <c r="AVK237" s="10"/>
      <c r="AVL237" s="10"/>
      <c r="AVM237" s="10"/>
      <c r="AVN237" s="10"/>
      <c r="AVO237" s="10"/>
      <c r="AVP237" s="10"/>
      <c r="AVQ237" s="10"/>
      <c r="AVR237" s="10"/>
      <c r="AVS237" s="10"/>
      <c r="AVT237" s="10"/>
      <c r="AVU237" s="10"/>
      <c r="AVV237" s="10"/>
      <c r="AVW237" s="10"/>
      <c r="AVX237" s="10"/>
      <c r="AVY237" s="10"/>
      <c r="AVZ237" s="10"/>
      <c r="AWA237" s="10"/>
      <c r="AWB237" s="10"/>
      <c r="AWC237" s="10"/>
      <c r="AWD237" s="10"/>
      <c r="AWE237" s="10"/>
      <c r="AWF237" s="10"/>
      <c r="AWG237" s="10"/>
      <c r="AWH237" s="10"/>
      <c r="AWI237" s="10"/>
      <c r="AWJ237" s="10"/>
      <c r="AWK237" s="10"/>
      <c r="AWL237" s="10"/>
      <c r="AWM237" s="10"/>
      <c r="AWN237" s="10"/>
      <c r="AWO237" s="10"/>
      <c r="AWP237" s="10"/>
      <c r="AWQ237" s="10"/>
      <c r="AWR237" s="10"/>
      <c r="AWS237" s="10"/>
      <c r="AWT237" s="10"/>
      <c r="AWU237" s="10"/>
      <c r="AWV237" s="10"/>
      <c r="AWW237" s="10"/>
      <c r="AWX237" s="10"/>
      <c r="AWY237" s="10"/>
      <c r="AWZ237" s="10"/>
      <c r="AXA237" s="10"/>
      <c r="AXB237" s="10"/>
      <c r="AXC237" s="10"/>
      <c r="AXD237" s="10"/>
      <c r="AXE237" s="10"/>
      <c r="AXF237" s="10"/>
      <c r="AXG237" s="10"/>
      <c r="AXH237" s="10"/>
      <c r="AXI237" s="10"/>
      <c r="AXJ237" s="10"/>
      <c r="AXK237" s="10"/>
      <c r="AXL237" s="10"/>
      <c r="AXM237" s="10"/>
      <c r="AXN237" s="10"/>
      <c r="AXO237" s="10"/>
      <c r="AXP237" s="10"/>
      <c r="AXQ237" s="10"/>
      <c r="AXR237" s="10"/>
      <c r="AXS237" s="10"/>
      <c r="AXT237" s="10"/>
      <c r="AXU237" s="10"/>
      <c r="AXV237" s="10"/>
      <c r="AXW237" s="10"/>
      <c r="AXX237" s="10"/>
      <c r="AXY237" s="10"/>
      <c r="AXZ237" s="10"/>
      <c r="AYA237" s="10"/>
      <c r="AYB237" s="10"/>
      <c r="AYC237" s="10"/>
      <c r="AYD237" s="10"/>
      <c r="AYE237" s="10"/>
      <c r="AYF237" s="10"/>
      <c r="AYG237" s="10"/>
      <c r="AYH237" s="10"/>
      <c r="AYI237" s="10"/>
      <c r="AYJ237" s="10"/>
      <c r="AYK237" s="10"/>
      <c r="AYL237" s="10"/>
      <c r="AYM237" s="10"/>
      <c r="AYN237" s="10"/>
      <c r="AYO237" s="10"/>
      <c r="AYP237" s="10"/>
      <c r="AYQ237" s="10"/>
      <c r="AYR237" s="10"/>
      <c r="AYS237" s="10"/>
      <c r="AYT237" s="10"/>
      <c r="AYU237" s="10"/>
      <c r="AYV237" s="10"/>
      <c r="AYW237" s="10"/>
      <c r="AYX237" s="10"/>
      <c r="AYY237" s="10"/>
      <c r="AYZ237" s="10"/>
      <c r="AZA237" s="10"/>
      <c r="AZB237" s="10"/>
      <c r="AZC237" s="10"/>
      <c r="AZD237" s="10"/>
      <c r="AZE237" s="10"/>
      <c r="AZF237" s="10"/>
      <c r="AZG237" s="10"/>
      <c r="AZH237" s="10"/>
      <c r="AZI237" s="10"/>
      <c r="AZJ237" s="10"/>
      <c r="AZK237" s="10"/>
      <c r="AZL237" s="10"/>
      <c r="AZM237" s="10"/>
      <c r="AZN237" s="10"/>
      <c r="AZO237" s="10"/>
      <c r="AZP237" s="10"/>
      <c r="AZQ237" s="10"/>
      <c r="AZR237" s="10"/>
      <c r="AZS237" s="10"/>
      <c r="AZT237" s="10"/>
      <c r="AZU237" s="10"/>
      <c r="AZV237" s="10"/>
      <c r="AZW237" s="10"/>
      <c r="AZX237" s="10"/>
      <c r="AZY237" s="10"/>
      <c r="AZZ237" s="10"/>
      <c r="BAA237" s="10"/>
      <c r="BAB237" s="10"/>
      <c r="BAC237" s="10"/>
      <c r="BAD237" s="10"/>
      <c r="BAE237" s="10"/>
      <c r="BAF237" s="10"/>
      <c r="BAG237" s="10"/>
      <c r="BAH237" s="10"/>
      <c r="BAI237" s="10"/>
      <c r="BAJ237" s="10"/>
      <c r="BAK237" s="10"/>
      <c r="BAL237" s="10"/>
      <c r="BAM237" s="10"/>
      <c r="BAN237" s="10"/>
      <c r="BAO237" s="10"/>
      <c r="BAP237" s="10"/>
      <c r="BAQ237" s="10"/>
      <c r="BAR237" s="10"/>
      <c r="BAS237" s="10"/>
      <c r="BAT237" s="10"/>
      <c r="BAU237" s="10"/>
      <c r="BAV237" s="10"/>
      <c r="BAW237" s="10"/>
      <c r="BAX237" s="10"/>
      <c r="BAY237" s="10"/>
      <c r="BAZ237" s="10"/>
      <c r="BBA237" s="10"/>
      <c r="BBB237" s="10"/>
      <c r="BBC237" s="10"/>
      <c r="BBD237" s="10"/>
      <c r="BBE237" s="10"/>
      <c r="BBF237" s="10"/>
      <c r="BBG237" s="10"/>
      <c r="BBH237" s="10"/>
      <c r="BBI237" s="10"/>
      <c r="BBJ237" s="10"/>
      <c r="BBK237" s="10"/>
      <c r="BBL237" s="10"/>
      <c r="BBM237" s="10"/>
      <c r="BBN237" s="10"/>
      <c r="BBO237" s="10"/>
      <c r="BBP237" s="10"/>
      <c r="BBQ237" s="10"/>
      <c r="BBR237" s="10"/>
      <c r="BBS237" s="10"/>
      <c r="BBT237" s="10"/>
      <c r="BBU237" s="10"/>
      <c r="BBV237" s="10"/>
      <c r="BBW237" s="10"/>
      <c r="BBX237" s="10"/>
      <c r="BBY237" s="10"/>
      <c r="BBZ237" s="10"/>
      <c r="BCA237" s="10"/>
      <c r="BCB237" s="10"/>
      <c r="BCC237" s="10"/>
      <c r="BCD237" s="10"/>
      <c r="BCE237" s="10"/>
      <c r="BCF237" s="10"/>
      <c r="BCG237" s="10"/>
      <c r="BCH237" s="10"/>
      <c r="BCI237" s="10"/>
      <c r="BCJ237" s="10"/>
      <c r="BCK237" s="10"/>
      <c r="BCL237" s="10"/>
      <c r="BCM237" s="10"/>
      <c r="BCN237" s="10"/>
      <c r="BCO237" s="10"/>
      <c r="BCP237" s="10"/>
      <c r="BCQ237" s="10"/>
      <c r="BCR237" s="10"/>
      <c r="BCS237" s="10"/>
      <c r="BCT237" s="10"/>
      <c r="BCU237" s="10"/>
      <c r="BCV237" s="10"/>
      <c r="BCW237" s="10"/>
      <c r="BCX237" s="10"/>
      <c r="BCY237" s="10"/>
      <c r="BCZ237" s="10"/>
      <c r="BDA237" s="10"/>
      <c r="BDB237" s="10"/>
      <c r="BDC237" s="10"/>
      <c r="BDD237" s="10"/>
      <c r="BDE237" s="10"/>
      <c r="BDF237" s="10"/>
      <c r="BDG237" s="10"/>
      <c r="BDH237" s="10"/>
      <c r="BDI237" s="10"/>
      <c r="BDJ237" s="10"/>
      <c r="BDK237" s="10"/>
      <c r="BDL237" s="10"/>
      <c r="BDM237" s="10"/>
      <c r="BDN237" s="10"/>
      <c r="BDO237" s="10"/>
      <c r="BDP237" s="10"/>
      <c r="BDQ237" s="10"/>
      <c r="BDR237" s="10"/>
      <c r="BDS237" s="10"/>
      <c r="BDT237" s="10"/>
      <c r="BDU237" s="10"/>
      <c r="BDV237" s="10"/>
      <c r="BDW237" s="10"/>
      <c r="BDX237" s="10"/>
      <c r="BDY237" s="10"/>
      <c r="BDZ237" s="10"/>
      <c r="BEA237" s="10"/>
      <c r="BEB237" s="10"/>
      <c r="BEC237" s="10"/>
      <c r="BED237" s="10"/>
      <c r="BEE237" s="10"/>
      <c r="BEF237" s="10"/>
      <c r="BEG237" s="10"/>
      <c r="BEH237" s="10"/>
      <c r="BEI237" s="10"/>
      <c r="BEJ237" s="10"/>
      <c r="BEK237" s="10"/>
      <c r="BEL237" s="10"/>
      <c r="BEM237" s="10"/>
      <c r="BEN237" s="10"/>
      <c r="BEO237" s="10"/>
      <c r="BEP237" s="10"/>
      <c r="BEQ237" s="10"/>
      <c r="BER237" s="10"/>
      <c r="BES237" s="10"/>
      <c r="BET237" s="10"/>
      <c r="BEU237" s="10"/>
      <c r="BEV237" s="10"/>
      <c r="BEW237" s="10"/>
      <c r="BEX237" s="10"/>
      <c r="BEY237" s="10"/>
      <c r="BEZ237" s="10"/>
      <c r="BFA237" s="10"/>
      <c r="BFB237" s="10"/>
      <c r="BFC237" s="10"/>
      <c r="BFD237" s="10"/>
      <c r="BFE237" s="10"/>
      <c r="BFF237" s="10"/>
      <c r="BFG237" s="10"/>
      <c r="BFH237" s="10"/>
      <c r="BFI237" s="10"/>
      <c r="BFJ237" s="10"/>
      <c r="BFK237" s="10"/>
      <c r="BFL237" s="10"/>
      <c r="BFM237" s="10"/>
      <c r="BFN237" s="10"/>
      <c r="BFO237" s="10"/>
      <c r="BFP237" s="10"/>
      <c r="BFQ237" s="10"/>
      <c r="BFR237" s="10"/>
      <c r="BFS237" s="10"/>
      <c r="BFT237" s="10"/>
      <c r="BFU237" s="10"/>
      <c r="BFV237" s="10"/>
      <c r="BFW237" s="10"/>
      <c r="BFX237" s="10"/>
      <c r="BFY237" s="10"/>
      <c r="BFZ237" s="10"/>
      <c r="BGA237" s="10"/>
      <c r="BGB237" s="10"/>
      <c r="BGC237" s="10"/>
      <c r="BGD237" s="10"/>
      <c r="BGE237" s="10"/>
      <c r="BGF237" s="10"/>
      <c r="BGG237" s="10"/>
      <c r="BGH237" s="10"/>
      <c r="BGI237" s="10"/>
      <c r="BGJ237" s="10"/>
      <c r="BGK237" s="10"/>
      <c r="BGL237" s="10"/>
      <c r="BGM237" s="10"/>
      <c r="BGN237" s="10"/>
      <c r="BGO237" s="10"/>
      <c r="BGP237" s="10"/>
      <c r="BGQ237" s="10"/>
      <c r="BGR237" s="10"/>
      <c r="BGS237" s="10"/>
      <c r="BGT237" s="10"/>
      <c r="BGU237" s="10"/>
      <c r="BGV237" s="10"/>
      <c r="BGW237" s="10"/>
      <c r="BGX237" s="10"/>
      <c r="BGY237" s="10"/>
      <c r="BGZ237" s="10"/>
      <c r="BHA237" s="10"/>
      <c r="BHB237" s="10"/>
      <c r="BHC237" s="10"/>
      <c r="BHD237" s="10"/>
      <c r="BHE237" s="10"/>
      <c r="BHF237" s="10"/>
      <c r="BHG237" s="10"/>
      <c r="BHH237" s="10"/>
      <c r="BHI237" s="10"/>
      <c r="BHJ237" s="10"/>
      <c r="BHK237" s="10"/>
      <c r="BHL237" s="10"/>
      <c r="BHM237" s="10"/>
      <c r="BHN237" s="10"/>
      <c r="BHO237" s="10"/>
      <c r="BHP237" s="10"/>
      <c r="BHQ237" s="10"/>
      <c r="BHR237" s="10"/>
      <c r="BHS237" s="10"/>
      <c r="BHT237" s="10"/>
      <c r="BHU237" s="10"/>
      <c r="BHV237" s="10"/>
      <c r="BHW237" s="10"/>
      <c r="BHX237" s="10"/>
      <c r="BHY237" s="10"/>
      <c r="BHZ237" s="10"/>
      <c r="BIA237" s="10"/>
      <c r="BIB237" s="10"/>
      <c r="BIC237" s="10"/>
      <c r="BID237" s="10"/>
      <c r="BIE237" s="10"/>
      <c r="BIF237" s="10"/>
      <c r="BIG237" s="10"/>
      <c r="BIH237" s="10"/>
      <c r="BII237" s="10"/>
      <c r="BIJ237" s="10"/>
      <c r="BIK237" s="10"/>
      <c r="BIL237" s="10"/>
      <c r="BIM237" s="10"/>
      <c r="BIN237" s="10"/>
      <c r="BIO237" s="10"/>
      <c r="BIP237" s="10"/>
      <c r="BIQ237" s="10"/>
      <c r="BIR237" s="10"/>
      <c r="BIS237" s="10"/>
      <c r="BIT237" s="10"/>
      <c r="BIU237" s="10"/>
      <c r="BIV237" s="10"/>
      <c r="BIW237" s="10"/>
      <c r="BIX237" s="10"/>
      <c r="BIY237" s="10"/>
      <c r="BIZ237" s="10"/>
      <c r="BJA237" s="10"/>
      <c r="BJB237" s="10"/>
      <c r="BJC237" s="10"/>
      <c r="BJD237" s="10"/>
      <c r="BJE237" s="10"/>
      <c r="BJF237" s="10"/>
      <c r="BJG237" s="10"/>
      <c r="BJH237" s="10"/>
      <c r="BJI237" s="10"/>
      <c r="BJJ237" s="10"/>
      <c r="BJK237" s="10"/>
      <c r="BJL237" s="10"/>
      <c r="BJM237" s="10"/>
      <c r="BJN237" s="10"/>
      <c r="BJO237" s="10"/>
      <c r="BJP237" s="10"/>
      <c r="BJQ237" s="10"/>
      <c r="BJR237" s="10"/>
      <c r="BJS237" s="10"/>
      <c r="BJT237" s="10"/>
      <c r="BJU237" s="10"/>
      <c r="BJV237" s="10"/>
      <c r="BJW237" s="10"/>
      <c r="BJX237" s="10"/>
      <c r="BJY237" s="10"/>
      <c r="BJZ237" s="10"/>
      <c r="BKA237" s="10"/>
      <c r="BKB237" s="10"/>
      <c r="BKC237" s="10"/>
      <c r="BKD237" s="10"/>
      <c r="BKE237" s="10"/>
      <c r="BKF237" s="10"/>
      <c r="BKG237" s="10"/>
      <c r="BKH237" s="10"/>
      <c r="BKI237" s="10"/>
      <c r="BKJ237" s="10"/>
      <c r="BKK237" s="10"/>
      <c r="BKL237" s="10"/>
      <c r="BKM237" s="10"/>
      <c r="BKN237" s="10"/>
      <c r="BKO237" s="10"/>
      <c r="BKP237" s="10"/>
      <c r="BKQ237" s="10"/>
      <c r="BKR237" s="10"/>
      <c r="BKS237" s="10"/>
      <c r="BKT237" s="10"/>
      <c r="BKU237" s="10"/>
      <c r="BKV237" s="10"/>
      <c r="BKW237" s="10"/>
      <c r="BKX237" s="10"/>
      <c r="BKY237" s="10"/>
      <c r="BKZ237" s="10"/>
      <c r="BLA237" s="10"/>
      <c r="BLB237" s="10"/>
      <c r="BLC237" s="10"/>
      <c r="BLD237" s="10"/>
      <c r="BLE237" s="10"/>
      <c r="BLF237" s="10"/>
      <c r="BLG237" s="10"/>
      <c r="BLH237" s="10"/>
      <c r="BLI237" s="10"/>
      <c r="BLJ237" s="10"/>
      <c r="BLK237" s="10"/>
      <c r="BLL237" s="10"/>
      <c r="BLM237" s="10"/>
      <c r="BLN237" s="10"/>
      <c r="BLO237" s="10"/>
      <c r="BLP237" s="10"/>
      <c r="BLQ237" s="10"/>
      <c r="BLR237" s="10"/>
      <c r="BLS237" s="10"/>
      <c r="BLT237" s="10"/>
      <c r="BLU237" s="10"/>
      <c r="BLV237" s="10"/>
      <c r="BLW237" s="10"/>
      <c r="BLX237" s="10"/>
      <c r="BLY237" s="10"/>
      <c r="BLZ237" s="10"/>
      <c r="BMA237" s="10"/>
      <c r="BMB237" s="10"/>
      <c r="BMC237" s="10"/>
      <c r="BMD237" s="10"/>
      <c r="BME237" s="10"/>
      <c r="BMF237" s="10"/>
      <c r="BMG237" s="10"/>
      <c r="BMH237" s="10"/>
      <c r="BMI237" s="10"/>
      <c r="BMJ237" s="10"/>
      <c r="BMK237" s="10"/>
      <c r="BML237" s="10"/>
      <c r="BMM237" s="10"/>
      <c r="BMN237" s="10"/>
      <c r="BMO237" s="10"/>
      <c r="BMP237" s="10"/>
      <c r="BMQ237" s="10"/>
      <c r="BMR237" s="10"/>
      <c r="BMS237" s="10"/>
      <c r="BMT237" s="10"/>
      <c r="BMU237" s="10"/>
      <c r="BMV237" s="10"/>
      <c r="BMW237" s="10"/>
      <c r="BMX237" s="10"/>
      <c r="BMY237" s="10"/>
      <c r="BMZ237" s="10"/>
      <c r="BNA237" s="10"/>
      <c r="BNB237" s="10"/>
      <c r="BNC237" s="10"/>
      <c r="BND237" s="10"/>
      <c r="BNE237" s="10"/>
      <c r="BNF237" s="10"/>
      <c r="BNG237" s="10"/>
      <c r="BNH237" s="10"/>
      <c r="BNI237" s="10"/>
      <c r="BNJ237" s="10"/>
      <c r="BNK237" s="10"/>
      <c r="BNL237" s="10"/>
      <c r="BNM237" s="10"/>
      <c r="BNN237" s="10"/>
      <c r="BNO237" s="10"/>
      <c r="BNP237" s="10"/>
      <c r="BNQ237" s="10"/>
      <c r="BNR237" s="10"/>
      <c r="BNS237" s="10"/>
      <c r="BNT237" s="10"/>
      <c r="BNU237" s="10"/>
      <c r="BNV237" s="10"/>
      <c r="BNW237" s="10"/>
      <c r="BNX237" s="10"/>
      <c r="BNY237" s="10"/>
      <c r="BNZ237" s="10"/>
      <c r="BOA237" s="10"/>
      <c r="BOB237" s="10"/>
      <c r="BOC237" s="10"/>
      <c r="BOD237" s="10"/>
      <c r="BOE237" s="10"/>
      <c r="BOF237" s="10"/>
      <c r="BOG237" s="10"/>
      <c r="BOH237" s="10"/>
      <c r="BOI237" s="10"/>
      <c r="BOJ237" s="10"/>
      <c r="BOK237" s="10"/>
      <c r="BOL237" s="10"/>
      <c r="BOM237" s="10"/>
      <c r="BON237" s="10"/>
      <c r="BOO237" s="10"/>
      <c r="BOP237" s="10"/>
      <c r="BOQ237" s="10"/>
      <c r="BOR237" s="10"/>
      <c r="BOS237" s="10"/>
      <c r="BOT237" s="10"/>
      <c r="BOU237" s="10"/>
      <c r="BOV237" s="10"/>
      <c r="BOW237" s="10"/>
      <c r="BOX237" s="10"/>
      <c r="BOY237" s="10"/>
      <c r="BOZ237" s="10"/>
      <c r="BPA237" s="10"/>
      <c r="BPB237" s="10"/>
      <c r="BPC237" s="10"/>
      <c r="BPD237" s="10"/>
      <c r="BPE237" s="10"/>
      <c r="BPF237" s="10"/>
      <c r="BPG237" s="10"/>
      <c r="BPH237" s="10"/>
      <c r="BPI237" s="10"/>
      <c r="BPJ237" s="10"/>
      <c r="BPK237" s="10"/>
      <c r="BPL237" s="10"/>
      <c r="BPM237" s="10"/>
      <c r="BPN237" s="10"/>
      <c r="BPO237" s="10"/>
      <c r="BPP237" s="10"/>
      <c r="BPQ237" s="10"/>
      <c r="BPR237" s="10"/>
      <c r="BPS237" s="10"/>
      <c r="BPT237" s="10"/>
      <c r="BPU237" s="10"/>
      <c r="BPV237" s="10"/>
      <c r="BPW237" s="10"/>
      <c r="BPX237" s="10"/>
      <c r="BPY237" s="10"/>
      <c r="BPZ237" s="10"/>
      <c r="BQA237" s="10"/>
      <c r="BQB237" s="10"/>
      <c r="BQC237" s="10"/>
      <c r="BQD237" s="10"/>
      <c r="BQE237" s="10"/>
      <c r="BQF237" s="10"/>
      <c r="BQG237" s="10"/>
      <c r="BQH237" s="10"/>
      <c r="BQI237" s="10"/>
      <c r="BQJ237" s="10"/>
      <c r="BQK237" s="10"/>
      <c r="BQL237" s="10"/>
      <c r="BQM237" s="10"/>
      <c r="BQN237" s="10"/>
      <c r="BQO237" s="10"/>
      <c r="BQP237" s="10"/>
      <c r="BQQ237" s="10"/>
      <c r="BQR237" s="10"/>
      <c r="BQS237" s="10"/>
      <c r="BQT237" s="10"/>
      <c r="BQU237" s="10"/>
      <c r="BQV237" s="10"/>
      <c r="BQW237" s="10"/>
      <c r="BQX237" s="10"/>
      <c r="BQY237" s="10"/>
      <c r="BQZ237" s="10"/>
      <c r="BRA237" s="10"/>
      <c r="BRB237" s="10"/>
      <c r="BRC237" s="10"/>
      <c r="BRD237" s="10"/>
      <c r="BRE237" s="10"/>
      <c r="BRF237" s="10"/>
      <c r="BRG237" s="10"/>
      <c r="BRH237" s="10"/>
      <c r="BRI237" s="10"/>
      <c r="BRJ237" s="10"/>
      <c r="BRK237" s="10"/>
      <c r="BRL237" s="10"/>
      <c r="BRM237" s="10"/>
      <c r="BRN237" s="10"/>
      <c r="BRO237" s="10"/>
      <c r="BRP237" s="10"/>
      <c r="BRQ237" s="10"/>
      <c r="BRR237" s="10"/>
      <c r="BRS237" s="10"/>
      <c r="BRT237" s="10"/>
      <c r="BRU237" s="10"/>
      <c r="BRV237" s="10"/>
      <c r="BRW237" s="10"/>
      <c r="BRX237" s="10"/>
      <c r="BRY237" s="10"/>
      <c r="BRZ237" s="10"/>
      <c r="BSA237" s="10"/>
      <c r="BSB237" s="10"/>
      <c r="BSC237" s="10"/>
      <c r="BSD237" s="10"/>
      <c r="BSE237" s="10"/>
      <c r="BSF237" s="10"/>
      <c r="BSG237" s="10"/>
      <c r="BSH237" s="10"/>
      <c r="BSI237" s="10"/>
      <c r="BSJ237" s="10"/>
      <c r="BSK237" s="10"/>
      <c r="BSL237" s="10"/>
      <c r="BSM237" s="10"/>
      <c r="BSN237" s="10"/>
      <c r="BSO237" s="10"/>
      <c r="BSP237" s="10"/>
      <c r="BSQ237" s="10"/>
      <c r="BSR237" s="10"/>
      <c r="BSS237" s="10"/>
      <c r="BST237" s="10"/>
      <c r="BSU237" s="10"/>
      <c r="BSV237" s="10"/>
      <c r="BSW237" s="10"/>
      <c r="BSX237" s="10"/>
      <c r="BSY237" s="10"/>
      <c r="BSZ237" s="10"/>
      <c r="BTA237" s="10"/>
      <c r="BTB237" s="10"/>
      <c r="BTC237" s="10"/>
      <c r="BTD237" s="10"/>
      <c r="BTE237" s="10"/>
      <c r="BTF237" s="10"/>
      <c r="BTG237" s="10"/>
      <c r="BTH237" s="10"/>
      <c r="BTI237" s="10"/>
      <c r="BTJ237" s="10"/>
      <c r="BTK237" s="10"/>
      <c r="BTL237" s="10"/>
      <c r="BTM237" s="10"/>
      <c r="BTN237" s="10"/>
      <c r="BTO237" s="10"/>
      <c r="BTP237" s="10"/>
      <c r="BTQ237" s="10"/>
      <c r="BTR237" s="10"/>
      <c r="BTS237" s="10"/>
      <c r="BTT237" s="10"/>
      <c r="BTU237" s="10"/>
      <c r="BTV237" s="10"/>
      <c r="BTW237" s="10"/>
      <c r="BTX237" s="10"/>
      <c r="BTY237" s="10"/>
      <c r="BTZ237" s="10"/>
      <c r="BUA237" s="10"/>
      <c r="BUB237" s="10"/>
      <c r="BUC237" s="10"/>
      <c r="BUD237" s="10"/>
      <c r="BUE237" s="10"/>
      <c r="BUF237" s="10"/>
      <c r="BUG237" s="10"/>
      <c r="BUH237" s="10"/>
      <c r="BUI237" s="10"/>
      <c r="BUJ237" s="10"/>
      <c r="BUK237" s="10"/>
      <c r="BUL237" s="10"/>
      <c r="BUM237" s="10"/>
      <c r="BUN237" s="10"/>
      <c r="BUO237" s="10"/>
      <c r="BUP237" s="10"/>
      <c r="BUQ237" s="10"/>
      <c r="BUR237" s="10"/>
      <c r="BUS237" s="10"/>
      <c r="BUT237" s="10"/>
      <c r="BUU237" s="10"/>
      <c r="BUV237" s="10"/>
      <c r="BUW237" s="10"/>
      <c r="BUX237" s="10"/>
      <c r="BUY237" s="10"/>
      <c r="BUZ237" s="10"/>
      <c r="BVA237" s="10"/>
      <c r="BVB237" s="10"/>
      <c r="BVC237" s="10"/>
      <c r="BVD237" s="10"/>
      <c r="BVE237" s="10"/>
      <c r="BVF237" s="10"/>
      <c r="BVG237" s="10"/>
      <c r="BVH237" s="10"/>
      <c r="BVI237" s="10"/>
      <c r="BVJ237" s="10"/>
      <c r="BVK237" s="10"/>
      <c r="BVL237" s="10"/>
      <c r="BVM237" s="10"/>
      <c r="BVN237" s="10"/>
      <c r="BVO237" s="10"/>
      <c r="BVP237" s="10"/>
      <c r="BVQ237" s="10"/>
      <c r="BVR237" s="10"/>
      <c r="BVS237" s="10"/>
      <c r="BVT237" s="10"/>
      <c r="BVU237" s="10"/>
      <c r="BVV237" s="10"/>
      <c r="BVW237" s="10"/>
      <c r="BVX237" s="10"/>
      <c r="BVY237" s="10"/>
      <c r="BVZ237" s="10"/>
      <c r="BWA237" s="10"/>
      <c r="BWB237" s="10"/>
      <c r="BWC237" s="10"/>
      <c r="BWD237" s="10"/>
      <c r="BWE237" s="10"/>
      <c r="BWF237" s="10"/>
      <c r="BWG237" s="10"/>
      <c r="BWH237" s="10"/>
      <c r="BWI237" s="10"/>
      <c r="BWJ237" s="10"/>
      <c r="BWK237" s="10"/>
      <c r="BWL237" s="10"/>
      <c r="BWM237" s="10"/>
      <c r="BWN237" s="10"/>
      <c r="BWO237" s="10"/>
      <c r="BWP237" s="10"/>
      <c r="BWQ237" s="10"/>
      <c r="BWR237" s="10"/>
      <c r="BWS237" s="10"/>
      <c r="BWT237" s="10"/>
      <c r="BWU237" s="10"/>
      <c r="BWV237" s="10"/>
      <c r="BWW237" s="10"/>
      <c r="BWX237" s="10"/>
      <c r="BWY237" s="10"/>
      <c r="BWZ237" s="10"/>
      <c r="BXA237" s="10"/>
      <c r="BXB237" s="10"/>
      <c r="BXC237" s="10"/>
      <c r="BXD237" s="10"/>
      <c r="BXE237" s="10"/>
      <c r="BXF237" s="10"/>
      <c r="BXG237" s="10"/>
      <c r="BXH237" s="10"/>
      <c r="BXI237" s="10"/>
      <c r="BXJ237" s="10"/>
      <c r="BXK237" s="10"/>
      <c r="BXL237" s="10"/>
      <c r="BXM237" s="10"/>
      <c r="BXN237" s="10"/>
      <c r="BXO237" s="10"/>
      <c r="BXP237" s="10"/>
      <c r="BXQ237" s="10"/>
      <c r="BXR237" s="10"/>
      <c r="BXS237" s="10"/>
      <c r="BXT237" s="10"/>
      <c r="BXU237" s="10"/>
      <c r="BXV237" s="10"/>
      <c r="BXW237" s="10"/>
      <c r="BXX237" s="10"/>
      <c r="BXY237" s="10"/>
      <c r="BXZ237" s="10"/>
      <c r="BYA237" s="10"/>
      <c r="BYB237" s="10"/>
      <c r="BYC237" s="10"/>
      <c r="BYD237" s="10"/>
      <c r="BYE237" s="10"/>
      <c r="BYF237" s="10"/>
      <c r="BYG237" s="10"/>
      <c r="BYH237" s="10"/>
      <c r="BYI237" s="10"/>
      <c r="BYJ237" s="10"/>
      <c r="BYK237" s="10"/>
      <c r="BYL237" s="10"/>
      <c r="BYM237" s="10"/>
      <c r="BYN237" s="10"/>
      <c r="BYO237" s="10"/>
      <c r="BYP237" s="10"/>
      <c r="BYQ237" s="10"/>
      <c r="BYR237" s="10"/>
      <c r="BYS237" s="10"/>
      <c r="BYT237" s="10"/>
      <c r="BYU237" s="10"/>
      <c r="BYV237" s="10"/>
      <c r="BYW237" s="10"/>
      <c r="BYX237" s="10"/>
      <c r="BYY237" s="10"/>
      <c r="BYZ237" s="10"/>
      <c r="BZA237" s="10"/>
      <c r="BZB237" s="10"/>
      <c r="BZC237" s="10"/>
      <c r="BZD237" s="10"/>
      <c r="BZE237" s="10"/>
      <c r="BZF237" s="10"/>
      <c r="BZG237" s="10"/>
      <c r="BZH237" s="10"/>
      <c r="BZI237" s="10"/>
      <c r="BZJ237" s="10"/>
      <c r="BZK237" s="10"/>
      <c r="BZL237" s="10"/>
      <c r="BZM237" s="10"/>
      <c r="BZN237" s="10"/>
      <c r="BZO237" s="10"/>
      <c r="BZP237" s="10"/>
      <c r="BZQ237" s="10"/>
      <c r="BZR237" s="10"/>
      <c r="BZS237" s="10"/>
      <c r="BZT237" s="10"/>
      <c r="BZU237" s="10"/>
      <c r="BZV237" s="10"/>
      <c r="BZW237" s="10"/>
      <c r="BZX237" s="10"/>
      <c r="BZY237" s="10"/>
      <c r="BZZ237" s="10"/>
      <c r="CAA237" s="10"/>
      <c r="CAB237" s="10"/>
      <c r="CAC237" s="10"/>
      <c r="CAD237" s="10"/>
      <c r="CAE237" s="10"/>
      <c r="CAF237" s="10"/>
      <c r="CAG237" s="10"/>
      <c r="CAH237" s="10"/>
      <c r="CAI237" s="10"/>
      <c r="CAJ237" s="10"/>
      <c r="CAK237" s="10"/>
      <c r="CAL237" s="10"/>
      <c r="CAM237" s="10"/>
      <c r="CAN237" s="10"/>
      <c r="CAO237" s="10"/>
      <c r="CAP237" s="10"/>
      <c r="CAQ237" s="10"/>
      <c r="CAR237" s="10"/>
      <c r="CAS237" s="10"/>
      <c r="CAT237" s="10"/>
      <c r="CAU237" s="10"/>
      <c r="CAV237" s="10"/>
      <c r="CAW237" s="10"/>
      <c r="CAX237" s="10"/>
      <c r="CAY237" s="10"/>
      <c r="CAZ237" s="10"/>
      <c r="CBA237" s="10"/>
      <c r="CBB237" s="10"/>
      <c r="CBC237" s="10"/>
      <c r="CBD237" s="10"/>
      <c r="CBE237" s="10"/>
      <c r="CBF237" s="10"/>
      <c r="CBG237" s="10"/>
      <c r="CBH237" s="10"/>
      <c r="CBI237" s="10"/>
      <c r="CBJ237" s="10"/>
      <c r="CBK237" s="10"/>
      <c r="CBL237" s="10"/>
      <c r="CBM237" s="10"/>
      <c r="CBN237" s="10"/>
      <c r="CBO237" s="10"/>
      <c r="CBP237" s="10"/>
      <c r="CBQ237" s="10"/>
      <c r="CBR237" s="10"/>
      <c r="CBS237" s="10"/>
      <c r="CBT237" s="10"/>
      <c r="CBU237" s="10"/>
      <c r="CBV237" s="10"/>
      <c r="CBW237" s="10"/>
      <c r="CBX237" s="10"/>
      <c r="CBY237" s="10"/>
      <c r="CBZ237" s="10"/>
      <c r="CCA237" s="10"/>
      <c r="CCB237" s="10"/>
      <c r="CCC237" s="10"/>
      <c r="CCD237" s="10"/>
      <c r="CCE237" s="10"/>
      <c r="CCF237" s="10"/>
      <c r="CCG237" s="10"/>
      <c r="CCH237" s="10"/>
      <c r="CCI237" s="10"/>
      <c r="CCJ237" s="10"/>
      <c r="CCK237" s="10"/>
      <c r="CCL237" s="10"/>
      <c r="CCM237" s="10"/>
      <c r="CCN237" s="10"/>
      <c r="CCO237" s="10"/>
      <c r="CCP237" s="10"/>
      <c r="CCQ237" s="10"/>
      <c r="CCR237" s="10"/>
      <c r="CCS237" s="10"/>
      <c r="CCT237" s="10"/>
      <c r="CCU237" s="10"/>
      <c r="CCV237" s="10"/>
      <c r="CCW237" s="10"/>
      <c r="CCX237" s="10"/>
      <c r="CCY237" s="10"/>
      <c r="CCZ237" s="10"/>
      <c r="CDA237" s="10"/>
      <c r="CDB237" s="10"/>
      <c r="CDC237" s="10"/>
      <c r="CDD237" s="10"/>
      <c r="CDE237" s="10"/>
      <c r="CDF237" s="10"/>
      <c r="CDG237" s="10"/>
      <c r="CDH237" s="10"/>
      <c r="CDI237" s="10"/>
      <c r="CDJ237" s="10"/>
      <c r="CDK237" s="10"/>
      <c r="CDL237" s="10"/>
      <c r="CDM237" s="10"/>
      <c r="CDN237" s="10"/>
      <c r="CDO237" s="10"/>
      <c r="CDP237" s="10"/>
      <c r="CDQ237" s="10"/>
      <c r="CDR237" s="10"/>
      <c r="CDS237" s="10"/>
      <c r="CDT237" s="10"/>
      <c r="CDU237" s="10"/>
      <c r="CDV237" s="10"/>
      <c r="CDW237" s="10"/>
      <c r="CDX237" s="10"/>
      <c r="CDY237" s="10"/>
      <c r="CDZ237" s="10"/>
      <c r="CEA237" s="10"/>
      <c r="CEB237" s="10"/>
      <c r="CEC237" s="10"/>
      <c r="CED237" s="10"/>
      <c r="CEE237" s="10"/>
      <c r="CEF237" s="10"/>
      <c r="CEG237" s="10"/>
      <c r="CEH237" s="10"/>
      <c r="CEI237" s="10"/>
      <c r="CEJ237" s="10"/>
      <c r="CEK237" s="10"/>
      <c r="CEL237" s="10"/>
      <c r="CEM237" s="10"/>
      <c r="CEN237" s="10"/>
      <c r="CEO237" s="10"/>
      <c r="CEP237" s="10"/>
      <c r="CEQ237" s="10"/>
      <c r="CER237" s="10"/>
      <c r="CES237" s="10"/>
      <c r="CET237" s="10"/>
      <c r="CEU237" s="10"/>
      <c r="CEV237" s="10"/>
      <c r="CEW237" s="10"/>
      <c r="CEX237" s="10"/>
      <c r="CEY237" s="10"/>
      <c r="CEZ237" s="10"/>
      <c r="CFA237" s="10"/>
      <c r="CFB237" s="10"/>
      <c r="CFC237" s="10"/>
      <c r="CFD237" s="10"/>
      <c r="CFE237" s="10"/>
      <c r="CFF237" s="10"/>
      <c r="CFG237" s="10"/>
      <c r="CFH237" s="10"/>
      <c r="CFI237" s="10"/>
      <c r="CFJ237" s="10"/>
      <c r="CFK237" s="10"/>
      <c r="CFL237" s="10"/>
      <c r="CFM237" s="10"/>
      <c r="CFN237" s="10"/>
      <c r="CFO237" s="10"/>
      <c r="CFP237" s="10"/>
      <c r="CFQ237" s="10"/>
    </row>
    <row r="238" spans="1:2201" s="140" customFormat="1" x14ac:dyDescent="0.2">
      <c r="A238" s="63"/>
      <c r="B238" s="63"/>
      <c r="C238" s="63"/>
      <c r="D238" s="38"/>
      <c r="E238" s="63"/>
      <c r="F238" s="63"/>
      <c r="AUH238" s="10"/>
      <c r="AUI238" s="10"/>
      <c r="AUJ238" s="10"/>
      <c r="AUK238" s="10"/>
      <c r="AUL238" s="10"/>
      <c r="AUM238" s="10"/>
      <c r="AUN238" s="10"/>
      <c r="AUO238" s="10"/>
      <c r="AUP238" s="10"/>
      <c r="AUQ238" s="10"/>
      <c r="AUR238" s="10"/>
      <c r="AUS238" s="10"/>
      <c r="AUT238" s="10"/>
      <c r="AUU238" s="10"/>
      <c r="AUV238" s="10"/>
      <c r="AUW238" s="10"/>
      <c r="AUX238" s="10"/>
      <c r="AUY238" s="10"/>
      <c r="AUZ238" s="10"/>
      <c r="AVA238" s="10"/>
      <c r="AVB238" s="10"/>
      <c r="AVC238" s="10"/>
      <c r="AVD238" s="10"/>
      <c r="AVE238" s="10"/>
      <c r="AVF238" s="10"/>
      <c r="AVG238" s="10"/>
      <c r="AVH238" s="10"/>
      <c r="AVI238" s="10"/>
      <c r="AVJ238" s="10"/>
      <c r="AVK238" s="10"/>
      <c r="AVL238" s="10"/>
      <c r="AVM238" s="10"/>
      <c r="AVN238" s="10"/>
      <c r="AVO238" s="10"/>
      <c r="AVP238" s="10"/>
      <c r="AVQ238" s="10"/>
      <c r="AVR238" s="10"/>
      <c r="AVS238" s="10"/>
      <c r="AVT238" s="10"/>
      <c r="AVU238" s="10"/>
      <c r="AVV238" s="10"/>
      <c r="AVW238" s="10"/>
      <c r="AVX238" s="10"/>
      <c r="AVY238" s="10"/>
      <c r="AVZ238" s="10"/>
      <c r="AWA238" s="10"/>
      <c r="AWB238" s="10"/>
      <c r="AWC238" s="10"/>
      <c r="AWD238" s="10"/>
      <c r="AWE238" s="10"/>
      <c r="AWF238" s="10"/>
      <c r="AWG238" s="10"/>
      <c r="AWH238" s="10"/>
      <c r="AWI238" s="10"/>
      <c r="AWJ238" s="10"/>
      <c r="AWK238" s="10"/>
      <c r="AWL238" s="10"/>
      <c r="AWM238" s="10"/>
      <c r="AWN238" s="10"/>
      <c r="AWO238" s="10"/>
      <c r="AWP238" s="10"/>
      <c r="AWQ238" s="10"/>
      <c r="AWR238" s="10"/>
      <c r="AWS238" s="10"/>
      <c r="AWT238" s="10"/>
      <c r="AWU238" s="10"/>
      <c r="AWV238" s="10"/>
      <c r="AWW238" s="10"/>
      <c r="AWX238" s="10"/>
      <c r="AWY238" s="10"/>
      <c r="AWZ238" s="10"/>
      <c r="AXA238" s="10"/>
      <c r="AXB238" s="10"/>
      <c r="AXC238" s="10"/>
      <c r="AXD238" s="10"/>
      <c r="AXE238" s="10"/>
      <c r="AXF238" s="10"/>
      <c r="AXG238" s="10"/>
      <c r="AXH238" s="10"/>
      <c r="AXI238" s="10"/>
      <c r="AXJ238" s="10"/>
      <c r="AXK238" s="10"/>
      <c r="AXL238" s="10"/>
      <c r="AXM238" s="10"/>
      <c r="AXN238" s="10"/>
      <c r="AXO238" s="10"/>
      <c r="AXP238" s="10"/>
      <c r="AXQ238" s="10"/>
      <c r="AXR238" s="10"/>
      <c r="AXS238" s="10"/>
      <c r="AXT238" s="10"/>
      <c r="AXU238" s="10"/>
      <c r="AXV238" s="10"/>
      <c r="AXW238" s="10"/>
      <c r="AXX238" s="10"/>
      <c r="AXY238" s="10"/>
      <c r="AXZ238" s="10"/>
      <c r="AYA238" s="10"/>
      <c r="AYB238" s="10"/>
      <c r="AYC238" s="10"/>
      <c r="AYD238" s="10"/>
      <c r="AYE238" s="10"/>
      <c r="AYF238" s="10"/>
      <c r="AYG238" s="10"/>
      <c r="AYH238" s="10"/>
      <c r="AYI238" s="10"/>
      <c r="AYJ238" s="10"/>
      <c r="AYK238" s="10"/>
      <c r="AYL238" s="10"/>
      <c r="AYM238" s="10"/>
      <c r="AYN238" s="10"/>
      <c r="AYO238" s="10"/>
      <c r="AYP238" s="10"/>
      <c r="AYQ238" s="10"/>
      <c r="AYR238" s="10"/>
      <c r="AYS238" s="10"/>
      <c r="AYT238" s="10"/>
      <c r="AYU238" s="10"/>
      <c r="AYV238" s="10"/>
      <c r="AYW238" s="10"/>
      <c r="AYX238" s="10"/>
      <c r="AYY238" s="10"/>
      <c r="AYZ238" s="10"/>
      <c r="AZA238" s="10"/>
      <c r="AZB238" s="10"/>
      <c r="AZC238" s="10"/>
      <c r="AZD238" s="10"/>
      <c r="AZE238" s="10"/>
      <c r="AZF238" s="10"/>
      <c r="AZG238" s="10"/>
      <c r="AZH238" s="10"/>
      <c r="AZI238" s="10"/>
      <c r="AZJ238" s="10"/>
      <c r="AZK238" s="10"/>
      <c r="AZL238" s="10"/>
      <c r="AZM238" s="10"/>
      <c r="AZN238" s="10"/>
      <c r="AZO238" s="10"/>
      <c r="AZP238" s="10"/>
      <c r="AZQ238" s="10"/>
      <c r="AZR238" s="10"/>
      <c r="AZS238" s="10"/>
      <c r="AZT238" s="10"/>
      <c r="AZU238" s="10"/>
      <c r="AZV238" s="10"/>
      <c r="AZW238" s="10"/>
      <c r="AZX238" s="10"/>
      <c r="AZY238" s="10"/>
      <c r="AZZ238" s="10"/>
      <c r="BAA238" s="10"/>
      <c r="BAB238" s="10"/>
      <c r="BAC238" s="10"/>
      <c r="BAD238" s="10"/>
      <c r="BAE238" s="10"/>
      <c r="BAF238" s="10"/>
      <c r="BAG238" s="10"/>
      <c r="BAH238" s="10"/>
      <c r="BAI238" s="10"/>
      <c r="BAJ238" s="10"/>
      <c r="BAK238" s="10"/>
      <c r="BAL238" s="10"/>
      <c r="BAM238" s="10"/>
      <c r="BAN238" s="10"/>
      <c r="BAO238" s="10"/>
      <c r="BAP238" s="10"/>
      <c r="BAQ238" s="10"/>
      <c r="BAR238" s="10"/>
      <c r="BAS238" s="10"/>
      <c r="BAT238" s="10"/>
      <c r="BAU238" s="10"/>
      <c r="BAV238" s="10"/>
      <c r="BAW238" s="10"/>
      <c r="BAX238" s="10"/>
      <c r="BAY238" s="10"/>
      <c r="BAZ238" s="10"/>
      <c r="BBA238" s="10"/>
      <c r="BBB238" s="10"/>
      <c r="BBC238" s="10"/>
      <c r="BBD238" s="10"/>
      <c r="BBE238" s="10"/>
      <c r="BBF238" s="10"/>
      <c r="BBG238" s="10"/>
      <c r="BBH238" s="10"/>
      <c r="BBI238" s="10"/>
      <c r="BBJ238" s="10"/>
      <c r="BBK238" s="10"/>
      <c r="BBL238" s="10"/>
      <c r="BBM238" s="10"/>
      <c r="BBN238" s="10"/>
      <c r="BBO238" s="10"/>
      <c r="BBP238" s="10"/>
      <c r="BBQ238" s="10"/>
      <c r="BBR238" s="10"/>
      <c r="BBS238" s="10"/>
      <c r="BBT238" s="10"/>
      <c r="BBU238" s="10"/>
      <c r="BBV238" s="10"/>
      <c r="BBW238" s="10"/>
      <c r="BBX238" s="10"/>
      <c r="BBY238" s="10"/>
      <c r="BBZ238" s="10"/>
      <c r="BCA238" s="10"/>
      <c r="BCB238" s="10"/>
      <c r="BCC238" s="10"/>
      <c r="BCD238" s="10"/>
      <c r="BCE238" s="10"/>
      <c r="BCF238" s="10"/>
      <c r="BCG238" s="10"/>
      <c r="BCH238" s="10"/>
      <c r="BCI238" s="10"/>
      <c r="BCJ238" s="10"/>
      <c r="BCK238" s="10"/>
      <c r="BCL238" s="10"/>
      <c r="BCM238" s="10"/>
      <c r="BCN238" s="10"/>
      <c r="BCO238" s="10"/>
      <c r="BCP238" s="10"/>
      <c r="BCQ238" s="10"/>
      <c r="BCR238" s="10"/>
      <c r="BCS238" s="10"/>
      <c r="BCT238" s="10"/>
      <c r="BCU238" s="10"/>
      <c r="BCV238" s="10"/>
      <c r="BCW238" s="10"/>
      <c r="BCX238" s="10"/>
      <c r="BCY238" s="10"/>
      <c r="BCZ238" s="10"/>
      <c r="BDA238" s="10"/>
      <c r="BDB238" s="10"/>
      <c r="BDC238" s="10"/>
      <c r="BDD238" s="10"/>
      <c r="BDE238" s="10"/>
      <c r="BDF238" s="10"/>
      <c r="BDG238" s="10"/>
      <c r="BDH238" s="10"/>
      <c r="BDI238" s="10"/>
      <c r="BDJ238" s="10"/>
      <c r="BDK238" s="10"/>
      <c r="BDL238" s="10"/>
      <c r="BDM238" s="10"/>
      <c r="BDN238" s="10"/>
      <c r="BDO238" s="10"/>
      <c r="BDP238" s="10"/>
      <c r="BDQ238" s="10"/>
      <c r="BDR238" s="10"/>
      <c r="BDS238" s="10"/>
      <c r="BDT238" s="10"/>
      <c r="BDU238" s="10"/>
      <c r="BDV238" s="10"/>
      <c r="BDW238" s="10"/>
      <c r="BDX238" s="10"/>
      <c r="BDY238" s="10"/>
      <c r="BDZ238" s="10"/>
      <c r="BEA238" s="10"/>
      <c r="BEB238" s="10"/>
      <c r="BEC238" s="10"/>
      <c r="BED238" s="10"/>
      <c r="BEE238" s="10"/>
      <c r="BEF238" s="10"/>
      <c r="BEG238" s="10"/>
      <c r="BEH238" s="10"/>
      <c r="BEI238" s="10"/>
      <c r="BEJ238" s="10"/>
      <c r="BEK238" s="10"/>
      <c r="BEL238" s="10"/>
      <c r="BEM238" s="10"/>
      <c r="BEN238" s="10"/>
      <c r="BEO238" s="10"/>
      <c r="BEP238" s="10"/>
      <c r="BEQ238" s="10"/>
      <c r="BER238" s="10"/>
      <c r="BES238" s="10"/>
      <c r="BET238" s="10"/>
      <c r="BEU238" s="10"/>
      <c r="BEV238" s="10"/>
      <c r="BEW238" s="10"/>
      <c r="BEX238" s="10"/>
      <c r="BEY238" s="10"/>
      <c r="BEZ238" s="10"/>
      <c r="BFA238" s="10"/>
      <c r="BFB238" s="10"/>
      <c r="BFC238" s="10"/>
      <c r="BFD238" s="10"/>
      <c r="BFE238" s="10"/>
      <c r="BFF238" s="10"/>
      <c r="BFG238" s="10"/>
      <c r="BFH238" s="10"/>
      <c r="BFI238" s="10"/>
      <c r="BFJ238" s="10"/>
      <c r="BFK238" s="10"/>
      <c r="BFL238" s="10"/>
      <c r="BFM238" s="10"/>
      <c r="BFN238" s="10"/>
      <c r="BFO238" s="10"/>
      <c r="BFP238" s="10"/>
      <c r="BFQ238" s="10"/>
      <c r="BFR238" s="10"/>
      <c r="BFS238" s="10"/>
      <c r="BFT238" s="10"/>
      <c r="BFU238" s="10"/>
      <c r="BFV238" s="10"/>
      <c r="BFW238" s="10"/>
      <c r="BFX238" s="10"/>
      <c r="BFY238" s="10"/>
      <c r="BFZ238" s="10"/>
      <c r="BGA238" s="10"/>
      <c r="BGB238" s="10"/>
      <c r="BGC238" s="10"/>
      <c r="BGD238" s="10"/>
      <c r="BGE238" s="10"/>
      <c r="BGF238" s="10"/>
      <c r="BGG238" s="10"/>
      <c r="BGH238" s="10"/>
      <c r="BGI238" s="10"/>
      <c r="BGJ238" s="10"/>
      <c r="BGK238" s="10"/>
      <c r="BGL238" s="10"/>
      <c r="BGM238" s="10"/>
      <c r="BGN238" s="10"/>
      <c r="BGO238" s="10"/>
      <c r="BGP238" s="10"/>
      <c r="BGQ238" s="10"/>
      <c r="BGR238" s="10"/>
      <c r="BGS238" s="10"/>
      <c r="BGT238" s="10"/>
      <c r="BGU238" s="10"/>
      <c r="BGV238" s="10"/>
      <c r="BGW238" s="10"/>
      <c r="BGX238" s="10"/>
      <c r="BGY238" s="10"/>
      <c r="BGZ238" s="10"/>
      <c r="BHA238" s="10"/>
      <c r="BHB238" s="10"/>
      <c r="BHC238" s="10"/>
      <c r="BHD238" s="10"/>
      <c r="BHE238" s="10"/>
      <c r="BHF238" s="10"/>
      <c r="BHG238" s="10"/>
      <c r="BHH238" s="10"/>
      <c r="BHI238" s="10"/>
      <c r="BHJ238" s="10"/>
      <c r="BHK238" s="10"/>
      <c r="BHL238" s="10"/>
      <c r="BHM238" s="10"/>
      <c r="BHN238" s="10"/>
      <c r="BHO238" s="10"/>
      <c r="BHP238" s="10"/>
      <c r="BHQ238" s="10"/>
      <c r="BHR238" s="10"/>
      <c r="BHS238" s="10"/>
      <c r="BHT238" s="10"/>
      <c r="BHU238" s="10"/>
      <c r="BHV238" s="10"/>
      <c r="BHW238" s="10"/>
      <c r="BHX238" s="10"/>
      <c r="BHY238" s="10"/>
      <c r="BHZ238" s="10"/>
      <c r="BIA238" s="10"/>
      <c r="BIB238" s="10"/>
      <c r="BIC238" s="10"/>
      <c r="BID238" s="10"/>
      <c r="BIE238" s="10"/>
      <c r="BIF238" s="10"/>
      <c r="BIG238" s="10"/>
      <c r="BIH238" s="10"/>
      <c r="BII238" s="10"/>
      <c r="BIJ238" s="10"/>
      <c r="BIK238" s="10"/>
      <c r="BIL238" s="10"/>
      <c r="BIM238" s="10"/>
      <c r="BIN238" s="10"/>
      <c r="BIO238" s="10"/>
      <c r="BIP238" s="10"/>
      <c r="BIQ238" s="10"/>
      <c r="BIR238" s="10"/>
      <c r="BIS238" s="10"/>
      <c r="BIT238" s="10"/>
      <c r="BIU238" s="10"/>
      <c r="BIV238" s="10"/>
      <c r="BIW238" s="10"/>
      <c r="BIX238" s="10"/>
      <c r="BIY238" s="10"/>
      <c r="BIZ238" s="10"/>
      <c r="BJA238" s="10"/>
      <c r="BJB238" s="10"/>
      <c r="BJC238" s="10"/>
      <c r="BJD238" s="10"/>
      <c r="BJE238" s="10"/>
      <c r="BJF238" s="10"/>
      <c r="BJG238" s="10"/>
      <c r="BJH238" s="10"/>
      <c r="BJI238" s="10"/>
      <c r="BJJ238" s="10"/>
      <c r="BJK238" s="10"/>
      <c r="BJL238" s="10"/>
      <c r="BJM238" s="10"/>
      <c r="BJN238" s="10"/>
      <c r="BJO238" s="10"/>
      <c r="BJP238" s="10"/>
      <c r="BJQ238" s="10"/>
      <c r="BJR238" s="10"/>
      <c r="BJS238" s="10"/>
      <c r="BJT238" s="10"/>
      <c r="BJU238" s="10"/>
      <c r="BJV238" s="10"/>
      <c r="BJW238" s="10"/>
      <c r="BJX238" s="10"/>
      <c r="BJY238" s="10"/>
      <c r="BJZ238" s="10"/>
      <c r="BKA238" s="10"/>
      <c r="BKB238" s="10"/>
      <c r="BKC238" s="10"/>
      <c r="BKD238" s="10"/>
      <c r="BKE238" s="10"/>
      <c r="BKF238" s="10"/>
      <c r="BKG238" s="10"/>
      <c r="BKH238" s="10"/>
      <c r="BKI238" s="10"/>
      <c r="BKJ238" s="10"/>
      <c r="BKK238" s="10"/>
      <c r="BKL238" s="10"/>
      <c r="BKM238" s="10"/>
      <c r="BKN238" s="10"/>
      <c r="BKO238" s="10"/>
      <c r="BKP238" s="10"/>
      <c r="BKQ238" s="10"/>
      <c r="BKR238" s="10"/>
      <c r="BKS238" s="10"/>
      <c r="BKT238" s="10"/>
      <c r="BKU238" s="10"/>
      <c r="BKV238" s="10"/>
      <c r="BKW238" s="10"/>
      <c r="BKX238" s="10"/>
      <c r="BKY238" s="10"/>
    </row>
    <row r="239" spans="1:2201" s="140" customFormat="1" x14ac:dyDescent="0.2">
      <c r="A239" s="63"/>
      <c r="B239" s="63"/>
      <c r="C239" s="63"/>
      <c r="D239" s="38"/>
      <c r="E239" s="63"/>
      <c r="F239" s="63"/>
    </row>
    <row r="240" spans="1:2201" s="140" customFormat="1" x14ac:dyDescent="0.2">
      <c r="A240" s="63"/>
      <c r="B240" s="63"/>
      <c r="C240" s="63"/>
      <c r="D240" s="38"/>
      <c r="E240" s="63"/>
      <c r="F240" s="63"/>
    </row>
    <row r="241" spans="1:6" s="140" customFormat="1" x14ac:dyDescent="0.2">
      <c r="A241" s="63"/>
      <c r="B241" s="63"/>
      <c r="C241" s="63"/>
      <c r="D241" s="38"/>
      <c r="E241" s="63"/>
      <c r="F241" s="63"/>
    </row>
    <row r="242" spans="1:6" s="140" customFormat="1" x14ac:dyDescent="0.2">
      <c r="A242" s="63"/>
      <c r="B242" s="63"/>
      <c r="C242" s="63"/>
      <c r="D242" s="38"/>
      <c r="E242" s="63"/>
      <c r="F242" s="63"/>
    </row>
    <row r="243" spans="1:6" s="140" customFormat="1" x14ac:dyDescent="0.2">
      <c r="A243" s="63"/>
      <c r="B243" s="63"/>
      <c r="C243" s="63"/>
      <c r="D243" s="38"/>
      <c r="E243" s="63"/>
      <c r="F243" s="63"/>
    </row>
    <row r="244" spans="1:6" s="140" customFormat="1" x14ac:dyDescent="0.2">
      <c r="A244" s="63"/>
      <c r="B244" s="63"/>
      <c r="C244" s="63"/>
      <c r="D244" s="38"/>
      <c r="E244" s="63"/>
      <c r="F244" s="63"/>
    </row>
    <row r="245" spans="1:6" s="140" customFormat="1" x14ac:dyDescent="0.2">
      <c r="A245" s="63"/>
      <c r="B245" s="63"/>
      <c r="C245" s="63"/>
      <c r="D245" s="38"/>
      <c r="E245" s="63"/>
      <c r="F245" s="63"/>
    </row>
    <row r="246" spans="1:6" s="140" customFormat="1" x14ac:dyDescent="0.2">
      <c r="A246" s="63"/>
      <c r="B246" s="63"/>
      <c r="C246" s="63"/>
      <c r="D246" s="38"/>
      <c r="E246" s="63"/>
      <c r="F246" s="63"/>
    </row>
    <row r="247" spans="1:6" s="140" customFormat="1" x14ac:dyDescent="0.2">
      <c r="A247" s="63"/>
      <c r="B247" s="63"/>
      <c r="C247" s="63"/>
      <c r="D247" s="38"/>
      <c r="E247" s="63"/>
      <c r="F247" s="63"/>
    </row>
    <row r="248" spans="1:6" s="140" customFormat="1" x14ac:dyDescent="0.2">
      <c r="A248" s="63"/>
      <c r="B248" s="63"/>
      <c r="C248" s="63"/>
      <c r="D248" s="38"/>
      <c r="E248" s="63"/>
      <c r="F248" s="63"/>
    </row>
    <row r="249" spans="1:6" s="140" customFormat="1" x14ac:dyDescent="0.2">
      <c r="A249" s="63"/>
      <c r="B249" s="63"/>
      <c r="C249" s="63"/>
      <c r="D249" s="38"/>
      <c r="E249" s="63"/>
      <c r="F249" s="63"/>
    </row>
    <row r="250" spans="1:6" s="140" customFormat="1" x14ac:dyDescent="0.2">
      <c r="A250" s="63"/>
      <c r="B250" s="63"/>
      <c r="C250" s="63"/>
      <c r="D250" s="38"/>
      <c r="E250" s="63"/>
      <c r="F250" s="63"/>
    </row>
    <row r="251" spans="1:6" s="140" customFormat="1" x14ac:dyDescent="0.2">
      <c r="A251" s="63"/>
      <c r="B251" s="63"/>
      <c r="C251" s="63"/>
      <c r="D251" s="38"/>
      <c r="E251" s="63"/>
      <c r="F251" s="63"/>
    </row>
    <row r="252" spans="1:6" s="140" customFormat="1" x14ac:dyDescent="0.2">
      <c r="A252" s="63"/>
      <c r="B252" s="63"/>
      <c r="C252" s="63"/>
      <c r="D252" s="38"/>
      <c r="E252" s="63"/>
      <c r="F252" s="63"/>
    </row>
    <row r="253" spans="1:6" s="140" customFormat="1" x14ac:dyDescent="0.2">
      <c r="A253" s="63"/>
      <c r="B253" s="63"/>
      <c r="C253" s="63"/>
      <c r="D253" s="38"/>
      <c r="E253" s="63"/>
      <c r="F253" s="63"/>
    </row>
    <row r="254" spans="1:6" s="140" customFormat="1" x14ac:dyDescent="0.2">
      <c r="A254" s="63"/>
      <c r="B254" s="63"/>
      <c r="C254" s="63"/>
      <c r="D254" s="38"/>
      <c r="E254" s="63"/>
      <c r="F254" s="63"/>
    </row>
    <row r="255" spans="1:6" s="140" customFormat="1" x14ac:dyDescent="0.2">
      <c r="A255" s="63"/>
      <c r="B255" s="63"/>
      <c r="C255" s="63"/>
      <c r="D255" s="38"/>
      <c r="E255" s="63"/>
      <c r="F255" s="63"/>
    </row>
    <row r="256" spans="1:6" s="140" customFormat="1" x14ac:dyDescent="0.2">
      <c r="A256" s="63"/>
      <c r="B256" s="63"/>
      <c r="C256" s="63"/>
      <c r="D256" s="38"/>
      <c r="E256" s="63"/>
      <c r="F256" s="63"/>
    </row>
    <row r="257" spans="1:6" s="140" customFormat="1" x14ac:dyDescent="0.2">
      <c r="A257" s="63"/>
      <c r="B257" s="63"/>
      <c r="C257" s="63"/>
      <c r="D257" s="38"/>
      <c r="E257" s="63"/>
      <c r="F257" s="63"/>
    </row>
    <row r="258" spans="1:6" s="140" customFormat="1" x14ac:dyDescent="0.2">
      <c r="A258" s="63"/>
      <c r="B258" s="63"/>
      <c r="C258" s="63"/>
      <c r="D258" s="38"/>
      <c r="E258" s="63"/>
      <c r="F258" s="63"/>
    </row>
    <row r="259" spans="1:6" s="140" customFormat="1" x14ac:dyDescent="0.2">
      <c r="A259" s="63"/>
      <c r="B259" s="63"/>
      <c r="C259" s="63"/>
      <c r="D259" s="38"/>
      <c r="E259" s="63"/>
      <c r="F259" s="63"/>
    </row>
    <row r="260" spans="1:6" s="140" customFormat="1" x14ac:dyDescent="0.2">
      <c r="A260" s="63"/>
      <c r="B260" s="63"/>
      <c r="C260" s="63"/>
      <c r="D260" s="38"/>
      <c r="E260" s="63"/>
      <c r="F260" s="63"/>
    </row>
    <row r="261" spans="1:6" s="140" customFormat="1" x14ac:dyDescent="0.2">
      <c r="A261" s="63"/>
      <c r="B261" s="63"/>
      <c r="C261" s="63"/>
      <c r="D261" s="38"/>
      <c r="E261" s="63"/>
      <c r="F261" s="63"/>
    </row>
    <row r="262" spans="1:6" s="140" customFormat="1" x14ac:dyDescent="0.2">
      <c r="A262" s="63"/>
      <c r="B262" s="63"/>
      <c r="C262" s="63"/>
      <c r="D262" s="38"/>
      <c r="E262" s="63"/>
      <c r="F262" s="63"/>
    </row>
    <row r="263" spans="1:6" s="140" customFormat="1" x14ac:dyDescent="0.2">
      <c r="A263" s="63"/>
      <c r="B263" s="63"/>
      <c r="C263" s="63"/>
      <c r="D263" s="38"/>
      <c r="E263" s="63"/>
      <c r="F263" s="63"/>
    </row>
    <row r="264" spans="1:6" s="140" customFormat="1" x14ac:dyDescent="0.2">
      <c r="A264" s="63"/>
      <c r="B264" s="63"/>
      <c r="C264" s="63"/>
      <c r="D264" s="38"/>
      <c r="E264" s="63"/>
      <c r="F264" s="63"/>
    </row>
    <row r="265" spans="1:6" s="140" customFormat="1" x14ac:dyDescent="0.2">
      <c r="A265" s="63"/>
      <c r="B265" s="63"/>
      <c r="C265" s="63"/>
      <c r="D265" s="38"/>
      <c r="E265" s="63"/>
      <c r="F265" s="63"/>
    </row>
    <row r="266" spans="1:6" s="140" customFormat="1" x14ac:dyDescent="0.2">
      <c r="A266" s="63"/>
      <c r="B266" s="63"/>
      <c r="C266" s="63"/>
      <c r="D266" s="38"/>
      <c r="E266" s="63"/>
      <c r="F266" s="63"/>
    </row>
    <row r="267" spans="1:6" s="140" customFormat="1" x14ac:dyDescent="0.2">
      <c r="A267" s="63"/>
      <c r="B267" s="63"/>
      <c r="C267" s="63"/>
      <c r="D267" s="38"/>
      <c r="E267" s="63"/>
      <c r="F267" s="63"/>
    </row>
    <row r="268" spans="1:6" s="140" customFormat="1" x14ac:dyDescent="0.2">
      <c r="A268" s="63"/>
      <c r="B268" s="63"/>
      <c r="C268" s="63"/>
      <c r="D268" s="38"/>
      <c r="E268" s="63"/>
      <c r="F268" s="63"/>
    </row>
    <row r="269" spans="1:6" s="140" customFormat="1" x14ac:dyDescent="0.2">
      <c r="A269" s="63"/>
      <c r="B269" s="63"/>
      <c r="C269" s="63"/>
      <c r="D269" s="38"/>
      <c r="E269" s="63"/>
      <c r="F269" s="63"/>
    </row>
    <row r="270" spans="1:6" s="140" customFormat="1" x14ac:dyDescent="0.2">
      <c r="A270" s="63"/>
      <c r="B270" s="63"/>
      <c r="C270" s="63"/>
      <c r="D270" s="38"/>
      <c r="E270" s="63"/>
      <c r="F270" s="63"/>
    </row>
    <row r="271" spans="1:6" s="140" customFormat="1" x14ac:dyDescent="0.2">
      <c r="A271" s="63"/>
      <c r="B271" s="63"/>
      <c r="C271" s="63"/>
      <c r="D271" s="38"/>
      <c r="E271" s="63"/>
      <c r="F271" s="63"/>
    </row>
    <row r="272" spans="1:6" s="140" customFormat="1" x14ac:dyDescent="0.2">
      <c r="A272" s="63"/>
      <c r="B272" s="63"/>
      <c r="C272" s="63"/>
      <c r="D272" s="38"/>
      <c r="E272" s="63"/>
      <c r="F272" s="63"/>
    </row>
    <row r="273" spans="1:6" s="140" customFormat="1" x14ac:dyDescent="0.2">
      <c r="A273" s="63"/>
      <c r="B273" s="63"/>
      <c r="C273" s="63"/>
      <c r="D273" s="38"/>
      <c r="E273" s="63"/>
      <c r="F273" s="63"/>
    </row>
    <row r="274" spans="1:6" s="140" customFormat="1" x14ac:dyDescent="0.2">
      <c r="A274" s="63"/>
      <c r="B274" s="63"/>
      <c r="C274" s="63"/>
      <c r="D274" s="38"/>
      <c r="E274" s="63"/>
      <c r="F274" s="63"/>
    </row>
    <row r="275" spans="1:6" s="140" customFormat="1" x14ac:dyDescent="0.2">
      <c r="A275" s="63"/>
      <c r="B275" s="63"/>
      <c r="C275" s="63"/>
      <c r="D275" s="38"/>
      <c r="E275" s="63"/>
      <c r="F275" s="63"/>
    </row>
    <row r="276" spans="1:6" s="140" customFormat="1" x14ac:dyDescent="0.2">
      <c r="A276" s="63"/>
      <c r="B276" s="63"/>
      <c r="C276" s="63"/>
      <c r="D276" s="38"/>
      <c r="E276" s="63"/>
      <c r="F276" s="63"/>
    </row>
    <row r="277" spans="1:6" s="140" customFormat="1" x14ac:dyDescent="0.2">
      <c r="A277" s="63"/>
      <c r="B277" s="63"/>
      <c r="C277" s="63"/>
      <c r="D277" s="38"/>
      <c r="E277" s="63"/>
      <c r="F277" s="63"/>
    </row>
    <row r="278" spans="1:6" s="140" customFormat="1" x14ac:dyDescent="0.2">
      <c r="A278" s="63"/>
      <c r="B278" s="63"/>
      <c r="C278" s="63"/>
      <c r="D278" s="38"/>
      <c r="E278" s="63"/>
      <c r="F278" s="63"/>
    </row>
    <row r="279" spans="1:6" s="140" customFormat="1" x14ac:dyDescent="0.2">
      <c r="A279" s="63"/>
      <c r="B279" s="63"/>
      <c r="C279" s="63"/>
      <c r="D279" s="38"/>
      <c r="E279" s="63"/>
      <c r="F279" s="63"/>
    </row>
    <row r="280" spans="1:6" s="140" customFormat="1" x14ac:dyDescent="0.2">
      <c r="A280" s="63"/>
      <c r="B280" s="63"/>
      <c r="C280" s="63"/>
      <c r="D280" s="38"/>
      <c r="E280" s="63"/>
      <c r="F280" s="63"/>
    </row>
    <row r="281" spans="1:6" s="140" customFormat="1" x14ac:dyDescent="0.2">
      <c r="A281" s="63"/>
      <c r="B281" s="63"/>
      <c r="C281" s="63"/>
      <c r="D281" s="38"/>
      <c r="E281" s="63"/>
      <c r="F281" s="63"/>
    </row>
    <row r="282" spans="1:6" s="140" customFormat="1" x14ac:dyDescent="0.2">
      <c r="A282" s="63"/>
      <c r="B282" s="63"/>
      <c r="C282" s="63"/>
      <c r="D282" s="38"/>
      <c r="E282" s="63"/>
      <c r="F282" s="63"/>
    </row>
    <row r="283" spans="1:6" s="140" customFormat="1" x14ac:dyDescent="0.2">
      <c r="A283" s="63"/>
      <c r="B283" s="63"/>
      <c r="C283" s="63"/>
      <c r="D283" s="38"/>
      <c r="E283" s="63"/>
      <c r="F283" s="63"/>
    </row>
    <row r="284" spans="1:6" s="140" customFormat="1" x14ac:dyDescent="0.2">
      <c r="A284" s="63"/>
      <c r="B284" s="63"/>
      <c r="C284" s="63"/>
      <c r="D284" s="38"/>
      <c r="E284" s="63"/>
      <c r="F284" s="63"/>
    </row>
    <row r="285" spans="1:6" s="140" customFormat="1" x14ac:dyDescent="0.2">
      <c r="A285" s="63"/>
      <c r="B285" s="63"/>
      <c r="C285" s="63"/>
      <c r="D285" s="38"/>
      <c r="E285" s="63"/>
      <c r="F285" s="63"/>
    </row>
    <row r="286" spans="1:6" s="140" customFormat="1" x14ac:dyDescent="0.2">
      <c r="A286" s="63"/>
      <c r="B286" s="63"/>
      <c r="C286" s="63"/>
      <c r="D286" s="38"/>
      <c r="E286" s="63"/>
      <c r="F286" s="63"/>
    </row>
    <row r="287" spans="1:6" s="140" customFormat="1" x14ac:dyDescent="0.2">
      <c r="A287" s="63"/>
      <c r="B287" s="63"/>
      <c r="C287" s="63"/>
      <c r="D287" s="38"/>
      <c r="E287" s="63"/>
      <c r="F287" s="63"/>
    </row>
    <row r="288" spans="1:6" s="140" customFormat="1" x14ac:dyDescent="0.2">
      <c r="A288" s="63"/>
      <c r="B288" s="63"/>
      <c r="C288" s="63"/>
      <c r="D288" s="38"/>
      <c r="E288" s="63"/>
      <c r="F288" s="63"/>
    </row>
    <row r="289" spans="1:6" s="140" customFormat="1" x14ac:dyDescent="0.2">
      <c r="A289" s="63"/>
      <c r="B289" s="63"/>
      <c r="C289" s="63"/>
      <c r="D289" s="38"/>
      <c r="E289" s="63"/>
      <c r="F289" s="63"/>
    </row>
    <row r="290" spans="1:6" s="140" customFormat="1" x14ac:dyDescent="0.2">
      <c r="A290" s="63"/>
      <c r="B290" s="63"/>
      <c r="C290" s="63"/>
      <c r="D290" s="38"/>
      <c r="E290" s="63"/>
      <c r="F290" s="63"/>
    </row>
    <row r="291" spans="1:6" s="140" customFormat="1" x14ac:dyDescent="0.2">
      <c r="A291" s="63"/>
      <c r="B291" s="63"/>
      <c r="C291" s="63"/>
      <c r="D291" s="38"/>
      <c r="E291" s="63"/>
      <c r="F291" s="63"/>
    </row>
    <row r="292" spans="1:6" s="140" customFormat="1" x14ac:dyDescent="0.2">
      <c r="A292" s="63"/>
      <c r="B292" s="63"/>
      <c r="C292" s="63"/>
      <c r="D292" s="38"/>
      <c r="E292" s="63"/>
      <c r="F292" s="63"/>
    </row>
    <row r="293" spans="1:6" s="140" customFormat="1" x14ac:dyDescent="0.2">
      <c r="A293" s="63"/>
      <c r="B293" s="63"/>
      <c r="C293" s="63"/>
      <c r="D293" s="38"/>
      <c r="E293" s="63"/>
      <c r="F293" s="63"/>
    </row>
    <row r="294" spans="1:6" s="140" customFormat="1" x14ac:dyDescent="0.2">
      <c r="A294" s="63"/>
      <c r="B294" s="63"/>
      <c r="C294" s="63"/>
      <c r="D294" s="38"/>
      <c r="E294" s="63"/>
      <c r="F294" s="63"/>
    </row>
    <row r="295" spans="1:6" s="140" customFormat="1" x14ac:dyDescent="0.2">
      <c r="A295" s="63"/>
      <c r="B295" s="63"/>
      <c r="C295" s="63"/>
      <c r="D295" s="38"/>
      <c r="E295" s="63"/>
      <c r="F295" s="63"/>
    </row>
    <row r="296" spans="1:6" s="140" customFormat="1" x14ac:dyDescent="0.2">
      <c r="A296" s="63"/>
      <c r="B296" s="63"/>
      <c r="C296" s="63"/>
      <c r="D296" s="38"/>
      <c r="E296" s="63"/>
      <c r="F296" s="63"/>
    </row>
    <row r="297" spans="1:6" s="140" customFormat="1" x14ac:dyDescent="0.2">
      <c r="A297" s="63"/>
      <c r="B297" s="63"/>
      <c r="C297" s="63"/>
      <c r="D297" s="38"/>
      <c r="E297" s="63"/>
      <c r="F297" s="63"/>
    </row>
    <row r="298" spans="1:6" s="140" customFormat="1" x14ac:dyDescent="0.2">
      <c r="A298" s="63"/>
      <c r="B298" s="63"/>
      <c r="C298" s="63"/>
      <c r="D298" s="38"/>
      <c r="E298" s="63"/>
      <c r="F298" s="63"/>
    </row>
    <row r="299" spans="1:6" s="140" customFormat="1" x14ac:dyDescent="0.2">
      <c r="A299" s="63"/>
      <c r="B299" s="63"/>
      <c r="C299" s="63"/>
      <c r="D299" s="38"/>
      <c r="E299" s="63"/>
      <c r="F299" s="63"/>
    </row>
    <row r="300" spans="1:6" s="140" customFormat="1" x14ac:dyDescent="0.2">
      <c r="A300" s="63"/>
      <c r="B300" s="63"/>
      <c r="C300" s="63"/>
      <c r="D300" s="38"/>
      <c r="E300" s="63"/>
      <c r="F300" s="63"/>
    </row>
    <row r="301" spans="1:6" s="140" customFormat="1" x14ac:dyDescent="0.2">
      <c r="A301" s="63"/>
      <c r="B301" s="63"/>
      <c r="C301" s="63"/>
      <c r="D301" s="38"/>
      <c r="E301" s="63"/>
      <c r="F301" s="63"/>
    </row>
    <row r="302" spans="1:6" s="140" customFormat="1" x14ac:dyDescent="0.2">
      <c r="A302" s="63"/>
      <c r="B302" s="63"/>
      <c r="C302" s="63"/>
      <c r="D302" s="38"/>
      <c r="E302" s="63"/>
      <c r="F302" s="63"/>
    </row>
    <row r="303" spans="1:6" s="140" customFormat="1" x14ac:dyDescent="0.2">
      <c r="A303" s="63"/>
      <c r="B303" s="63"/>
      <c r="C303" s="63"/>
      <c r="D303" s="38"/>
      <c r="E303" s="63"/>
      <c r="F303" s="63"/>
    </row>
    <row r="304" spans="1:6" s="140" customFormat="1" x14ac:dyDescent="0.2">
      <c r="A304" s="63"/>
      <c r="B304" s="63"/>
      <c r="C304" s="63"/>
      <c r="D304" s="38"/>
      <c r="E304" s="63"/>
      <c r="F304" s="63"/>
    </row>
    <row r="305" spans="1:6" s="140" customFormat="1" x14ac:dyDescent="0.2">
      <c r="A305" s="63"/>
      <c r="B305" s="63"/>
      <c r="C305" s="63"/>
      <c r="D305" s="38"/>
      <c r="E305" s="63"/>
      <c r="F305" s="63"/>
    </row>
    <row r="306" spans="1:6" s="140" customFormat="1" x14ac:dyDescent="0.2">
      <c r="A306" s="63"/>
      <c r="B306" s="63"/>
      <c r="C306" s="63"/>
      <c r="D306" s="38"/>
      <c r="E306" s="63"/>
      <c r="F306" s="63"/>
    </row>
    <row r="307" spans="1:6" s="140" customFormat="1" x14ac:dyDescent="0.2">
      <c r="A307" s="63"/>
      <c r="B307" s="63"/>
      <c r="C307" s="63"/>
      <c r="D307" s="38"/>
      <c r="E307" s="63"/>
      <c r="F307" s="63"/>
    </row>
    <row r="308" spans="1:6" s="140" customFormat="1" x14ac:dyDescent="0.2">
      <c r="A308" s="63"/>
      <c r="B308" s="63"/>
      <c r="C308" s="63"/>
      <c r="D308" s="38"/>
      <c r="E308" s="63"/>
      <c r="F308" s="63"/>
    </row>
    <row r="309" spans="1:6" s="140" customFormat="1" x14ac:dyDescent="0.2">
      <c r="A309" s="63"/>
      <c r="B309" s="63"/>
      <c r="C309" s="63"/>
      <c r="D309" s="38"/>
      <c r="E309" s="63"/>
      <c r="F309" s="63"/>
    </row>
    <row r="310" spans="1:6" s="140" customFormat="1" x14ac:dyDescent="0.2">
      <c r="A310" s="63"/>
      <c r="B310" s="63"/>
      <c r="C310" s="63"/>
      <c r="D310" s="38"/>
      <c r="E310" s="63"/>
      <c r="F310" s="63"/>
    </row>
    <row r="311" spans="1:6" s="140" customFormat="1" x14ac:dyDescent="0.2">
      <c r="A311" s="63"/>
      <c r="B311" s="63"/>
      <c r="C311" s="63"/>
      <c r="D311" s="38"/>
      <c r="E311" s="63"/>
      <c r="F311" s="63"/>
    </row>
    <row r="312" spans="1:6" s="140" customFormat="1" x14ac:dyDescent="0.2">
      <c r="A312" s="63"/>
      <c r="B312" s="63"/>
      <c r="C312" s="63"/>
      <c r="D312" s="38"/>
      <c r="E312" s="63"/>
      <c r="F312" s="63"/>
    </row>
    <row r="313" spans="1:6" s="140" customFormat="1" x14ac:dyDescent="0.2">
      <c r="A313" s="63"/>
      <c r="B313" s="63"/>
      <c r="C313" s="63"/>
      <c r="D313" s="38"/>
      <c r="E313" s="63"/>
      <c r="F313" s="63"/>
    </row>
    <row r="314" spans="1:6" s="140" customFormat="1" x14ac:dyDescent="0.2">
      <c r="A314" s="63"/>
      <c r="B314" s="63"/>
      <c r="C314" s="63"/>
      <c r="D314" s="38"/>
      <c r="E314" s="63"/>
      <c r="F314" s="63"/>
    </row>
    <row r="315" spans="1:6" s="140" customFormat="1" x14ac:dyDescent="0.2">
      <c r="A315" s="63"/>
      <c r="B315" s="63"/>
      <c r="C315" s="63"/>
      <c r="D315" s="38"/>
      <c r="E315" s="63"/>
      <c r="F315" s="63"/>
    </row>
    <row r="316" spans="1:6" s="140" customFormat="1" x14ac:dyDescent="0.2">
      <c r="A316" s="63"/>
      <c r="B316" s="63"/>
      <c r="C316" s="63"/>
      <c r="D316" s="38"/>
      <c r="E316" s="63"/>
      <c r="F316" s="63"/>
    </row>
    <row r="317" spans="1:6" s="140" customFormat="1" x14ac:dyDescent="0.2">
      <c r="A317" s="63"/>
      <c r="B317" s="63"/>
      <c r="C317" s="63"/>
      <c r="D317" s="38"/>
      <c r="E317" s="63"/>
      <c r="F317" s="63"/>
    </row>
    <row r="318" spans="1:6" s="140" customFormat="1" x14ac:dyDescent="0.2">
      <c r="A318" s="63"/>
      <c r="B318" s="63"/>
      <c r="C318" s="63"/>
      <c r="D318" s="38"/>
      <c r="E318" s="63"/>
      <c r="F318" s="63"/>
    </row>
    <row r="319" spans="1:6" s="140" customFormat="1" x14ac:dyDescent="0.2">
      <c r="A319" s="63"/>
      <c r="B319" s="63"/>
      <c r="C319" s="63"/>
      <c r="D319" s="38"/>
      <c r="E319" s="63"/>
      <c r="F319" s="63"/>
    </row>
    <row r="320" spans="1:6" s="140" customFormat="1" x14ac:dyDescent="0.2">
      <c r="A320" s="63"/>
      <c r="B320" s="63"/>
      <c r="C320" s="63"/>
      <c r="D320" s="38"/>
      <c r="E320" s="63"/>
      <c r="F320" s="63"/>
    </row>
    <row r="321" spans="1:12" s="140" customFormat="1" x14ac:dyDescent="0.2">
      <c r="A321" s="63"/>
      <c r="B321" s="63"/>
      <c r="C321" s="63"/>
      <c r="D321" s="38"/>
      <c r="E321" s="63"/>
      <c r="F321" s="63"/>
    </row>
    <row r="322" spans="1:12" s="140" customFormat="1" x14ac:dyDescent="0.2">
      <c r="A322" s="63"/>
      <c r="B322" s="63"/>
      <c r="C322" s="63"/>
      <c r="D322" s="38"/>
      <c r="E322" s="63"/>
      <c r="F322" s="63"/>
    </row>
    <row r="323" spans="1:12" s="140" customFormat="1" x14ac:dyDescent="0.2">
      <c r="A323" s="63"/>
      <c r="B323" s="63"/>
      <c r="C323" s="63"/>
      <c r="D323" s="38"/>
      <c r="E323" s="63"/>
      <c r="F323" s="63"/>
    </row>
    <row r="324" spans="1:12" s="140" customFormat="1" x14ac:dyDescent="0.2">
      <c r="A324" s="63"/>
      <c r="B324" s="63"/>
      <c r="C324" s="63"/>
      <c r="D324" s="38"/>
      <c r="E324" s="63"/>
      <c r="F324" s="63"/>
    </row>
    <row r="325" spans="1:12" s="140" customFormat="1" x14ac:dyDescent="0.2">
      <c r="A325" s="63"/>
      <c r="B325" s="63"/>
      <c r="C325" s="63"/>
      <c r="D325" s="38"/>
      <c r="E325" s="63"/>
      <c r="F325" s="63"/>
    </row>
    <row r="326" spans="1:12" s="140" customFormat="1" x14ac:dyDescent="0.2">
      <c r="A326" s="63"/>
      <c r="B326" s="63"/>
      <c r="C326" s="63"/>
      <c r="D326" s="38"/>
      <c r="E326" s="63"/>
      <c r="F326" s="63"/>
    </row>
    <row r="327" spans="1:12" s="140" customFormat="1" x14ac:dyDescent="0.2">
      <c r="A327" s="63"/>
      <c r="B327" s="63"/>
      <c r="C327" s="63"/>
      <c r="D327" s="38"/>
      <c r="E327" s="63"/>
      <c r="F327" s="63"/>
    </row>
    <row r="328" spans="1:12" s="140" customFormat="1" x14ac:dyDescent="0.2">
      <c r="A328" s="63"/>
      <c r="B328" s="63"/>
      <c r="C328" s="63"/>
      <c r="D328" s="38"/>
      <c r="E328" s="63"/>
      <c r="F328" s="63"/>
    </row>
    <row r="329" spans="1:12" s="140" customFormat="1" x14ac:dyDescent="0.2">
      <c r="A329" s="63"/>
      <c r="B329" s="63"/>
      <c r="C329" s="63"/>
      <c r="D329" s="38"/>
      <c r="E329" s="63"/>
      <c r="F329" s="63"/>
    </row>
    <row r="330" spans="1:12" s="140" customFormat="1" x14ac:dyDescent="0.2">
      <c r="A330" s="63"/>
      <c r="B330" s="63"/>
      <c r="C330" s="63"/>
      <c r="D330" s="38"/>
      <c r="E330" s="63"/>
      <c r="F330" s="63"/>
    </row>
    <row r="331" spans="1:12" s="140" customFormat="1" x14ac:dyDescent="0.2">
      <c r="A331" s="63"/>
      <c r="B331" s="63"/>
      <c r="C331" s="63"/>
      <c r="D331" s="38"/>
      <c r="E331" s="63"/>
      <c r="F331" s="63"/>
    </row>
    <row r="332" spans="1:12" s="140" customFormat="1" x14ac:dyDescent="0.2">
      <c r="A332" s="63"/>
      <c r="B332" s="63"/>
      <c r="C332" s="63"/>
      <c r="D332" s="38"/>
      <c r="E332" s="63"/>
      <c r="F332" s="63"/>
    </row>
    <row r="333" spans="1:12" s="140" customFormat="1" x14ac:dyDescent="0.2">
      <c r="A333" s="63"/>
      <c r="B333" s="63"/>
      <c r="C333" s="63"/>
      <c r="D333" s="38"/>
      <c r="E333" s="63"/>
      <c r="F333" s="63"/>
    </row>
    <row r="334" spans="1:12" s="140" customFormat="1" x14ac:dyDescent="0.2">
      <c r="A334" s="63"/>
      <c r="B334" s="63"/>
      <c r="C334" s="63"/>
      <c r="D334" s="38"/>
      <c r="E334" s="63"/>
      <c r="F334" s="63"/>
      <c r="L334" s="63"/>
    </row>
    <row r="335" spans="1:12" s="140" customFormat="1" x14ac:dyDescent="0.2">
      <c r="A335" s="63"/>
      <c r="B335" s="63"/>
      <c r="C335" s="63"/>
      <c r="D335" s="38"/>
      <c r="E335" s="63"/>
      <c r="F335" s="63"/>
      <c r="L335" s="63"/>
    </row>
    <row r="336" spans="1:12" s="140" customFormat="1" x14ac:dyDescent="0.2">
      <c r="A336" s="63"/>
      <c r="B336" s="63"/>
      <c r="C336" s="63"/>
      <c r="D336" s="38"/>
      <c r="E336" s="63"/>
      <c r="F336" s="63"/>
      <c r="L336" s="63"/>
    </row>
    <row r="337" spans="1:131" s="140" customFormat="1" x14ac:dyDescent="0.2">
      <c r="A337" s="63"/>
      <c r="B337" s="63"/>
      <c r="C337" s="63"/>
      <c r="D337" s="38"/>
      <c r="E337" s="63"/>
      <c r="F337" s="63"/>
      <c r="L337" s="63"/>
    </row>
    <row r="338" spans="1:131" s="140" customFormat="1" x14ac:dyDescent="0.2">
      <c r="A338" s="63"/>
      <c r="B338" s="63"/>
      <c r="C338" s="63"/>
      <c r="D338" s="38"/>
      <c r="E338" s="63"/>
      <c r="F338" s="63"/>
      <c r="L338" s="63"/>
    </row>
    <row r="339" spans="1:131" s="140" customFormat="1" x14ac:dyDescent="0.2">
      <c r="A339" s="63"/>
      <c r="B339" s="63"/>
      <c r="C339" s="63"/>
      <c r="D339" s="38"/>
      <c r="E339" s="63"/>
      <c r="F339" s="63"/>
      <c r="G339" s="63"/>
      <c r="H339" s="63"/>
      <c r="I339" s="63"/>
      <c r="J339" s="63"/>
      <c r="K339" s="63"/>
      <c r="L339" s="63"/>
    </row>
    <row r="340" spans="1:131" s="140" customFormat="1" x14ac:dyDescent="0.2">
      <c r="A340" s="63"/>
      <c r="B340" s="63"/>
      <c r="C340" s="63"/>
      <c r="D340" s="38"/>
      <c r="E340" s="63"/>
      <c r="F340" s="63"/>
      <c r="G340" s="63"/>
      <c r="H340" s="63"/>
      <c r="I340" s="63"/>
      <c r="J340" s="63"/>
      <c r="K340" s="63"/>
      <c r="L340" s="63"/>
      <c r="M340" s="63"/>
      <c r="N340" s="63"/>
      <c r="O340" s="63"/>
      <c r="P340" s="63"/>
      <c r="Q340" s="63"/>
      <c r="R340" s="63"/>
      <c r="S340" s="63"/>
      <c r="T340" s="63"/>
      <c r="U340" s="63"/>
      <c r="V340" s="63"/>
      <c r="W340" s="63"/>
      <c r="X340" s="63"/>
      <c r="Y340" s="63"/>
      <c r="Z340" s="63"/>
      <c r="AA340" s="63"/>
      <c r="AB340" s="63"/>
      <c r="AC340" s="63"/>
      <c r="AD340" s="63"/>
      <c r="AE340" s="63"/>
      <c r="AF340" s="63"/>
      <c r="AG340" s="63"/>
      <c r="AH340" s="63"/>
      <c r="AI340" s="63"/>
      <c r="AJ340" s="63"/>
      <c r="AK340" s="63"/>
      <c r="AL340" s="63"/>
      <c r="AM340" s="63"/>
      <c r="AN340" s="63"/>
      <c r="AO340" s="63"/>
      <c r="AP340" s="63"/>
      <c r="AQ340" s="63"/>
      <c r="AR340" s="63"/>
      <c r="AS340" s="63"/>
      <c r="AT340" s="63"/>
      <c r="AU340" s="63"/>
      <c r="AV340" s="63"/>
      <c r="AW340" s="63"/>
      <c r="AX340" s="63"/>
      <c r="AY340" s="63"/>
      <c r="AZ340" s="63"/>
      <c r="BA340" s="63"/>
      <c r="BB340" s="63"/>
      <c r="BC340" s="63"/>
      <c r="BD340" s="63"/>
      <c r="BE340" s="63"/>
      <c r="BF340" s="63"/>
      <c r="BG340" s="63"/>
      <c r="BH340" s="63"/>
      <c r="BI340" s="63"/>
      <c r="BJ340" s="63"/>
      <c r="BK340" s="63"/>
      <c r="BL340" s="63"/>
      <c r="BM340" s="63"/>
      <c r="BN340" s="63"/>
      <c r="BO340" s="63"/>
      <c r="BP340" s="63"/>
      <c r="BQ340" s="63"/>
      <c r="BR340" s="63"/>
      <c r="BS340" s="63"/>
      <c r="BT340" s="63"/>
      <c r="BU340" s="63"/>
      <c r="BV340" s="63"/>
      <c r="BW340" s="63"/>
      <c r="BX340" s="63"/>
      <c r="BY340" s="63"/>
      <c r="BZ340" s="63"/>
      <c r="CA340" s="63"/>
      <c r="CB340" s="63"/>
      <c r="CC340" s="63"/>
      <c r="CD340" s="63"/>
      <c r="CE340" s="63"/>
      <c r="CF340" s="63"/>
      <c r="CG340" s="63"/>
      <c r="CH340" s="63"/>
      <c r="CI340" s="63"/>
      <c r="CJ340" s="63"/>
      <c r="CK340" s="63"/>
      <c r="CL340" s="63"/>
      <c r="CM340" s="63"/>
      <c r="CN340" s="63"/>
      <c r="CO340" s="63"/>
      <c r="CP340" s="63"/>
      <c r="CQ340" s="63"/>
      <c r="CR340" s="63"/>
      <c r="CS340" s="63"/>
      <c r="CT340" s="63"/>
      <c r="CU340" s="63"/>
      <c r="CV340" s="63"/>
      <c r="CW340" s="63"/>
      <c r="CX340" s="63"/>
      <c r="CY340" s="63"/>
      <c r="CZ340" s="63"/>
      <c r="DA340" s="63"/>
      <c r="DB340" s="63"/>
      <c r="DC340" s="63"/>
      <c r="DD340" s="63"/>
      <c r="DE340" s="63"/>
      <c r="DF340" s="63"/>
      <c r="DG340" s="63"/>
      <c r="DH340" s="63"/>
      <c r="DI340" s="63"/>
      <c r="DJ340" s="63"/>
      <c r="DK340" s="63"/>
      <c r="DL340" s="63"/>
      <c r="DM340" s="63"/>
      <c r="DN340" s="63"/>
      <c r="DO340" s="63"/>
      <c r="DP340" s="63"/>
      <c r="DQ340" s="63"/>
      <c r="DR340" s="63"/>
      <c r="DS340" s="63"/>
      <c r="DT340" s="63"/>
      <c r="DU340" s="63"/>
      <c r="DV340" s="63"/>
      <c r="DW340" s="63"/>
      <c r="DX340" s="63"/>
      <c r="DY340" s="63"/>
      <c r="DZ340" s="63"/>
      <c r="EA340" s="63"/>
    </row>
    <row r="341" spans="1:131" s="140" customFormat="1" x14ac:dyDescent="0.2">
      <c r="A341" s="63"/>
      <c r="B341" s="63"/>
      <c r="C341" s="63"/>
      <c r="D341" s="38"/>
      <c r="E341" s="63"/>
      <c r="F341" s="63"/>
      <c r="G341" s="63"/>
      <c r="H341" s="63"/>
      <c r="I341" s="63"/>
      <c r="J341" s="63"/>
      <c r="K341" s="63"/>
      <c r="L341" s="63"/>
      <c r="M341" s="63"/>
      <c r="N341" s="63"/>
      <c r="O341" s="63"/>
      <c r="P341" s="63"/>
      <c r="Q341" s="63"/>
      <c r="R341" s="63"/>
      <c r="S341" s="63"/>
      <c r="T341" s="63"/>
      <c r="U341" s="63"/>
      <c r="V341" s="63"/>
      <c r="W341" s="63"/>
      <c r="X341" s="63"/>
      <c r="Y341" s="63"/>
      <c r="Z341" s="63"/>
      <c r="AA341" s="63"/>
      <c r="AB341" s="63"/>
      <c r="AC341" s="63"/>
      <c r="AD341" s="63"/>
      <c r="AE341" s="63"/>
      <c r="AF341" s="63"/>
      <c r="AG341" s="63"/>
      <c r="AH341" s="63"/>
      <c r="AI341" s="63"/>
      <c r="AJ341" s="63"/>
      <c r="AK341" s="63"/>
      <c r="AL341" s="63"/>
      <c r="AM341" s="63"/>
      <c r="AN341" s="63"/>
      <c r="AO341" s="63"/>
      <c r="AP341" s="63"/>
      <c r="AQ341" s="63"/>
      <c r="AR341" s="63"/>
      <c r="AS341" s="63"/>
      <c r="AT341" s="63"/>
      <c r="AU341" s="63"/>
      <c r="AV341" s="63"/>
      <c r="AW341" s="63"/>
      <c r="AX341" s="63"/>
      <c r="AY341" s="63"/>
      <c r="AZ341" s="63"/>
      <c r="BA341" s="63"/>
      <c r="BB341" s="63"/>
      <c r="BC341" s="63"/>
      <c r="BD341" s="63"/>
      <c r="BE341" s="63"/>
      <c r="BF341" s="63"/>
      <c r="BG341" s="63"/>
      <c r="BH341" s="63"/>
      <c r="BI341" s="63"/>
      <c r="BJ341" s="63"/>
      <c r="BK341" s="63"/>
      <c r="BL341" s="63"/>
      <c r="BM341" s="63"/>
      <c r="BN341" s="63"/>
      <c r="BO341" s="63"/>
      <c r="BP341" s="63"/>
      <c r="BQ341" s="63"/>
      <c r="BR341" s="63"/>
      <c r="BS341" s="63"/>
      <c r="BT341" s="63"/>
      <c r="BU341" s="63"/>
      <c r="BV341" s="63"/>
      <c r="BW341" s="63"/>
      <c r="BX341" s="63"/>
      <c r="BY341" s="63"/>
      <c r="BZ341" s="63"/>
      <c r="CA341" s="63"/>
      <c r="CB341" s="63"/>
      <c r="CC341" s="63"/>
      <c r="CD341" s="63"/>
      <c r="CE341" s="63"/>
      <c r="CF341" s="63"/>
      <c r="CG341" s="63"/>
      <c r="CH341" s="63"/>
      <c r="CI341" s="63"/>
      <c r="CJ341" s="63"/>
      <c r="CK341" s="63"/>
      <c r="CL341" s="63"/>
      <c r="CM341" s="63"/>
      <c r="CN341" s="63"/>
      <c r="CO341" s="63"/>
      <c r="CP341" s="63"/>
      <c r="CQ341" s="63"/>
      <c r="CR341" s="63"/>
      <c r="CS341" s="63"/>
      <c r="CT341" s="63"/>
      <c r="CU341" s="63"/>
      <c r="CV341" s="63"/>
      <c r="CW341" s="63"/>
      <c r="CX341" s="63"/>
      <c r="CY341" s="63"/>
      <c r="CZ341" s="63"/>
      <c r="DA341" s="63"/>
      <c r="DB341" s="63"/>
      <c r="DC341" s="63"/>
      <c r="DD341" s="63"/>
      <c r="DE341" s="63"/>
      <c r="DF341" s="63"/>
      <c r="DG341" s="63"/>
      <c r="DH341" s="63"/>
      <c r="DI341" s="63"/>
      <c r="DJ341" s="63"/>
      <c r="DK341" s="63"/>
      <c r="DL341" s="63"/>
      <c r="DM341" s="63"/>
      <c r="DN341" s="63"/>
      <c r="DO341" s="63"/>
      <c r="DP341" s="63"/>
      <c r="DQ341" s="63"/>
      <c r="DR341" s="63"/>
      <c r="DS341" s="63"/>
      <c r="DT341" s="63"/>
      <c r="DU341" s="63"/>
      <c r="DV341" s="63"/>
      <c r="DW341" s="63"/>
      <c r="DX341" s="63"/>
      <c r="DY341" s="63"/>
      <c r="DZ341" s="63"/>
      <c r="EA341" s="63"/>
    </row>
    <row r="342" spans="1:131" s="140" customFormat="1" x14ac:dyDescent="0.2">
      <c r="A342" s="63"/>
      <c r="B342" s="63"/>
      <c r="C342" s="63"/>
      <c r="D342" s="38"/>
      <c r="E342" s="63"/>
      <c r="F342" s="63"/>
      <c r="G342" s="63"/>
      <c r="H342" s="63"/>
      <c r="I342" s="63"/>
      <c r="J342" s="63"/>
      <c r="K342" s="63"/>
      <c r="L342" s="63"/>
      <c r="M342" s="63"/>
      <c r="N342" s="63"/>
      <c r="O342" s="63"/>
      <c r="P342" s="63"/>
      <c r="Q342" s="63"/>
      <c r="R342" s="63"/>
      <c r="S342" s="63"/>
      <c r="T342" s="63"/>
      <c r="U342" s="63"/>
      <c r="V342" s="63"/>
      <c r="W342" s="63"/>
      <c r="X342" s="63"/>
      <c r="Y342" s="63"/>
      <c r="Z342" s="63"/>
      <c r="AA342" s="63"/>
      <c r="AB342" s="63"/>
      <c r="AC342" s="63"/>
      <c r="AD342" s="63"/>
      <c r="AE342" s="63"/>
      <c r="AF342" s="63"/>
      <c r="AG342" s="63"/>
      <c r="AH342" s="63"/>
      <c r="AI342" s="63"/>
      <c r="AJ342" s="63"/>
      <c r="AK342" s="63"/>
      <c r="AL342" s="63"/>
      <c r="AM342" s="63"/>
      <c r="AN342" s="63"/>
      <c r="AO342" s="63"/>
      <c r="AP342" s="63"/>
      <c r="AQ342" s="63"/>
      <c r="AR342" s="63"/>
      <c r="AS342" s="63"/>
      <c r="AT342" s="63"/>
      <c r="AU342" s="63"/>
      <c r="AV342" s="63"/>
      <c r="AW342" s="63"/>
      <c r="AX342" s="63"/>
      <c r="AY342" s="63"/>
      <c r="AZ342" s="63"/>
      <c r="BA342" s="63"/>
      <c r="BB342" s="63"/>
      <c r="BC342" s="63"/>
      <c r="BD342" s="63"/>
      <c r="BE342" s="63"/>
      <c r="BF342" s="63"/>
      <c r="BG342" s="63"/>
      <c r="BH342" s="63"/>
      <c r="BI342" s="63"/>
      <c r="BJ342" s="63"/>
      <c r="BK342" s="63"/>
      <c r="BL342" s="63"/>
      <c r="BM342" s="63"/>
      <c r="BN342" s="63"/>
      <c r="BO342" s="63"/>
      <c r="BP342" s="63"/>
      <c r="BQ342" s="63"/>
      <c r="BR342" s="63"/>
      <c r="BS342" s="63"/>
      <c r="BT342" s="63"/>
      <c r="BU342" s="63"/>
      <c r="BV342" s="63"/>
      <c r="BW342" s="63"/>
      <c r="BX342" s="63"/>
      <c r="BY342" s="63"/>
      <c r="BZ342" s="63"/>
      <c r="CA342" s="63"/>
      <c r="CB342" s="63"/>
      <c r="CC342" s="63"/>
      <c r="CD342" s="63"/>
      <c r="CE342" s="63"/>
      <c r="CF342" s="63"/>
      <c r="CG342" s="63"/>
      <c r="CH342" s="63"/>
      <c r="CI342" s="63"/>
      <c r="CJ342" s="63"/>
      <c r="CK342" s="63"/>
      <c r="CL342" s="63"/>
      <c r="CM342" s="63"/>
      <c r="CN342" s="63"/>
      <c r="CO342" s="63"/>
      <c r="CP342" s="63"/>
      <c r="CQ342" s="63"/>
      <c r="CR342" s="63"/>
      <c r="CS342" s="63"/>
      <c r="CT342" s="63"/>
      <c r="CU342" s="63"/>
      <c r="CV342" s="63"/>
      <c r="CW342" s="63"/>
      <c r="CX342" s="63"/>
      <c r="CY342" s="63"/>
      <c r="CZ342" s="63"/>
      <c r="DA342" s="63"/>
      <c r="DB342" s="63"/>
      <c r="DC342" s="63"/>
      <c r="DD342" s="63"/>
      <c r="DE342" s="63"/>
      <c r="DF342" s="63"/>
      <c r="DG342" s="63"/>
      <c r="DH342" s="63"/>
      <c r="DI342" s="63"/>
      <c r="DJ342" s="63"/>
      <c r="DK342" s="63"/>
      <c r="DL342" s="63"/>
      <c r="DM342" s="63"/>
      <c r="DN342" s="63"/>
      <c r="DO342" s="63"/>
      <c r="DP342" s="63"/>
      <c r="DQ342" s="63"/>
      <c r="DR342" s="63"/>
      <c r="DS342" s="63"/>
      <c r="DT342" s="63"/>
      <c r="DU342" s="63"/>
      <c r="DV342" s="63"/>
      <c r="DW342" s="63"/>
      <c r="DX342" s="63"/>
      <c r="DY342" s="63"/>
      <c r="DZ342" s="63"/>
      <c r="EA342" s="63"/>
    </row>
    <row r="343" spans="1:131" s="140" customFormat="1" x14ac:dyDescent="0.2">
      <c r="A343" s="63"/>
      <c r="B343" s="63"/>
      <c r="C343" s="63"/>
      <c r="D343" s="38"/>
      <c r="E343" s="63"/>
      <c r="F343" s="63"/>
      <c r="G343" s="63"/>
      <c r="H343" s="63"/>
      <c r="I343" s="63"/>
      <c r="J343" s="63"/>
      <c r="K343" s="63"/>
      <c r="L343" s="63"/>
      <c r="M343" s="63"/>
      <c r="N343" s="63"/>
      <c r="O343" s="63"/>
      <c r="P343" s="63"/>
      <c r="Q343" s="63"/>
      <c r="R343" s="63"/>
      <c r="S343" s="63"/>
      <c r="T343" s="63"/>
      <c r="U343" s="63"/>
      <c r="V343" s="63"/>
      <c r="W343" s="63"/>
      <c r="X343" s="63"/>
      <c r="Y343" s="63"/>
      <c r="Z343" s="63"/>
      <c r="AA343" s="63"/>
      <c r="AB343" s="63"/>
      <c r="AC343" s="63"/>
      <c r="AD343" s="63"/>
      <c r="AE343" s="63"/>
      <c r="AF343" s="63"/>
      <c r="AG343" s="63"/>
      <c r="AH343" s="63"/>
      <c r="AI343" s="63"/>
      <c r="AJ343" s="63"/>
      <c r="AK343" s="63"/>
      <c r="AL343" s="63"/>
      <c r="AM343" s="63"/>
      <c r="AN343" s="63"/>
      <c r="AO343" s="63"/>
      <c r="AP343" s="63"/>
      <c r="AQ343" s="63"/>
      <c r="AR343" s="63"/>
      <c r="AS343" s="63"/>
      <c r="AT343" s="63"/>
      <c r="AU343" s="63"/>
      <c r="AV343" s="63"/>
      <c r="AW343" s="63"/>
      <c r="AX343" s="63"/>
      <c r="AY343" s="63"/>
      <c r="AZ343" s="63"/>
      <c r="BA343" s="63"/>
      <c r="BB343" s="63"/>
      <c r="BC343" s="63"/>
      <c r="BD343" s="63"/>
      <c r="BE343" s="63"/>
      <c r="BF343" s="63"/>
      <c r="BG343" s="63"/>
      <c r="BH343" s="63"/>
      <c r="BI343" s="63"/>
      <c r="BJ343" s="63"/>
      <c r="BK343" s="63"/>
      <c r="BL343" s="63"/>
      <c r="BM343" s="63"/>
      <c r="BN343" s="63"/>
      <c r="BO343" s="63"/>
      <c r="BP343" s="63"/>
      <c r="BQ343" s="63"/>
      <c r="BR343" s="63"/>
      <c r="BS343" s="63"/>
      <c r="BT343" s="63"/>
      <c r="BU343" s="63"/>
      <c r="BV343" s="63"/>
      <c r="BW343" s="63"/>
      <c r="BX343" s="63"/>
      <c r="BY343" s="63"/>
      <c r="BZ343" s="63"/>
      <c r="CA343" s="63"/>
      <c r="CB343" s="63"/>
      <c r="CC343" s="63"/>
      <c r="CD343" s="63"/>
      <c r="CE343" s="63"/>
      <c r="CF343" s="63"/>
      <c r="CG343" s="63"/>
      <c r="CH343" s="63"/>
      <c r="CI343" s="63"/>
      <c r="CJ343" s="63"/>
      <c r="CK343" s="63"/>
      <c r="CL343" s="63"/>
      <c r="CM343" s="63"/>
      <c r="CN343" s="63"/>
      <c r="CO343" s="63"/>
      <c r="CP343" s="63"/>
      <c r="CQ343" s="63"/>
      <c r="CR343" s="63"/>
      <c r="CS343" s="63"/>
      <c r="CT343" s="63"/>
      <c r="CU343" s="63"/>
      <c r="CV343" s="63"/>
      <c r="CW343" s="63"/>
      <c r="CX343" s="63"/>
      <c r="CY343" s="63"/>
      <c r="CZ343" s="63"/>
      <c r="DA343" s="63"/>
      <c r="DB343" s="63"/>
      <c r="DC343" s="63"/>
      <c r="DD343" s="63"/>
      <c r="DE343" s="63"/>
      <c r="DF343" s="63"/>
      <c r="DG343" s="63"/>
      <c r="DH343" s="63"/>
      <c r="DI343" s="63"/>
      <c r="DJ343" s="63"/>
      <c r="DK343" s="63"/>
      <c r="DL343" s="63"/>
      <c r="DM343" s="63"/>
      <c r="DN343" s="63"/>
      <c r="DO343" s="63"/>
      <c r="DP343" s="63"/>
      <c r="DQ343" s="63"/>
      <c r="DR343" s="63"/>
      <c r="DS343" s="63"/>
      <c r="DT343" s="63"/>
      <c r="DU343" s="63"/>
      <c r="DV343" s="63"/>
      <c r="DW343" s="63"/>
      <c r="DX343" s="63"/>
      <c r="DY343" s="63"/>
      <c r="DZ343" s="63"/>
      <c r="EA343" s="63"/>
    </row>
    <row r="344" spans="1:131" s="140" customFormat="1" x14ac:dyDescent="0.2">
      <c r="A344" s="63"/>
      <c r="B344" s="63"/>
      <c r="C344" s="63"/>
      <c r="D344" s="38"/>
      <c r="E344" s="63"/>
      <c r="F344" s="63"/>
      <c r="G344" s="63"/>
      <c r="H344" s="63"/>
      <c r="I344" s="63"/>
      <c r="J344" s="63"/>
      <c r="K344" s="63"/>
      <c r="L344" s="63"/>
      <c r="M344" s="63"/>
      <c r="N344" s="63"/>
      <c r="O344" s="63"/>
      <c r="P344" s="63"/>
      <c r="Q344" s="63"/>
      <c r="R344" s="63"/>
      <c r="S344" s="63"/>
      <c r="T344" s="63"/>
      <c r="U344" s="63"/>
      <c r="V344" s="63"/>
      <c r="W344" s="63"/>
      <c r="X344" s="63"/>
      <c r="Y344" s="63"/>
      <c r="Z344" s="63"/>
      <c r="AA344" s="63"/>
      <c r="AB344" s="63"/>
      <c r="AC344" s="63"/>
      <c r="AD344" s="63"/>
      <c r="AE344" s="63"/>
      <c r="AF344" s="63"/>
      <c r="AG344" s="63"/>
      <c r="AH344" s="63"/>
      <c r="AI344" s="63"/>
      <c r="AJ344" s="63"/>
      <c r="AK344" s="63"/>
      <c r="AL344" s="63"/>
      <c r="AM344" s="63"/>
      <c r="AN344" s="63"/>
      <c r="AO344" s="63"/>
      <c r="AP344" s="63"/>
      <c r="AQ344" s="63"/>
      <c r="AR344" s="63"/>
      <c r="AS344" s="63"/>
      <c r="AT344" s="63"/>
      <c r="AU344" s="63"/>
      <c r="AV344" s="63"/>
      <c r="AW344" s="63"/>
      <c r="AX344" s="63"/>
      <c r="AY344" s="63"/>
      <c r="AZ344" s="63"/>
      <c r="BA344" s="63"/>
      <c r="BB344" s="63"/>
      <c r="BC344" s="63"/>
      <c r="BD344" s="63"/>
      <c r="BE344" s="63"/>
      <c r="BF344" s="63"/>
      <c r="BG344" s="63"/>
      <c r="BH344" s="63"/>
      <c r="BI344" s="63"/>
      <c r="BJ344" s="63"/>
      <c r="BK344" s="63"/>
      <c r="BL344" s="63"/>
      <c r="BM344" s="63"/>
      <c r="BN344" s="63"/>
      <c r="BO344" s="63"/>
      <c r="BP344" s="63"/>
      <c r="BQ344" s="63"/>
      <c r="BR344" s="63"/>
      <c r="BS344" s="63"/>
      <c r="BT344" s="63"/>
      <c r="BU344" s="63"/>
      <c r="BV344" s="63"/>
      <c r="BW344" s="63"/>
      <c r="BX344" s="63"/>
      <c r="BY344" s="63"/>
      <c r="BZ344" s="63"/>
      <c r="CA344" s="63"/>
      <c r="CB344" s="63"/>
      <c r="CC344" s="63"/>
      <c r="CD344" s="63"/>
      <c r="CE344" s="63"/>
      <c r="CF344" s="63"/>
      <c r="CG344" s="63"/>
      <c r="CH344" s="63"/>
      <c r="CI344" s="63"/>
      <c r="CJ344" s="63"/>
      <c r="CK344" s="63"/>
      <c r="CL344" s="63"/>
      <c r="CM344" s="63"/>
      <c r="CN344" s="63"/>
      <c r="CO344" s="63"/>
      <c r="CP344" s="63"/>
      <c r="CQ344" s="63"/>
      <c r="CR344" s="63"/>
      <c r="CS344" s="63"/>
      <c r="CT344" s="63"/>
      <c r="CU344" s="63"/>
      <c r="CV344" s="63"/>
      <c r="CW344" s="63"/>
      <c r="CX344" s="63"/>
      <c r="CY344" s="63"/>
      <c r="CZ344" s="63"/>
      <c r="DA344" s="63"/>
      <c r="DB344" s="63"/>
      <c r="DC344" s="63"/>
      <c r="DD344" s="63"/>
      <c r="DE344" s="63"/>
      <c r="DF344" s="63"/>
      <c r="DG344" s="63"/>
      <c r="DH344" s="63"/>
      <c r="DI344" s="63"/>
      <c r="DJ344" s="63"/>
      <c r="DK344" s="63"/>
      <c r="DL344" s="63"/>
      <c r="DM344" s="63"/>
      <c r="DN344" s="63"/>
      <c r="DO344" s="63"/>
      <c r="DP344" s="63"/>
      <c r="DQ344" s="63"/>
      <c r="DR344" s="63"/>
      <c r="DS344" s="63"/>
      <c r="DT344" s="63"/>
      <c r="DU344" s="63"/>
      <c r="DV344" s="63"/>
      <c r="DW344" s="63"/>
      <c r="DX344" s="63"/>
      <c r="DY344" s="63"/>
      <c r="DZ344" s="63"/>
      <c r="EA344" s="63"/>
    </row>
    <row r="345" spans="1:131" s="140" customFormat="1" x14ac:dyDescent="0.2">
      <c r="A345" s="63"/>
      <c r="B345" s="63"/>
      <c r="C345" s="63"/>
      <c r="D345" s="38"/>
      <c r="E345" s="63"/>
      <c r="F345" s="63"/>
      <c r="G345" s="63"/>
      <c r="H345" s="63"/>
      <c r="I345" s="63"/>
      <c r="J345" s="63"/>
      <c r="K345" s="63"/>
      <c r="L345" s="63"/>
      <c r="M345" s="63"/>
      <c r="N345" s="63"/>
      <c r="O345" s="63"/>
      <c r="P345" s="63"/>
      <c r="Q345" s="63"/>
      <c r="R345" s="63"/>
      <c r="S345" s="63"/>
      <c r="T345" s="63"/>
      <c r="U345" s="63"/>
      <c r="V345" s="63"/>
      <c r="W345" s="63"/>
      <c r="X345" s="63"/>
      <c r="Y345" s="63"/>
      <c r="Z345" s="63"/>
      <c r="AA345" s="63"/>
      <c r="AB345" s="63"/>
      <c r="AC345" s="63"/>
      <c r="AD345" s="63"/>
      <c r="AE345" s="63"/>
      <c r="AF345" s="63"/>
      <c r="AG345" s="63"/>
      <c r="AH345" s="63"/>
      <c r="AI345" s="63"/>
      <c r="AJ345" s="63"/>
      <c r="AK345" s="63"/>
      <c r="AL345" s="63"/>
      <c r="AM345" s="63"/>
      <c r="AN345" s="63"/>
      <c r="AO345" s="63"/>
      <c r="AP345" s="63"/>
      <c r="AQ345" s="63"/>
      <c r="AR345" s="63"/>
      <c r="AS345" s="63"/>
      <c r="AT345" s="63"/>
      <c r="AU345" s="63"/>
      <c r="AV345" s="63"/>
      <c r="AW345" s="63"/>
      <c r="AX345" s="63"/>
      <c r="AY345" s="63"/>
      <c r="AZ345" s="63"/>
      <c r="BA345" s="63"/>
      <c r="BB345" s="63"/>
      <c r="BC345" s="63"/>
      <c r="BD345" s="63"/>
      <c r="BE345" s="63"/>
      <c r="BF345" s="63"/>
      <c r="BG345" s="63"/>
      <c r="BH345" s="63"/>
      <c r="BI345" s="63"/>
      <c r="BJ345" s="63"/>
      <c r="BK345" s="63"/>
      <c r="BL345" s="63"/>
      <c r="BM345" s="63"/>
      <c r="BN345" s="63"/>
      <c r="BO345" s="63"/>
      <c r="BP345" s="63"/>
      <c r="BQ345" s="63"/>
      <c r="BR345" s="63"/>
      <c r="BS345" s="63"/>
      <c r="BT345" s="63"/>
      <c r="BU345" s="63"/>
      <c r="BV345" s="63"/>
      <c r="BW345" s="63"/>
      <c r="BX345" s="63"/>
      <c r="BY345" s="63"/>
      <c r="BZ345" s="63"/>
      <c r="CA345" s="63"/>
      <c r="CB345" s="63"/>
      <c r="CC345" s="63"/>
      <c r="CD345" s="63"/>
      <c r="CE345" s="63"/>
      <c r="CF345" s="63"/>
      <c r="CG345" s="63"/>
      <c r="CH345" s="63"/>
      <c r="CI345" s="63"/>
      <c r="CJ345" s="63"/>
      <c r="CK345" s="63"/>
      <c r="CL345" s="63"/>
      <c r="CM345" s="63"/>
      <c r="CN345" s="63"/>
      <c r="CO345" s="63"/>
      <c r="CP345" s="63"/>
      <c r="CQ345" s="63"/>
      <c r="CR345" s="63"/>
      <c r="CS345" s="63"/>
      <c r="CT345" s="63"/>
      <c r="CU345" s="63"/>
      <c r="CV345" s="63"/>
      <c r="CW345" s="63"/>
      <c r="CX345" s="63"/>
      <c r="CY345" s="63"/>
      <c r="CZ345" s="63"/>
      <c r="DA345" s="63"/>
      <c r="DB345" s="63"/>
      <c r="DC345" s="63"/>
      <c r="DD345" s="63"/>
      <c r="DE345" s="63"/>
      <c r="DF345" s="63"/>
      <c r="DG345" s="63"/>
      <c r="DH345" s="63"/>
      <c r="DI345" s="63"/>
      <c r="DJ345" s="63"/>
      <c r="DK345" s="63"/>
      <c r="DL345" s="63"/>
      <c r="DM345" s="63"/>
      <c r="DN345" s="63"/>
      <c r="DO345" s="63"/>
      <c r="DP345" s="63"/>
      <c r="DQ345" s="63"/>
      <c r="DR345" s="63"/>
      <c r="DS345" s="63"/>
      <c r="DT345" s="63"/>
      <c r="DU345" s="63"/>
      <c r="DV345" s="63"/>
      <c r="DW345" s="63"/>
      <c r="DX345" s="63"/>
      <c r="DY345" s="63"/>
      <c r="DZ345" s="63"/>
      <c r="EA345" s="63"/>
    </row>
    <row r="346" spans="1:131" s="140" customFormat="1" x14ac:dyDescent="0.2">
      <c r="A346" s="63"/>
      <c r="B346" s="63"/>
      <c r="C346" s="63"/>
      <c r="D346" s="38"/>
      <c r="E346" s="63"/>
      <c r="F346" s="63"/>
      <c r="G346" s="63"/>
      <c r="H346" s="63"/>
      <c r="I346" s="63"/>
      <c r="J346" s="63"/>
      <c r="K346" s="63"/>
      <c r="L346" s="63"/>
      <c r="M346" s="63"/>
      <c r="N346" s="63"/>
      <c r="O346" s="63"/>
      <c r="P346" s="63"/>
      <c r="Q346" s="63"/>
      <c r="R346" s="63"/>
      <c r="S346" s="63"/>
      <c r="T346" s="63"/>
      <c r="U346" s="63"/>
      <c r="V346" s="63"/>
      <c r="W346" s="63"/>
      <c r="X346" s="63"/>
      <c r="Y346" s="63"/>
      <c r="Z346" s="63"/>
      <c r="AA346" s="63"/>
      <c r="AB346" s="63"/>
      <c r="AC346" s="63"/>
      <c r="AD346" s="63"/>
      <c r="AE346" s="63"/>
      <c r="AF346" s="63"/>
      <c r="AG346" s="63"/>
      <c r="AH346" s="63"/>
      <c r="AI346" s="63"/>
      <c r="AJ346" s="63"/>
      <c r="AK346" s="63"/>
      <c r="AL346" s="63"/>
      <c r="AM346" s="63"/>
      <c r="AN346" s="63"/>
      <c r="AO346" s="63"/>
      <c r="AP346" s="63"/>
      <c r="AQ346" s="63"/>
      <c r="AR346" s="63"/>
      <c r="AS346" s="63"/>
      <c r="AT346" s="63"/>
      <c r="AU346" s="63"/>
      <c r="AV346" s="63"/>
      <c r="AW346" s="63"/>
      <c r="AX346" s="63"/>
      <c r="AY346" s="63"/>
      <c r="AZ346" s="63"/>
      <c r="BA346" s="63"/>
      <c r="BB346" s="63"/>
      <c r="BC346" s="63"/>
      <c r="BD346" s="63"/>
      <c r="BE346" s="63"/>
      <c r="BF346" s="63"/>
      <c r="BG346" s="63"/>
      <c r="BH346" s="63"/>
      <c r="BI346" s="63"/>
      <c r="BJ346" s="63"/>
      <c r="BK346" s="63"/>
      <c r="BL346" s="63"/>
      <c r="BM346" s="63"/>
      <c r="BN346" s="63"/>
      <c r="BO346" s="63"/>
      <c r="BP346" s="63"/>
      <c r="BQ346" s="63"/>
      <c r="BR346" s="63"/>
      <c r="BS346" s="63"/>
      <c r="BT346" s="63"/>
      <c r="BU346" s="63"/>
      <c r="BV346" s="63"/>
      <c r="BW346" s="63"/>
      <c r="BX346" s="63"/>
      <c r="BY346" s="63"/>
      <c r="BZ346" s="63"/>
      <c r="CA346" s="63"/>
      <c r="CB346" s="63"/>
      <c r="CC346" s="63"/>
      <c r="CD346" s="63"/>
      <c r="CE346" s="63"/>
      <c r="CF346" s="63"/>
      <c r="CG346" s="63"/>
      <c r="CH346" s="63"/>
      <c r="CI346" s="63"/>
      <c r="CJ346" s="63"/>
      <c r="CK346" s="63"/>
      <c r="CL346" s="63"/>
      <c r="CM346" s="63"/>
      <c r="CN346" s="63"/>
      <c r="CO346" s="63"/>
      <c r="CP346" s="63"/>
      <c r="CQ346" s="63"/>
      <c r="CR346" s="63"/>
      <c r="CS346" s="63"/>
      <c r="CT346" s="63"/>
      <c r="CU346" s="63"/>
      <c r="CV346" s="63"/>
      <c r="CW346" s="63"/>
      <c r="CX346" s="63"/>
      <c r="CY346" s="63"/>
      <c r="CZ346" s="63"/>
      <c r="DA346" s="63"/>
      <c r="DB346" s="63"/>
      <c r="DC346" s="63"/>
      <c r="DD346" s="63"/>
      <c r="DE346" s="63"/>
      <c r="DF346" s="63"/>
      <c r="DG346" s="63"/>
      <c r="DH346" s="63"/>
      <c r="DI346" s="63"/>
      <c r="DJ346" s="63"/>
      <c r="DK346" s="63"/>
      <c r="DL346" s="63"/>
      <c r="DM346" s="63"/>
      <c r="DN346" s="63"/>
      <c r="DO346" s="63"/>
      <c r="DP346" s="63"/>
      <c r="DQ346" s="63"/>
      <c r="DR346" s="63"/>
      <c r="DS346" s="63"/>
      <c r="DT346" s="63"/>
      <c r="DU346" s="63"/>
      <c r="DV346" s="63"/>
      <c r="DW346" s="63"/>
      <c r="DX346" s="63"/>
      <c r="DY346" s="63"/>
      <c r="DZ346" s="63"/>
      <c r="EA346" s="63"/>
    </row>
    <row r="347" spans="1:131" s="140" customFormat="1" x14ac:dyDescent="0.2">
      <c r="A347" s="63"/>
      <c r="B347" s="63"/>
      <c r="C347" s="63"/>
      <c r="D347" s="38"/>
      <c r="E347" s="63"/>
      <c r="F347" s="63"/>
      <c r="G347" s="63"/>
      <c r="H347" s="63"/>
      <c r="I347" s="63"/>
      <c r="J347" s="63"/>
      <c r="K347" s="63"/>
      <c r="L347" s="63"/>
      <c r="M347" s="63"/>
      <c r="N347" s="63"/>
      <c r="O347" s="63"/>
      <c r="P347" s="63"/>
      <c r="Q347" s="63"/>
      <c r="R347" s="63"/>
      <c r="S347" s="63"/>
      <c r="T347" s="63"/>
      <c r="U347" s="63"/>
      <c r="V347" s="63"/>
      <c r="W347" s="63"/>
      <c r="X347" s="63"/>
      <c r="Y347" s="63"/>
      <c r="Z347" s="63"/>
      <c r="AA347" s="63"/>
      <c r="AB347" s="63"/>
      <c r="AC347" s="63"/>
      <c r="AD347" s="63"/>
      <c r="AE347" s="63"/>
      <c r="AF347" s="63"/>
      <c r="AG347" s="63"/>
      <c r="AH347" s="63"/>
      <c r="AI347" s="63"/>
      <c r="AJ347" s="63"/>
      <c r="AK347" s="63"/>
      <c r="AL347" s="63"/>
      <c r="AM347" s="63"/>
      <c r="AN347" s="63"/>
      <c r="AO347" s="63"/>
      <c r="AP347" s="63"/>
      <c r="AQ347" s="63"/>
      <c r="AR347" s="63"/>
      <c r="AS347" s="63"/>
      <c r="AT347" s="63"/>
      <c r="AU347" s="63"/>
      <c r="AV347" s="63"/>
      <c r="AW347" s="63"/>
      <c r="AX347" s="63"/>
      <c r="AY347" s="63"/>
      <c r="AZ347" s="63"/>
      <c r="BA347" s="63"/>
      <c r="BB347" s="63"/>
      <c r="BC347" s="63"/>
      <c r="BD347" s="63"/>
      <c r="BE347" s="63"/>
      <c r="BF347" s="63"/>
      <c r="BG347" s="63"/>
      <c r="BH347" s="63"/>
      <c r="BI347" s="63"/>
      <c r="BJ347" s="63"/>
      <c r="BK347" s="63"/>
      <c r="BL347" s="63"/>
      <c r="BM347" s="63"/>
      <c r="BN347" s="63"/>
      <c r="BO347" s="63"/>
      <c r="BP347" s="63"/>
      <c r="BQ347" s="63"/>
      <c r="BR347" s="63"/>
      <c r="BS347" s="63"/>
      <c r="BT347" s="63"/>
      <c r="BU347" s="63"/>
      <c r="BV347" s="63"/>
      <c r="BW347" s="63"/>
      <c r="BX347" s="63"/>
      <c r="BY347" s="63"/>
      <c r="BZ347" s="63"/>
      <c r="CA347" s="63"/>
      <c r="CB347" s="63"/>
      <c r="CC347" s="63"/>
      <c r="CD347" s="63"/>
      <c r="CE347" s="63"/>
      <c r="CF347" s="63"/>
      <c r="CG347" s="63"/>
      <c r="CH347" s="63"/>
      <c r="CI347" s="63"/>
      <c r="CJ347" s="63"/>
      <c r="CK347" s="63"/>
      <c r="CL347" s="63"/>
      <c r="CM347" s="63"/>
      <c r="CN347" s="63"/>
      <c r="CO347" s="63"/>
      <c r="CP347" s="63"/>
      <c r="CQ347" s="63"/>
      <c r="CR347" s="63"/>
      <c r="CS347" s="63"/>
      <c r="CT347" s="63"/>
      <c r="CU347" s="63"/>
      <c r="CV347" s="63"/>
      <c r="CW347" s="63"/>
      <c r="CX347" s="63"/>
      <c r="CY347" s="63"/>
      <c r="CZ347" s="63"/>
      <c r="DA347" s="63"/>
      <c r="DB347" s="63"/>
      <c r="DC347" s="63"/>
      <c r="DD347" s="63"/>
      <c r="DE347" s="63"/>
      <c r="DF347" s="63"/>
      <c r="DG347" s="63"/>
      <c r="DH347" s="63"/>
      <c r="DI347" s="63"/>
      <c r="DJ347" s="63"/>
      <c r="DK347" s="63"/>
      <c r="DL347" s="63"/>
      <c r="DM347" s="63"/>
      <c r="DN347" s="63"/>
      <c r="DO347" s="63"/>
      <c r="DP347" s="63"/>
      <c r="DQ347" s="63"/>
      <c r="DR347" s="63"/>
      <c r="DS347" s="63"/>
      <c r="DT347" s="63"/>
      <c r="DU347" s="63"/>
      <c r="DV347" s="63"/>
      <c r="DW347" s="63"/>
      <c r="DX347" s="63"/>
      <c r="DY347" s="63"/>
      <c r="DZ347" s="63"/>
      <c r="EA347" s="63"/>
    </row>
    <row r="348" spans="1:131" s="140" customFormat="1" x14ac:dyDescent="0.2">
      <c r="A348" s="63"/>
      <c r="B348" s="63"/>
      <c r="C348" s="63"/>
      <c r="D348" s="38"/>
      <c r="E348" s="63"/>
      <c r="F348" s="63"/>
      <c r="G348" s="63"/>
      <c r="H348" s="63"/>
      <c r="I348" s="63"/>
      <c r="J348" s="63"/>
      <c r="K348" s="63"/>
      <c r="L348" s="63"/>
      <c r="M348" s="63"/>
      <c r="N348" s="63"/>
      <c r="O348" s="63"/>
      <c r="P348" s="63"/>
      <c r="Q348" s="63"/>
      <c r="R348" s="63"/>
      <c r="S348" s="63"/>
      <c r="T348" s="63"/>
      <c r="U348" s="63"/>
      <c r="V348" s="63"/>
      <c r="W348" s="63"/>
      <c r="X348" s="63"/>
      <c r="Y348" s="63"/>
      <c r="Z348" s="63"/>
      <c r="AA348" s="63"/>
      <c r="AB348" s="63"/>
      <c r="AC348" s="63"/>
      <c r="AD348" s="63"/>
      <c r="AE348" s="63"/>
      <c r="AF348" s="63"/>
      <c r="AG348" s="63"/>
      <c r="AH348" s="63"/>
      <c r="AI348" s="63"/>
      <c r="AJ348" s="63"/>
      <c r="AK348" s="63"/>
      <c r="AL348" s="63"/>
      <c r="AM348" s="63"/>
      <c r="AN348" s="63"/>
      <c r="AO348" s="63"/>
      <c r="AP348" s="63"/>
      <c r="AQ348" s="63"/>
      <c r="AR348" s="63"/>
      <c r="AS348" s="63"/>
      <c r="AT348" s="63"/>
      <c r="AU348" s="63"/>
      <c r="AV348" s="63"/>
      <c r="AW348" s="63"/>
      <c r="AX348" s="63"/>
      <c r="AY348" s="63"/>
      <c r="AZ348" s="63"/>
      <c r="BA348" s="63"/>
      <c r="BB348" s="63"/>
      <c r="BC348" s="63"/>
      <c r="BD348" s="63"/>
      <c r="BE348" s="63"/>
      <c r="BF348" s="63"/>
      <c r="BG348" s="63"/>
      <c r="BH348" s="63"/>
      <c r="BI348" s="63"/>
      <c r="BJ348" s="63"/>
      <c r="BK348" s="63"/>
      <c r="BL348" s="63"/>
      <c r="BM348" s="63"/>
      <c r="BN348" s="63"/>
      <c r="BO348" s="63"/>
      <c r="BP348" s="63"/>
      <c r="BQ348" s="63"/>
      <c r="BR348" s="63"/>
      <c r="BS348" s="63"/>
      <c r="BT348" s="63"/>
      <c r="BU348" s="63"/>
      <c r="BV348" s="63"/>
      <c r="BW348" s="63"/>
      <c r="BX348" s="63"/>
      <c r="BY348" s="63"/>
      <c r="BZ348" s="63"/>
      <c r="CA348" s="63"/>
      <c r="CB348" s="63"/>
      <c r="CC348" s="63"/>
      <c r="CD348" s="63"/>
      <c r="CE348" s="63"/>
      <c r="CF348" s="63"/>
      <c r="CG348" s="63"/>
      <c r="CH348" s="63"/>
      <c r="CI348" s="63"/>
      <c r="CJ348" s="63"/>
      <c r="CK348" s="63"/>
      <c r="CL348" s="63"/>
      <c r="CM348" s="63"/>
      <c r="CN348" s="63"/>
      <c r="CO348" s="63"/>
      <c r="CP348" s="63"/>
      <c r="CQ348" s="63"/>
      <c r="CR348" s="63"/>
      <c r="CS348" s="63"/>
      <c r="CT348" s="63"/>
      <c r="CU348" s="63"/>
      <c r="CV348" s="63"/>
      <c r="CW348" s="63"/>
      <c r="CX348" s="63"/>
      <c r="CY348" s="63"/>
      <c r="CZ348" s="63"/>
      <c r="DA348" s="63"/>
      <c r="DB348" s="63"/>
      <c r="DC348" s="63"/>
      <c r="DD348" s="63"/>
      <c r="DE348" s="63"/>
      <c r="DF348" s="63"/>
      <c r="DG348" s="63"/>
      <c r="DH348" s="63"/>
      <c r="DI348" s="63"/>
      <c r="DJ348" s="63"/>
      <c r="DK348" s="63"/>
      <c r="DL348" s="63"/>
      <c r="DM348" s="63"/>
      <c r="DN348" s="63"/>
      <c r="DO348" s="63"/>
      <c r="DP348" s="63"/>
      <c r="DQ348" s="63"/>
      <c r="DR348" s="63"/>
      <c r="DS348" s="63"/>
      <c r="DT348" s="63"/>
      <c r="DU348" s="63"/>
      <c r="DV348" s="63"/>
      <c r="DW348" s="63"/>
      <c r="DX348" s="63"/>
      <c r="DY348" s="63"/>
      <c r="DZ348" s="63"/>
      <c r="EA348" s="63"/>
    </row>
    <row r="349" spans="1:131" s="140" customFormat="1" x14ac:dyDescent="0.2">
      <c r="A349" s="63"/>
      <c r="B349" s="63"/>
      <c r="C349" s="63"/>
      <c r="D349" s="38"/>
      <c r="E349" s="63"/>
      <c r="F349" s="63"/>
      <c r="G349" s="63"/>
      <c r="H349" s="63"/>
      <c r="I349" s="63"/>
      <c r="J349" s="63"/>
      <c r="K349" s="63"/>
      <c r="L349" s="63"/>
      <c r="M349" s="63"/>
      <c r="N349" s="63"/>
      <c r="O349" s="63"/>
      <c r="P349" s="63"/>
      <c r="Q349" s="63"/>
      <c r="R349" s="63"/>
      <c r="S349" s="63"/>
      <c r="T349" s="63"/>
      <c r="U349" s="63"/>
      <c r="V349" s="63"/>
      <c r="W349" s="63"/>
      <c r="X349" s="63"/>
      <c r="Y349" s="63"/>
      <c r="Z349" s="63"/>
      <c r="AA349" s="63"/>
      <c r="AB349" s="63"/>
      <c r="AC349" s="63"/>
      <c r="AD349" s="63"/>
      <c r="AE349" s="63"/>
      <c r="AF349" s="63"/>
      <c r="AG349" s="63"/>
      <c r="AH349" s="63"/>
      <c r="AI349" s="63"/>
      <c r="AJ349" s="63"/>
      <c r="AK349" s="63"/>
      <c r="AL349" s="63"/>
      <c r="AM349" s="63"/>
      <c r="AN349" s="63"/>
      <c r="AO349" s="63"/>
      <c r="AP349" s="63"/>
      <c r="AQ349" s="63"/>
      <c r="AR349" s="63"/>
      <c r="AS349" s="63"/>
      <c r="AT349" s="63"/>
      <c r="AU349" s="63"/>
      <c r="AV349" s="63"/>
      <c r="AW349" s="63"/>
      <c r="AX349" s="63"/>
      <c r="AY349" s="63"/>
      <c r="AZ349" s="63"/>
      <c r="BA349" s="63"/>
      <c r="BB349" s="63"/>
      <c r="BC349" s="63"/>
      <c r="BD349" s="63"/>
      <c r="BE349" s="63"/>
      <c r="BF349" s="63"/>
      <c r="BG349" s="63"/>
      <c r="BH349" s="63"/>
      <c r="BI349" s="63"/>
      <c r="BJ349" s="63"/>
      <c r="BK349" s="63"/>
      <c r="BL349" s="63"/>
      <c r="BM349" s="63"/>
      <c r="BN349" s="63"/>
      <c r="BO349" s="63"/>
      <c r="BP349" s="63"/>
      <c r="BQ349" s="63"/>
      <c r="BR349" s="63"/>
      <c r="BS349" s="63"/>
      <c r="BT349" s="63"/>
      <c r="BU349" s="63"/>
      <c r="BV349" s="63"/>
      <c r="BW349" s="63"/>
      <c r="BX349" s="63"/>
      <c r="BY349" s="63"/>
      <c r="BZ349" s="63"/>
      <c r="CA349" s="63"/>
      <c r="CB349" s="63"/>
      <c r="CC349" s="63"/>
      <c r="CD349" s="63"/>
      <c r="CE349" s="63"/>
      <c r="CF349" s="63"/>
      <c r="CG349" s="63"/>
      <c r="CH349" s="63"/>
      <c r="CI349" s="63"/>
      <c r="CJ349" s="63"/>
      <c r="CK349" s="63"/>
      <c r="CL349" s="63"/>
      <c r="CM349" s="63"/>
      <c r="CN349" s="63"/>
      <c r="CO349" s="63"/>
      <c r="CP349" s="63"/>
      <c r="CQ349" s="63"/>
      <c r="CR349" s="63"/>
      <c r="CS349" s="63"/>
      <c r="CT349" s="63"/>
      <c r="CU349" s="63"/>
      <c r="CV349" s="63"/>
      <c r="CW349" s="63"/>
      <c r="CX349" s="63"/>
      <c r="CY349" s="63"/>
      <c r="CZ349" s="63"/>
      <c r="DA349" s="63"/>
      <c r="DB349" s="63"/>
      <c r="DC349" s="63"/>
      <c r="DD349" s="63"/>
      <c r="DE349" s="63"/>
      <c r="DF349" s="63"/>
      <c r="DG349" s="63"/>
      <c r="DH349" s="63"/>
      <c r="DI349" s="63"/>
      <c r="DJ349" s="63"/>
      <c r="DK349" s="63"/>
      <c r="DL349" s="63"/>
      <c r="DM349" s="63"/>
      <c r="DN349" s="63"/>
      <c r="DO349" s="63"/>
      <c r="DP349" s="63"/>
      <c r="DQ349" s="63"/>
      <c r="DR349" s="63"/>
      <c r="DS349" s="63"/>
      <c r="DT349" s="63"/>
      <c r="DU349" s="63"/>
      <c r="DV349" s="63"/>
      <c r="DW349" s="63"/>
      <c r="DX349" s="63"/>
      <c r="DY349" s="63"/>
      <c r="DZ349" s="63"/>
      <c r="EA349" s="63"/>
    </row>
    <row r="350" spans="1:131" s="140" customFormat="1" x14ac:dyDescent="0.2">
      <c r="A350" s="63"/>
      <c r="B350" s="63"/>
      <c r="C350" s="63"/>
      <c r="D350" s="38"/>
      <c r="E350" s="63"/>
      <c r="F350" s="63"/>
      <c r="G350" s="63"/>
      <c r="H350" s="63"/>
      <c r="I350" s="63"/>
      <c r="J350" s="63"/>
      <c r="K350" s="63"/>
      <c r="L350" s="63"/>
      <c r="M350" s="63"/>
      <c r="N350" s="63"/>
      <c r="O350" s="63"/>
      <c r="P350" s="63"/>
      <c r="Q350" s="63"/>
      <c r="R350" s="63"/>
      <c r="S350" s="63"/>
      <c r="T350" s="63"/>
      <c r="U350" s="63"/>
      <c r="V350" s="63"/>
      <c r="W350" s="63"/>
      <c r="X350" s="63"/>
      <c r="Y350" s="63"/>
      <c r="Z350" s="63"/>
      <c r="AA350" s="63"/>
      <c r="AB350" s="63"/>
      <c r="AC350" s="63"/>
      <c r="AD350" s="63"/>
      <c r="AE350" s="63"/>
      <c r="AF350" s="63"/>
      <c r="AG350" s="63"/>
      <c r="AH350" s="63"/>
      <c r="AI350" s="63"/>
      <c r="AJ350" s="63"/>
      <c r="AK350" s="63"/>
      <c r="AL350" s="63"/>
      <c r="AM350" s="63"/>
      <c r="AN350" s="63"/>
      <c r="AO350" s="63"/>
      <c r="AP350" s="63"/>
      <c r="AQ350" s="63"/>
      <c r="AR350" s="63"/>
      <c r="AS350" s="63"/>
      <c r="AT350" s="63"/>
      <c r="AU350" s="63"/>
      <c r="AV350" s="63"/>
      <c r="AW350" s="63"/>
      <c r="AX350" s="63"/>
      <c r="AY350" s="63"/>
      <c r="AZ350" s="63"/>
      <c r="BA350" s="63"/>
      <c r="BB350" s="63"/>
      <c r="BC350" s="63"/>
      <c r="BD350" s="63"/>
      <c r="BE350" s="63"/>
      <c r="BF350" s="63"/>
      <c r="BG350" s="63"/>
      <c r="BH350" s="63"/>
      <c r="BI350" s="63"/>
      <c r="BJ350" s="63"/>
      <c r="BK350" s="63"/>
      <c r="BL350" s="63"/>
      <c r="BM350" s="63"/>
      <c r="BN350" s="63"/>
      <c r="BO350" s="63"/>
      <c r="BP350" s="63"/>
      <c r="BQ350" s="63"/>
      <c r="BR350" s="63"/>
      <c r="BS350" s="63"/>
      <c r="BT350" s="63"/>
      <c r="BU350" s="63"/>
      <c r="BV350" s="63"/>
      <c r="BW350" s="63"/>
      <c r="BX350" s="63"/>
      <c r="BY350" s="63"/>
      <c r="BZ350" s="63"/>
      <c r="CA350" s="63"/>
      <c r="CB350" s="63"/>
      <c r="CC350" s="63"/>
      <c r="CD350" s="63"/>
      <c r="CE350" s="63"/>
      <c r="CF350" s="63"/>
      <c r="CG350" s="63"/>
      <c r="CH350" s="63"/>
      <c r="CI350" s="63"/>
      <c r="CJ350" s="63"/>
      <c r="CK350" s="63"/>
      <c r="CL350" s="63"/>
      <c r="CM350" s="63"/>
      <c r="CN350" s="63"/>
      <c r="CO350" s="63"/>
      <c r="CP350" s="63"/>
      <c r="CQ350" s="63"/>
      <c r="CR350" s="63"/>
      <c r="CS350" s="63"/>
      <c r="CT350" s="63"/>
      <c r="CU350" s="63"/>
      <c r="CV350" s="63"/>
      <c r="CW350" s="63"/>
      <c r="CX350" s="63"/>
      <c r="CY350" s="63"/>
      <c r="CZ350" s="63"/>
      <c r="DA350" s="63"/>
      <c r="DB350" s="63"/>
      <c r="DC350" s="63"/>
      <c r="DD350" s="63"/>
      <c r="DE350" s="63"/>
      <c r="DF350" s="63"/>
      <c r="DG350" s="63"/>
      <c r="DH350" s="63"/>
      <c r="DI350" s="63"/>
      <c r="DJ350" s="63"/>
      <c r="DK350" s="63"/>
      <c r="DL350" s="63"/>
      <c r="DM350" s="63"/>
      <c r="DN350" s="63"/>
      <c r="DO350" s="63"/>
      <c r="DP350" s="63"/>
      <c r="DQ350" s="63"/>
      <c r="DR350" s="63"/>
      <c r="DS350" s="63"/>
      <c r="DT350" s="63"/>
      <c r="DU350" s="63"/>
      <c r="DV350" s="63"/>
      <c r="DW350" s="63"/>
      <c r="DX350" s="63"/>
      <c r="DY350" s="63"/>
      <c r="DZ350" s="63"/>
      <c r="EA350" s="63"/>
    </row>
    <row r="351" spans="1:131" s="140" customFormat="1" x14ac:dyDescent="0.2">
      <c r="A351" s="63"/>
      <c r="B351" s="63"/>
      <c r="C351" s="63"/>
      <c r="D351" s="38"/>
      <c r="E351" s="63"/>
      <c r="F351" s="63"/>
      <c r="G351" s="63"/>
      <c r="H351" s="63"/>
      <c r="I351" s="63"/>
      <c r="J351" s="63"/>
      <c r="K351" s="63"/>
      <c r="L351" s="63"/>
      <c r="M351" s="63"/>
      <c r="N351" s="63"/>
      <c r="O351" s="63"/>
      <c r="P351" s="63"/>
      <c r="Q351" s="63"/>
      <c r="R351" s="63"/>
      <c r="S351" s="63"/>
      <c r="T351" s="63"/>
      <c r="U351" s="63"/>
      <c r="V351" s="63"/>
      <c r="W351" s="63"/>
      <c r="X351" s="63"/>
      <c r="Y351" s="63"/>
      <c r="Z351" s="63"/>
      <c r="AA351" s="63"/>
      <c r="AB351" s="63"/>
      <c r="AC351" s="63"/>
      <c r="AD351" s="63"/>
      <c r="AE351" s="63"/>
      <c r="AF351" s="63"/>
      <c r="AG351" s="63"/>
      <c r="AH351" s="63"/>
      <c r="AI351" s="63"/>
      <c r="AJ351" s="63"/>
      <c r="AK351" s="63"/>
      <c r="AL351" s="63"/>
      <c r="AM351" s="63"/>
      <c r="AN351" s="63"/>
      <c r="AO351" s="63"/>
      <c r="AP351" s="63"/>
      <c r="AQ351" s="63"/>
      <c r="AR351" s="63"/>
      <c r="AS351" s="63"/>
      <c r="AT351" s="63"/>
      <c r="AU351" s="63"/>
      <c r="AV351" s="63"/>
      <c r="AW351" s="63"/>
      <c r="AX351" s="63"/>
      <c r="AY351" s="63"/>
      <c r="AZ351" s="63"/>
      <c r="BA351" s="63"/>
      <c r="BB351" s="63"/>
      <c r="BC351" s="63"/>
      <c r="BD351" s="63"/>
      <c r="BE351" s="63"/>
      <c r="BF351" s="63"/>
      <c r="BG351" s="63"/>
      <c r="BH351" s="63"/>
      <c r="BI351" s="63"/>
      <c r="BJ351" s="63"/>
      <c r="BK351" s="63"/>
      <c r="BL351" s="63"/>
      <c r="BM351" s="63"/>
      <c r="BN351" s="63"/>
      <c r="BO351" s="63"/>
      <c r="BP351" s="63"/>
      <c r="BQ351" s="63"/>
      <c r="BR351" s="63"/>
      <c r="BS351" s="63"/>
      <c r="BT351" s="63"/>
      <c r="BU351" s="63"/>
      <c r="BV351" s="63"/>
      <c r="BW351" s="63"/>
      <c r="BX351" s="63"/>
      <c r="BY351" s="63"/>
      <c r="BZ351" s="63"/>
      <c r="CA351" s="63"/>
      <c r="CB351" s="63"/>
      <c r="CC351" s="63"/>
      <c r="CD351" s="63"/>
      <c r="CE351" s="63"/>
      <c r="CF351" s="63"/>
      <c r="CG351" s="63"/>
      <c r="CH351" s="63"/>
      <c r="CI351" s="63"/>
      <c r="CJ351" s="63"/>
      <c r="CK351" s="63"/>
      <c r="CL351" s="63"/>
      <c r="CM351" s="63"/>
      <c r="CN351" s="63"/>
      <c r="CO351" s="63"/>
      <c r="CP351" s="63"/>
      <c r="CQ351" s="63"/>
      <c r="CR351" s="63"/>
      <c r="CS351" s="63"/>
      <c r="CT351" s="63"/>
      <c r="CU351" s="63"/>
      <c r="CV351" s="63"/>
      <c r="CW351" s="63"/>
      <c r="CX351" s="63"/>
      <c r="CY351" s="63"/>
      <c r="CZ351" s="63"/>
      <c r="DA351" s="63"/>
      <c r="DB351" s="63"/>
      <c r="DC351" s="63"/>
      <c r="DD351" s="63"/>
      <c r="DE351" s="63"/>
      <c r="DF351" s="63"/>
      <c r="DG351" s="63"/>
      <c r="DH351" s="63"/>
      <c r="DI351" s="63"/>
      <c r="DJ351" s="63"/>
      <c r="DK351" s="63"/>
      <c r="DL351" s="63"/>
      <c r="DM351" s="63"/>
      <c r="DN351" s="63"/>
      <c r="DO351" s="63"/>
      <c r="DP351" s="63"/>
      <c r="DQ351" s="63"/>
      <c r="DR351" s="63"/>
      <c r="DS351" s="63"/>
      <c r="DT351" s="63"/>
      <c r="DU351" s="63"/>
      <c r="DV351" s="63"/>
      <c r="DW351" s="63"/>
      <c r="DX351" s="63"/>
      <c r="DY351" s="63"/>
      <c r="DZ351" s="63"/>
      <c r="EA351" s="63"/>
    </row>
    <row r="352" spans="1:131" s="140" customFormat="1" x14ac:dyDescent="0.2">
      <c r="A352" s="63"/>
      <c r="B352" s="63"/>
      <c r="C352" s="63"/>
      <c r="D352" s="38"/>
      <c r="E352" s="63"/>
      <c r="F352" s="63"/>
      <c r="G352" s="63"/>
      <c r="H352" s="63"/>
      <c r="I352" s="63"/>
      <c r="J352" s="63"/>
      <c r="K352" s="63"/>
      <c r="L352" s="63"/>
      <c r="M352" s="63"/>
      <c r="N352" s="63"/>
      <c r="O352" s="63"/>
      <c r="P352" s="63"/>
      <c r="Q352" s="63"/>
      <c r="R352" s="63"/>
      <c r="S352" s="63"/>
      <c r="T352" s="63"/>
      <c r="U352" s="63"/>
      <c r="V352" s="63"/>
      <c r="W352" s="63"/>
      <c r="X352" s="63"/>
      <c r="Y352" s="63"/>
      <c r="Z352" s="63"/>
      <c r="AA352" s="63"/>
      <c r="AB352" s="63"/>
      <c r="AC352" s="63"/>
      <c r="AD352" s="63"/>
      <c r="AE352" s="63"/>
      <c r="AF352" s="63"/>
      <c r="AG352" s="63"/>
      <c r="AH352" s="63"/>
      <c r="AI352" s="63"/>
      <c r="AJ352" s="63"/>
      <c r="AK352" s="63"/>
      <c r="AL352" s="63"/>
      <c r="AM352" s="63"/>
      <c r="AN352" s="63"/>
      <c r="AO352" s="63"/>
      <c r="AP352" s="63"/>
      <c r="AQ352" s="63"/>
      <c r="AR352" s="63"/>
      <c r="AS352" s="63"/>
      <c r="AT352" s="63"/>
      <c r="AU352" s="63"/>
      <c r="AV352" s="63"/>
      <c r="AW352" s="63"/>
      <c r="AX352" s="63"/>
      <c r="AY352" s="63"/>
      <c r="AZ352" s="63"/>
      <c r="BA352" s="63"/>
      <c r="BB352" s="63"/>
      <c r="BC352" s="63"/>
      <c r="BD352" s="63"/>
      <c r="BE352" s="63"/>
      <c r="BF352" s="63"/>
      <c r="BG352" s="63"/>
      <c r="BH352" s="63"/>
      <c r="BI352" s="63"/>
      <c r="BJ352" s="63"/>
      <c r="BK352" s="63"/>
      <c r="BL352" s="63"/>
      <c r="BM352" s="63"/>
      <c r="BN352" s="63"/>
      <c r="BO352" s="63"/>
      <c r="BP352" s="63"/>
      <c r="BQ352" s="63"/>
      <c r="BR352" s="63"/>
      <c r="BS352" s="63"/>
      <c r="BT352" s="63"/>
      <c r="BU352" s="63"/>
      <c r="BV352" s="63"/>
      <c r="BW352" s="63"/>
      <c r="BX352" s="63"/>
      <c r="BY352" s="63"/>
      <c r="BZ352" s="63"/>
      <c r="CA352" s="63"/>
      <c r="CB352" s="63"/>
      <c r="CC352" s="63"/>
      <c r="CD352" s="63"/>
      <c r="CE352" s="63"/>
      <c r="CF352" s="63"/>
      <c r="CG352" s="63"/>
      <c r="CH352" s="63"/>
      <c r="CI352" s="63"/>
      <c r="CJ352" s="63"/>
      <c r="CK352" s="63"/>
      <c r="CL352" s="63"/>
      <c r="CM352" s="63"/>
      <c r="CN352" s="63"/>
      <c r="CO352" s="63"/>
      <c r="CP352" s="63"/>
      <c r="CQ352" s="63"/>
      <c r="CR352" s="63"/>
      <c r="CS352" s="63"/>
      <c r="CT352" s="63"/>
      <c r="CU352" s="63"/>
      <c r="CV352" s="63"/>
      <c r="CW352" s="63"/>
      <c r="CX352" s="63"/>
      <c r="CY352" s="63"/>
      <c r="CZ352" s="63"/>
      <c r="DA352" s="63"/>
      <c r="DB352" s="63"/>
      <c r="DC352" s="63"/>
      <c r="DD352" s="63"/>
      <c r="DE352" s="63"/>
      <c r="DF352" s="63"/>
      <c r="DG352" s="63"/>
      <c r="DH352" s="63"/>
      <c r="DI352" s="63"/>
      <c r="DJ352" s="63"/>
      <c r="DK352" s="63"/>
      <c r="DL352" s="63"/>
      <c r="DM352" s="63"/>
      <c r="DN352" s="63"/>
      <c r="DO352" s="63"/>
      <c r="DP352" s="63"/>
      <c r="DQ352" s="63"/>
      <c r="DR352" s="63"/>
      <c r="DS352" s="63"/>
      <c r="DT352" s="63"/>
      <c r="DU352" s="63"/>
      <c r="DV352" s="63"/>
      <c r="DW352" s="63"/>
      <c r="DX352" s="63"/>
      <c r="DY352" s="63"/>
      <c r="DZ352" s="63"/>
      <c r="EA352" s="63"/>
    </row>
    <row r="353" spans="1:332" s="140" customFormat="1" x14ac:dyDescent="0.2">
      <c r="A353" s="63"/>
      <c r="B353" s="63"/>
      <c r="C353" s="63"/>
      <c r="D353" s="38"/>
      <c r="E353" s="63"/>
      <c r="F353" s="63"/>
      <c r="G353" s="63"/>
      <c r="H353" s="63"/>
      <c r="I353" s="63"/>
      <c r="J353" s="63"/>
      <c r="K353" s="63"/>
      <c r="L353" s="63"/>
      <c r="M353" s="63"/>
      <c r="N353" s="63"/>
      <c r="O353" s="63"/>
      <c r="P353" s="63"/>
      <c r="Q353" s="63"/>
      <c r="R353" s="63"/>
      <c r="S353" s="63"/>
      <c r="T353" s="63"/>
      <c r="U353" s="63"/>
      <c r="V353" s="63"/>
      <c r="W353" s="63"/>
      <c r="X353" s="63"/>
      <c r="Y353" s="63"/>
      <c r="Z353" s="63"/>
      <c r="AA353" s="63"/>
      <c r="AB353" s="63"/>
      <c r="AC353" s="63"/>
      <c r="AD353" s="63"/>
      <c r="AE353" s="63"/>
      <c r="AF353" s="63"/>
      <c r="AG353" s="63"/>
      <c r="AH353" s="63"/>
      <c r="AI353" s="63"/>
      <c r="AJ353" s="63"/>
      <c r="AK353" s="63"/>
      <c r="AL353" s="63"/>
      <c r="AM353" s="63"/>
      <c r="AN353" s="63"/>
      <c r="AO353" s="63"/>
      <c r="AP353" s="63"/>
      <c r="AQ353" s="63"/>
      <c r="AR353" s="63"/>
      <c r="AS353" s="63"/>
      <c r="AT353" s="63"/>
      <c r="AU353" s="63"/>
      <c r="AV353" s="63"/>
      <c r="AW353" s="63"/>
      <c r="AX353" s="63"/>
      <c r="AY353" s="63"/>
      <c r="AZ353" s="63"/>
      <c r="BA353" s="63"/>
      <c r="BB353" s="63"/>
      <c r="BC353" s="63"/>
      <c r="BD353" s="63"/>
      <c r="BE353" s="63"/>
      <c r="BF353" s="63"/>
      <c r="BG353" s="63"/>
      <c r="BH353" s="63"/>
      <c r="BI353" s="63"/>
      <c r="BJ353" s="63"/>
      <c r="BK353" s="63"/>
      <c r="BL353" s="63"/>
      <c r="BM353" s="63"/>
      <c r="BN353" s="63"/>
      <c r="BO353" s="63"/>
      <c r="BP353" s="63"/>
      <c r="BQ353" s="63"/>
      <c r="BR353" s="63"/>
      <c r="BS353" s="63"/>
      <c r="BT353" s="63"/>
      <c r="BU353" s="63"/>
      <c r="BV353" s="63"/>
      <c r="BW353" s="63"/>
      <c r="BX353" s="63"/>
      <c r="BY353" s="63"/>
      <c r="BZ353" s="63"/>
      <c r="CA353" s="63"/>
      <c r="CB353" s="63"/>
      <c r="CC353" s="63"/>
      <c r="CD353" s="63"/>
      <c r="CE353" s="63"/>
      <c r="CF353" s="63"/>
      <c r="CG353" s="63"/>
      <c r="CH353" s="63"/>
      <c r="CI353" s="63"/>
      <c r="CJ353" s="63"/>
      <c r="CK353" s="63"/>
      <c r="CL353" s="63"/>
      <c r="CM353" s="63"/>
      <c r="CN353" s="63"/>
      <c r="CO353" s="63"/>
      <c r="CP353" s="63"/>
      <c r="CQ353" s="63"/>
      <c r="CR353" s="63"/>
      <c r="CS353" s="63"/>
      <c r="CT353" s="63"/>
      <c r="CU353" s="63"/>
      <c r="CV353" s="63"/>
      <c r="CW353" s="63"/>
      <c r="CX353" s="63"/>
      <c r="CY353" s="63"/>
      <c r="CZ353" s="63"/>
      <c r="DA353" s="63"/>
      <c r="DB353" s="63"/>
      <c r="DC353" s="63"/>
      <c r="DD353" s="63"/>
      <c r="DE353" s="63"/>
      <c r="DF353" s="63"/>
      <c r="DG353" s="63"/>
      <c r="DH353" s="63"/>
      <c r="DI353" s="63"/>
      <c r="DJ353" s="63"/>
      <c r="DK353" s="63"/>
      <c r="DL353" s="63"/>
      <c r="DM353" s="63"/>
      <c r="DN353" s="63"/>
      <c r="DO353" s="63"/>
      <c r="DP353" s="63"/>
      <c r="DQ353" s="63"/>
      <c r="DR353" s="63"/>
      <c r="DS353" s="63"/>
      <c r="DT353" s="63"/>
      <c r="DU353" s="63"/>
      <c r="DV353" s="63"/>
      <c r="DW353" s="63"/>
      <c r="DX353" s="63"/>
      <c r="DY353" s="63"/>
      <c r="DZ353" s="63"/>
      <c r="EA353" s="63"/>
    </row>
    <row r="354" spans="1:332" s="140" customFormat="1" x14ac:dyDescent="0.2">
      <c r="A354" s="63"/>
      <c r="B354" s="63"/>
      <c r="C354" s="63"/>
      <c r="D354" s="38"/>
      <c r="E354" s="63"/>
      <c r="F354" s="63"/>
      <c r="G354" s="63"/>
      <c r="H354" s="63"/>
      <c r="I354" s="63"/>
      <c r="J354" s="63"/>
      <c r="K354" s="63"/>
      <c r="L354" s="63"/>
      <c r="M354" s="63"/>
      <c r="N354" s="63"/>
      <c r="O354" s="63"/>
      <c r="P354" s="63"/>
      <c r="Q354" s="63"/>
      <c r="R354" s="63"/>
      <c r="S354" s="63"/>
      <c r="T354" s="63"/>
      <c r="U354" s="63"/>
      <c r="V354" s="63"/>
      <c r="W354" s="63"/>
      <c r="X354" s="63"/>
      <c r="Y354" s="63"/>
      <c r="Z354" s="63"/>
      <c r="AA354" s="63"/>
      <c r="AB354" s="63"/>
      <c r="AC354" s="63"/>
      <c r="AD354" s="63"/>
      <c r="AE354" s="63"/>
      <c r="AF354" s="63"/>
      <c r="AG354" s="63"/>
      <c r="AH354" s="63"/>
      <c r="AI354" s="63"/>
      <c r="AJ354" s="63"/>
      <c r="AK354" s="63"/>
      <c r="AL354" s="63"/>
      <c r="AM354" s="63"/>
      <c r="AN354" s="63"/>
      <c r="AO354" s="63"/>
      <c r="AP354" s="63"/>
      <c r="AQ354" s="63"/>
      <c r="AR354" s="63"/>
      <c r="AS354" s="63"/>
      <c r="AT354" s="63"/>
      <c r="AU354" s="63"/>
      <c r="AV354" s="63"/>
      <c r="AW354" s="63"/>
      <c r="AX354" s="63"/>
      <c r="AY354" s="63"/>
      <c r="AZ354" s="63"/>
      <c r="BA354" s="63"/>
      <c r="BB354" s="63"/>
      <c r="BC354" s="63"/>
      <c r="BD354" s="63"/>
      <c r="BE354" s="63"/>
      <c r="BF354" s="63"/>
      <c r="BG354" s="63"/>
      <c r="BH354" s="63"/>
      <c r="BI354" s="63"/>
      <c r="BJ354" s="63"/>
      <c r="BK354" s="63"/>
      <c r="BL354" s="63"/>
      <c r="BM354" s="63"/>
      <c r="BN354" s="63"/>
      <c r="BO354" s="63"/>
      <c r="BP354" s="63"/>
      <c r="BQ354" s="63"/>
      <c r="BR354" s="63"/>
      <c r="BS354" s="63"/>
      <c r="BT354" s="63"/>
      <c r="BU354" s="63"/>
      <c r="BV354" s="63"/>
      <c r="BW354" s="63"/>
      <c r="BX354" s="63"/>
      <c r="BY354" s="63"/>
      <c r="BZ354" s="63"/>
      <c r="CA354" s="63"/>
      <c r="CB354" s="63"/>
      <c r="CC354" s="63"/>
      <c r="CD354" s="63"/>
      <c r="CE354" s="63"/>
      <c r="CF354" s="63"/>
      <c r="CG354" s="63"/>
      <c r="CH354" s="63"/>
      <c r="CI354" s="63"/>
      <c r="CJ354" s="63"/>
      <c r="CK354" s="63"/>
      <c r="CL354" s="63"/>
      <c r="CM354" s="63"/>
      <c r="CN354" s="63"/>
      <c r="CO354" s="63"/>
      <c r="CP354" s="63"/>
      <c r="CQ354" s="63"/>
      <c r="CR354" s="63"/>
      <c r="CS354" s="63"/>
      <c r="CT354" s="63"/>
      <c r="CU354" s="63"/>
      <c r="CV354" s="63"/>
      <c r="CW354" s="63"/>
      <c r="CX354" s="63"/>
      <c r="CY354" s="63"/>
      <c r="CZ354" s="63"/>
      <c r="DA354" s="63"/>
      <c r="DB354" s="63"/>
      <c r="DC354" s="63"/>
      <c r="DD354" s="63"/>
      <c r="DE354" s="63"/>
      <c r="DF354" s="63"/>
      <c r="DG354" s="63"/>
      <c r="DH354" s="63"/>
      <c r="DI354" s="63"/>
      <c r="DJ354" s="63"/>
      <c r="DK354" s="63"/>
      <c r="DL354" s="63"/>
      <c r="DM354" s="63"/>
      <c r="DN354" s="63"/>
      <c r="DO354" s="63"/>
      <c r="DP354" s="63"/>
      <c r="DQ354" s="63"/>
      <c r="DR354" s="63"/>
      <c r="DS354" s="63"/>
      <c r="DT354" s="63"/>
      <c r="DU354" s="63"/>
      <c r="DV354" s="63"/>
      <c r="DW354" s="63"/>
      <c r="DX354" s="63"/>
      <c r="DY354" s="63"/>
      <c r="DZ354" s="63"/>
      <c r="EA354" s="63"/>
    </row>
    <row r="355" spans="1:332" s="140" customFormat="1" x14ac:dyDescent="0.2">
      <c r="A355" s="63"/>
      <c r="B355" s="63"/>
      <c r="C355" s="63"/>
      <c r="D355" s="38"/>
      <c r="E355" s="63"/>
      <c r="F355" s="63"/>
      <c r="G355" s="63"/>
      <c r="H355" s="63"/>
      <c r="I355" s="63"/>
      <c r="J355" s="63"/>
      <c r="K355" s="63"/>
      <c r="L355" s="63"/>
      <c r="M355" s="63"/>
      <c r="N355" s="63"/>
      <c r="O355" s="63"/>
      <c r="P355" s="63"/>
      <c r="Q355" s="63"/>
      <c r="R355" s="63"/>
      <c r="S355" s="63"/>
      <c r="T355" s="63"/>
      <c r="U355" s="63"/>
      <c r="V355" s="63"/>
      <c r="W355" s="63"/>
      <c r="X355" s="63"/>
      <c r="Y355" s="63"/>
      <c r="Z355" s="63"/>
      <c r="AA355" s="63"/>
      <c r="AB355" s="63"/>
      <c r="AC355" s="63"/>
      <c r="AD355" s="63"/>
      <c r="AE355" s="63"/>
      <c r="AF355" s="63"/>
      <c r="AG355" s="63"/>
      <c r="AH355" s="63"/>
      <c r="AI355" s="63"/>
      <c r="AJ355" s="63"/>
      <c r="AK355" s="63"/>
      <c r="AL355" s="63"/>
      <c r="AM355" s="63"/>
      <c r="AN355" s="63"/>
      <c r="AO355" s="63"/>
      <c r="AP355" s="63"/>
      <c r="AQ355" s="63"/>
      <c r="AR355" s="63"/>
      <c r="AS355" s="63"/>
      <c r="AT355" s="63"/>
      <c r="AU355" s="63"/>
      <c r="AV355" s="63"/>
      <c r="AW355" s="63"/>
      <c r="AX355" s="63"/>
      <c r="AY355" s="63"/>
      <c r="AZ355" s="63"/>
      <c r="BA355" s="63"/>
      <c r="BB355" s="63"/>
      <c r="BC355" s="63"/>
      <c r="BD355" s="63"/>
      <c r="BE355" s="63"/>
      <c r="BF355" s="63"/>
      <c r="BG355" s="63"/>
      <c r="BH355" s="63"/>
      <c r="BI355" s="63"/>
      <c r="BJ355" s="63"/>
      <c r="BK355" s="63"/>
      <c r="BL355" s="63"/>
      <c r="BM355" s="63"/>
      <c r="BN355" s="63"/>
      <c r="BO355" s="63"/>
      <c r="BP355" s="63"/>
      <c r="BQ355" s="63"/>
      <c r="BR355" s="63"/>
      <c r="BS355" s="63"/>
      <c r="BT355" s="63"/>
      <c r="BU355" s="63"/>
      <c r="BV355" s="63"/>
      <c r="BW355" s="63"/>
      <c r="BX355" s="63"/>
      <c r="BY355" s="63"/>
      <c r="BZ355" s="63"/>
      <c r="CA355" s="63"/>
      <c r="CB355" s="63"/>
      <c r="CC355" s="63"/>
      <c r="CD355" s="63"/>
      <c r="CE355" s="63"/>
      <c r="CF355" s="63"/>
      <c r="CG355" s="63"/>
      <c r="CH355" s="63"/>
      <c r="CI355" s="63"/>
      <c r="CJ355" s="63"/>
      <c r="CK355" s="63"/>
      <c r="CL355" s="63"/>
      <c r="CM355" s="63"/>
      <c r="CN355" s="63"/>
      <c r="CO355" s="63"/>
      <c r="CP355" s="63"/>
      <c r="CQ355" s="63"/>
      <c r="CR355" s="63"/>
      <c r="CS355" s="63"/>
      <c r="CT355" s="63"/>
      <c r="CU355" s="63"/>
      <c r="CV355" s="63"/>
      <c r="CW355" s="63"/>
      <c r="CX355" s="63"/>
      <c r="CY355" s="63"/>
      <c r="CZ355" s="63"/>
      <c r="DA355" s="63"/>
      <c r="DB355" s="63"/>
      <c r="DC355" s="63"/>
      <c r="DD355" s="63"/>
      <c r="DE355" s="63"/>
      <c r="DF355" s="63"/>
      <c r="DG355" s="63"/>
      <c r="DH355" s="63"/>
      <c r="DI355" s="63"/>
      <c r="DJ355" s="63"/>
      <c r="DK355" s="63"/>
      <c r="DL355" s="63"/>
      <c r="DM355" s="63"/>
      <c r="DN355" s="63"/>
      <c r="DO355" s="63"/>
      <c r="DP355" s="63"/>
      <c r="DQ355" s="63"/>
      <c r="DR355" s="63"/>
      <c r="DS355" s="63"/>
      <c r="DT355" s="63"/>
      <c r="DU355" s="63"/>
      <c r="DV355" s="63"/>
      <c r="DW355" s="63"/>
      <c r="DX355" s="63"/>
      <c r="DY355" s="63"/>
      <c r="DZ355" s="63"/>
      <c r="EA355" s="63"/>
    </row>
    <row r="356" spans="1:332" s="140" customFormat="1" x14ac:dyDescent="0.2">
      <c r="A356" s="63"/>
      <c r="B356" s="63"/>
      <c r="C356" s="63"/>
      <c r="D356" s="38"/>
      <c r="E356" s="63"/>
      <c r="F356" s="63"/>
      <c r="G356" s="63"/>
      <c r="H356" s="63"/>
      <c r="I356" s="63"/>
      <c r="J356" s="63"/>
      <c r="K356" s="63"/>
      <c r="L356" s="63"/>
      <c r="M356" s="63"/>
      <c r="N356" s="63"/>
      <c r="O356" s="63"/>
      <c r="P356" s="63"/>
      <c r="Q356" s="63"/>
      <c r="R356" s="63"/>
      <c r="S356" s="63"/>
      <c r="T356" s="63"/>
      <c r="U356" s="63"/>
      <c r="V356" s="63"/>
      <c r="W356" s="63"/>
      <c r="X356" s="63"/>
      <c r="Y356" s="63"/>
      <c r="Z356" s="63"/>
      <c r="AA356" s="63"/>
      <c r="AB356" s="63"/>
      <c r="AC356" s="63"/>
      <c r="AD356" s="63"/>
      <c r="AE356" s="63"/>
      <c r="AF356" s="63"/>
      <c r="AG356" s="63"/>
      <c r="AH356" s="63"/>
      <c r="AI356" s="63"/>
      <c r="AJ356" s="63"/>
      <c r="AK356" s="63"/>
      <c r="AL356" s="63"/>
      <c r="AM356" s="63"/>
      <c r="AN356" s="63"/>
      <c r="AO356" s="63"/>
      <c r="AP356" s="63"/>
      <c r="AQ356" s="63"/>
      <c r="AR356" s="63"/>
      <c r="AS356" s="63"/>
      <c r="AT356" s="63"/>
      <c r="AU356" s="63"/>
      <c r="AV356" s="63"/>
      <c r="AW356" s="63"/>
      <c r="AX356" s="63"/>
      <c r="AY356" s="63"/>
      <c r="AZ356" s="63"/>
      <c r="BA356" s="63"/>
      <c r="BB356" s="63"/>
      <c r="BC356" s="63"/>
      <c r="BD356" s="63"/>
      <c r="BE356" s="63"/>
      <c r="BF356" s="63"/>
      <c r="BG356" s="63"/>
      <c r="BH356" s="63"/>
      <c r="BI356" s="63"/>
      <c r="BJ356" s="63"/>
      <c r="BK356" s="63"/>
      <c r="BL356" s="63"/>
      <c r="BM356" s="63"/>
      <c r="BN356" s="63"/>
      <c r="BO356" s="63"/>
      <c r="BP356" s="63"/>
      <c r="BQ356" s="63"/>
      <c r="BR356" s="63"/>
      <c r="BS356" s="63"/>
      <c r="BT356" s="63"/>
      <c r="BU356" s="63"/>
      <c r="BV356" s="63"/>
      <c r="BW356" s="63"/>
      <c r="BX356" s="63"/>
      <c r="BY356" s="63"/>
      <c r="BZ356" s="63"/>
      <c r="CA356" s="63"/>
      <c r="CB356" s="63"/>
      <c r="CC356" s="63"/>
      <c r="CD356" s="63"/>
      <c r="CE356" s="63"/>
      <c r="CF356" s="63"/>
      <c r="CG356" s="63"/>
      <c r="CH356" s="63"/>
      <c r="CI356" s="63"/>
      <c r="CJ356" s="63"/>
      <c r="CK356" s="63"/>
      <c r="CL356" s="63"/>
      <c r="CM356" s="63"/>
      <c r="CN356" s="63"/>
      <c r="CO356" s="63"/>
      <c r="CP356" s="63"/>
      <c r="CQ356" s="63"/>
      <c r="CR356" s="63"/>
      <c r="CS356" s="63"/>
      <c r="CT356" s="63"/>
      <c r="CU356" s="63"/>
      <c r="CV356" s="63"/>
      <c r="CW356" s="63"/>
      <c r="CX356" s="63"/>
      <c r="CY356" s="63"/>
      <c r="CZ356" s="63"/>
      <c r="DA356" s="63"/>
      <c r="DB356" s="63"/>
      <c r="DC356" s="63"/>
      <c r="DD356" s="63"/>
      <c r="DE356" s="63"/>
      <c r="DF356" s="63"/>
      <c r="DG356" s="63"/>
      <c r="DH356" s="63"/>
      <c r="DI356" s="63"/>
      <c r="DJ356" s="63"/>
      <c r="DK356" s="63"/>
      <c r="DL356" s="63"/>
      <c r="DM356" s="63"/>
      <c r="DN356" s="63"/>
      <c r="DO356" s="63"/>
      <c r="DP356" s="63"/>
      <c r="DQ356" s="63"/>
      <c r="DR356" s="63"/>
      <c r="DS356" s="63"/>
      <c r="DT356" s="63"/>
      <c r="DU356" s="63"/>
      <c r="DV356" s="63"/>
      <c r="DW356" s="63"/>
      <c r="DX356" s="63"/>
      <c r="DY356" s="63"/>
      <c r="DZ356" s="63"/>
      <c r="EA356" s="63"/>
      <c r="EB356" s="63"/>
      <c r="EC356" s="63"/>
      <c r="ED356" s="63"/>
      <c r="EE356" s="63"/>
      <c r="EF356" s="63"/>
      <c r="EG356" s="63"/>
      <c r="EH356" s="63"/>
      <c r="EI356" s="63"/>
      <c r="EJ356" s="63"/>
      <c r="EK356" s="63"/>
      <c r="EL356" s="63"/>
      <c r="EM356" s="63"/>
      <c r="EN356" s="63"/>
      <c r="EO356" s="63"/>
      <c r="EP356" s="63"/>
      <c r="EQ356" s="63"/>
      <c r="ER356" s="63"/>
      <c r="ES356" s="63"/>
      <c r="ET356" s="63"/>
      <c r="EU356" s="63"/>
      <c r="EV356" s="63"/>
      <c r="EW356" s="63"/>
      <c r="EX356" s="63"/>
      <c r="EY356" s="63"/>
      <c r="EZ356" s="63"/>
      <c r="FA356" s="63"/>
      <c r="FB356" s="63"/>
      <c r="FC356" s="63"/>
      <c r="FD356" s="63"/>
      <c r="FE356" s="63"/>
      <c r="FF356" s="63"/>
      <c r="FG356" s="63"/>
      <c r="FH356" s="63"/>
      <c r="FI356" s="63"/>
      <c r="FJ356" s="63"/>
      <c r="FK356" s="63"/>
      <c r="FL356" s="63"/>
      <c r="FM356" s="63"/>
      <c r="FN356" s="63"/>
      <c r="FO356" s="63"/>
      <c r="FP356" s="63"/>
      <c r="FQ356" s="63"/>
      <c r="FR356" s="63"/>
      <c r="FS356" s="63"/>
      <c r="FT356" s="63"/>
      <c r="FU356" s="63"/>
      <c r="FV356" s="63"/>
      <c r="FW356" s="63"/>
      <c r="FX356" s="63"/>
      <c r="FY356" s="63"/>
      <c r="FZ356" s="63"/>
      <c r="GA356" s="63"/>
      <c r="GB356" s="63"/>
      <c r="GC356" s="63"/>
      <c r="GD356" s="63"/>
      <c r="GE356" s="63"/>
      <c r="GF356" s="63"/>
      <c r="GG356" s="63"/>
      <c r="GH356" s="63"/>
      <c r="GI356" s="63"/>
      <c r="GJ356" s="63"/>
      <c r="GK356" s="63"/>
      <c r="GL356" s="63"/>
      <c r="GM356" s="63"/>
      <c r="GN356" s="63"/>
      <c r="GO356" s="63"/>
      <c r="GP356" s="63"/>
      <c r="GQ356" s="63"/>
      <c r="GR356" s="63"/>
      <c r="GS356" s="63"/>
      <c r="GT356" s="63"/>
      <c r="GU356" s="63"/>
      <c r="GV356" s="63"/>
      <c r="GW356" s="63"/>
      <c r="GX356" s="63"/>
      <c r="GY356" s="63"/>
      <c r="GZ356" s="63"/>
      <c r="HA356" s="63"/>
    </row>
    <row r="357" spans="1:332" s="140" customFormat="1" x14ac:dyDescent="0.2">
      <c r="A357" s="63"/>
      <c r="B357" s="63"/>
      <c r="C357" s="63"/>
      <c r="D357" s="38"/>
      <c r="E357" s="63"/>
      <c r="F357" s="63"/>
      <c r="G357" s="63"/>
      <c r="H357" s="63"/>
      <c r="I357" s="63"/>
      <c r="J357" s="63"/>
      <c r="K357" s="63"/>
      <c r="L357" s="63"/>
      <c r="M357" s="63"/>
      <c r="N357" s="63"/>
      <c r="O357" s="63"/>
      <c r="P357" s="63"/>
      <c r="Q357" s="63"/>
      <c r="R357" s="63"/>
      <c r="S357" s="63"/>
      <c r="T357" s="63"/>
      <c r="U357" s="63"/>
      <c r="V357" s="63"/>
      <c r="W357" s="63"/>
      <c r="X357" s="63"/>
      <c r="Y357" s="63"/>
      <c r="Z357" s="63"/>
      <c r="AA357" s="63"/>
      <c r="AB357" s="63"/>
      <c r="AC357" s="63"/>
      <c r="AD357" s="63"/>
      <c r="AE357" s="63"/>
      <c r="AF357" s="63"/>
      <c r="AG357" s="63"/>
      <c r="AH357" s="63"/>
      <c r="AI357" s="63"/>
      <c r="AJ357" s="63"/>
      <c r="AK357" s="63"/>
      <c r="AL357" s="63"/>
      <c r="AM357" s="63"/>
      <c r="AN357" s="63"/>
      <c r="AO357" s="63"/>
      <c r="AP357" s="63"/>
      <c r="AQ357" s="63"/>
      <c r="AR357" s="63"/>
      <c r="AS357" s="63"/>
      <c r="AT357" s="63"/>
      <c r="AU357" s="63"/>
      <c r="AV357" s="63"/>
      <c r="AW357" s="63"/>
      <c r="AX357" s="63"/>
      <c r="AY357" s="63"/>
      <c r="AZ357" s="63"/>
      <c r="BA357" s="63"/>
      <c r="BB357" s="63"/>
      <c r="BC357" s="63"/>
      <c r="BD357" s="63"/>
      <c r="BE357" s="63"/>
      <c r="BF357" s="63"/>
      <c r="BG357" s="63"/>
      <c r="BH357" s="63"/>
      <c r="BI357" s="63"/>
      <c r="BJ357" s="63"/>
      <c r="BK357" s="63"/>
      <c r="BL357" s="63"/>
      <c r="BM357" s="63"/>
      <c r="BN357" s="63"/>
      <c r="BO357" s="63"/>
      <c r="BP357" s="63"/>
      <c r="BQ357" s="63"/>
      <c r="BR357" s="63"/>
      <c r="BS357" s="63"/>
      <c r="BT357" s="63"/>
      <c r="BU357" s="63"/>
      <c r="BV357" s="63"/>
      <c r="BW357" s="63"/>
      <c r="BX357" s="63"/>
      <c r="BY357" s="63"/>
      <c r="BZ357" s="63"/>
      <c r="CA357" s="63"/>
      <c r="CB357" s="63"/>
      <c r="CC357" s="63"/>
      <c r="CD357" s="63"/>
      <c r="CE357" s="63"/>
      <c r="CF357" s="63"/>
      <c r="CG357" s="63"/>
      <c r="CH357" s="63"/>
      <c r="CI357" s="63"/>
      <c r="CJ357" s="63"/>
      <c r="CK357" s="63"/>
      <c r="CL357" s="63"/>
      <c r="CM357" s="63"/>
      <c r="CN357" s="63"/>
      <c r="CO357" s="63"/>
      <c r="CP357" s="63"/>
      <c r="CQ357" s="63"/>
      <c r="CR357" s="63"/>
      <c r="CS357" s="63"/>
      <c r="CT357" s="63"/>
      <c r="CU357" s="63"/>
      <c r="CV357" s="63"/>
      <c r="CW357" s="63"/>
      <c r="CX357" s="63"/>
      <c r="CY357" s="63"/>
      <c r="CZ357" s="63"/>
      <c r="DA357" s="63"/>
      <c r="DB357" s="63"/>
      <c r="DC357" s="63"/>
      <c r="DD357" s="63"/>
      <c r="DE357" s="63"/>
      <c r="DF357" s="63"/>
      <c r="DG357" s="63"/>
      <c r="DH357" s="63"/>
      <c r="DI357" s="63"/>
      <c r="DJ357" s="63"/>
      <c r="DK357" s="63"/>
      <c r="DL357" s="63"/>
      <c r="DM357" s="63"/>
      <c r="DN357" s="63"/>
      <c r="DO357" s="63"/>
      <c r="DP357" s="63"/>
      <c r="DQ357" s="63"/>
      <c r="DR357" s="63"/>
      <c r="DS357" s="63"/>
      <c r="DT357" s="63"/>
      <c r="DU357" s="63"/>
      <c r="DV357" s="63"/>
      <c r="DW357" s="63"/>
      <c r="DX357" s="63"/>
      <c r="DY357" s="63"/>
      <c r="DZ357" s="63"/>
      <c r="EA357" s="63"/>
      <c r="EB357" s="63"/>
      <c r="EC357" s="63"/>
      <c r="ED357" s="63"/>
      <c r="EE357" s="63"/>
      <c r="EF357" s="63"/>
      <c r="EG357" s="63"/>
      <c r="EH357" s="63"/>
      <c r="EI357" s="63"/>
      <c r="EJ357" s="63"/>
      <c r="EK357" s="63"/>
      <c r="EL357" s="63"/>
      <c r="EM357" s="63"/>
      <c r="EN357" s="63"/>
      <c r="EO357" s="63"/>
      <c r="EP357" s="63"/>
      <c r="EQ357" s="63"/>
      <c r="ER357" s="63"/>
      <c r="ES357" s="63"/>
      <c r="ET357" s="63"/>
      <c r="EU357" s="63"/>
      <c r="EV357" s="63"/>
      <c r="EW357" s="63"/>
      <c r="EX357" s="63"/>
      <c r="EY357" s="63"/>
      <c r="EZ357" s="63"/>
      <c r="FA357" s="63"/>
      <c r="FB357" s="63"/>
      <c r="FC357" s="63"/>
      <c r="FD357" s="63"/>
      <c r="FE357" s="63"/>
      <c r="FF357" s="63"/>
      <c r="FG357" s="63"/>
      <c r="FH357" s="63"/>
      <c r="FI357" s="63"/>
      <c r="FJ357" s="63"/>
      <c r="FK357" s="63"/>
      <c r="FL357" s="63"/>
      <c r="FM357" s="63"/>
      <c r="FN357" s="63"/>
      <c r="FO357" s="63"/>
      <c r="FP357" s="63"/>
      <c r="FQ357" s="63"/>
      <c r="FR357" s="63"/>
      <c r="FS357" s="63"/>
      <c r="FT357" s="63"/>
      <c r="FU357" s="63"/>
      <c r="FV357" s="63"/>
      <c r="FW357" s="63"/>
      <c r="FX357" s="63"/>
      <c r="FY357" s="63"/>
      <c r="FZ357" s="63"/>
      <c r="GA357" s="63"/>
      <c r="GB357" s="63"/>
      <c r="GC357" s="63"/>
      <c r="GD357" s="63"/>
      <c r="GE357" s="63"/>
      <c r="GF357" s="63"/>
      <c r="GG357" s="63"/>
      <c r="GH357" s="63"/>
      <c r="GI357" s="63"/>
      <c r="GJ357" s="63"/>
      <c r="GK357" s="63"/>
      <c r="GL357" s="63"/>
      <c r="GM357" s="63"/>
      <c r="GN357" s="63"/>
      <c r="GO357" s="63"/>
      <c r="GP357" s="63"/>
      <c r="GQ357" s="63"/>
      <c r="GR357" s="63"/>
      <c r="GS357" s="63"/>
      <c r="GT357" s="63"/>
      <c r="GU357" s="63"/>
      <c r="GV357" s="63"/>
      <c r="GW357" s="63"/>
      <c r="GX357" s="63"/>
      <c r="GY357" s="63"/>
      <c r="GZ357" s="63"/>
      <c r="HA357" s="63"/>
    </row>
    <row r="358" spans="1:332" s="140" customFormat="1" x14ac:dyDescent="0.2">
      <c r="A358" s="63"/>
      <c r="B358" s="63"/>
      <c r="C358" s="63"/>
      <c r="D358" s="38"/>
      <c r="E358" s="63"/>
      <c r="F358" s="63"/>
      <c r="G358" s="63"/>
      <c r="H358" s="63"/>
      <c r="I358" s="63"/>
      <c r="J358" s="63"/>
      <c r="K358" s="63"/>
      <c r="L358" s="63"/>
      <c r="M358" s="63"/>
      <c r="N358" s="63"/>
      <c r="O358" s="63"/>
      <c r="P358" s="63"/>
      <c r="Q358" s="63"/>
      <c r="R358" s="63"/>
      <c r="S358" s="63"/>
      <c r="T358" s="63"/>
      <c r="U358" s="63"/>
      <c r="V358" s="63"/>
      <c r="W358" s="63"/>
      <c r="X358" s="63"/>
      <c r="Y358" s="63"/>
      <c r="Z358" s="63"/>
      <c r="AA358" s="63"/>
      <c r="AB358" s="63"/>
      <c r="AC358" s="63"/>
      <c r="AD358" s="63"/>
      <c r="AE358" s="63"/>
      <c r="AF358" s="63"/>
      <c r="AG358" s="63"/>
      <c r="AH358" s="63"/>
      <c r="AI358" s="63"/>
      <c r="AJ358" s="63"/>
      <c r="AK358" s="63"/>
      <c r="AL358" s="63"/>
      <c r="AM358" s="63"/>
      <c r="AN358" s="63"/>
      <c r="AO358" s="63"/>
      <c r="AP358" s="63"/>
      <c r="AQ358" s="63"/>
      <c r="AR358" s="63"/>
      <c r="AS358" s="63"/>
      <c r="AT358" s="63"/>
      <c r="AU358" s="63"/>
      <c r="AV358" s="63"/>
      <c r="AW358" s="63"/>
      <c r="AX358" s="63"/>
      <c r="AY358" s="63"/>
      <c r="AZ358" s="63"/>
      <c r="BA358" s="63"/>
      <c r="BB358" s="63"/>
      <c r="BC358" s="63"/>
      <c r="BD358" s="63"/>
      <c r="BE358" s="63"/>
      <c r="BF358" s="63"/>
      <c r="BG358" s="63"/>
      <c r="BH358" s="63"/>
      <c r="BI358" s="63"/>
      <c r="BJ358" s="63"/>
      <c r="BK358" s="63"/>
      <c r="BL358" s="63"/>
      <c r="BM358" s="63"/>
      <c r="BN358" s="63"/>
      <c r="BO358" s="63"/>
      <c r="BP358" s="63"/>
      <c r="BQ358" s="63"/>
      <c r="BR358" s="63"/>
      <c r="BS358" s="63"/>
      <c r="BT358" s="63"/>
      <c r="BU358" s="63"/>
      <c r="BV358" s="63"/>
      <c r="BW358" s="63"/>
      <c r="BX358" s="63"/>
      <c r="BY358" s="63"/>
      <c r="BZ358" s="63"/>
      <c r="CA358" s="63"/>
      <c r="CB358" s="63"/>
      <c r="CC358" s="63"/>
      <c r="CD358" s="63"/>
      <c r="CE358" s="63"/>
      <c r="CF358" s="63"/>
      <c r="CG358" s="63"/>
      <c r="CH358" s="63"/>
      <c r="CI358" s="63"/>
      <c r="CJ358" s="63"/>
      <c r="CK358" s="63"/>
      <c r="CL358" s="63"/>
      <c r="CM358" s="63"/>
      <c r="CN358" s="63"/>
      <c r="CO358" s="63"/>
      <c r="CP358" s="63"/>
      <c r="CQ358" s="63"/>
      <c r="CR358" s="63"/>
      <c r="CS358" s="63"/>
      <c r="CT358" s="63"/>
      <c r="CU358" s="63"/>
      <c r="CV358" s="63"/>
      <c r="CW358" s="63"/>
      <c r="CX358" s="63"/>
      <c r="CY358" s="63"/>
      <c r="CZ358" s="63"/>
      <c r="DA358" s="63"/>
      <c r="DB358" s="63"/>
      <c r="DC358" s="63"/>
      <c r="DD358" s="63"/>
      <c r="DE358" s="63"/>
      <c r="DF358" s="63"/>
      <c r="DG358" s="63"/>
      <c r="DH358" s="63"/>
      <c r="DI358" s="63"/>
      <c r="DJ358" s="63"/>
      <c r="DK358" s="63"/>
      <c r="DL358" s="63"/>
      <c r="DM358" s="63"/>
      <c r="DN358" s="63"/>
      <c r="DO358" s="63"/>
      <c r="DP358" s="63"/>
      <c r="DQ358" s="63"/>
      <c r="DR358" s="63"/>
      <c r="DS358" s="63"/>
      <c r="DT358" s="63"/>
      <c r="DU358" s="63"/>
      <c r="DV358" s="63"/>
      <c r="DW358" s="63"/>
      <c r="DX358" s="63"/>
      <c r="DY358" s="63"/>
      <c r="DZ358" s="63"/>
      <c r="EA358" s="63"/>
      <c r="EB358" s="63"/>
      <c r="EC358" s="63"/>
      <c r="ED358" s="63"/>
      <c r="EE358" s="63"/>
      <c r="EF358" s="63"/>
      <c r="EG358" s="63"/>
      <c r="EH358" s="63"/>
      <c r="EI358" s="63"/>
      <c r="EJ358" s="63"/>
      <c r="EK358" s="63"/>
      <c r="EL358" s="63"/>
      <c r="EM358" s="63"/>
      <c r="EN358" s="63"/>
      <c r="EO358" s="63"/>
      <c r="EP358" s="63"/>
      <c r="EQ358" s="63"/>
      <c r="ER358" s="63"/>
      <c r="ES358" s="63"/>
      <c r="ET358" s="63"/>
      <c r="EU358" s="63"/>
      <c r="EV358" s="63"/>
      <c r="EW358" s="63"/>
      <c r="EX358" s="63"/>
      <c r="EY358" s="63"/>
      <c r="EZ358" s="63"/>
      <c r="FA358" s="63"/>
      <c r="FB358" s="63"/>
      <c r="FC358" s="63"/>
      <c r="FD358" s="63"/>
      <c r="FE358" s="63"/>
      <c r="FF358" s="63"/>
      <c r="FG358" s="63"/>
      <c r="FH358" s="63"/>
      <c r="FI358" s="63"/>
      <c r="FJ358" s="63"/>
      <c r="FK358" s="63"/>
      <c r="FL358" s="63"/>
      <c r="FM358" s="63"/>
      <c r="FN358" s="63"/>
      <c r="FO358" s="63"/>
      <c r="FP358" s="63"/>
      <c r="FQ358" s="63"/>
      <c r="FR358" s="63"/>
      <c r="FS358" s="63"/>
      <c r="FT358" s="63"/>
      <c r="FU358" s="63"/>
      <c r="FV358" s="63"/>
      <c r="FW358" s="63"/>
      <c r="FX358" s="63"/>
      <c r="FY358" s="63"/>
      <c r="FZ358" s="63"/>
      <c r="GA358" s="63"/>
      <c r="GB358" s="63"/>
      <c r="GC358" s="63"/>
      <c r="GD358" s="63"/>
      <c r="GE358" s="63"/>
      <c r="GF358" s="63"/>
      <c r="GG358" s="63"/>
      <c r="GH358" s="63"/>
      <c r="GI358" s="63"/>
      <c r="GJ358" s="63"/>
      <c r="GK358" s="63"/>
      <c r="GL358" s="63"/>
      <c r="GM358" s="63"/>
      <c r="GN358" s="63"/>
      <c r="GO358" s="63"/>
      <c r="GP358" s="63"/>
      <c r="GQ358" s="63"/>
      <c r="GR358" s="63"/>
      <c r="GS358" s="63"/>
      <c r="GT358" s="63"/>
      <c r="GU358" s="63"/>
      <c r="GV358" s="63"/>
      <c r="GW358" s="63"/>
      <c r="GX358" s="63"/>
      <c r="GY358" s="63"/>
      <c r="GZ358" s="63"/>
      <c r="HA358" s="63"/>
    </row>
    <row r="359" spans="1:332" s="140" customFormat="1" x14ac:dyDescent="0.2">
      <c r="A359" s="63"/>
      <c r="B359" s="63"/>
      <c r="C359" s="63"/>
      <c r="D359" s="38"/>
      <c r="E359" s="63"/>
      <c r="F359" s="63"/>
      <c r="G359" s="63"/>
      <c r="H359" s="63"/>
      <c r="I359" s="63"/>
      <c r="J359" s="63"/>
      <c r="K359" s="63"/>
      <c r="L359" s="63"/>
      <c r="M359" s="63"/>
      <c r="N359" s="63"/>
      <c r="O359" s="63"/>
      <c r="P359" s="63"/>
      <c r="Q359" s="63"/>
      <c r="R359" s="63"/>
      <c r="S359" s="63"/>
      <c r="T359" s="63"/>
      <c r="U359" s="63"/>
      <c r="V359" s="63"/>
      <c r="W359" s="63"/>
      <c r="X359" s="63"/>
      <c r="Y359" s="63"/>
      <c r="Z359" s="63"/>
      <c r="AA359" s="63"/>
      <c r="AB359" s="63"/>
      <c r="AC359" s="63"/>
      <c r="AD359" s="63"/>
      <c r="AE359" s="63"/>
      <c r="AF359" s="63"/>
      <c r="AG359" s="63"/>
      <c r="AH359" s="63"/>
      <c r="AI359" s="63"/>
      <c r="AJ359" s="63"/>
      <c r="AK359" s="63"/>
      <c r="AL359" s="63"/>
      <c r="AM359" s="63"/>
      <c r="AN359" s="63"/>
      <c r="AO359" s="63"/>
      <c r="AP359" s="63"/>
      <c r="AQ359" s="63"/>
      <c r="AR359" s="63"/>
      <c r="AS359" s="63"/>
      <c r="AT359" s="63"/>
      <c r="AU359" s="63"/>
      <c r="AV359" s="63"/>
      <c r="AW359" s="63"/>
      <c r="AX359" s="63"/>
      <c r="AY359" s="63"/>
      <c r="AZ359" s="63"/>
      <c r="BA359" s="63"/>
      <c r="BB359" s="63"/>
      <c r="BC359" s="63"/>
      <c r="BD359" s="63"/>
      <c r="BE359" s="63"/>
      <c r="BF359" s="63"/>
      <c r="BG359" s="63"/>
      <c r="BH359" s="63"/>
      <c r="BI359" s="63"/>
      <c r="BJ359" s="63"/>
      <c r="BK359" s="63"/>
      <c r="BL359" s="63"/>
      <c r="BM359" s="63"/>
      <c r="BN359" s="63"/>
      <c r="BO359" s="63"/>
      <c r="BP359" s="63"/>
      <c r="BQ359" s="63"/>
      <c r="BR359" s="63"/>
      <c r="BS359" s="63"/>
      <c r="BT359" s="63"/>
      <c r="BU359" s="63"/>
      <c r="BV359" s="63"/>
      <c r="BW359" s="63"/>
      <c r="BX359" s="63"/>
      <c r="BY359" s="63"/>
      <c r="BZ359" s="63"/>
      <c r="CA359" s="63"/>
      <c r="CB359" s="63"/>
      <c r="CC359" s="63"/>
      <c r="CD359" s="63"/>
      <c r="CE359" s="63"/>
      <c r="CF359" s="63"/>
      <c r="CG359" s="63"/>
      <c r="CH359" s="63"/>
      <c r="CI359" s="63"/>
      <c r="CJ359" s="63"/>
      <c r="CK359" s="63"/>
      <c r="CL359" s="63"/>
      <c r="CM359" s="63"/>
      <c r="CN359" s="63"/>
      <c r="CO359" s="63"/>
      <c r="CP359" s="63"/>
      <c r="CQ359" s="63"/>
      <c r="CR359" s="63"/>
      <c r="CS359" s="63"/>
      <c r="CT359" s="63"/>
      <c r="CU359" s="63"/>
      <c r="CV359" s="63"/>
      <c r="CW359" s="63"/>
      <c r="CX359" s="63"/>
      <c r="CY359" s="63"/>
      <c r="CZ359" s="63"/>
      <c r="DA359" s="63"/>
      <c r="DB359" s="63"/>
      <c r="DC359" s="63"/>
      <c r="DD359" s="63"/>
      <c r="DE359" s="63"/>
      <c r="DF359" s="63"/>
      <c r="DG359" s="63"/>
      <c r="DH359" s="63"/>
      <c r="DI359" s="63"/>
      <c r="DJ359" s="63"/>
      <c r="DK359" s="63"/>
      <c r="DL359" s="63"/>
      <c r="DM359" s="63"/>
      <c r="DN359" s="63"/>
      <c r="DO359" s="63"/>
      <c r="DP359" s="63"/>
      <c r="DQ359" s="63"/>
      <c r="DR359" s="63"/>
      <c r="DS359" s="63"/>
      <c r="DT359" s="63"/>
      <c r="DU359" s="63"/>
      <c r="DV359" s="63"/>
      <c r="DW359" s="63"/>
      <c r="DX359" s="63"/>
      <c r="DY359" s="63"/>
      <c r="DZ359" s="63"/>
      <c r="EA359" s="63"/>
      <c r="EB359" s="63"/>
      <c r="EC359" s="63"/>
      <c r="ED359" s="63"/>
      <c r="EE359" s="63"/>
      <c r="EF359" s="63"/>
      <c r="EG359" s="63"/>
      <c r="EH359" s="63"/>
      <c r="EI359" s="63"/>
      <c r="EJ359" s="63"/>
      <c r="EK359" s="63"/>
      <c r="EL359" s="63"/>
      <c r="EM359" s="63"/>
      <c r="EN359" s="63"/>
      <c r="EO359" s="63"/>
      <c r="EP359" s="63"/>
      <c r="EQ359" s="63"/>
      <c r="ER359" s="63"/>
      <c r="ES359" s="63"/>
      <c r="ET359" s="63"/>
      <c r="EU359" s="63"/>
      <c r="EV359" s="63"/>
      <c r="EW359" s="63"/>
      <c r="EX359" s="63"/>
      <c r="EY359" s="63"/>
      <c r="EZ359" s="63"/>
      <c r="FA359" s="63"/>
      <c r="FB359" s="63"/>
      <c r="FC359" s="63"/>
      <c r="FD359" s="63"/>
      <c r="FE359" s="63"/>
      <c r="FF359" s="63"/>
      <c r="FG359" s="63"/>
      <c r="FH359" s="63"/>
      <c r="FI359" s="63"/>
      <c r="FJ359" s="63"/>
      <c r="FK359" s="63"/>
      <c r="FL359" s="63"/>
      <c r="FM359" s="63"/>
      <c r="FN359" s="63"/>
      <c r="FO359" s="63"/>
      <c r="FP359" s="63"/>
      <c r="FQ359" s="63"/>
      <c r="FR359" s="63"/>
      <c r="FS359" s="63"/>
      <c r="FT359" s="63"/>
      <c r="FU359" s="63"/>
      <c r="FV359" s="63"/>
      <c r="FW359" s="63"/>
      <c r="FX359" s="63"/>
      <c r="FY359" s="63"/>
      <c r="FZ359" s="63"/>
      <c r="GA359" s="63"/>
      <c r="GB359" s="63"/>
      <c r="GC359" s="63"/>
      <c r="GD359" s="63"/>
      <c r="GE359" s="63"/>
      <c r="GF359" s="63"/>
      <c r="GG359" s="63"/>
      <c r="GH359" s="63"/>
      <c r="GI359" s="63"/>
      <c r="GJ359" s="63"/>
      <c r="GK359" s="63"/>
      <c r="GL359" s="63"/>
      <c r="GM359" s="63"/>
      <c r="GN359" s="63"/>
      <c r="GO359" s="63"/>
      <c r="GP359" s="63"/>
      <c r="GQ359" s="63"/>
      <c r="GR359" s="63"/>
      <c r="GS359" s="63"/>
      <c r="GT359" s="63"/>
      <c r="GU359" s="63"/>
      <c r="GV359" s="63"/>
      <c r="GW359" s="63"/>
      <c r="GX359" s="63"/>
      <c r="GY359" s="63"/>
      <c r="GZ359" s="63"/>
      <c r="HA359" s="63"/>
    </row>
    <row r="360" spans="1:332" s="140" customFormat="1" x14ac:dyDescent="0.2">
      <c r="A360" s="63"/>
      <c r="B360" s="63"/>
      <c r="C360" s="63"/>
      <c r="D360" s="38"/>
      <c r="E360" s="63"/>
      <c r="F360" s="63"/>
      <c r="G360" s="63"/>
      <c r="H360" s="63"/>
      <c r="I360" s="63"/>
      <c r="J360" s="63"/>
      <c r="K360" s="63"/>
      <c r="L360" s="63"/>
      <c r="M360" s="63"/>
      <c r="N360" s="63"/>
      <c r="O360" s="63"/>
      <c r="P360" s="63"/>
      <c r="Q360" s="63"/>
      <c r="R360" s="63"/>
      <c r="S360" s="63"/>
      <c r="T360" s="63"/>
      <c r="U360" s="63"/>
      <c r="V360" s="63"/>
      <c r="W360" s="63"/>
      <c r="X360" s="63"/>
      <c r="Y360" s="63"/>
      <c r="Z360" s="63"/>
      <c r="AA360" s="63"/>
      <c r="AB360" s="63"/>
      <c r="AC360" s="63"/>
      <c r="AD360" s="63"/>
      <c r="AE360" s="63"/>
      <c r="AF360" s="63"/>
      <c r="AG360" s="63"/>
      <c r="AH360" s="63"/>
      <c r="AI360" s="63"/>
      <c r="AJ360" s="63"/>
      <c r="AK360" s="63"/>
      <c r="AL360" s="63"/>
      <c r="AM360" s="63"/>
      <c r="AN360" s="63"/>
      <c r="AO360" s="63"/>
      <c r="AP360" s="63"/>
      <c r="AQ360" s="63"/>
      <c r="AR360" s="63"/>
      <c r="AS360" s="63"/>
      <c r="AT360" s="63"/>
      <c r="AU360" s="63"/>
      <c r="AV360" s="63"/>
      <c r="AW360" s="63"/>
      <c r="AX360" s="63"/>
      <c r="AY360" s="63"/>
      <c r="AZ360" s="63"/>
      <c r="BA360" s="63"/>
      <c r="BB360" s="63"/>
      <c r="BC360" s="63"/>
      <c r="BD360" s="63"/>
      <c r="BE360" s="63"/>
      <c r="BF360" s="63"/>
      <c r="BG360" s="63"/>
      <c r="BH360" s="63"/>
      <c r="BI360" s="63"/>
      <c r="BJ360" s="63"/>
      <c r="BK360" s="63"/>
      <c r="BL360" s="63"/>
      <c r="BM360" s="63"/>
      <c r="BN360" s="63"/>
      <c r="BO360" s="63"/>
      <c r="BP360" s="63"/>
      <c r="BQ360" s="63"/>
      <c r="BR360" s="63"/>
      <c r="BS360" s="63"/>
      <c r="BT360" s="63"/>
      <c r="BU360" s="63"/>
      <c r="BV360" s="63"/>
      <c r="BW360" s="63"/>
      <c r="BX360" s="63"/>
      <c r="BY360" s="63"/>
      <c r="BZ360" s="63"/>
      <c r="CA360" s="63"/>
      <c r="CB360" s="63"/>
      <c r="CC360" s="63"/>
      <c r="CD360" s="63"/>
      <c r="CE360" s="63"/>
      <c r="CF360" s="63"/>
      <c r="CG360" s="63"/>
      <c r="CH360" s="63"/>
      <c r="CI360" s="63"/>
      <c r="CJ360" s="63"/>
      <c r="CK360" s="63"/>
      <c r="CL360" s="63"/>
      <c r="CM360" s="63"/>
      <c r="CN360" s="63"/>
      <c r="CO360" s="63"/>
      <c r="CP360" s="63"/>
      <c r="CQ360" s="63"/>
      <c r="CR360" s="63"/>
      <c r="CS360" s="63"/>
      <c r="CT360" s="63"/>
      <c r="CU360" s="63"/>
      <c r="CV360" s="63"/>
      <c r="CW360" s="63"/>
      <c r="CX360" s="63"/>
      <c r="CY360" s="63"/>
      <c r="CZ360" s="63"/>
      <c r="DA360" s="63"/>
      <c r="DB360" s="63"/>
      <c r="DC360" s="63"/>
      <c r="DD360" s="63"/>
      <c r="DE360" s="63"/>
      <c r="DF360" s="63"/>
      <c r="DG360" s="63"/>
      <c r="DH360" s="63"/>
      <c r="DI360" s="63"/>
      <c r="DJ360" s="63"/>
      <c r="DK360" s="63"/>
      <c r="DL360" s="63"/>
      <c r="DM360" s="63"/>
      <c r="DN360" s="63"/>
      <c r="DO360" s="63"/>
      <c r="DP360" s="63"/>
      <c r="DQ360" s="63"/>
      <c r="DR360" s="63"/>
      <c r="DS360" s="63"/>
      <c r="DT360" s="63"/>
      <c r="DU360" s="63"/>
      <c r="DV360" s="63"/>
      <c r="DW360" s="63"/>
      <c r="DX360" s="63"/>
      <c r="DY360" s="63"/>
      <c r="DZ360" s="63"/>
      <c r="EA360" s="63"/>
      <c r="EB360" s="63"/>
      <c r="EC360" s="63"/>
      <c r="ED360" s="63"/>
      <c r="EE360" s="63"/>
      <c r="EF360" s="63"/>
      <c r="EG360" s="63"/>
      <c r="EH360" s="63"/>
      <c r="EI360" s="63"/>
      <c r="EJ360" s="63"/>
      <c r="EK360" s="63"/>
      <c r="EL360" s="63"/>
      <c r="EM360" s="63"/>
      <c r="EN360" s="63"/>
      <c r="EO360" s="63"/>
      <c r="EP360" s="63"/>
      <c r="EQ360" s="63"/>
      <c r="ER360" s="63"/>
      <c r="ES360" s="63"/>
      <c r="ET360" s="63"/>
      <c r="EU360" s="63"/>
      <c r="EV360" s="63"/>
      <c r="EW360" s="63"/>
      <c r="EX360" s="63"/>
      <c r="EY360" s="63"/>
      <c r="EZ360" s="63"/>
      <c r="FA360" s="63"/>
      <c r="FB360" s="63"/>
      <c r="FC360" s="63"/>
      <c r="FD360" s="63"/>
      <c r="FE360" s="63"/>
      <c r="FF360" s="63"/>
      <c r="FG360" s="63"/>
      <c r="FH360" s="63"/>
      <c r="FI360" s="63"/>
      <c r="FJ360" s="63"/>
      <c r="FK360" s="63"/>
      <c r="FL360" s="63"/>
      <c r="FM360" s="63"/>
      <c r="FN360" s="63"/>
      <c r="FO360" s="63"/>
      <c r="FP360" s="63"/>
      <c r="FQ360" s="63"/>
      <c r="FR360" s="63"/>
      <c r="FS360" s="63"/>
      <c r="FT360" s="63"/>
      <c r="FU360" s="63"/>
      <c r="FV360" s="63"/>
      <c r="FW360" s="63"/>
      <c r="FX360" s="63"/>
      <c r="FY360" s="63"/>
      <c r="FZ360" s="63"/>
      <c r="GA360" s="63"/>
      <c r="GB360" s="63"/>
      <c r="GC360" s="63"/>
      <c r="GD360" s="63"/>
      <c r="GE360" s="63"/>
      <c r="GF360" s="63"/>
      <c r="GG360" s="63"/>
      <c r="GH360" s="63"/>
      <c r="GI360" s="63"/>
      <c r="GJ360" s="63"/>
      <c r="GK360" s="63"/>
      <c r="GL360" s="63"/>
      <c r="GM360" s="63"/>
      <c r="GN360" s="63"/>
      <c r="GO360" s="63"/>
      <c r="GP360" s="63"/>
      <c r="GQ360" s="63"/>
      <c r="GR360" s="63"/>
      <c r="GS360" s="63"/>
      <c r="GT360" s="63"/>
      <c r="GU360" s="63"/>
      <c r="GV360" s="63"/>
      <c r="GW360" s="63"/>
      <c r="GX360" s="63"/>
      <c r="GY360" s="63"/>
      <c r="GZ360" s="63"/>
      <c r="HA360" s="63"/>
    </row>
    <row r="361" spans="1:332" s="140" customFormat="1" x14ac:dyDescent="0.2">
      <c r="A361" s="63"/>
      <c r="B361" s="63"/>
      <c r="C361" s="63"/>
      <c r="D361" s="38"/>
      <c r="E361" s="63"/>
      <c r="F361" s="63"/>
      <c r="G361" s="63"/>
      <c r="H361" s="63"/>
      <c r="I361" s="63"/>
      <c r="J361" s="63"/>
      <c r="K361" s="63"/>
      <c r="L361" s="63"/>
      <c r="M361" s="63"/>
      <c r="N361" s="63"/>
      <c r="O361" s="63"/>
      <c r="P361" s="63"/>
      <c r="Q361" s="63"/>
      <c r="R361" s="63"/>
      <c r="S361" s="63"/>
      <c r="T361" s="63"/>
      <c r="U361" s="63"/>
      <c r="V361" s="63"/>
      <c r="W361" s="63"/>
      <c r="X361" s="63"/>
      <c r="Y361" s="63"/>
      <c r="Z361" s="63"/>
      <c r="AA361" s="63"/>
      <c r="AB361" s="63"/>
      <c r="AC361" s="63"/>
      <c r="AD361" s="63"/>
      <c r="AE361" s="63"/>
      <c r="AF361" s="63"/>
      <c r="AG361" s="63"/>
      <c r="AH361" s="63"/>
      <c r="AI361" s="63"/>
      <c r="AJ361" s="63"/>
      <c r="AK361" s="63"/>
      <c r="AL361" s="63"/>
      <c r="AM361" s="63"/>
      <c r="AN361" s="63"/>
      <c r="AO361" s="63"/>
      <c r="AP361" s="63"/>
      <c r="AQ361" s="63"/>
      <c r="AR361" s="63"/>
      <c r="AS361" s="63"/>
      <c r="AT361" s="63"/>
      <c r="AU361" s="63"/>
      <c r="AV361" s="63"/>
      <c r="AW361" s="63"/>
      <c r="AX361" s="63"/>
      <c r="AY361" s="63"/>
      <c r="AZ361" s="63"/>
      <c r="BA361" s="63"/>
      <c r="BB361" s="63"/>
      <c r="BC361" s="63"/>
      <c r="BD361" s="63"/>
      <c r="BE361" s="63"/>
      <c r="BF361" s="63"/>
      <c r="BG361" s="63"/>
      <c r="BH361" s="63"/>
      <c r="BI361" s="63"/>
      <c r="BJ361" s="63"/>
      <c r="BK361" s="63"/>
      <c r="BL361" s="63"/>
      <c r="BM361" s="63"/>
      <c r="BN361" s="63"/>
      <c r="BO361" s="63"/>
      <c r="BP361" s="63"/>
      <c r="BQ361" s="63"/>
      <c r="BR361" s="63"/>
      <c r="BS361" s="63"/>
      <c r="BT361" s="63"/>
      <c r="BU361" s="63"/>
      <c r="BV361" s="63"/>
      <c r="BW361" s="63"/>
      <c r="BX361" s="63"/>
      <c r="BY361" s="63"/>
      <c r="BZ361" s="63"/>
      <c r="CA361" s="63"/>
      <c r="CB361" s="63"/>
      <c r="CC361" s="63"/>
      <c r="CD361" s="63"/>
      <c r="CE361" s="63"/>
      <c r="CF361" s="63"/>
      <c r="CG361" s="63"/>
      <c r="CH361" s="63"/>
      <c r="CI361" s="63"/>
      <c r="CJ361" s="63"/>
      <c r="CK361" s="63"/>
      <c r="CL361" s="63"/>
      <c r="CM361" s="63"/>
      <c r="CN361" s="63"/>
      <c r="CO361" s="63"/>
      <c r="CP361" s="63"/>
      <c r="CQ361" s="63"/>
      <c r="CR361" s="63"/>
      <c r="CS361" s="63"/>
      <c r="CT361" s="63"/>
      <c r="CU361" s="63"/>
      <c r="CV361" s="63"/>
      <c r="CW361" s="63"/>
      <c r="CX361" s="63"/>
      <c r="CY361" s="63"/>
      <c r="CZ361" s="63"/>
      <c r="DA361" s="63"/>
      <c r="DB361" s="63"/>
      <c r="DC361" s="63"/>
      <c r="DD361" s="63"/>
      <c r="DE361" s="63"/>
      <c r="DF361" s="63"/>
      <c r="DG361" s="63"/>
      <c r="DH361" s="63"/>
      <c r="DI361" s="63"/>
      <c r="DJ361" s="63"/>
      <c r="DK361" s="63"/>
      <c r="DL361" s="63"/>
      <c r="DM361" s="63"/>
      <c r="DN361" s="63"/>
      <c r="DO361" s="63"/>
      <c r="DP361" s="63"/>
      <c r="DQ361" s="63"/>
      <c r="DR361" s="63"/>
      <c r="DS361" s="63"/>
      <c r="DT361" s="63"/>
      <c r="DU361" s="63"/>
      <c r="DV361" s="63"/>
      <c r="DW361" s="63"/>
      <c r="DX361" s="63"/>
      <c r="DY361" s="63"/>
      <c r="DZ361" s="63"/>
      <c r="EA361" s="63"/>
      <c r="EB361" s="63"/>
      <c r="EC361" s="63"/>
      <c r="ED361" s="63"/>
      <c r="EE361" s="63"/>
      <c r="EF361" s="63"/>
      <c r="EG361" s="63"/>
      <c r="EH361" s="63"/>
      <c r="EI361" s="63"/>
      <c r="EJ361" s="63"/>
      <c r="EK361" s="63"/>
      <c r="EL361" s="63"/>
      <c r="EM361" s="63"/>
      <c r="EN361" s="63"/>
      <c r="EO361" s="63"/>
      <c r="EP361" s="63"/>
      <c r="EQ361" s="63"/>
      <c r="ER361" s="63"/>
      <c r="ES361" s="63"/>
      <c r="ET361" s="63"/>
      <c r="EU361" s="63"/>
      <c r="EV361" s="63"/>
      <c r="EW361" s="63"/>
      <c r="EX361" s="63"/>
      <c r="EY361" s="63"/>
      <c r="EZ361" s="63"/>
      <c r="FA361" s="63"/>
      <c r="FB361" s="63"/>
      <c r="FC361" s="63"/>
      <c r="FD361" s="63"/>
      <c r="FE361" s="63"/>
      <c r="FF361" s="63"/>
      <c r="FG361" s="63"/>
      <c r="FH361" s="63"/>
      <c r="FI361" s="63"/>
      <c r="FJ361" s="63"/>
      <c r="FK361" s="63"/>
      <c r="FL361" s="63"/>
      <c r="FM361" s="63"/>
      <c r="FN361" s="63"/>
      <c r="FO361" s="63"/>
      <c r="FP361" s="63"/>
      <c r="FQ361" s="63"/>
      <c r="FR361" s="63"/>
      <c r="FS361" s="63"/>
      <c r="FT361" s="63"/>
      <c r="FU361" s="63"/>
      <c r="FV361" s="63"/>
      <c r="FW361" s="63"/>
      <c r="FX361" s="63"/>
      <c r="FY361" s="63"/>
      <c r="FZ361" s="63"/>
      <c r="GA361" s="63"/>
      <c r="GB361" s="63"/>
      <c r="GC361" s="63"/>
      <c r="GD361" s="63"/>
      <c r="GE361" s="63"/>
      <c r="GF361" s="63"/>
      <c r="GG361" s="63"/>
      <c r="GH361" s="63"/>
      <c r="GI361" s="63"/>
      <c r="GJ361" s="63"/>
      <c r="GK361" s="63"/>
      <c r="GL361" s="63"/>
      <c r="GM361" s="63"/>
      <c r="GN361" s="63"/>
      <c r="GO361" s="63"/>
      <c r="GP361" s="63"/>
      <c r="GQ361" s="63"/>
      <c r="GR361" s="63"/>
      <c r="GS361" s="63"/>
      <c r="GT361" s="63"/>
      <c r="GU361" s="63"/>
      <c r="GV361" s="63"/>
      <c r="GW361" s="63"/>
      <c r="GX361" s="63"/>
      <c r="GY361" s="63"/>
      <c r="GZ361" s="63"/>
      <c r="HA361" s="63"/>
    </row>
    <row r="362" spans="1:332" s="140" customFormat="1" x14ac:dyDescent="0.2">
      <c r="A362" s="63"/>
      <c r="B362" s="63"/>
      <c r="C362" s="63"/>
      <c r="D362" s="38"/>
      <c r="E362" s="63"/>
      <c r="F362" s="63"/>
      <c r="G362" s="63"/>
      <c r="H362" s="63"/>
      <c r="I362" s="63"/>
      <c r="J362" s="63"/>
      <c r="K362" s="63"/>
      <c r="L362" s="63"/>
      <c r="M362" s="63"/>
      <c r="N362" s="63"/>
      <c r="O362" s="63"/>
      <c r="P362" s="63"/>
      <c r="Q362" s="63"/>
      <c r="R362" s="63"/>
      <c r="S362" s="63"/>
      <c r="T362" s="63"/>
      <c r="U362" s="63"/>
      <c r="V362" s="63"/>
      <c r="W362" s="63"/>
      <c r="X362" s="63"/>
      <c r="Y362" s="63"/>
      <c r="Z362" s="63"/>
      <c r="AA362" s="63"/>
      <c r="AB362" s="63"/>
      <c r="AC362" s="63"/>
      <c r="AD362" s="63"/>
      <c r="AE362" s="63"/>
      <c r="AF362" s="63"/>
      <c r="AG362" s="63"/>
      <c r="AH362" s="63"/>
      <c r="AI362" s="63"/>
      <c r="AJ362" s="63"/>
      <c r="AK362" s="63"/>
      <c r="AL362" s="63"/>
      <c r="AM362" s="63"/>
      <c r="AN362" s="63"/>
      <c r="AO362" s="63"/>
      <c r="AP362" s="63"/>
      <c r="AQ362" s="63"/>
      <c r="AR362" s="63"/>
      <c r="AS362" s="63"/>
      <c r="AT362" s="63"/>
      <c r="AU362" s="63"/>
      <c r="AV362" s="63"/>
      <c r="AW362" s="63"/>
      <c r="AX362" s="63"/>
      <c r="AY362" s="63"/>
      <c r="AZ362" s="63"/>
      <c r="BA362" s="63"/>
      <c r="BB362" s="63"/>
      <c r="BC362" s="63"/>
      <c r="BD362" s="63"/>
      <c r="BE362" s="63"/>
      <c r="BF362" s="63"/>
      <c r="BG362" s="63"/>
      <c r="BH362" s="63"/>
      <c r="BI362" s="63"/>
      <c r="BJ362" s="63"/>
      <c r="BK362" s="63"/>
      <c r="BL362" s="63"/>
      <c r="BM362" s="63"/>
      <c r="BN362" s="63"/>
      <c r="BO362" s="63"/>
      <c r="BP362" s="63"/>
      <c r="BQ362" s="63"/>
      <c r="BR362" s="63"/>
      <c r="BS362" s="63"/>
      <c r="BT362" s="63"/>
      <c r="BU362" s="63"/>
      <c r="BV362" s="63"/>
      <c r="BW362" s="63"/>
      <c r="BX362" s="63"/>
      <c r="BY362" s="63"/>
      <c r="BZ362" s="63"/>
      <c r="CA362" s="63"/>
      <c r="CB362" s="63"/>
      <c r="CC362" s="63"/>
      <c r="CD362" s="63"/>
      <c r="CE362" s="63"/>
      <c r="CF362" s="63"/>
      <c r="CG362" s="63"/>
      <c r="CH362" s="63"/>
      <c r="CI362" s="63"/>
      <c r="CJ362" s="63"/>
      <c r="CK362" s="63"/>
      <c r="CL362" s="63"/>
      <c r="CM362" s="63"/>
      <c r="CN362" s="63"/>
      <c r="CO362" s="63"/>
      <c r="CP362" s="63"/>
      <c r="CQ362" s="63"/>
      <c r="CR362" s="63"/>
      <c r="CS362" s="63"/>
      <c r="CT362" s="63"/>
      <c r="CU362" s="63"/>
      <c r="CV362" s="63"/>
      <c r="CW362" s="63"/>
      <c r="CX362" s="63"/>
      <c r="CY362" s="63"/>
      <c r="CZ362" s="63"/>
      <c r="DA362" s="63"/>
      <c r="DB362" s="63"/>
      <c r="DC362" s="63"/>
      <c r="DD362" s="63"/>
      <c r="DE362" s="63"/>
      <c r="DF362" s="63"/>
      <c r="DG362" s="63"/>
      <c r="DH362" s="63"/>
      <c r="DI362" s="63"/>
      <c r="DJ362" s="63"/>
      <c r="DK362" s="63"/>
      <c r="DL362" s="63"/>
      <c r="DM362" s="63"/>
      <c r="DN362" s="63"/>
      <c r="DO362" s="63"/>
      <c r="DP362" s="63"/>
      <c r="DQ362" s="63"/>
      <c r="DR362" s="63"/>
      <c r="DS362" s="63"/>
      <c r="DT362" s="63"/>
      <c r="DU362" s="63"/>
      <c r="DV362" s="63"/>
      <c r="DW362" s="63"/>
      <c r="DX362" s="63"/>
      <c r="DY362" s="63"/>
      <c r="DZ362" s="63"/>
      <c r="EA362" s="63"/>
      <c r="EB362" s="63"/>
      <c r="EC362" s="63"/>
      <c r="ED362" s="63"/>
      <c r="EE362" s="63"/>
      <c r="EF362" s="63"/>
      <c r="EG362" s="63"/>
      <c r="EH362" s="63"/>
      <c r="EI362" s="63"/>
      <c r="EJ362" s="63"/>
      <c r="EK362" s="63"/>
      <c r="EL362" s="63"/>
      <c r="EM362" s="63"/>
      <c r="EN362" s="63"/>
      <c r="EO362" s="63"/>
      <c r="EP362" s="63"/>
      <c r="EQ362" s="63"/>
      <c r="ER362" s="63"/>
      <c r="ES362" s="63"/>
      <c r="ET362" s="63"/>
      <c r="EU362" s="63"/>
      <c r="EV362" s="63"/>
      <c r="EW362" s="63"/>
      <c r="EX362" s="63"/>
      <c r="EY362" s="63"/>
      <c r="EZ362" s="63"/>
      <c r="FA362" s="63"/>
      <c r="FB362" s="63"/>
      <c r="FC362" s="63"/>
      <c r="FD362" s="63"/>
      <c r="FE362" s="63"/>
      <c r="FF362" s="63"/>
      <c r="FG362" s="63"/>
      <c r="FH362" s="63"/>
      <c r="FI362" s="63"/>
      <c r="FJ362" s="63"/>
      <c r="FK362" s="63"/>
      <c r="FL362" s="63"/>
      <c r="FM362" s="63"/>
      <c r="FN362" s="63"/>
      <c r="FO362" s="63"/>
      <c r="FP362" s="63"/>
      <c r="FQ362" s="63"/>
      <c r="FR362" s="63"/>
      <c r="FS362" s="63"/>
      <c r="FT362" s="63"/>
      <c r="FU362" s="63"/>
      <c r="FV362" s="63"/>
      <c r="FW362" s="63"/>
      <c r="FX362" s="63"/>
      <c r="FY362" s="63"/>
      <c r="FZ362" s="63"/>
      <c r="GA362" s="63"/>
      <c r="GB362" s="63"/>
      <c r="GC362" s="63"/>
      <c r="GD362" s="63"/>
      <c r="GE362" s="63"/>
      <c r="GF362" s="63"/>
      <c r="GG362" s="63"/>
      <c r="GH362" s="63"/>
      <c r="GI362" s="63"/>
      <c r="GJ362" s="63"/>
      <c r="GK362" s="63"/>
      <c r="GL362" s="63"/>
      <c r="GM362" s="63"/>
      <c r="GN362" s="63"/>
      <c r="GO362" s="63"/>
      <c r="GP362" s="63"/>
      <c r="GQ362" s="63"/>
      <c r="GR362" s="63"/>
      <c r="GS362" s="63"/>
      <c r="GT362" s="63"/>
      <c r="GU362" s="63"/>
      <c r="GV362" s="63"/>
      <c r="GW362" s="63"/>
      <c r="GX362" s="63"/>
      <c r="GY362" s="63"/>
      <c r="GZ362" s="63"/>
      <c r="HA362" s="63"/>
    </row>
    <row r="363" spans="1:332" s="140" customFormat="1" x14ac:dyDescent="0.2">
      <c r="A363" s="63"/>
      <c r="B363" s="63"/>
      <c r="C363" s="63"/>
      <c r="D363" s="38"/>
      <c r="E363" s="63"/>
      <c r="F363" s="63"/>
      <c r="G363" s="63"/>
      <c r="H363" s="63"/>
      <c r="I363" s="63"/>
      <c r="J363" s="63"/>
      <c r="K363" s="63"/>
      <c r="L363" s="63"/>
      <c r="M363" s="63"/>
      <c r="N363" s="63"/>
      <c r="O363" s="63"/>
      <c r="P363" s="63"/>
      <c r="Q363" s="63"/>
      <c r="R363" s="63"/>
      <c r="S363" s="63"/>
      <c r="T363" s="63"/>
      <c r="U363" s="63"/>
      <c r="V363" s="63"/>
      <c r="W363" s="63"/>
      <c r="X363" s="63"/>
      <c r="Y363" s="63"/>
      <c r="Z363" s="63"/>
      <c r="AA363" s="63"/>
      <c r="AB363" s="63"/>
      <c r="AC363" s="63"/>
      <c r="AD363" s="63"/>
      <c r="AE363" s="63"/>
      <c r="AF363" s="63"/>
      <c r="AG363" s="63"/>
      <c r="AH363" s="63"/>
      <c r="AI363" s="63"/>
      <c r="AJ363" s="63"/>
      <c r="AK363" s="63"/>
      <c r="AL363" s="63"/>
      <c r="AM363" s="63"/>
      <c r="AN363" s="63"/>
      <c r="AO363" s="63"/>
      <c r="AP363" s="63"/>
      <c r="AQ363" s="63"/>
      <c r="AR363" s="63"/>
      <c r="AS363" s="63"/>
      <c r="AT363" s="63"/>
      <c r="AU363" s="63"/>
      <c r="AV363" s="63"/>
      <c r="AW363" s="63"/>
      <c r="AX363" s="63"/>
      <c r="AY363" s="63"/>
      <c r="AZ363" s="63"/>
      <c r="BA363" s="63"/>
      <c r="BB363" s="63"/>
      <c r="BC363" s="63"/>
      <c r="BD363" s="63"/>
      <c r="BE363" s="63"/>
      <c r="BF363" s="63"/>
      <c r="BG363" s="63"/>
      <c r="BH363" s="63"/>
      <c r="BI363" s="63"/>
      <c r="BJ363" s="63"/>
      <c r="BK363" s="63"/>
      <c r="BL363" s="63"/>
      <c r="BM363" s="63"/>
      <c r="BN363" s="63"/>
      <c r="BO363" s="63"/>
      <c r="BP363" s="63"/>
      <c r="BQ363" s="63"/>
      <c r="BR363" s="63"/>
      <c r="BS363" s="63"/>
      <c r="BT363" s="63"/>
      <c r="BU363" s="63"/>
      <c r="BV363" s="63"/>
      <c r="BW363" s="63"/>
      <c r="BX363" s="63"/>
      <c r="BY363" s="63"/>
      <c r="BZ363" s="63"/>
      <c r="CA363" s="63"/>
      <c r="CB363" s="63"/>
      <c r="CC363" s="63"/>
      <c r="CD363" s="63"/>
      <c r="CE363" s="63"/>
      <c r="CF363" s="63"/>
      <c r="CG363" s="63"/>
      <c r="CH363" s="63"/>
      <c r="CI363" s="63"/>
      <c r="CJ363" s="63"/>
      <c r="CK363" s="63"/>
      <c r="CL363" s="63"/>
      <c r="CM363" s="63"/>
      <c r="CN363" s="63"/>
      <c r="CO363" s="63"/>
      <c r="CP363" s="63"/>
      <c r="CQ363" s="63"/>
      <c r="CR363" s="63"/>
      <c r="CS363" s="63"/>
      <c r="CT363" s="63"/>
      <c r="CU363" s="63"/>
      <c r="CV363" s="63"/>
      <c r="CW363" s="63"/>
      <c r="CX363" s="63"/>
      <c r="CY363" s="63"/>
      <c r="CZ363" s="63"/>
      <c r="DA363" s="63"/>
      <c r="DB363" s="63"/>
      <c r="DC363" s="63"/>
      <c r="DD363" s="63"/>
      <c r="DE363" s="63"/>
      <c r="DF363" s="63"/>
      <c r="DG363" s="63"/>
      <c r="DH363" s="63"/>
      <c r="DI363" s="63"/>
      <c r="DJ363" s="63"/>
      <c r="DK363" s="63"/>
      <c r="DL363" s="63"/>
      <c r="DM363" s="63"/>
      <c r="DN363" s="63"/>
      <c r="DO363" s="63"/>
      <c r="DP363" s="63"/>
      <c r="DQ363" s="63"/>
      <c r="DR363" s="63"/>
      <c r="DS363" s="63"/>
      <c r="DT363" s="63"/>
      <c r="DU363" s="63"/>
      <c r="DV363" s="63"/>
      <c r="DW363" s="63"/>
      <c r="DX363" s="63"/>
      <c r="DY363" s="63"/>
      <c r="DZ363" s="63"/>
      <c r="EA363" s="63"/>
      <c r="EB363" s="63"/>
      <c r="EC363" s="63"/>
      <c r="ED363" s="63"/>
      <c r="EE363" s="63"/>
      <c r="EF363" s="63"/>
      <c r="EG363" s="63"/>
      <c r="EH363" s="63"/>
      <c r="EI363" s="63"/>
      <c r="EJ363" s="63"/>
      <c r="EK363" s="63"/>
      <c r="EL363" s="63"/>
      <c r="EM363" s="63"/>
      <c r="EN363" s="63"/>
      <c r="EO363" s="63"/>
      <c r="EP363" s="63"/>
      <c r="EQ363" s="63"/>
      <c r="ER363" s="63"/>
      <c r="ES363" s="63"/>
      <c r="ET363" s="63"/>
      <c r="EU363" s="63"/>
      <c r="EV363" s="63"/>
      <c r="EW363" s="63"/>
      <c r="EX363" s="63"/>
      <c r="EY363" s="63"/>
      <c r="EZ363" s="63"/>
      <c r="FA363" s="63"/>
      <c r="FB363" s="63"/>
      <c r="FC363" s="63"/>
      <c r="FD363" s="63"/>
      <c r="FE363" s="63"/>
      <c r="FF363" s="63"/>
      <c r="FG363" s="63"/>
      <c r="FH363" s="63"/>
      <c r="FI363" s="63"/>
      <c r="FJ363" s="63"/>
      <c r="FK363" s="63"/>
      <c r="FL363" s="63"/>
      <c r="FM363" s="63"/>
      <c r="FN363" s="63"/>
      <c r="FO363" s="63"/>
      <c r="FP363" s="63"/>
      <c r="FQ363" s="63"/>
      <c r="FR363" s="63"/>
      <c r="FS363" s="63"/>
      <c r="FT363" s="63"/>
      <c r="FU363" s="63"/>
      <c r="FV363" s="63"/>
      <c r="FW363" s="63"/>
      <c r="FX363" s="63"/>
      <c r="FY363" s="63"/>
      <c r="FZ363" s="63"/>
      <c r="GA363" s="63"/>
      <c r="GB363" s="63"/>
      <c r="GC363" s="63"/>
      <c r="GD363" s="63"/>
      <c r="GE363" s="63"/>
      <c r="GF363" s="63"/>
      <c r="GG363" s="63"/>
      <c r="GH363" s="63"/>
      <c r="GI363" s="63"/>
      <c r="GJ363" s="63"/>
      <c r="GK363" s="63"/>
      <c r="GL363" s="63"/>
      <c r="GM363" s="63"/>
      <c r="GN363" s="63"/>
      <c r="GO363" s="63"/>
      <c r="GP363" s="63"/>
      <c r="GQ363" s="63"/>
      <c r="GR363" s="63"/>
      <c r="GS363" s="63"/>
      <c r="GT363" s="63"/>
      <c r="GU363" s="63"/>
      <c r="GV363" s="63"/>
      <c r="GW363" s="63"/>
      <c r="GX363" s="63"/>
      <c r="GY363" s="63"/>
      <c r="GZ363" s="63"/>
      <c r="HA363" s="63"/>
    </row>
    <row r="364" spans="1:332" s="140" customFormat="1" x14ac:dyDescent="0.2">
      <c r="A364" s="63"/>
      <c r="B364" s="63"/>
      <c r="C364" s="63"/>
      <c r="D364" s="38"/>
      <c r="E364" s="63"/>
      <c r="F364" s="63"/>
      <c r="G364" s="63"/>
      <c r="H364" s="63"/>
      <c r="I364" s="63"/>
      <c r="J364" s="63"/>
      <c r="K364" s="63"/>
      <c r="L364" s="63"/>
      <c r="M364" s="63"/>
      <c r="N364" s="63"/>
      <c r="O364" s="63"/>
      <c r="P364" s="63"/>
      <c r="Q364" s="63"/>
      <c r="R364" s="63"/>
      <c r="S364" s="63"/>
      <c r="T364" s="63"/>
      <c r="U364" s="63"/>
      <c r="V364" s="63"/>
      <c r="W364" s="63"/>
      <c r="X364" s="63"/>
      <c r="Y364" s="63"/>
      <c r="Z364" s="63"/>
      <c r="AA364" s="63"/>
      <c r="AB364" s="63"/>
      <c r="AC364" s="63"/>
      <c r="AD364" s="63"/>
      <c r="AE364" s="63"/>
      <c r="AF364" s="63"/>
      <c r="AG364" s="63"/>
      <c r="AH364" s="63"/>
      <c r="AI364" s="63"/>
      <c r="AJ364" s="63"/>
      <c r="AK364" s="63"/>
      <c r="AL364" s="63"/>
      <c r="AM364" s="63"/>
      <c r="AN364" s="63"/>
      <c r="AO364" s="63"/>
      <c r="AP364" s="63"/>
      <c r="AQ364" s="63"/>
      <c r="AR364" s="63"/>
      <c r="AS364" s="63"/>
      <c r="AT364" s="63"/>
      <c r="AU364" s="63"/>
      <c r="AV364" s="63"/>
      <c r="AW364" s="63"/>
      <c r="AX364" s="63"/>
      <c r="AY364" s="63"/>
      <c r="AZ364" s="63"/>
      <c r="BA364" s="63"/>
      <c r="BB364" s="63"/>
      <c r="BC364" s="63"/>
      <c r="BD364" s="63"/>
      <c r="BE364" s="63"/>
      <c r="BF364" s="63"/>
      <c r="BG364" s="63"/>
      <c r="BH364" s="63"/>
      <c r="BI364" s="63"/>
      <c r="BJ364" s="63"/>
      <c r="BK364" s="63"/>
      <c r="BL364" s="63"/>
      <c r="BM364" s="63"/>
      <c r="BN364" s="63"/>
      <c r="BO364" s="63"/>
      <c r="BP364" s="63"/>
      <c r="BQ364" s="63"/>
      <c r="BR364" s="63"/>
      <c r="BS364" s="63"/>
      <c r="BT364" s="63"/>
      <c r="BU364" s="63"/>
      <c r="BV364" s="63"/>
      <c r="BW364" s="63"/>
      <c r="BX364" s="63"/>
      <c r="BY364" s="63"/>
      <c r="BZ364" s="63"/>
      <c r="CA364" s="63"/>
      <c r="CB364" s="63"/>
      <c r="CC364" s="63"/>
      <c r="CD364" s="63"/>
      <c r="CE364" s="63"/>
      <c r="CF364" s="63"/>
      <c r="CG364" s="63"/>
      <c r="CH364" s="63"/>
      <c r="CI364" s="63"/>
      <c r="CJ364" s="63"/>
      <c r="CK364" s="63"/>
      <c r="CL364" s="63"/>
      <c r="CM364" s="63"/>
      <c r="CN364" s="63"/>
      <c r="CO364" s="63"/>
      <c r="CP364" s="63"/>
      <c r="CQ364" s="63"/>
      <c r="CR364" s="63"/>
      <c r="CS364" s="63"/>
      <c r="CT364" s="63"/>
      <c r="CU364" s="63"/>
      <c r="CV364" s="63"/>
      <c r="CW364" s="63"/>
      <c r="CX364" s="63"/>
      <c r="CY364" s="63"/>
      <c r="CZ364" s="63"/>
      <c r="DA364" s="63"/>
      <c r="DB364" s="63"/>
      <c r="DC364" s="63"/>
      <c r="DD364" s="63"/>
      <c r="DE364" s="63"/>
      <c r="DF364" s="63"/>
      <c r="DG364" s="63"/>
      <c r="DH364" s="63"/>
      <c r="DI364" s="63"/>
      <c r="DJ364" s="63"/>
      <c r="DK364" s="63"/>
      <c r="DL364" s="63"/>
      <c r="DM364" s="63"/>
      <c r="DN364" s="63"/>
      <c r="DO364" s="63"/>
      <c r="DP364" s="63"/>
      <c r="DQ364" s="63"/>
      <c r="DR364" s="63"/>
      <c r="DS364" s="63"/>
      <c r="DT364" s="63"/>
      <c r="DU364" s="63"/>
      <c r="DV364" s="63"/>
      <c r="DW364" s="63"/>
      <c r="DX364" s="63"/>
      <c r="DY364" s="63"/>
      <c r="DZ364" s="63"/>
      <c r="EA364" s="63"/>
      <c r="EB364" s="63"/>
      <c r="EC364" s="63"/>
      <c r="ED364" s="63"/>
      <c r="EE364" s="63"/>
      <c r="EF364" s="63"/>
      <c r="EG364" s="63"/>
      <c r="EH364" s="63"/>
      <c r="EI364" s="63"/>
      <c r="EJ364" s="63"/>
      <c r="EK364" s="63"/>
      <c r="EL364" s="63"/>
      <c r="EM364" s="63"/>
      <c r="EN364" s="63"/>
      <c r="EO364" s="63"/>
      <c r="EP364" s="63"/>
      <c r="EQ364" s="63"/>
      <c r="ER364" s="63"/>
      <c r="ES364" s="63"/>
      <c r="ET364" s="63"/>
      <c r="EU364" s="63"/>
      <c r="EV364" s="63"/>
      <c r="EW364" s="63"/>
      <c r="EX364" s="63"/>
      <c r="EY364" s="63"/>
      <c r="EZ364" s="63"/>
      <c r="FA364" s="63"/>
      <c r="FB364" s="63"/>
      <c r="FC364" s="63"/>
      <c r="FD364" s="63"/>
      <c r="FE364" s="63"/>
      <c r="FF364" s="63"/>
      <c r="FG364" s="63"/>
      <c r="FH364" s="63"/>
      <c r="FI364" s="63"/>
      <c r="FJ364" s="63"/>
      <c r="FK364" s="63"/>
      <c r="FL364" s="63"/>
      <c r="FM364" s="63"/>
      <c r="FN364" s="63"/>
      <c r="FO364" s="63"/>
      <c r="FP364" s="63"/>
      <c r="FQ364" s="63"/>
      <c r="FR364" s="63"/>
      <c r="FS364" s="63"/>
      <c r="FT364" s="63"/>
      <c r="FU364" s="63"/>
      <c r="FV364" s="63"/>
      <c r="FW364" s="63"/>
      <c r="FX364" s="63"/>
      <c r="FY364" s="63"/>
      <c r="FZ364" s="63"/>
      <c r="GA364" s="63"/>
      <c r="GB364" s="63"/>
      <c r="GC364" s="63"/>
      <c r="GD364" s="63"/>
      <c r="GE364" s="63"/>
      <c r="GF364" s="63"/>
      <c r="GG364" s="63"/>
      <c r="GH364" s="63"/>
      <c r="GI364" s="63"/>
      <c r="GJ364" s="63"/>
      <c r="GK364" s="63"/>
      <c r="GL364" s="63"/>
      <c r="GM364" s="63"/>
      <c r="GN364" s="63"/>
      <c r="GO364" s="63"/>
      <c r="GP364" s="63"/>
      <c r="GQ364" s="63"/>
      <c r="GR364" s="63"/>
      <c r="GS364" s="63"/>
      <c r="GT364" s="63"/>
      <c r="GU364" s="63"/>
      <c r="GV364" s="63"/>
      <c r="GW364" s="63"/>
      <c r="GX364" s="63"/>
      <c r="GY364" s="63"/>
      <c r="GZ364" s="63"/>
      <c r="HA364" s="63"/>
    </row>
    <row r="365" spans="1:332" s="140" customFormat="1" x14ac:dyDescent="0.2">
      <c r="A365" s="63"/>
      <c r="B365" s="63"/>
      <c r="C365" s="63"/>
      <c r="D365" s="38"/>
      <c r="E365" s="63"/>
      <c r="F365" s="63"/>
      <c r="G365" s="63"/>
      <c r="H365" s="63"/>
      <c r="I365" s="63"/>
      <c r="J365" s="63"/>
      <c r="K365" s="63"/>
      <c r="L365" s="63"/>
      <c r="M365" s="63"/>
      <c r="N365" s="63"/>
      <c r="O365" s="63"/>
      <c r="P365" s="63"/>
      <c r="Q365" s="63"/>
      <c r="R365" s="63"/>
      <c r="S365" s="63"/>
      <c r="T365" s="63"/>
      <c r="U365" s="63"/>
      <c r="V365" s="63"/>
      <c r="W365" s="63"/>
      <c r="X365" s="63"/>
      <c r="Y365" s="63"/>
      <c r="Z365" s="63"/>
      <c r="AA365" s="63"/>
      <c r="AB365" s="63"/>
      <c r="AC365" s="63"/>
      <c r="AD365" s="63"/>
      <c r="AE365" s="63"/>
      <c r="AF365" s="63"/>
      <c r="AG365" s="63"/>
      <c r="AH365" s="63"/>
      <c r="AI365" s="63"/>
      <c r="AJ365" s="63"/>
      <c r="AK365" s="63"/>
      <c r="AL365" s="63"/>
      <c r="AM365" s="63"/>
      <c r="AN365" s="63"/>
      <c r="AO365" s="63"/>
      <c r="AP365" s="63"/>
      <c r="AQ365" s="63"/>
      <c r="AR365" s="63"/>
      <c r="AS365" s="63"/>
      <c r="AT365" s="63"/>
      <c r="AU365" s="63"/>
      <c r="AV365" s="63"/>
      <c r="AW365" s="63"/>
      <c r="AX365" s="63"/>
      <c r="AY365" s="63"/>
      <c r="AZ365" s="63"/>
      <c r="BA365" s="63"/>
      <c r="BB365" s="63"/>
      <c r="BC365" s="63"/>
      <c r="BD365" s="63"/>
      <c r="BE365" s="63"/>
      <c r="BF365" s="63"/>
      <c r="BG365" s="63"/>
      <c r="BH365" s="63"/>
      <c r="BI365" s="63"/>
      <c r="BJ365" s="63"/>
      <c r="BK365" s="63"/>
      <c r="BL365" s="63"/>
      <c r="BM365" s="63"/>
      <c r="BN365" s="63"/>
      <c r="BO365" s="63"/>
      <c r="BP365" s="63"/>
      <c r="BQ365" s="63"/>
      <c r="BR365" s="63"/>
      <c r="BS365" s="63"/>
      <c r="BT365" s="63"/>
      <c r="BU365" s="63"/>
      <c r="BV365" s="63"/>
      <c r="BW365" s="63"/>
      <c r="BX365" s="63"/>
      <c r="BY365" s="63"/>
      <c r="BZ365" s="63"/>
      <c r="CA365" s="63"/>
      <c r="CB365" s="63"/>
      <c r="CC365" s="63"/>
      <c r="CD365" s="63"/>
      <c r="CE365" s="63"/>
      <c r="CF365" s="63"/>
      <c r="CG365" s="63"/>
      <c r="CH365" s="63"/>
      <c r="CI365" s="63"/>
      <c r="CJ365" s="63"/>
      <c r="CK365" s="63"/>
      <c r="CL365" s="63"/>
      <c r="CM365" s="63"/>
      <c r="CN365" s="63"/>
      <c r="CO365" s="63"/>
      <c r="CP365" s="63"/>
      <c r="CQ365" s="63"/>
      <c r="CR365" s="63"/>
      <c r="CS365" s="63"/>
      <c r="CT365" s="63"/>
      <c r="CU365" s="63"/>
      <c r="CV365" s="63"/>
      <c r="CW365" s="63"/>
      <c r="CX365" s="63"/>
      <c r="CY365" s="63"/>
      <c r="CZ365" s="63"/>
      <c r="DA365" s="63"/>
      <c r="DB365" s="63"/>
      <c r="DC365" s="63"/>
      <c r="DD365" s="63"/>
      <c r="DE365" s="63"/>
      <c r="DF365" s="63"/>
      <c r="DG365" s="63"/>
      <c r="DH365" s="63"/>
      <c r="DI365" s="63"/>
      <c r="DJ365" s="63"/>
      <c r="DK365" s="63"/>
      <c r="DL365" s="63"/>
      <c r="DM365" s="63"/>
      <c r="DN365" s="63"/>
      <c r="DO365" s="63"/>
      <c r="DP365" s="63"/>
      <c r="DQ365" s="63"/>
      <c r="DR365" s="63"/>
      <c r="DS365" s="63"/>
      <c r="DT365" s="63"/>
      <c r="DU365" s="63"/>
      <c r="DV365" s="63"/>
      <c r="DW365" s="63"/>
      <c r="DX365" s="63"/>
      <c r="DY365" s="63"/>
      <c r="DZ365" s="63"/>
      <c r="EA365" s="63"/>
      <c r="EB365" s="63"/>
      <c r="EC365" s="63"/>
      <c r="ED365" s="63"/>
      <c r="EE365" s="63"/>
      <c r="EF365" s="63"/>
      <c r="EG365" s="63"/>
      <c r="EH365" s="63"/>
      <c r="EI365" s="63"/>
      <c r="EJ365" s="63"/>
      <c r="EK365" s="63"/>
      <c r="EL365" s="63"/>
      <c r="EM365" s="63"/>
      <c r="EN365" s="63"/>
      <c r="EO365" s="63"/>
      <c r="EP365" s="63"/>
      <c r="EQ365" s="63"/>
      <c r="ER365" s="63"/>
      <c r="ES365" s="63"/>
      <c r="ET365" s="63"/>
      <c r="EU365" s="63"/>
      <c r="EV365" s="63"/>
      <c r="EW365" s="63"/>
      <c r="EX365" s="63"/>
      <c r="EY365" s="63"/>
      <c r="EZ365" s="63"/>
      <c r="FA365" s="63"/>
      <c r="FB365" s="63"/>
      <c r="FC365" s="63"/>
      <c r="FD365" s="63"/>
      <c r="FE365" s="63"/>
      <c r="FF365" s="63"/>
      <c r="FG365" s="63"/>
      <c r="FH365" s="63"/>
      <c r="FI365" s="63"/>
      <c r="FJ365" s="63"/>
      <c r="FK365" s="63"/>
      <c r="FL365" s="63"/>
      <c r="FM365" s="63"/>
      <c r="FN365" s="63"/>
      <c r="FO365" s="63"/>
      <c r="FP365" s="63"/>
      <c r="FQ365" s="63"/>
      <c r="FR365" s="63"/>
      <c r="FS365" s="63"/>
      <c r="FT365" s="63"/>
      <c r="FU365" s="63"/>
      <c r="FV365" s="63"/>
      <c r="FW365" s="63"/>
      <c r="FX365" s="63"/>
      <c r="FY365" s="63"/>
      <c r="FZ365" s="63"/>
      <c r="GA365" s="63"/>
      <c r="GB365" s="63"/>
      <c r="GC365" s="63"/>
      <c r="GD365" s="63"/>
      <c r="GE365" s="63"/>
      <c r="GF365" s="63"/>
      <c r="GG365" s="63"/>
      <c r="GH365" s="63"/>
      <c r="GI365" s="63"/>
      <c r="GJ365" s="63"/>
      <c r="GK365" s="63"/>
      <c r="GL365" s="63"/>
      <c r="GM365" s="63"/>
      <c r="GN365" s="63"/>
      <c r="GO365" s="63"/>
      <c r="GP365" s="63"/>
      <c r="GQ365" s="63"/>
      <c r="GR365" s="63"/>
      <c r="GS365" s="63"/>
      <c r="GT365" s="63"/>
      <c r="GU365" s="63"/>
      <c r="GV365" s="63"/>
      <c r="GW365" s="63"/>
      <c r="GX365" s="63"/>
      <c r="GY365" s="63"/>
      <c r="GZ365" s="63"/>
      <c r="HA365" s="63"/>
      <c r="HB365" s="63"/>
      <c r="HC365" s="63"/>
      <c r="HD365" s="63"/>
      <c r="HE365" s="63"/>
      <c r="HF365" s="63"/>
      <c r="HG365" s="63"/>
      <c r="HH365" s="63"/>
      <c r="HI365" s="63"/>
      <c r="HJ365" s="63"/>
      <c r="HK365" s="63"/>
      <c r="HL365" s="63"/>
      <c r="HM365" s="63"/>
      <c r="HN365" s="63"/>
      <c r="HO365" s="63"/>
      <c r="HP365" s="63"/>
      <c r="HQ365" s="63"/>
      <c r="HR365" s="63"/>
      <c r="HS365" s="63"/>
      <c r="HT365" s="63"/>
      <c r="HU365" s="63"/>
      <c r="HV365" s="63"/>
      <c r="HW365" s="63"/>
      <c r="HX365" s="63"/>
      <c r="HY365" s="63"/>
      <c r="HZ365" s="63"/>
      <c r="IA365" s="63"/>
      <c r="IB365" s="63"/>
      <c r="IC365" s="63"/>
      <c r="ID365" s="63"/>
      <c r="IE365" s="63"/>
      <c r="IF365" s="63"/>
      <c r="IG365" s="63"/>
      <c r="IH365" s="63"/>
      <c r="II365" s="63"/>
      <c r="IJ365" s="63"/>
      <c r="IK365" s="63"/>
      <c r="IL365" s="63"/>
      <c r="IM365" s="63"/>
      <c r="IN365" s="63"/>
      <c r="IO365" s="63"/>
      <c r="IP365" s="63"/>
      <c r="IQ365" s="63"/>
      <c r="IR365" s="63"/>
      <c r="IS365" s="63"/>
      <c r="IT365" s="63"/>
      <c r="IU365" s="63"/>
      <c r="IV365" s="63"/>
      <c r="IW365" s="63"/>
      <c r="IX365" s="63"/>
      <c r="IY365" s="63"/>
      <c r="IZ365" s="63"/>
      <c r="JA365" s="63"/>
      <c r="JB365" s="63"/>
      <c r="JC365" s="63"/>
      <c r="JD365" s="63"/>
      <c r="JE365" s="63"/>
      <c r="JF365" s="63"/>
      <c r="JG365" s="63"/>
      <c r="JH365" s="63"/>
      <c r="JI365" s="63"/>
      <c r="JJ365" s="63"/>
      <c r="JK365" s="63"/>
      <c r="JL365" s="63"/>
      <c r="JM365" s="63"/>
      <c r="JN365" s="63"/>
      <c r="JO365" s="63"/>
      <c r="JP365" s="63"/>
      <c r="JQ365" s="63"/>
      <c r="JR365" s="63"/>
      <c r="JS365" s="63"/>
      <c r="JT365" s="63"/>
      <c r="JU365" s="63"/>
      <c r="JV365" s="63"/>
      <c r="JW365" s="63"/>
      <c r="JX365" s="63"/>
      <c r="JY365" s="63"/>
      <c r="JZ365" s="63"/>
      <c r="KA365" s="63"/>
      <c r="KB365" s="63"/>
      <c r="KC365" s="63"/>
      <c r="KD365" s="63"/>
      <c r="KE365" s="63"/>
      <c r="KF365" s="63"/>
      <c r="KG365" s="63"/>
      <c r="KH365" s="63"/>
      <c r="KI365" s="63"/>
      <c r="KJ365" s="63"/>
      <c r="KK365" s="63"/>
      <c r="KL365" s="63"/>
      <c r="KM365" s="63"/>
      <c r="KN365" s="63"/>
      <c r="KO365" s="63"/>
      <c r="KP365" s="63"/>
      <c r="KQ365" s="63"/>
      <c r="KR365" s="63"/>
      <c r="KS365" s="63"/>
      <c r="KT365" s="63"/>
      <c r="KU365" s="63"/>
      <c r="KV365" s="63"/>
      <c r="KW365" s="63"/>
      <c r="KX365" s="63"/>
      <c r="KY365" s="63"/>
      <c r="KZ365" s="63"/>
      <c r="LA365" s="63"/>
      <c r="LB365" s="63"/>
      <c r="LC365" s="63"/>
      <c r="LD365" s="63"/>
      <c r="LE365" s="63"/>
      <c r="LF365" s="63"/>
      <c r="LG365" s="63"/>
      <c r="LH365" s="63"/>
      <c r="LI365" s="63"/>
      <c r="LJ365" s="63"/>
      <c r="LK365" s="63"/>
      <c r="LL365" s="63"/>
      <c r="LM365" s="63"/>
      <c r="LN365" s="63"/>
      <c r="LO365" s="63"/>
      <c r="LP365" s="63"/>
      <c r="LQ365" s="63"/>
      <c r="LR365" s="63"/>
      <c r="LS365" s="63"/>
      <c r="LT365" s="63"/>
    </row>
    <row r="366" spans="1:332" s="140" customFormat="1" x14ac:dyDescent="0.2">
      <c r="A366" s="63"/>
      <c r="B366" s="63"/>
      <c r="C366" s="63"/>
      <c r="D366" s="38"/>
      <c r="E366" s="63"/>
      <c r="F366" s="63"/>
      <c r="G366" s="63"/>
      <c r="H366" s="63"/>
      <c r="I366" s="63"/>
      <c r="J366" s="63"/>
      <c r="K366" s="63"/>
      <c r="L366" s="63"/>
      <c r="M366" s="63"/>
      <c r="N366" s="63"/>
      <c r="O366" s="63"/>
      <c r="P366" s="63"/>
      <c r="Q366" s="63"/>
      <c r="R366" s="63"/>
      <c r="S366" s="63"/>
      <c r="T366" s="63"/>
      <c r="U366" s="63"/>
      <c r="V366" s="63"/>
      <c r="W366" s="63"/>
      <c r="X366" s="63"/>
      <c r="Y366" s="63"/>
      <c r="Z366" s="63"/>
      <c r="AA366" s="63"/>
      <c r="AB366" s="63"/>
      <c r="AC366" s="63"/>
      <c r="AD366" s="63"/>
      <c r="AE366" s="63"/>
      <c r="AF366" s="63"/>
      <c r="AG366" s="63"/>
      <c r="AH366" s="63"/>
      <c r="AI366" s="63"/>
      <c r="AJ366" s="63"/>
      <c r="AK366" s="63"/>
      <c r="AL366" s="63"/>
      <c r="AM366" s="63"/>
      <c r="AN366" s="63"/>
      <c r="AO366" s="63"/>
      <c r="AP366" s="63"/>
      <c r="AQ366" s="63"/>
      <c r="AR366" s="63"/>
      <c r="AS366" s="63"/>
      <c r="AT366" s="63"/>
      <c r="AU366" s="63"/>
      <c r="AV366" s="63"/>
      <c r="AW366" s="63"/>
      <c r="AX366" s="63"/>
      <c r="AY366" s="63"/>
      <c r="AZ366" s="63"/>
      <c r="BA366" s="63"/>
      <c r="BB366" s="63"/>
      <c r="BC366" s="63"/>
      <c r="BD366" s="63"/>
      <c r="BE366" s="63"/>
      <c r="BF366" s="63"/>
      <c r="BG366" s="63"/>
      <c r="BH366" s="63"/>
      <c r="BI366" s="63"/>
      <c r="BJ366" s="63"/>
      <c r="BK366" s="63"/>
      <c r="BL366" s="63"/>
      <c r="BM366" s="63"/>
      <c r="BN366" s="63"/>
      <c r="BO366" s="63"/>
      <c r="BP366" s="63"/>
      <c r="BQ366" s="63"/>
      <c r="BR366" s="63"/>
      <c r="BS366" s="63"/>
      <c r="BT366" s="63"/>
      <c r="BU366" s="63"/>
      <c r="BV366" s="63"/>
      <c r="BW366" s="63"/>
      <c r="BX366" s="63"/>
      <c r="BY366" s="63"/>
      <c r="BZ366" s="63"/>
      <c r="CA366" s="63"/>
      <c r="CB366" s="63"/>
      <c r="CC366" s="63"/>
      <c r="CD366" s="63"/>
      <c r="CE366" s="63"/>
      <c r="CF366" s="63"/>
      <c r="CG366" s="63"/>
      <c r="CH366" s="63"/>
      <c r="CI366" s="63"/>
      <c r="CJ366" s="63"/>
      <c r="CK366" s="63"/>
      <c r="CL366" s="63"/>
      <c r="CM366" s="63"/>
      <c r="CN366" s="63"/>
      <c r="CO366" s="63"/>
      <c r="CP366" s="63"/>
      <c r="CQ366" s="63"/>
      <c r="CR366" s="63"/>
      <c r="CS366" s="63"/>
      <c r="CT366" s="63"/>
      <c r="CU366" s="63"/>
      <c r="CV366" s="63"/>
      <c r="CW366" s="63"/>
      <c r="CX366" s="63"/>
      <c r="CY366" s="63"/>
      <c r="CZ366" s="63"/>
      <c r="DA366" s="63"/>
      <c r="DB366" s="63"/>
      <c r="DC366" s="63"/>
      <c r="DD366" s="63"/>
      <c r="DE366" s="63"/>
      <c r="DF366" s="63"/>
      <c r="DG366" s="63"/>
      <c r="DH366" s="63"/>
      <c r="DI366" s="63"/>
      <c r="DJ366" s="63"/>
      <c r="DK366" s="63"/>
      <c r="DL366" s="63"/>
      <c r="DM366" s="63"/>
      <c r="DN366" s="63"/>
      <c r="DO366" s="63"/>
      <c r="DP366" s="63"/>
      <c r="DQ366" s="63"/>
      <c r="DR366" s="63"/>
      <c r="DS366" s="63"/>
      <c r="DT366" s="63"/>
      <c r="DU366" s="63"/>
      <c r="DV366" s="63"/>
      <c r="DW366" s="63"/>
      <c r="DX366" s="63"/>
      <c r="DY366" s="63"/>
      <c r="DZ366" s="63"/>
      <c r="EA366" s="63"/>
      <c r="EB366" s="63"/>
      <c r="EC366" s="63"/>
      <c r="ED366" s="63"/>
      <c r="EE366" s="63"/>
      <c r="EF366" s="63"/>
      <c r="EG366" s="63"/>
      <c r="EH366" s="63"/>
      <c r="EI366" s="63"/>
      <c r="EJ366" s="63"/>
      <c r="EK366" s="63"/>
      <c r="EL366" s="63"/>
      <c r="EM366" s="63"/>
      <c r="EN366" s="63"/>
      <c r="EO366" s="63"/>
      <c r="EP366" s="63"/>
      <c r="EQ366" s="63"/>
      <c r="ER366" s="63"/>
      <c r="ES366" s="63"/>
      <c r="ET366" s="63"/>
      <c r="EU366" s="63"/>
      <c r="EV366" s="63"/>
      <c r="EW366" s="63"/>
      <c r="EX366" s="63"/>
      <c r="EY366" s="63"/>
      <c r="EZ366" s="63"/>
      <c r="FA366" s="63"/>
      <c r="FB366" s="63"/>
      <c r="FC366" s="63"/>
      <c r="FD366" s="63"/>
      <c r="FE366" s="63"/>
      <c r="FF366" s="63"/>
      <c r="FG366" s="63"/>
      <c r="FH366" s="63"/>
      <c r="FI366" s="63"/>
      <c r="FJ366" s="63"/>
      <c r="FK366" s="63"/>
      <c r="FL366" s="63"/>
      <c r="FM366" s="63"/>
      <c r="FN366" s="63"/>
      <c r="FO366" s="63"/>
      <c r="FP366" s="63"/>
      <c r="FQ366" s="63"/>
      <c r="FR366" s="63"/>
      <c r="FS366" s="63"/>
      <c r="FT366" s="63"/>
      <c r="FU366" s="63"/>
      <c r="FV366" s="63"/>
      <c r="FW366" s="63"/>
      <c r="FX366" s="63"/>
      <c r="FY366" s="63"/>
      <c r="FZ366" s="63"/>
      <c r="GA366" s="63"/>
      <c r="GB366" s="63"/>
      <c r="GC366" s="63"/>
      <c r="GD366" s="63"/>
      <c r="GE366" s="63"/>
      <c r="GF366" s="63"/>
      <c r="GG366" s="63"/>
      <c r="GH366" s="63"/>
      <c r="GI366" s="63"/>
      <c r="GJ366" s="63"/>
      <c r="GK366" s="63"/>
      <c r="GL366" s="63"/>
      <c r="GM366" s="63"/>
      <c r="GN366" s="63"/>
      <c r="GO366" s="63"/>
      <c r="GP366" s="63"/>
      <c r="GQ366" s="63"/>
      <c r="GR366" s="63"/>
      <c r="GS366" s="63"/>
      <c r="GT366" s="63"/>
      <c r="GU366" s="63"/>
      <c r="GV366" s="63"/>
      <c r="GW366" s="63"/>
      <c r="GX366" s="63"/>
      <c r="GY366" s="63"/>
      <c r="GZ366" s="63"/>
      <c r="HA366" s="63"/>
      <c r="HB366" s="63"/>
      <c r="HC366" s="63"/>
      <c r="HD366" s="63"/>
      <c r="HE366" s="63"/>
      <c r="HF366" s="63"/>
      <c r="HG366" s="63"/>
      <c r="HH366" s="63"/>
      <c r="HI366" s="63"/>
      <c r="HJ366" s="63"/>
      <c r="HK366" s="63"/>
      <c r="HL366" s="63"/>
      <c r="HM366" s="63"/>
      <c r="HN366" s="63"/>
      <c r="HO366" s="63"/>
      <c r="HP366" s="63"/>
      <c r="HQ366" s="63"/>
      <c r="HR366" s="63"/>
      <c r="HS366" s="63"/>
      <c r="HT366" s="63"/>
      <c r="HU366" s="63"/>
      <c r="HV366" s="63"/>
      <c r="HW366" s="63"/>
      <c r="HX366" s="63"/>
      <c r="HY366" s="63"/>
      <c r="HZ366" s="63"/>
      <c r="IA366" s="63"/>
      <c r="IB366" s="63"/>
      <c r="IC366" s="63"/>
      <c r="ID366" s="63"/>
      <c r="IE366" s="63"/>
      <c r="IF366" s="63"/>
      <c r="IG366" s="63"/>
      <c r="IH366" s="63"/>
      <c r="II366" s="63"/>
      <c r="IJ366" s="63"/>
      <c r="IK366" s="63"/>
      <c r="IL366" s="63"/>
      <c r="IM366" s="63"/>
      <c r="IN366" s="63"/>
      <c r="IO366" s="63"/>
      <c r="IP366" s="63"/>
      <c r="IQ366" s="63"/>
      <c r="IR366" s="63"/>
      <c r="IS366" s="63"/>
      <c r="IT366" s="63"/>
      <c r="IU366" s="63"/>
      <c r="IV366" s="63"/>
      <c r="IW366" s="63"/>
      <c r="IX366" s="63"/>
      <c r="IY366" s="63"/>
      <c r="IZ366" s="63"/>
      <c r="JA366" s="63"/>
      <c r="JB366" s="63"/>
      <c r="JC366" s="63"/>
      <c r="JD366" s="63"/>
      <c r="JE366" s="63"/>
      <c r="JF366" s="63"/>
      <c r="JG366" s="63"/>
      <c r="JH366" s="63"/>
      <c r="JI366" s="63"/>
      <c r="JJ366" s="63"/>
      <c r="JK366" s="63"/>
      <c r="JL366" s="63"/>
      <c r="JM366" s="63"/>
      <c r="JN366" s="63"/>
      <c r="JO366" s="63"/>
      <c r="JP366" s="63"/>
      <c r="JQ366" s="63"/>
      <c r="JR366" s="63"/>
      <c r="JS366" s="63"/>
      <c r="JT366" s="63"/>
      <c r="JU366" s="63"/>
      <c r="JV366" s="63"/>
      <c r="JW366" s="63"/>
      <c r="JX366" s="63"/>
      <c r="JY366" s="63"/>
      <c r="JZ366" s="63"/>
      <c r="KA366" s="63"/>
      <c r="KB366" s="63"/>
      <c r="KC366" s="63"/>
      <c r="KD366" s="63"/>
      <c r="KE366" s="63"/>
      <c r="KF366" s="63"/>
      <c r="KG366" s="63"/>
      <c r="KH366" s="63"/>
      <c r="KI366" s="63"/>
      <c r="KJ366" s="63"/>
      <c r="KK366" s="63"/>
      <c r="KL366" s="63"/>
      <c r="KM366" s="63"/>
      <c r="KN366" s="63"/>
      <c r="KO366" s="63"/>
      <c r="KP366" s="63"/>
      <c r="KQ366" s="63"/>
      <c r="KR366" s="63"/>
      <c r="KS366" s="63"/>
      <c r="KT366" s="63"/>
      <c r="KU366" s="63"/>
      <c r="KV366" s="63"/>
      <c r="KW366" s="63"/>
      <c r="KX366" s="63"/>
      <c r="KY366" s="63"/>
      <c r="KZ366" s="63"/>
      <c r="LA366" s="63"/>
      <c r="LB366" s="63"/>
      <c r="LC366" s="63"/>
      <c r="LD366" s="63"/>
      <c r="LE366" s="63"/>
      <c r="LF366" s="63"/>
      <c r="LG366" s="63"/>
      <c r="LH366" s="63"/>
      <c r="LI366" s="63"/>
      <c r="LJ366" s="63"/>
      <c r="LK366" s="63"/>
      <c r="LL366" s="63"/>
      <c r="LM366" s="63"/>
      <c r="LN366" s="63"/>
      <c r="LO366" s="63"/>
      <c r="LP366" s="63"/>
      <c r="LQ366" s="63"/>
      <c r="LR366" s="63"/>
      <c r="LS366" s="63"/>
      <c r="LT366" s="63"/>
    </row>
    <row r="367" spans="1:332" s="140" customFormat="1" x14ac:dyDescent="0.2">
      <c r="A367" s="63"/>
      <c r="B367" s="63"/>
      <c r="C367" s="63"/>
      <c r="D367" s="38"/>
      <c r="E367" s="63"/>
      <c r="F367" s="63"/>
      <c r="G367" s="63"/>
      <c r="H367" s="63"/>
      <c r="I367" s="63"/>
      <c r="J367" s="63"/>
      <c r="K367" s="63"/>
      <c r="L367" s="63"/>
      <c r="M367" s="63"/>
      <c r="N367" s="63"/>
      <c r="O367" s="63"/>
      <c r="P367" s="63"/>
      <c r="Q367" s="63"/>
      <c r="R367" s="63"/>
      <c r="S367" s="63"/>
      <c r="T367" s="63"/>
      <c r="U367" s="63"/>
      <c r="V367" s="63"/>
      <c r="W367" s="63"/>
      <c r="X367" s="63"/>
      <c r="Y367" s="63"/>
      <c r="Z367" s="63"/>
      <c r="AA367" s="63"/>
      <c r="AB367" s="63"/>
      <c r="AC367" s="63"/>
      <c r="AD367" s="63"/>
      <c r="AE367" s="63"/>
      <c r="AF367" s="63"/>
      <c r="AG367" s="63"/>
      <c r="AH367" s="63"/>
      <c r="AI367" s="63"/>
      <c r="AJ367" s="63"/>
      <c r="AK367" s="63"/>
      <c r="AL367" s="63"/>
      <c r="AM367" s="63"/>
      <c r="AN367" s="63"/>
      <c r="AO367" s="63"/>
      <c r="AP367" s="63"/>
      <c r="AQ367" s="63"/>
      <c r="AR367" s="63"/>
      <c r="AS367" s="63"/>
      <c r="AT367" s="63"/>
      <c r="AU367" s="63"/>
      <c r="AV367" s="63"/>
      <c r="AW367" s="63"/>
      <c r="AX367" s="63"/>
      <c r="AY367" s="63"/>
      <c r="AZ367" s="63"/>
      <c r="BA367" s="63"/>
      <c r="BB367" s="63"/>
      <c r="BC367" s="63"/>
      <c r="BD367" s="63"/>
      <c r="BE367" s="63"/>
      <c r="BF367" s="63"/>
      <c r="BG367" s="63"/>
      <c r="BH367" s="63"/>
      <c r="BI367" s="63"/>
      <c r="BJ367" s="63"/>
      <c r="BK367" s="63"/>
      <c r="BL367" s="63"/>
      <c r="BM367" s="63"/>
      <c r="BN367" s="63"/>
      <c r="BO367" s="63"/>
      <c r="BP367" s="63"/>
      <c r="BQ367" s="63"/>
      <c r="BR367" s="63"/>
      <c r="BS367" s="63"/>
      <c r="BT367" s="63"/>
      <c r="BU367" s="63"/>
      <c r="BV367" s="63"/>
      <c r="BW367" s="63"/>
      <c r="BX367" s="63"/>
      <c r="BY367" s="63"/>
      <c r="BZ367" s="63"/>
      <c r="CA367" s="63"/>
      <c r="CB367" s="63"/>
      <c r="CC367" s="63"/>
      <c r="CD367" s="63"/>
      <c r="CE367" s="63"/>
      <c r="CF367" s="63"/>
      <c r="CG367" s="63"/>
      <c r="CH367" s="63"/>
      <c r="CI367" s="63"/>
      <c r="CJ367" s="63"/>
      <c r="CK367" s="63"/>
      <c r="CL367" s="63"/>
      <c r="CM367" s="63"/>
      <c r="CN367" s="63"/>
      <c r="CO367" s="63"/>
      <c r="CP367" s="63"/>
      <c r="CQ367" s="63"/>
      <c r="CR367" s="63"/>
      <c r="CS367" s="63"/>
      <c r="CT367" s="63"/>
      <c r="CU367" s="63"/>
      <c r="CV367" s="63"/>
      <c r="CW367" s="63"/>
      <c r="CX367" s="63"/>
      <c r="CY367" s="63"/>
      <c r="CZ367" s="63"/>
      <c r="DA367" s="63"/>
      <c r="DB367" s="63"/>
      <c r="DC367" s="63"/>
      <c r="DD367" s="63"/>
      <c r="DE367" s="63"/>
      <c r="DF367" s="63"/>
      <c r="DG367" s="63"/>
      <c r="DH367" s="63"/>
      <c r="DI367" s="63"/>
      <c r="DJ367" s="63"/>
      <c r="DK367" s="63"/>
      <c r="DL367" s="63"/>
      <c r="DM367" s="63"/>
      <c r="DN367" s="63"/>
      <c r="DO367" s="63"/>
      <c r="DP367" s="63"/>
      <c r="DQ367" s="63"/>
      <c r="DR367" s="63"/>
      <c r="DS367" s="63"/>
      <c r="DT367" s="63"/>
      <c r="DU367" s="63"/>
      <c r="DV367" s="63"/>
      <c r="DW367" s="63"/>
      <c r="DX367" s="63"/>
      <c r="DY367" s="63"/>
      <c r="DZ367" s="63"/>
      <c r="EA367" s="63"/>
      <c r="EB367" s="63"/>
      <c r="EC367" s="63"/>
      <c r="ED367" s="63"/>
      <c r="EE367" s="63"/>
      <c r="EF367" s="63"/>
      <c r="EG367" s="63"/>
      <c r="EH367" s="63"/>
      <c r="EI367" s="63"/>
      <c r="EJ367" s="63"/>
      <c r="EK367" s="63"/>
      <c r="EL367" s="63"/>
      <c r="EM367" s="63"/>
      <c r="EN367" s="63"/>
      <c r="EO367" s="63"/>
      <c r="EP367" s="63"/>
      <c r="EQ367" s="63"/>
      <c r="ER367" s="63"/>
      <c r="ES367" s="63"/>
      <c r="ET367" s="63"/>
      <c r="EU367" s="63"/>
      <c r="EV367" s="63"/>
      <c r="EW367" s="63"/>
      <c r="EX367" s="63"/>
      <c r="EY367" s="63"/>
      <c r="EZ367" s="63"/>
      <c r="FA367" s="63"/>
      <c r="FB367" s="63"/>
      <c r="FC367" s="63"/>
      <c r="FD367" s="63"/>
      <c r="FE367" s="63"/>
      <c r="FF367" s="63"/>
      <c r="FG367" s="63"/>
      <c r="FH367" s="63"/>
      <c r="FI367" s="63"/>
      <c r="FJ367" s="63"/>
      <c r="FK367" s="63"/>
      <c r="FL367" s="63"/>
      <c r="FM367" s="63"/>
      <c r="FN367" s="63"/>
      <c r="FO367" s="63"/>
      <c r="FP367" s="63"/>
      <c r="FQ367" s="63"/>
      <c r="FR367" s="63"/>
      <c r="FS367" s="63"/>
      <c r="FT367" s="63"/>
      <c r="FU367" s="63"/>
      <c r="FV367" s="63"/>
      <c r="FW367" s="63"/>
      <c r="FX367" s="63"/>
      <c r="FY367" s="63"/>
      <c r="FZ367" s="63"/>
      <c r="GA367" s="63"/>
      <c r="GB367" s="63"/>
      <c r="GC367" s="63"/>
      <c r="GD367" s="63"/>
      <c r="GE367" s="63"/>
      <c r="GF367" s="63"/>
      <c r="GG367" s="63"/>
      <c r="GH367" s="63"/>
      <c r="GI367" s="63"/>
      <c r="GJ367" s="63"/>
      <c r="GK367" s="63"/>
      <c r="GL367" s="63"/>
      <c r="GM367" s="63"/>
      <c r="GN367" s="63"/>
      <c r="GO367" s="63"/>
      <c r="GP367" s="63"/>
      <c r="GQ367" s="63"/>
      <c r="GR367" s="63"/>
      <c r="GS367" s="63"/>
      <c r="GT367" s="63"/>
      <c r="GU367" s="63"/>
      <c r="GV367" s="63"/>
      <c r="GW367" s="63"/>
      <c r="GX367" s="63"/>
      <c r="GY367" s="63"/>
      <c r="GZ367" s="63"/>
      <c r="HA367" s="63"/>
      <c r="HB367" s="63"/>
      <c r="HC367" s="63"/>
      <c r="HD367" s="63"/>
      <c r="HE367" s="63"/>
      <c r="HF367" s="63"/>
      <c r="HG367" s="63"/>
      <c r="HH367" s="63"/>
      <c r="HI367" s="63"/>
      <c r="HJ367" s="63"/>
      <c r="HK367" s="63"/>
      <c r="HL367" s="63"/>
      <c r="HM367" s="63"/>
      <c r="HN367" s="63"/>
      <c r="HO367" s="63"/>
      <c r="HP367" s="63"/>
      <c r="HQ367" s="63"/>
      <c r="HR367" s="63"/>
      <c r="HS367" s="63"/>
      <c r="HT367" s="63"/>
      <c r="HU367" s="63"/>
      <c r="HV367" s="63"/>
      <c r="HW367" s="63"/>
      <c r="HX367" s="63"/>
      <c r="HY367" s="63"/>
      <c r="HZ367" s="63"/>
      <c r="IA367" s="63"/>
      <c r="IB367" s="63"/>
      <c r="IC367" s="63"/>
      <c r="ID367" s="63"/>
      <c r="IE367" s="63"/>
      <c r="IF367" s="63"/>
      <c r="IG367" s="63"/>
      <c r="IH367" s="63"/>
      <c r="II367" s="63"/>
      <c r="IJ367" s="63"/>
      <c r="IK367" s="63"/>
      <c r="IL367" s="63"/>
      <c r="IM367" s="63"/>
      <c r="IN367" s="63"/>
      <c r="IO367" s="63"/>
      <c r="IP367" s="63"/>
      <c r="IQ367" s="63"/>
      <c r="IR367" s="63"/>
      <c r="IS367" s="63"/>
      <c r="IT367" s="63"/>
      <c r="IU367" s="63"/>
      <c r="IV367" s="63"/>
      <c r="IW367" s="63"/>
      <c r="IX367" s="63"/>
      <c r="IY367" s="63"/>
      <c r="IZ367" s="63"/>
      <c r="JA367" s="63"/>
      <c r="JB367" s="63"/>
      <c r="JC367" s="63"/>
      <c r="JD367" s="63"/>
      <c r="JE367" s="63"/>
      <c r="JF367" s="63"/>
      <c r="JG367" s="63"/>
      <c r="JH367" s="63"/>
      <c r="JI367" s="63"/>
      <c r="JJ367" s="63"/>
      <c r="JK367" s="63"/>
      <c r="JL367" s="63"/>
      <c r="JM367" s="63"/>
      <c r="JN367" s="63"/>
      <c r="JO367" s="63"/>
      <c r="JP367" s="63"/>
      <c r="JQ367" s="63"/>
      <c r="JR367" s="63"/>
      <c r="JS367" s="63"/>
      <c r="JT367" s="63"/>
      <c r="JU367" s="63"/>
      <c r="JV367" s="63"/>
      <c r="JW367" s="63"/>
      <c r="JX367" s="63"/>
      <c r="JY367" s="63"/>
      <c r="JZ367" s="63"/>
      <c r="KA367" s="63"/>
      <c r="KB367" s="63"/>
      <c r="KC367" s="63"/>
      <c r="KD367" s="63"/>
      <c r="KE367" s="63"/>
      <c r="KF367" s="63"/>
      <c r="KG367" s="63"/>
      <c r="KH367" s="63"/>
      <c r="KI367" s="63"/>
      <c r="KJ367" s="63"/>
      <c r="KK367" s="63"/>
      <c r="KL367" s="63"/>
      <c r="KM367" s="63"/>
      <c r="KN367" s="63"/>
      <c r="KO367" s="63"/>
      <c r="KP367" s="63"/>
      <c r="KQ367" s="63"/>
      <c r="KR367" s="63"/>
      <c r="KS367" s="63"/>
      <c r="KT367" s="63"/>
      <c r="KU367" s="63"/>
      <c r="KV367" s="63"/>
      <c r="KW367" s="63"/>
      <c r="KX367" s="63"/>
      <c r="KY367" s="63"/>
      <c r="KZ367" s="63"/>
      <c r="LA367" s="63"/>
      <c r="LB367" s="63"/>
      <c r="LC367" s="63"/>
      <c r="LD367" s="63"/>
      <c r="LE367" s="63"/>
      <c r="LF367" s="63"/>
      <c r="LG367" s="63"/>
      <c r="LH367" s="63"/>
      <c r="LI367" s="63"/>
      <c r="LJ367" s="63"/>
      <c r="LK367" s="63"/>
      <c r="LL367" s="63"/>
      <c r="LM367" s="63"/>
      <c r="LN367" s="63"/>
      <c r="LO367" s="63"/>
      <c r="LP367" s="63"/>
      <c r="LQ367" s="63"/>
      <c r="LR367" s="63"/>
      <c r="LS367" s="63"/>
      <c r="LT367" s="63"/>
    </row>
    <row r="368" spans="1:332" s="140" customFormat="1" x14ac:dyDescent="0.2">
      <c r="A368" s="63"/>
      <c r="B368" s="63"/>
      <c r="C368" s="63"/>
      <c r="D368" s="38"/>
      <c r="E368" s="63"/>
      <c r="F368" s="63"/>
      <c r="G368" s="63"/>
      <c r="H368" s="63"/>
      <c r="I368" s="63"/>
      <c r="J368" s="63"/>
      <c r="K368" s="63"/>
      <c r="L368" s="63"/>
      <c r="M368" s="63"/>
      <c r="N368" s="63"/>
      <c r="O368" s="63"/>
      <c r="P368" s="63"/>
      <c r="Q368" s="63"/>
      <c r="R368" s="63"/>
      <c r="S368" s="63"/>
      <c r="T368" s="63"/>
      <c r="U368" s="63"/>
      <c r="V368" s="63"/>
      <c r="W368" s="63"/>
      <c r="X368" s="63"/>
      <c r="Y368" s="63"/>
      <c r="Z368" s="63"/>
      <c r="AA368" s="63"/>
      <c r="AB368" s="63"/>
      <c r="AC368" s="63"/>
      <c r="AD368" s="63"/>
      <c r="AE368" s="63"/>
      <c r="AF368" s="63"/>
      <c r="AG368" s="63"/>
      <c r="AH368" s="63"/>
      <c r="AI368" s="63"/>
      <c r="AJ368" s="63"/>
      <c r="AK368" s="63"/>
      <c r="AL368" s="63"/>
      <c r="AM368" s="63"/>
      <c r="AN368" s="63"/>
      <c r="AO368" s="63"/>
      <c r="AP368" s="63"/>
      <c r="AQ368" s="63"/>
      <c r="AR368" s="63"/>
      <c r="AS368" s="63"/>
      <c r="AT368" s="63"/>
      <c r="AU368" s="63"/>
      <c r="AV368" s="63"/>
      <c r="AW368" s="63"/>
      <c r="AX368" s="63"/>
      <c r="AY368" s="63"/>
      <c r="AZ368" s="63"/>
      <c r="BA368" s="63"/>
      <c r="BB368" s="63"/>
      <c r="BC368" s="63"/>
      <c r="BD368" s="63"/>
      <c r="BE368" s="63"/>
      <c r="BF368" s="63"/>
      <c r="BG368" s="63"/>
      <c r="BH368" s="63"/>
      <c r="BI368" s="63"/>
      <c r="BJ368" s="63"/>
      <c r="BK368" s="63"/>
      <c r="BL368" s="63"/>
      <c r="BM368" s="63"/>
      <c r="BN368" s="63"/>
      <c r="BO368" s="63"/>
      <c r="BP368" s="63"/>
      <c r="BQ368" s="63"/>
      <c r="BR368" s="63"/>
      <c r="BS368" s="63"/>
      <c r="BT368" s="63"/>
      <c r="BU368" s="63"/>
      <c r="BV368" s="63"/>
      <c r="BW368" s="63"/>
      <c r="BX368" s="63"/>
      <c r="BY368" s="63"/>
      <c r="BZ368" s="63"/>
      <c r="CA368" s="63"/>
      <c r="CB368" s="63"/>
      <c r="CC368" s="63"/>
      <c r="CD368" s="63"/>
      <c r="CE368" s="63"/>
      <c r="CF368" s="63"/>
      <c r="CG368" s="63"/>
      <c r="CH368" s="63"/>
      <c r="CI368" s="63"/>
      <c r="CJ368" s="63"/>
      <c r="CK368" s="63"/>
      <c r="CL368" s="63"/>
      <c r="CM368" s="63"/>
      <c r="CN368" s="63"/>
      <c r="CO368" s="63"/>
      <c r="CP368" s="63"/>
      <c r="CQ368" s="63"/>
      <c r="CR368" s="63"/>
      <c r="CS368" s="63"/>
      <c r="CT368" s="63"/>
      <c r="CU368" s="63"/>
      <c r="CV368" s="63"/>
      <c r="CW368" s="63"/>
      <c r="CX368" s="63"/>
      <c r="CY368" s="63"/>
      <c r="CZ368" s="63"/>
      <c r="DA368" s="63"/>
      <c r="DB368" s="63"/>
      <c r="DC368" s="63"/>
      <c r="DD368" s="63"/>
      <c r="DE368" s="63"/>
      <c r="DF368" s="63"/>
      <c r="DG368" s="63"/>
      <c r="DH368" s="63"/>
      <c r="DI368" s="63"/>
      <c r="DJ368" s="63"/>
      <c r="DK368" s="63"/>
      <c r="DL368" s="63"/>
      <c r="DM368" s="63"/>
      <c r="DN368" s="63"/>
      <c r="DO368" s="63"/>
      <c r="DP368" s="63"/>
      <c r="DQ368" s="63"/>
      <c r="DR368" s="63"/>
      <c r="DS368" s="63"/>
      <c r="DT368" s="63"/>
      <c r="DU368" s="63"/>
      <c r="DV368" s="63"/>
      <c r="DW368" s="63"/>
      <c r="DX368" s="63"/>
      <c r="DY368" s="63"/>
      <c r="DZ368" s="63"/>
      <c r="EA368" s="63"/>
      <c r="EB368" s="63"/>
      <c r="EC368" s="63"/>
      <c r="ED368" s="63"/>
      <c r="EE368" s="63"/>
      <c r="EF368" s="63"/>
      <c r="EG368" s="63"/>
      <c r="EH368" s="63"/>
      <c r="EI368" s="63"/>
      <c r="EJ368" s="63"/>
      <c r="EK368" s="63"/>
      <c r="EL368" s="63"/>
      <c r="EM368" s="63"/>
      <c r="EN368" s="63"/>
      <c r="EO368" s="63"/>
      <c r="EP368" s="63"/>
      <c r="EQ368" s="63"/>
      <c r="ER368" s="63"/>
      <c r="ES368" s="63"/>
      <c r="ET368" s="63"/>
      <c r="EU368" s="63"/>
      <c r="EV368" s="63"/>
      <c r="EW368" s="63"/>
      <c r="EX368" s="63"/>
      <c r="EY368" s="63"/>
      <c r="EZ368" s="63"/>
      <c r="FA368" s="63"/>
      <c r="FB368" s="63"/>
      <c r="FC368" s="63"/>
      <c r="FD368" s="63"/>
      <c r="FE368" s="63"/>
      <c r="FF368" s="63"/>
      <c r="FG368" s="63"/>
      <c r="FH368" s="63"/>
      <c r="FI368" s="63"/>
      <c r="FJ368" s="63"/>
      <c r="FK368" s="63"/>
      <c r="FL368" s="63"/>
      <c r="FM368" s="63"/>
      <c r="FN368" s="63"/>
      <c r="FO368" s="63"/>
      <c r="FP368" s="63"/>
      <c r="FQ368" s="63"/>
      <c r="FR368" s="63"/>
      <c r="FS368" s="63"/>
      <c r="FT368" s="63"/>
      <c r="FU368" s="63"/>
      <c r="FV368" s="63"/>
      <c r="FW368" s="63"/>
      <c r="FX368" s="63"/>
      <c r="FY368" s="63"/>
      <c r="FZ368" s="63"/>
      <c r="GA368" s="63"/>
      <c r="GB368" s="63"/>
      <c r="GC368" s="63"/>
      <c r="GD368" s="63"/>
      <c r="GE368" s="63"/>
      <c r="GF368" s="63"/>
      <c r="GG368" s="63"/>
      <c r="GH368" s="63"/>
      <c r="GI368" s="63"/>
      <c r="GJ368" s="63"/>
      <c r="GK368" s="63"/>
      <c r="GL368" s="63"/>
      <c r="GM368" s="63"/>
      <c r="GN368" s="63"/>
      <c r="GO368" s="63"/>
      <c r="GP368" s="63"/>
      <c r="GQ368" s="63"/>
      <c r="GR368" s="63"/>
      <c r="GS368" s="63"/>
      <c r="GT368" s="63"/>
      <c r="GU368" s="63"/>
      <c r="GV368" s="63"/>
      <c r="GW368" s="63"/>
      <c r="GX368" s="63"/>
      <c r="GY368" s="63"/>
      <c r="GZ368" s="63"/>
      <c r="HA368" s="63"/>
      <c r="HB368" s="63"/>
      <c r="HC368" s="63"/>
      <c r="HD368" s="63"/>
      <c r="HE368" s="63"/>
      <c r="HF368" s="63"/>
      <c r="HG368" s="63"/>
      <c r="HH368" s="63"/>
      <c r="HI368" s="63"/>
      <c r="HJ368" s="63"/>
      <c r="HK368" s="63"/>
      <c r="HL368" s="63"/>
      <c r="HM368" s="63"/>
      <c r="HN368" s="63"/>
      <c r="HO368" s="63"/>
      <c r="HP368" s="63"/>
      <c r="HQ368" s="63"/>
      <c r="HR368" s="63"/>
      <c r="HS368" s="63"/>
      <c r="HT368" s="63"/>
      <c r="HU368" s="63"/>
      <c r="HV368" s="63"/>
      <c r="HW368" s="63"/>
      <c r="HX368" s="63"/>
      <c r="HY368" s="63"/>
      <c r="HZ368" s="63"/>
      <c r="IA368" s="63"/>
      <c r="IB368" s="63"/>
      <c r="IC368" s="63"/>
      <c r="ID368" s="63"/>
      <c r="IE368" s="63"/>
      <c r="IF368" s="63"/>
      <c r="IG368" s="63"/>
      <c r="IH368" s="63"/>
      <c r="II368" s="63"/>
      <c r="IJ368" s="63"/>
      <c r="IK368" s="63"/>
      <c r="IL368" s="63"/>
      <c r="IM368" s="63"/>
      <c r="IN368" s="63"/>
      <c r="IO368" s="63"/>
      <c r="IP368" s="63"/>
      <c r="IQ368" s="63"/>
      <c r="IR368" s="63"/>
      <c r="IS368" s="63"/>
      <c r="IT368" s="63"/>
      <c r="IU368" s="63"/>
      <c r="IV368" s="63"/>
      <c r="IW368" s="63"/>
      <c r="IX368" s="63"/>
      <c r="IY368" s="63"/>
      <c r="IZ368" s="63"/>
      <c r="JA368" s="63"/>
      <c r="JB368" s="63"/>
      <c r="JC368" s="63"/>
      <c r="JD368" s="63"/>
      <c r="JE368" s="63"/>
      <c r="JF368" s="63"/>
      <c r="JG368" s="63"/>
      <c r="JH368" s="63"/>
      <c r="JI368" s="63"/>
      <c r="JJ368" s="63"/>
      <c r="JK368" s="63"/>
      <c r="JL368" s="63"/>
      <c r="JM368" s="63"/>
      <c r="JN368" s="63"/>
      <c r="JO368" s="63"/>
      <c r="JP368" s="63"/>
      <c r="JQ368" s="63"/>
      <c r="JR368" s="63"/>
      <c r="JS368" s="63"/>
      <c r="JT368" s="63"/>
      <c r="JU368" s="63"/>
      <c r="JV368" s="63"/>
      <c r="JW368" s="63"/>
      <c r="JX368" s="63"/>
      <c r="JY368" s="63"/>
      <c r="JZ368" s="63"/>
      <c r="KA368" s="63"/>
      <c r="KB368" s="63"/>
      <c r="KC368" s="63"/>
      <c r="KD368" s="63"/>
      <c r="KE368" s="63"/>
      <c r="KF368" s="63"/>
      <c r="KG368" s="63"/>
      <c r="KH368" s="63"/>
      <c r="KI368" s="63"/>
      <c r="KJ368" s="63"/>
      <c r="KK368" s="63"/>
      <c r="KL368" s="63"/>
      <c r="KM368" s="63"/>
      <c r="KN368" s="63"/>
      <c r="KO368" s="63"/>
      <c r="KP368" s="63"/>
      <c r="KQ368" s="63"/>
      <c r="KR368" s="63"/>
      <c r="KS368" s="63"/>
      <c r="KT368" s="63"/>
      <c r="KU368" s="63"/>
      <c r="KV368" s="63"/>
      <c r="KW368" s="63"/>
      <c r="KX368" s="63"/>
      <c r="KY368" s="63"/>
      <c r="KZ368" s="63"/>
      <c r="LA368" s="63"/>
      <c r="LB368" s="63"/>
      <c r="LC368" s="63"/>
      <c r="LD368" s="63"/>
      <c r="LE368" s="63"/>
      <c r="LF368" s="63"/>
      <c r="LG368" s="63"/>
      <c r="LH368" s="63"/>
      <c r="LI368" s="63"/>
      <c r="LJ368" s="63"/>
      <c r="LK368" s="63"/>
      <c r="LL368" s="63"/>
      <c r="LM368" s="63"/>
      <c r="LN368" s="63"/>
      <c r="LO368" s="63"/>
      <c r="LP368" s="63"/>
      <c r="LQ368" s="63"/>
      <c r="LR368" s="63"/>
      <c r="LS368" s="63"/>
      <c r="LT368" s="63"/>
    </row>
    <row r="369" spans="1:343" s="140" customFormat="1" x14ac:dyDescent="0.2">
      <c r="A369" s="63"/>
      <c r="B369" s="63"/>
      <c r="C369" s="63"/>
      <c r="D369" s="38"/>
      <c r="E369" s="63"/>
      <c r="F369" s="63"/>
      <c r="G369" s="63"/>
      <c r="H369" s="63"/>
      <c r="I369" s="63"/>
      <c r="J369" s="63"/>
      <c r="K369" s="63"/>
      <c r="L369" s="63"/>
      <c r="M369" s="63"/>
      <c r="N369" s="63"/>
      <c r="O369" s="63"/>
      <c r="P369" s="63"/>
      <c r="Q369" s="63"/>
      <c r="R369" s="63"/>
      <c r="S369" s="63"/>
      <c r="T369" s="63"/>
      <c r="U369" s="63"/>
      <c r="V369" s="63"/>
      <c r="W369" s="63"/>
      <c r="X369" s="63"/>
      <c r="Y369" s="63"/>
      <c r="Z369" s="63"/>
      <c r="AA369" s="63"/>
      <c r="AB369" s="63"/>
      <c r="AC369" s="63"/>
      <c r="AD369" s="63"/>
      <c r="AE369" s="63"/>
      <c r="AF369" s="63"/>
      <c r="AG369" s="63"/>
      <c r="AH369" s="63"/>
      <c r="AI369" s="63"/>
      <c r="AJ369" s="63"/>
      <c r="AK369" s="63"/>
      <c r="AL369" s="63"/>
      <c r="AM369" s="63"/>
      <c r="AN369" s="63"/>
      <c r="AO369" s="63"/>
      <c r="AP369" s="63"/>
      <c r="AQ369" s="63"/>
      <c r="AR369" s="63"/>
      <c r="AS369" s="63"/>
      <c r="AT369" s="63"/>
      <c r="AU369" s="63"/>
      <c r="AV369" s="63"/>
      <c r="AW369" s="63"/>
      <c r="AX369" s="63"/>
      <c r="AY369" s="63"/>
      <c r="AZ369" s="63"/>
      <c r="BA369" s="63"/>
      <c r="BB369" s="63"/>
      <c r="BC369" s="63"/>
      <c r="BD369" s="63"/>
      <c r="BE369" s="63"/>
      <c r="BF369" s="63"/>
      <c r="BG369" s="63"/>
      <c r="BH369" s="63"/>
      <c r="BI369" s="63"/>
      <c r="BJ369" s="63"/>
      <c r="BK369" s="63"/>
      <c r="BL369" s="63"/>
      <c r="BM369" s="63"/>
      <c r="BN369" s="63"/>
      <c r="BO369" s="63"/>
      <c r="BP369" s="63"/>
      <c r="BQ369" s="63"/>
      <c r="BR369" s="63"/>
      <c r="BS369" s="63"/>
      <c r="BT369" s="63"/>
      <c r="BU369" s="63"/>
      <c r="BV369" s="63"/>
      <c r="BW369" s="63"/>
      <c r="BX369" s="63"/>
      <c r="BY369" s="63"/>
      <c r="BZ369" s="63"/>
      <c r="CA369" s="63"/>
      <c r="CB369" s="63"/>
      <c r="CC369" s="63"/>
      <c r="CD369" s="63"/>
      <c r="CE369" s="63"/>
      <c r="CF369" s="63"/>
      <c r="CG369" s="63"/>
      <c r="CH369" s="63"/>
      <c r="CI369" s="63"/>
      <c r="CJ369" s="63"/>
      <c r="CK369" s="63"/>
      <c r="CL369" s="63"/>
      <c r="CM369" s="63"/>
      <c r="CN369" s="63"/>
      <c r="CO369" s="63"/>
      <c r="CP369" s="63"/>
      <c r="CQ369" s="63"/>
      <c r="CR369" s="63"/>
      <c r="CS369" s="63"/>
      <c r="CT369" s="63"/>
      <c r="CU369" s="63"/>
      <c r="CV369" s="63"/>
      <c r="CW369" s="63"/>
      <c r="CX369" s="63"/>
      <c r="CY369" s="63"/>
      <c r="CZ369" s="63"/>
      <c r="DA369" s="63"/>
      <c r="DB369" s="63"/>
      <c r="DC369" s="63"/>
      <c r="DD369" s="63"/>
      <c r="DE369" s="63"/>
      <c r="DF369" s="63"/>
      <c r="DG369" s="63"/>
      <c r="DH369" s="63"/>
      <c r="DI369" s="63"/>
      <c r="DJ369" s="63"/>
      <c r="DK369" s="63"/>
      <c r="DL369" s="63"/>
      <c r="DM369" s="63"/>
      <c r="DN369" s="63"/>
      <c r="DO369" s="63"/>
      <c r="DP369" s="63"/>
      <c r="DQ369" s="63"/>
      <c r="DR369" s="63"/>
      <c r="DS369" s="63"/>
      <c r="DT369" s="63"/>
      <c r="DU369" s="63"/>
      <c r="DV369" s="63"/>
      <c r="DW369" s="63"/>
      <c r="DX369" s="63"/>
      <c r="DY369" s="63"/>
      <c r="DZ369" s="63"/>
      <c r="EA369" s="63"/>
      <c r="EB369" s="63"/>
      <c r="EC369" s="63"/>
      <c r="ED369" s="63"/>
      <c r="EE369" s="63"/>
      <c r="EF369" s="63"/>
      <c r="EG369" s="63"/>
      <c r="EH369" s="63"/>
      <c r="EI369" s="63"/>
      <c r="EJ369" s="63"/>
      <c r="EK369" s="63"/>
      <c r="EL369" s="63"/>
      <c r="EM369" s="63"/>
      <c r="EN369" s="63"/>
      <c r="EO369" s="63"/>
      <c r="EP369" s="63"/>
      <c r="EQ369" s="63"/>
      <c r="ER369" s="63"/>
      <c r="ES369" s="63"/>
      <c r="ET369" s="63"/>
      <c r="EU369" s="63"/>
      <c r="EV369" s="63"/>
      <c r="EW369" s="63"/>
      <c r="EX369" s="63"/>
      <c r="EY369" s="63"/>
      <c r="EZ369" s="63"/>
      <c r="FA369" s="63"/>
      <c r="FB369" s="63"/>
      <c r="FC369" s="63"/>
      <c r="FD369" s="63"/>
      <c r="FE369" s="63"/>
      <c r="FF369" s="63"/>
      <c r="FG369" s="63"/>
      <c r="FH369" s="63"/>
      <c r="FI369" s="63"/>
      <c r="FJ369" s="63"/>
      <c r="FK369" s="63"/>
      <c r="FL369" s="63"/>
      <c r="FM369" s="63"/>
      <c r="FN369" s="63"/>
      <c r="FO369" s="63"/>
      <c r="FP369" s="63"/>
      <c r="FQ369" s="63"/>
      <c r="FR369" s="63"/>
      <c r="FS369" s="63"/>
      <c r="FT369" s="63"/>
      <c r="FU369" s="63"/>
      <c r="FV369" s="63"/>
      <c r="FW369" s="63"/>
      <c r="FX369" s="63"/>
      <c r="FY369" s="63"/>
      <c r="FZ369" s="63"/>
      <c r="GA369" s="63"/>
      <c r="GB369" s="63"/>
      <c r="GC369" s="63"/>
      <c r="GD369" s="63"/>
      <c r="GE369" s="63"/>
      <c r="GF369" s="63"/>
      <c r="GG369" s="63"/>
      <c r="GH369" s="63"/>
      <c r="GI369" s="63"/>
      <c r="GJ369" s="63"/>
      <c r="GK369" s="63"/>
      <c r="GL369" s="63"/>
      <c r="GM369" s="63"/>
      <c r="GN369" s="63"/>
      <c r="GO369" s="63"/>
      <c r="GP369" s="63"/>
      <c r="GQ369" s="63"/>
      <c r="GR369" s="63"/>
      <c r="GS369" s="63"/>
      <c r="GT369" s="63"/>
      <c r="GU369" s="63"/>
      <c r="GV369" s="63"/>
      <c r="GW369" s="63"/>
      <c r="GX369" s="63"/>
      <c r="GY369" s="63"/>
      <c r="GZ369" s="63"/>
      <c r="HA369" s="63"/>
      <c r="HB369" s="63"/>
      <c r="HC369" s="63"/>
      <c r="HD369" s="63"/>
      <c r="HE369" s="63"/>
      <c r="HF369" s="63"/>
      <c r="HG369" s="63"/>
      <c r="HH369" s="63"/>
      <c r="HI369" s="63"/>
      <c r="HJ369" s="63"/>
      <c r="HK369" s="63"/>
      <c r="HL369" s="63"/>
      <c r="HM369" s="63"/>
      <c r="HN369" s="63"/>
      <c r="HO369" s="63"/>
      <c r="HP369" s="63"/>
      <c r="HQ369" s="63"/>
      <c r="HR369" s="63"/>
      <c r="HS369" s="63"/>
      <c r="HT369" s="63"/>
      <c r="HU369" s="63"/>
      <c r="HV369" s="63"/>
      <c r="HW369" s="63"/>
      <c r="HX369" s="63"/>
      <c r="HY369" s="63"/>
      <c r="HZ369" s="63"/>
      <c r="IA369" s="63"/>
      <c r="IB369" s="63"/>
      <c r="IC369" s="63"/>
      <c r="ID369" s="63"/>
      <c r="IE369" s="63"/>
      <c r="IF369" s="63"/>
      <c r="IG369" s="63"/>
      <c r="IH369" s="63"/>
      <c r="II369" s="63"/>
      <c r="IJ369" s="63"/>
      <c r="IK369" s="63"/>
      <c r="IL369" s="63"/>
      <c r="IM369" s="63"/>
      <c r="IN369" s="63"/>
      <c r="IO369" s="63"/>
      <c r="IP369" s="63"/>
      <c r="IQ369" s="63"/>
      <c r="IR369" s="63"/>
      <c r="IS369" s="63"/>
      <c r="IT369" s="63"/>
      <c r="IU369" s="63"/>
      <c r="IV369" s="63"/>
      <c r="IW369" s="63"/>
      <c r="IX369" s="63"/>
      <c r="IY369" s="63"/>
      <c r="IZ369" s="63"/>
      <c r="JA369" s="63"/>
      <c r="JB369" s="63"/>
      <c r="JC369" s="63"/>
      <c r="JD369" s="63"/>
      <c r="JE369" s="63"/>
      <c r="JF369" s="63"/>
      <c r="JG369" s="63"/>
      <c r="JH369" s="63"/>
      <c r="JI369" s="63"/>
      <c r="JJ369" s="63"/>
      <c r="JK369" s="63"/>
      <c r="JL369" s="63"/>
      <c r="JM369" s="63"/>
      <c r="JN369" s="63"/>
      <c r="JO369" s="63"/>
      <c r="JP369" s="63"/>
      <c r="JQ369" s="63"/>
      <c r="JR369" s="63"/>
      <c r="JS369" s="63"/>
      <c r="JT369" s="63"/>
      <c r="JU369" s="63"/>
      <c r="JV369" s="63"/>
      <c r="JW369" s="63"/>
      <c r="JX369" s="63"/>
      <c r="JY369" s="63"/>
      <c r="JZ369" s="63"/>
      <c r="KA369" s="63"/>
      <c r="KB369" s="63"/>
      <c r="KC369" s="63"/>
      <c r="KD369" s="63"/>
      <c r="KE369" s="63"/>
      <c r="KF369" s="63"/>
      <c r="KG369" s="63"/>
      <c r="KH369" s="63"/>
      <c r="KI369" s="63"/>
      <c r="KJ369" s="63"/>
      <c r="KK369" s="63"/>
      <c r="KL369" s="63"/>
      <c r="KM369" s="63"/>
      <c r="KN369" s="63"/>
      <c r="KO369" s="63"/>
      <c r="KP369" s="63"/>
      <c r="KQ369" s="63"/>
      <c r="KR369" s="63"/>
      <c r="KS369" s="63"/>
      <c r="KT369" s="63"/>
      <c r="KU369" s="63"/>
      <c r="KV369" s="63"/>
      <c r="KW369" s="63"/>
      <c r="KX369" s="63"/>
      <c r="KY369" s="63"/>
      <c r="KZ369" s="63"/>
      <c r="LA369" s="63"/>
      <c r="LB369" s="63"/>
      <c r="LC369" s="63"/>
      <c r="LD369" s="63"/>
      <c r="LE369" s="63"/>
      <c r="LF369" s="63"/>
      <c r="LG369" s="63"/>
      <c r="LH369" s="63"/>
      <c r="LI369" s="63"/>
      <c r="LJ369" s="63"/>
      <c r="LK369" s="63"/>
      <c r="LL369" s="63"/>
      <c r="LM369" s="63"/>
      <c r="LN369" s="63"/>
      <c r="LO369" s="63"/>
      <c r="LP369" s="63"/>
      <c r="LQ369" s="63"/>
      <c r="LR369" s="63"/>
      <c r="LS369" s="63"/>
      <c r="LT369" s="63"/>
    </row>
    <row r="370" spans="1:343" s="140" customFormat="1" x14ac:dyDescent="0.2">
      <c r="A370" s="63"/>
      <c r="B370" s="63"/>
      <c r="C370" s="63"/>
      <c r="D370" s="38"/>
      <c r="E370" s="63"/>
      <c r="F370" s="63"/>
      <c r="G370" s="63"/>
      <c r="H370" s="63"/>
      <c r="I370" s="63"/>
      <c r="J370" s="63"/>
      <c r="K370" s="63"/>
      <c r="L370" s="63"/>
      <c r="M370" s="63"/>
      <c r="N370" s="63"/>
      <c r="O370" s="63"/>
      <c r="P370" s="63"/>
      <c r="Q370" s="63"/>
      <c r="R370" s="63"/>
      <c r="S370" s="63"/>
      <c r="T370" s="63"/>
      <c r="U370" s="63"/>
      <c r="V370" s="63"/>
      <c r="W370" s="63"/>
      <c r="X370" s="63"/>
      <c r="Y370" s="63"/>
      <c r="Z370" s="63"/>
      <c r="AA370" s="63"/>
      <c r="AB370" s="63"/>
      <c r="AC370" s="63"/>
      <c r="AD370" s="63"/>
      <c r="AE370" s="63"/>
      <c r="AF370" s="63"/>
      <c r="AG370" s="63"/>
      <c r="AH370" s="63"/>
      <c r="AI370" s="63"/>
      <c r="AJ370" s="63"/>
      <c r="AK370" s="63"/>
      <c r="AL370" s="63"/>
      <c r="AM370" s="63"/>
      <c r="AN370" s="63"/>
      <c r="AO370" s="63"/>
      <c r="AP370" s="63"/>
      <c r="AQ370" s="63"/>
      <c r="AR370" s="63"/>
      <c r="AS370" s="63"/>
      <c r="AT370" s="63"/>
      <c r="AU370" s="63"/>
      <c r="AV370" s="63"/>
      <c r="AW370" s="63"/>
      <c r="AX370" s="63"/>
      <c r="AY370" s="63"/>
      <c r="AZ370" s="63"/>
      <c r="BA370" s="63"/>
      <c r="BB370" s="63"/>
      <c r="BC370" s="63"/>
      <c r="BD370" s="63"/>
      <c r="BE370" s="63"/>
      <c r="BF370" s="63"/>
      <c r="BG370" s="63"/>
      <c r="BH370" s="63"/>
      <c r="BI370" s="63"/>
      <c r="BJ370" s="63"/>
      <c r="BK370" s="63"/>
      <c r="BL370" s="63"/>
      <c r="BM370" s="63"/>
      <c r="BN370" s="63"/>
      <c r="BO370" s="63"/>
      <c r="BP370" s="63"/>
      <c r="BQ370" s="63"/>
      <c r="BR370" s="63"/>
      <c r="BS370" s="63"/>
      <c r="BT370" s="63"/>
      <c r="BU370" s="63"/>
      <c r="BV370" s="63"/>
      <c r="BW370" s="63"/>
      <c r="BX370" s="63"/>
      <c r="BY370" s="63"/>
      <c r="BZ370" s="63"/>
      <c r="CA370" s="63"/>
      <c r="CB370" s="63"/>
      <c r="CC370" s="63"/>
      <c r="CD370" s="63"/>
      <c r="CE370" s="63"/>
      <c r="CF370" s="63"/>
      <c r="CG370" s="63"/>
      <c r="CH370" s="63"/>
      <c r="CI370" s="63"/>
      <c r="CJ370" s="63"/>
      <c r="CK370" s="63"/>
      <c r="CL370" s="63"/>
      <c r="CM370" s="63"/>
      <c r="CN370" s="63"/>
      <c r="CO370" s="63"/>
      <c r="CP370" s="63"/>
      <c r="CQ370" s="63"/>
      <c r="CR370" s="63"/>
      <c r="CS370" s="63"/>
      <c r="CT370" s="63"/>
      <c r="CU370" s="63"/>
      <c r="CV370" s="63"/>
      <c r="CW370" s="63"/>
      <c r="CX370" s="63"/>
      <c r="CY370" s="63"/>
      <c r="CZ370" s="63"/>
      <c r="DA370" s="63"/>
      <c r="DB370" s="63"/>
      <c r="DC370" s="63"/>
      <c r="DD370" s="63"/>
      <c r="DE370" s="63"/>
      <c r="DF370" s="63"/>
      <c r="DG370" s="63"/>
      <c r="DH370" s="63"/>
      <c r="DI370" s="63"/>
      <c r="DJ370" s="63"/>
      <c r="DK370" s="63"/>
      <c r="DL370" s="63"/>
      <c r="DM370" s="63"/>
      <c r="DN370" s="63"/>
      <c r="DO370" s="63"/>
      <c r="DP370" s="63"/>
      <c r="DQ370" s="63"/>
      <c r="DR370" s="63"/>
      <c r="DS370" s="63"/>
      <c r="DT370" s="63"/>
      <c r="DU370" s="63"/>
      <c r="DV370" s="63"/>
      <c r="DW370" s="63"/>
      <c r="DX370" s="63"/>
      <c r="DY370" s="63"/>
      <c r="DZ370" s="63"/>
      <c r="EA370" s="63"/>
      <c r="EB370" s="63"/>
      <c r="EC370" s="63"/>
      <c r="ED370" s="63"/>
      <c r="EE370" s="63"/>
      <c r="EF370" s="63"/>
      <c r="EG370" s="63"/>
      <c r="EH370" s="63"/>
      <c r="EI370" s="63"/>
      <c r="EJ370" s="63"/>
      <c r="EK370" s="63"/>
      <c r="EL370" s="63"/>
      <c r="EM370" s="63"/>
      <c r="EN370" s="63"/>
      <c r="EO370" s="63"/>
      <c r="EP370" s="63"/>
      <c r="EQ370" s="63"/>
      <c r="ER370" s="63"/>
      <c r="ES370" s="63"/>
      <c r="ET370" s="63"/>
      <c r="EU370" s="63"/>
      <c r="EV370" s="63"/>
      <c r="EW370" s="63"/>
      <c r="EX370" s="63"/>
      <c r="EY370" s="63"/>
      <c r="EZ370" s="63"/>
      <c r="FA370" s="63"/>
      <c r="FB370" s="63"/>
      <c r="FC370" s="63"/>
      <c r="FD370" s="63"/>
      <c r="FE370" s="63"/>
      <c r="FF370" s="63"/>
      <c r="FG370" s="63"/>
      <c r="FH370" s="63"/>
      <c r="FI370" s="63"/>
      <c r="FJ370" s="63"/>
      <c r="FK370" s="63"/>
      <c r="FL370" s="63"/>
      <c r="FM370" s="63"/>
      <c r="FN370" s="63"/>
      <c r="FO370" s="63"/>
      <c r="FP370" s="63"/>
      <c r="FQ370" s="63"/>
      <c r="FR370" s="63"/>
      <c r="FS370" s="63"/>
      <c r="FT370" s="63"/>
      <c r="FU370" s="63"/>
      <c r="FV370" s="63"/>
      <c r="FW370" s="63"/>
      <c r="FX370" s="63"/>
      <c r="FY370" s="63"/>
      <c r="FZ370" s="63"/>
      <c r="GA370" s="63"/>
      <c r="GB370" s="63"/>
      <c r="GC370" s="63"/>
      <c r="GD370" s="63"/>
      <c r="GE370" s="63"/>
      <c r="GF370" s="63"/>
      <c r="GG370" s="63"/>
      <c r="GH370" s="63"/>
      <c r="GI370" s="63"/>
      <c r="GJ370" s="63"/>
      <c r="GK370" s="63"/>
      <c r="GL370" s="63"/>
      <c r="GM370" s="63"/>
      <c r="GN370" s="63"/>
      <c r="GO370" s="63"/>
      <c r="GP370" s="63"/>
      <c r="GQ370" s="63"/>
      <c r="GR370" s="63"/>
      <c r="GS370" s="63"/>
      <c r="GT370" s="63"/>
      <c r="GU370" s="63"/>
      <c r="GV370" s="63"/>
      <c r="GW370" s="63"/>
      <c r="GX370" s="63"/>
      <c r="GY370" s="63"/>
      <c r="GZ370" s="63"/>
      <c r="HA370" s="63"/>
      <c r="HB370" s="63"/>
      <c r="HC370" s="63"/>
      <c r="HD370" s="63"/>
      <c r="HE370" s="63"/>
      <c r="HF370" s="63"/>
      <c r="HG370" s="63"/>
      <c r="HH370" s="63"/>
      <c r="HI370" s="63"/>
      <c r="HJ370" s="63"/>
      <c r="HK370" s="63"/>
      <c r="HL370" s="63"/>
      <c r="HM370" s="63"/>
      <c r="HN370" s="63"/>
      <c r="HO370" s="63"/>
      <c r="HP370" s="63"/>
      <c r="HQ370" s="63"/>
      <c r="HR370" s="63"/>
      <c r="HS370" s="63"/>
      <c r="HT370" s="63"/>
      <c r="HU370" s="63"/>
      <c r="HV370" s="63"/>
      <c r="HW370" s="63"/>
      <c r="HX370" s="63"/>
      <c r="HY370" s="63"/>
      <c r="HZ370" s="63"/>
      <c r="IA370" s="63"/>
      <c r="IB370" s="63"/>
      <c r="IC370" s="63"/>
      <c r="ID370" s="63"/>
      <c r="IE370" s="63"/>
      <c r="IF370" s="63"/>
      <c r="IG370" s="63"/>
      <c r="IH370" s="63"/>
      <c r="II370" s="63"/>
      <c r="IJ370" s="63"/>
      <c r="IK370" s="63"/>
      <c r="IL370" s="63"/>
      <c r="IM370" s="63"/>
      <c r="IN370" s="63"/>
      <c r="IO370" s="63"/>
      <c r="IP370" s="63"/>
      <c r="IQ370" s="63"/>
      <c r="IR370" s="63"/>
      <c r="IS370" s="63"/>
      <c r="IT370" s="63"/>
      <c r="IU370" s="63"/>
      <c r="IV370" s="63"/>
      <c r="IW370" s="63"/>
      <c r="IX370" s="63"/>
      <c r="IY370" s="63"/>
      <c r="IZ370" s="63"/>
      <c r="JA370" s="63"/>
      <c r="JB370" s="63"/>
      <c r="JC370" s="63"/>
      <c r="JD370" s="63"/>
      <c r="JE370" s="63"/>
      <c r="JF370" s="63"/>
      <c r="JG370" s="63"/>
      <c r="JH370" s="63"/>
      <c r="JI370" s="63"/>
      <c r="JJ370" s="63"/>
      <c r="JK370" s="63"/>
      <c r="JL370" s="63"/>
      <c r="JM370" s="63"/>
      <c r="JN370" s="63"/>
      <c r="JO370" s="63"/>
      <c r="JP370" s="63"/>
      <c r="JQ370" s="63"/>
      <c r="JR370" s="63"/>
      <c r="JS370" s="63"/>
      <c r="JT370" s="63"/>
      <c r="JU370" s="63"/>
      <c r="JV370" s="63"/>
      <c r="JW370" s="63"/>
      <c r="JX370" s="63"/>
      <c r="JY370" s="63"/>
      <c r="JZ370" s="63"/>
      <c r="KA370" s="63"/>
      <c r="KB370" s="63"/>
      <c r="KC370" s="63"/>
      <c r="KD370" s="63"/>
      <c r="KE370" s="63"/>
      <c r="KF370" s="63"/>
      <c r="KG370" s="63"/>
      <c r="KH370" s="63"/>
      <c r="KI370" s="63"/>
      <c r="KJ370" s="63"/>
      <c r="KK370" s="63"/>
      <c r="KL370" s="63"/>
      <c r="KM370" s="63"/>
      <c r="KN370" s="63"/>
      <c r="KO370" s="63"/>
      <c r="KP370" s="63"/>
      <c r="KQ370" s="63"/>
      <c r="KR370" s="63"/>
      <c r="KS370" s="63"/>
      <c r="KT370" s="63"/>
      <c r="KU370" s="63"/>
      <c r="KV370" s="63"/>
      <c r="KW370" s="63"/>
      <c r="KX370" s="63"/>
      <c r="KY370" s="63"/>
      <c r="KZ370" s="63"/>
      <c r="LA370" s="63"/>
      <c r="LB370" s="63"/>
      <c r="LC370" s="63"/>
      <c r="LD370" s="63"/>
      <c r="LE370" s="63"/>
      <c r="LF370" s="63"/>
      <c r="LG370" s="63"/>
      <c r="LH370" s="63"/>
      <c r="LI370" s="63"/>
      <c r="LJ370" s="63"/>
      <c r="LK370" s="63"/>
      <c r="LL370" s="63"/>
      <c r="LM370" s="63"/>
      <c r="LN370" s="63"/>
      <c r="LO370" s="63"/>
      <c r="LP370" s="63"/>
      <c r="LQ370" s="63"/>
      <c r="LR370" s="63"/>
      <c r="LS370" s="63"/>
      <c r="LT370" s="63"/>
    </row>
    <row r="371" spans="1:343" s="140" customFormat="1" x14ac:dyDescent="0.2">
      <c r="A371" s="63"/>
      <c r="B371" s="63"/>
      <c r="C371" s="63"/>
      <c r="D371" s="38"/>
      <c r="E371" s="63"/>
      <c r="F371" s="63"/>
      <c r="G371" s="63"/>
      <c r="H371" s="63"/>
      <c r="I371" s="63"/>
      <c r="J371" s="63"/>
      <c r="K371" s="63"/>
      <c r="L371" s="63"/>
      <c r="M371" s="63"/>
      <c r="N371" s="63"/>
      <c r="O371" s="63"/>
      <c r="P371" s="63"/>
      <c r="Q371" s="63"/>
      <c r="R371" s="63"/>
      <c r="S371" s="63"/>
      <c r="T371" s="63"/>
      <c r="U371" s="63"/>
      <c r="V371" s="63"/>
      <c r="W371" s="63"/>
      <c r="X371" s="63"/>
      <c r="Y371" s="63"/>
      <c r="Z371" s="63"/>
      <c r="AA371" s="63"/>
      <c r="AB371" s="63"/>
      <c r="AC371" s="63"/>
      <c r="AD371" s="63"/>
      <c r="AE371" s="63"/>
      <c r="AF371" s="63"/>
      <c r="AG371" s="63"/>
      <c r="AH371" s="63"/>
      <c r="AI371" s="63"/>
      <c r="AJ371" s="63"/>
      <c r="AK371" s="63"/>
      <c r="AL371" s="63"/>
      <c r="AM371" s="63"/>
      <c r="AN371" s="63"/>
      <c r="AO371" s="63"/>
      <c r="AP371" s="63"/>
      <c r="AQ371" s="63"/>
      <c r="AR371" s="63"/>
      <c r="AS371" s="63"/>
      <c r="AT371" s="63"/>
      <c r="AU371" s="63"/>
      <c r="AV371" s="63"/>
      <c r="AW371" s="63"/>
      <c r="AX371" s="63"/>
      <c r="AY371" s="63"/>
      <c r="AZ371" s="63"/>
      <c r="BA371" s="63"/>
      <c r="BB371" s="63"/>
      <c r="BC371" s="63"/>
      <c r="BD371" s="63"/>
      <c r="BE371" s="63"/>
      <c r="BF371" s="63"/>
      <c r="BG371" s="63"/>
      <c r="BH371" s="63"/>
      <c r="BI371" s="63"/>
      <c r="BJ371" s="63"/>
      <c r="BK371" s="63"/>
      <c r="BL371" s="63"/>
      <c r="BM371" s="63"/>
      <c r="BN371" s="63"/>
      <c r="BO371" s="63"/>
      <c r="BP371" s="63"/>
      <c r="BQ371" s="63"/>
      <c r="BR371" s="63"/>
      <c r="BS371" s="63"/>
      <c r="BT371" s="63"/>
      <c r="BU371" s="63"/>
      <c r="BV371" s="63"/>
      <c r="BW371" s="63"/>
      <c r="BX371" s="63"/>
      <c r="BY371" s="63"/>
      <c r="BZ371" s="63"/>
      <c r="CA371" s="63"/>
      <c r="CB371" s="63"/>
      <c r="CC371" s="63"/>
      <c r="CD371" s="63"/>
      <c r="CE371" s="63"/>
      <c r="CF371" s="63"/>
      <c r="CG371" s="63"/>
      <c r="CH371" s="63"/>
      <c r="CI371" s="63"/>
      <c r="CJ371" s="63"/>
      <c r="CK371" s="63"/>
      <c r="CL371" s="63"/>
      <c r="CM371" s="63"/>
      <c r="CN371" s="63"/>
      <c r="CO371" s="63"/>
      <c r="CP371" s="63"/>
      <c r="CQ371" s="63"/>
      <c r="CR371" s="63"/>
      <c r="CS371" s="63"/>
      <c r="CT371" s="63"/>
      <c r="CU371" s="63"/>
      <c r="CV371" s="63"/>
      <c r="CW371" s="63"/>
      <c r="CX371" s="63"/>
      <c r="CY371" s="63"/>
      <c r="CZ371" s="63"/>
      <c r="DA371" s="63"/>
      <c r="DB371" s="63"/>
      <c r="DC371" s="63"/>
      <c r="DD371" s="63"/>
      <c r="DE371" s="63"/>
      <c r="DF371" s="63"/>
      <c r="DG371" s="63"/>
      <c r="DH371" s="63"/>
      <c r="DI371" s="63"/>
      <c r="DJ371" s="63"/>
      <c r="DK371" s="63"/>
      <c r="DL371" s="63"/>
      <c r="DM371" s="63"/>
      <c r="DN371" s="63"/>
      <c r="DO371" s="63"/>
      <c r="DP371" s="63"/>
      <c r="DQ371" s="63"/>
      <c r="DR371" s="63"/>
      <c r="DS371" s="63"/>
      <c r="DT371" s="63"/>
      <c r="DU371" s="63"/>
      <c r="DV371" s="63"/>
      <c r="DW371" s="63"/>
      <c r="DX371" s="63"/>
      <c r="DY371" s="63"/>
      <c r="DZ371" s="63"/>
      <c r="EA371" s="63"/>
      <c r="EB371" s="63"/>
      <c r="EC371" s="63"/>
      <c r="ED371" s="63"/>
      <c r="EE371" s="63"/>
      <c r="EF371" s="63"/>
      <c r="EG371" s="63"/>
      <c r="EH371" s="63"/>
      <c r="EI371" s="63"/>
      <c r="EJ371" s="63"/>
      <c r="EK371" s="63"/>
      <c r="EL371" s="63"/>
      <c r="EM371" s="63"/>
      <c r="EN371" s="63"/>
      <c r="EO371" s="63"/>
      <c r="EP371" s="63"/>
      <c r="EQ371" s="63"/>
      <c r="ER371" s="63"/>
      <c r="ES371" s="63"/>
      <c r="ET371" s="63"/>
      <c r="EU371" s="63"/>
      <c r="EV371" s="63"/>
      <c r="EW371" s="63"/>
      <c r="EX371" s="63"/>
      <c r="EY371" s="63"/>
      <c r="EZ371" s="63"/>
      <c r="FA371" s="63"/>
      <c r="FB371" s="63"/>
      <c r="FC371" s="63"/>
      <c r="FD371" s="63"/>
      <c r="FE371" s="63"/>
      <c r="FF371" s="63"/>
      <c r="FG371" s="63"/>
      <c r="FH371" s="63"/>
      <c r="FI371" s="63"/>
      <c r="FJ371" s="63"/>
      <c r="FK371" s="63"/>
      <c r="FL371" s="63"/>
      <c r="FM371" s="63"/>
      <c r="FN371" s="63"/>
      <c r="FO371" s="63"/>
      <c r="FP371" s="63"/>
      <c r="FQ371" s="63"/>
      <c r="FR371" s="63"/>
      <c r="FS371" s="63"/>
      <c r="FT371" s="63"/>
      <c r="FU371" s="63"/>
      <c r="FV371" s="63"/>
      <c r="FW371" s="63"/>
      <c r="FX371" s="63"/>
      <c r="FY371" s="63"/>
      <c r="FZ371" s="63"/>
      <c r="GA371" s="63"/>
      <c r="GB371" s="63"/>
      <c r="GC371" s="63"/>
      <c r="GD371" s="63"/>
      <c r="GE371" s="63"/>
      <c r="GF371" s="63"/>
      <c r="GG371" s="63"/>
      <c r="GH371" s="63"/>
      <c r="GI371" s="63"/>
      <c r="GJ371" s="63"/>
      <c r="GK371" s="63"/>
      <c r="GL371" s="63"/>
      <c r="GM371" s="63"/>
      <c r="GN371" s="63"/>
      <c r="GO371" s="63"/>
      <c r="GP371" s="63"/>
      <c r="GQ371" s="63"/>
      <c r="GR371" s="63"/>
      <c r="GS371" s="63"/>
      <c r="GT371" s="63"/>
      <c r="GU371" s="63"/>
      <c r="GV371" s="63"/>
      <c r="GW371" s="63"/>
      <c r="GX371" s="63"/>
      <c r="GY371" s="63"/>
      <c r="GZ371" s="63"/>
      <c r="HA371" s="63"/>
      <c r="HB371" s="63"/>
      <c r="HC371" s="63"/>
      <c r="HD371" s="63"/>
      <c r="HE371" s="63"/>
      <c r="HF371" s="63"/>
      <c r="HG371" s="63"/>
      <c r="HH371" s="63"/>
      <c r="HI371" s="63"/>
      <c r="HJ371" s="63"/>
      <c r="HK371" s="63"/>
      <c r="HL371" s="63"/>
      <c r="HM371" s="63"/>
      <c r="HN371" s="63"/>
      <c r="HO371" s="63"/>
      <c r="HP371" s="63"/>
      <c r="HQ371" s="63"/>
      <c r="HR371" s="63"/>
      <c r="HS371" s="63"/>
      <c r="HT371" s="63"/>
      <c r="HU371" s="63"/>
      <c r="HV371" s="63"/>
      <c r="HW371" s="63"/>
      <c r="HX371" s="63"/>
      <c r="HY371" s="63"/>
      <c r="HZ371" s="63"/>
      <c r="IA371" s="63"/>
      <c r="IB371" s="63"/>
      <c r="IC371" s="63"/>
      <c r="ID371" s="63"/>
      <c r="IE371" s="63"/>
      <c r="IF371" s="63"/>
      <c r="IG371" s="63"/>
      <c r="IH371" s="63"/>
      <c r="II371" s="63"/>
      <c r="IJ371" s="63"/>
      <c r="IK371" s="63"/>
      <c r="IL371" s="63"/>
      <c r="IM371" s="63"/>
      <c r="IN371" s="63"/>
      <c r="IO371" s="63"/>
      <c r="IP371" s="63"/>
      <c r="IQ371" s="63"/>
      <c r="IR371" s="63"/>
      <c r="IS371" s="63"/>
      <c r="IT371" s="63"/>
      <c r="IU371" s="63"/>
      <c r="IV371" s="63"/>
      <c r="IW371" s="63"/>
      <c r="IX371" s="63"/>
      <c r="IY371" s="63"/>
      <c r="IZ371" s="63"/>
      <c r="JA371" s="63"/>
      <c r="JB371" s="63"/>
      <c r="JC371" s="63"/>
      <c r="JD371" s="63"/>
      <c r="JE371" s="63"/>
      <c r="JF371" s="63"/>
      <c r="JG371" s="63"/>
      <c r="JH371" s="63"/>
      <c r="JI371" s="63"/>
      <c r="JJ371" s="63"/>
      <c r="JK371" s="63"/>
      <c r="JL371" s="63"/>
      <c r="JM371" s="63"/>
      <c r="JN371" s="63"/>
      <c r="JO371" s="63"/>
      <c r="JP371" s="63"/>
      <c r="JQ371" s="63"/>
      <c r="JR371" s="63"/>
      <c r="JS371" s="63"/>
      <c r="JT371" s="63"/>
      <c r="JU371" s="63"/>
      <c r="JV371" s="63"/>
      <c r="JW371" s="63"/>
      <c r="JX371" s="63"/>
      <c r="JY371" s="63"/>
      <c r="JZ371" s="63"/>
      <c r="KA371" s="63"/>
      <c r="KB371" s="63"/>
      <c r="KC371" s="63"/>
      <c r="KD371" s="63"/>
      <c r="KE371" s="63"/>
      <c r="KF371" s="63"/>
      <c r="KG371" s="63"/>
      <c r="KH371" s="63"/>
      <c r="KI371" s="63"/>
      <c r="KJ371" s="63"/>
      <c r="KK371" s="63"/>
      <c r="KL371" s="63"/>
      <c r="KM371" s="63"/>
      <c r="KN371" s="63"/>
      <c r="KO371" s="63"/>
      <c r="KP371" s="63"/>
      <c r="KQ371" s="63"/>
      <c r="KR371" s="63"/>
      <c r="KS371" s="63"/>
      <c r="KT371" s="63"/>
      <c r="KU371" s="63"/>
      <c r="KV371" s="63"/>
      <c r="KW371" s="63"/>
      <c r="KX371" s="63"/>
      <c r="KY371" s="63"/>
      <c r="KZ371" s="63"/>
      <c r="LA371" s="63"/>
      <c r="LB371" s="63"/>
      <c r="LC371" s="63"/>
      <c r="LD371" s="63"/>
      <c r="LE371" s="63"/>
      <c r="LF371" s="63"/>
      <c r="LG371" s="63"/>
      <c r="LH371" s="63"/>
      <c r="LI371" s="63"/>
      <c r="LJ371" s="63"/>
      <c r="LK371" s="63"/>
      <c r="LL371" s="63"/>
      <c r="LM371" s="63"/>
      <c r="LN371" s="63"/>
      <c r="LO371" s="63"/>
      <c r="LP371" s="63"/>
      <c r="LQ371" s="63"/>
      <c r="LR371" s="63"/>
      <c r="LS371" s="63"/>
      <c r="LT371" s="63"/>
    </row>
    <row r="372" spans="1:343" s="140" customFormat="1" x14ac:dyDescent="0.2">
      <c r="A372" s="63"/>
      <c r="B372" s="63"/>
      <c r="C372" s="63"/>
      <c r="D372" s="38"/>
      <c r="E372" s="63"/>
      <c r="F372" s="63"/>
      <c r="G372" s="63"/>
      <c r="H372" s="63"/>
      <c r="I372" s="63"/>
      <c r="J372" s="63"/>
      <c r="K372" s="63"/>
      <c r="L372" s="63"/>
      <c r="M372" s="63"/>
      <c r="N372" s="63"/>
      <c r="O372" s="63"/>
      <c r="P372" s="63"/>
      <c r="Q372" s="63"/>
      <c r="R372" s="63"/>
      <c r="S372" s="63"/>
      <c r="T372" s="63"/>
      <c r="U372" s="63"/>
      <c r="V372" s="63"/>
      <c r="W372" s="63"/>
      <c r="X372" s="63"/>
      <c r="Y372" s="63"/>
      <c r="Z372" s="63"/>
      <c r="AA372" s="63"/>
      <c r="AB372" s="63"/>
      <c r="AC372" s="63"/>
      <c r="AD372" s="63"/>
      <c r="AE372" s="63"/>
      <c r="AF372" s="63"/>
      <c r="AG372" s="63"/>
      <c r="AH372" s="63"/>
      <c r="AI372" s="63"/>
      <c r="AJ372" s="63"/>
      <c r="AK372" s="63"/>
      <c r="AL372" s="63"/>
      <c r="AM372" s="63"/>
      <c r="AN372" s="63"/>
      <c r="AO372" s="63"/>
      <c r="AP372" s="63"/>
      <c r="AQ372" s="63"/>
      <c r="AR372" s="63"/>
      <c r="AS372" s="63"/>
      <c r="AT372" s="63"/>
      <c r="AU372" s="63"/>
      <c r="AV372" s="63"/>
      <c r="AW372" s="63"/>
      <c r="AX372" s="63"/>
      <c r="AY372" s="63"/>
      <c r="AZ372" s="63"/>
      <c r="BA372" s="63"/>
      <c r="BB372" s="63"/>
      <c r="BC372" s="63"/>
      <c r="BD372" s="63"/>
      <c r="BE372" s="63"/>
      <c r="BF372" s="63"/>
      <c r="BG372" s="63"/>
      <c r="BH372" s="63"/>
      <c r="BI372" s="63"/>
      <c r="BJ372" s="63"/>
      <c r="BK372" s="63"/>
      <c r="BL372" s="63"/>
      <c r="BM372" s="63"/>
      <c r="BN372" s="63"/>
      <c r="BO372" s="63"/>
      <c r="BP372" s="63"/>
      <c r="BQ372" s="63"/>
      <c r="BR372" s="63"/>
      <c r="BS372" s="63"/>
      <c r="BT372" s="63"/>
      <c r="BU372" s="63"/>
      <c r="BV372" s="63"/>
      <c r="BW372" s="63"/>
      <c r="BX372" s="63"/>
      <c r="BY372" s="63"/>
      <c r="BZ372" s="63"/>
      <c r="CA372" s="63"/>
      <c r="CB372" s="63"/>
      <c r="CC372" s="63"/>
      <c r="CD372" s="63"/>
      <c r="CE372" s="63"/>
      <c r="CF372" s="63"/>
      <c r="CG372" s="63"/>
      <c r="CH372" s="63"/>
      <c r="CI372" s="63"/>
      <c r="CJ372" s="63"/>
      <c r="CK372" s="63"/>
      <c r="CL372" s="63"/>
      <c r="CM372" s="63"/>
      <c r="CN372" s="63"/>
      <c r="CO372" s="63"/>
      <c r="CP372" s="63"/>
      <c r="CQ372" s="63"/>
      <c r="CR372" s="63"/>
      <c r="CS372" s="63"/>
      <c r="CT372" s="63"/>
      <c r="CU372" s="63"/>
      <c r="CV372" s="63"/>
      <c r="CW372" s="63"/>
      <c r="CX372" s="63"/>
      <c r="CY372" s="63"/>
      <c r="CZ372" s="63"/>
      <c r="DA372" s="63"/>
      <c r="DB372" s="63"/>
      <c r="DC372" s="63"/>
      <c r="DD372" s="63"/>
      <c r="DE372" s="63"/>
      <c r="DF372" s="63"/>
      <c r="DG372" s="63"/>
      <c r="DH372" s="63"/>
      <c r="DI372" s="63"/>
      <c r="DJ372" s="63"/>
      <c r="DK372" s="63"/>
      <c r="DL372" s="63"/>
      <c r="DM372" s="63"/>
      <c r="DN372" s="63"/>
      <c r="DO372" s="63"/>
      <c r="DP372" s="63"/>
      <c r="DQ372" s="63"/>
      <c r="DR372" s="63"/>
      <c r="DS372" s="63"/>
      <c r="DT372" s="63"/>
      <c r="DU372" s="63"/>
      <c r="DV372" s="63"/>
      <c r="DW372" s="63"/>
      <c r="DX372" s="63"/>
      <c r="DY372" s="63"/>
      <c r="DZ372" s="63"/>
      <c r="EA372" s="63"/>
      <c r="EB372" s="63"/>
      <c r="EC372" s="63"/>
      <c r="ED372" s="63"/>
      <c r="EE372" s="63"/>
      <c r="EF372" s="63"/>
      <c r="EG372" s="63"/>
      <c r="EH372" s="63"/>
      <c r="EI372" s="63"/>
      <c r="EJ372" s="63"/>
      <c r="EK372" s="63"/>
      <c r="EL372" s="63"/>
      <c r="EM372" s="63"/>
      <c r="EN372" s="63"/>
      <c r="EO372" s="63"/>
      <c r="EP372" s="63"/>
      <c r="EQ372" s="63"/>
      <c r="ER372" s="63"/>
      <c r="ES372" s="63"/>
      <c r="ET372" s="63"/>
      <c r="EU372" s="63"/>
      <c r="EV372" s="63"/>
      <c r="EW372" s="63"/>
      <c r="EX372" s="63"/>
      <c r="EY372" s="63"/>
      <c r="EZ372" s="63"/>
      <c r="FA372" s="63"/>
      <c r="FB372" s="63"/>
      <c r="FC372" s="63"/>
      <c r="FD372" s="63"/>
      <c r="FE372" s="63"/>
      <c r="FF372" s="63"/>
      <c r="FG372" s="63"/>
      <c r="FH372" s="63"/>
      <c r="FI372" s="63"/>
      <c r="FJ372" s="63"/>
      <c r="FK372" s="63"/>
      <c r="FL372" s="63"/>
      <c r="FM372" s="63"/>
      <c r="FN372" s="63"/>
      <c r="FO372" s="63"/>
      <c r="FP372" s="63"/>
      <c r="FQ372" s="63"/>
      <c r="FR372" s="63"/>
      <c r="FS372" s="63"/>
      <c r="FT372" s="63"/>
      <c r="FU372" s="63"/>
      <c r="FV372" s="63"/>
      <c r="FW372" s="63"/>
      <c r="FX372" s="63"/>
      <c r="FY372" s="63"/>
      <c r="FZ372" s="63"/>
      <c r="GA372" s="63"/>
      <c r="GB372" s="63"/>
      <c r="GC372" s="63"/>
      <c r="GD372" s="63"/>
      <c r="GE372" s="63"/>
      <c r="GF372" s="63"/>
      <c r="GG372" s="63"/>
      <c r="GH372" s="63"/>
      <c r="GI372" s="63"/>
      <c r="GJ372" s="63"/>
      <c r="GK372" s="63"/>
      <c r="GL372" s="63"/>
      <c r="GM372" s="63"/>
      <c r="GN372" s="63"/>
      <c r="GO372" s="63"/>
      <c r="GP372" s="63"/>
      <c r="GQ372" s="63"/>
      <c r="GR372" s="63"/>
      <c r="GS372" s="63"/>
      <c r="GT372" s="63"/>
      <c r="GU372" s="63"/>
      <c r="GV372" s="63"/>
      <c r="GW372" s="63"/>
      <c r="GX372" s="63"/>
      <c r="GY372" s="63"/>
      <c r="GZ372" s="63"/>
      <c r="HA372" s="63"/>
      <c r="HB372" s="63"/>
      <c r="HC372" s="63"/>
      <c r="HD372" s="63"/>
      <c r="HE372" s="63"/>
      <c r="HF372" s="63"/>
      <c r="HG372" s="63"/>
      <c r="HH372" s="63"/>
      <c r="HI372" s="63"/>
      <c r="HJ372" s="63"/>
      <c r="HK372" s="63"/>
      <c r="HL372" s="63"/>
      <c r="HM372" s="63"/>
      <c r="HN372" s="63"/>
      <c r="HO372" s="63"/>
      <c r="HP372" s="63"/>
      <c r="HQ372" s="63"/>
      <c r="HR372" s="63"/>
      <c r="HS372" s="63"/>
      <c r="HT372" s="63"/>
      <c r="HU372" s="63"/>
      <c r="HV372" s="63"/>
      <c r="HW372" s="63"/>
      <c r="HX372" s="63"/>
      <c r="HY372" s="63"/>
      <c r="HZ372" s="63"/>
      <c r="IA372" s="63"/>
      <c r="IB372" s="63"/>
      <c r="IC372" s="63"/>
      <c r="ID372" s="63"/>
      <c r="IE372" s="63"/>
      <c r="IF372" s="63"/>
      <c r="IG372" s="63"/>
      <c r="IH372" s="63"/>
      <c r="II372" s="63"/>
      <c r="IJ372" s="63"/>
      <c r="IK372" s="63"/>
      <c r="IL372" s="63"/>
      <c r="IM372" s="63"/>
      <c r="IN372" s="63"/>
      <c r="IO372" s="63"/>
      <c r="IP372" s="63"/>
      <c r="IQ372" s="63"/>
      <c r="IR372" s="63"/>
      <c r="IS372" s="63"/>
      <c r="IT372" s="63"/>
      <c r="IU372" s="63"/>
      <c r="IV372" s="63"/>
      <c r="IW372" s="63"/>
      <c r="IX372" s="63"/>
      <c r="IY372" s="63"/>
      <c r="IZ372" s="63"/>
      <c r="JA372" s="63"/>
      <c r="JB372" s="63"/>
      <c r="JC372" s="63"/>
      <c r="JD372" s="63"/>
      <c r="JE372" s="63"/>
      <c r="JF372" s="63"/>
      <c r="JG372" s="63"/>
      <c r="JH372" s="63"/>
      <c r="JI372" s="63"/>
      <c r="JJ372" s="63"/>
      <c r="JK372" s="63"/>
      <c r="JL372" s="63"/>
      <c r="JM372" s="63"/>
      <c r="JN372" s="63"/>
      <c r="JO372" s="63"/>
      <c r="JP372" s="63"/>
      <c r="JQ372" s="63"/>
      <c r="JR372" s="63"/>
      <c r="JS372" s="63"/>
      <c r="JT372" s="63"/>
      <c r="JU372" s="63"/>
      <c r="JV372" s="63"/>
      <c r="JW372" s="63"/>
      <c r="JX372" s="63"/>
      <c r="JY372" s="63"/>
      <c r="JZ372" s="63"/>
      <c r="KA372" s="63"/>
      <c r="KB372" s="63"/>
      <c r="KC372" s="63"/>
      <c r="KD372" s="63"/>
      <c r="KE372" s="63"/>
      <c r="KF372" s="63"/>
      <c r="KG372" s="63"/>
      <c r="KH372" s="63"/>
      <c r="KI372" s="63"/>
      <c r="KJ372" s="63"/>
      <c r="KK372" s="63"/>
      <c r="KL372" s="63"/>
      <c r="KM372" s="63"/>
      <c r="KN372" s="63"/>
      <c r="KO372" s="63"/>
      <c r="KP372" s="63"/>
      <c r="KQ372" s="63"/>
      <c r="KR372" s="63"/>
      <c r="KS372" s="63"/>
      <c r="KT372" s="63"/>
      <c r="KU372" s="63"/>
      <c r="KV372" s="63"/>
      <c r="KW372" s="63"/>
      <c r="KX372" s="63"/>
      <c r="KY372" s="63"/>
      <c r="KZ372" s="63"/>
      <c r="LA372" s="63"/>
      <c r="LB372" s="63"/>
      <c r="LC372" s="63"/>
      <c r="LD372" s="63"/>
      <c r="LE372" s="63"/>
      <c r="LF372" s="63"/>
      <c r="LG372" s="63"/>
      <c r="LH372" s="63"/>
      <c r="LI372" s="63"/>
      <c r="LJ372" s="63"/>
      <c r="LK372" s="63"/>
      <c r="LL372" s="63"/>
      <c r="LM372" s="63"/>
      <c r="LN372" s="63"/>
      <c r="LO372" s="63"/>
      <c r="LP372" s="63"/>
      <c r="LQ372" s="63"/>
      <c r="LR372" s="63"/>
      <c r="LS372" s="63"/>
      <c r="LT372" s="63"/>
    </row>
    <row r="373" spans="1:343" s="140" customFormat="1" x14ac:dyDescent="0.2">
      <c r="A373" s="63"/>
      <c r="B373" s="63"/>
      <c r="C373" s="63"/>
      <c r="D373" s="38"/>
      <c r="E373" s="63"/>
      <c r="F373" s="63"/>
      <c r="G373" s="63"/>
      <c r="H373" s="63"/>
      <c r="I373" s="63"/>
      <c r="J373" s="63"/>
      <c r="K373" s="63"/>
      <c r="L373" s="63"/>
      <c r="M373" s="63"/>
      <c r="N373" s="63"/>
      <c r="O373" s="63"/>
      <c r="P373" s="63"/>
      <c r="Q373" s="63"/>
      <c r="R373" s="63"/>
      <c r="S373" s="63"/>
      <c r="T373" s="63"/>
      <c r="U373" s="63"/>
      <c r="V373" s="63"/>
      <c r="W373" s="63"/>
      <c r="X373" s="63"/>
      <c r="Y373" s="63"/>
      <c r="Z373" s="63"/>
      <c r="AA373" s="63"/>
      <c r="AB373" s="63"/>
      <c r="AC373" s="63"/>
      <c r="AD373" s="63"/>
      <c r="AE373" s="63"/>
      <c r="AF373" s="63"/>
      <c r="AG373" s="63"/>
      <c r="AH373" s="63"/>
      <c r="AI373" s="63"/>
      <c r="AJ373" s="63"/>
      <c r="AK373" s="63"/>
      <c r="AL373" s="63"/>
      <c r="AM373" s="63"/>
      <c r="AN373" s="63"/>
      <c r="AO373" s="63"/>
      <c r="AP373" s="63"/>
      <c r="AQ373" s="63"/>
      <c r="AR373" s="63"/>
      <c r="AS373" s="63"/>
      <c r="AT373" s="63"/>
      <c r="AU373" s="63"/>
      <c r="AV373" s="63"/>
      <c r="AW373" s="63"/>
      <c r="AX373" s="63"/>
      <c r="AY373" s="63"/>
      <c r="AZ373" s="63"/>
      <c r="BA373" s="63"/>
      <c r="BB373" s="63"/>
      <c r="BC373" s="63"/>
      <c r="BD373" s="63"/>
      <c r="BE373" s="63"/>
      <c r="BF373" s="63"/>
      <c r="BG373" s="63"/>
      <c r="BH373" s="63"/>
      <c r="BI373" s="63"/>
      <c r="BJ373" s="63"/>
      <c r="BK373" s="63"/>
      <c r="BL373" s="63"/>
      <c r="BM373" s="63"/>
      <c r="BN373" s="63"/>
      <c r="BO373" s="63"/>
      <c r="BP373" s="63"/>
      <c r="BQ373" s="63"/>
      <c r="BR373" s="63"/>
      <c r="BS373" s="63"/>
      <c r="BT373" s="63"/>
      <c r="BU373" s="63"/>
      <c r="BV373" s="63"/>
      <c r="BW373" s="63"/>
      <c r="BX373" s="63"/>
      <c r="BY373" s="63"/>
      <c r="BZ373" s="63"/>
      <c r="CA373" s="63"/>
      <c r="CB373" s="63"/>
      <c r="CC373" s="63"/>
      <c r="CD373" s="63"/>
      <c r="CE373" s="63"/>
      <c r="CF373" s="63"/>
      <c r="CG373" s="63"/>
      <c r="CH373" s="63"/>
      <c r="CI373" s="63"/>
      <c r="CJ373" s="63"/>
      <c r="CK373" s="63"/>
      <c r="CL373" s="63"/>
      <c r="CM373" s="63"/>
      <c r="CN373" s="63"/>
      <c r="CO373" s="63"/>
      <c r="CP373" s="63"/>
      <c r="CQ373" s="63"/>
      <c r="CR373" s="63"/>
      <c r="CS373" s="63"/>
      <c r="CT373" s="63"/>
      <c r="CU373" s="63"/>
      <c r="CV373" s="63"/>
      <c r="CW373" s="63"/>
      <c r="CX373" s="63"/>
      <c r="CY373" s="63"/>
      <c r="CZ373" s="63"/>
      <c r="DA373" s="63"/>
      <c r="DB373" s="63"/>
      <c r="DC373" s="63"/>
      <c r="DD373" s="63"/>
      <c r="DE373" s="63"/>
      <c r="DF373" s="63"/>
      <c r="DG373" s="63"/>
      <c r="DH373" s="63"/>
      <c r="DI373" s="63"/>
      <c r="DJ373" s="63"/>
      <c r="DK373" s="63"/>
      <c r="DL373" s="63"/>
      <c r="DM373" s="63"/>
      <c r="DN373" s="63"/>
      <c r="DO373" s="63"/>
      <c r="DP373" s="63"/>
      <c r="DQ373" s="63"/>
      <c r="DR373" s="63"/>
      <c r="DS373" s="63"/>
      <c r="DT373" s="63"/>
      <c r="DU373" s="63"/>
      <c r="DV373" s="63"/>
      <c r="DW373" s="63"/>
      <c r="DX373" s="63"/>
      <c r="DY373" s="63"/>
      <c r="DZ373" s="63"/>
      <c r="EA373" s="63"/>
      <c r="EB373" s="63"/>
      <c r="EC373" s="63"/>
      <c r="ED373" s="63"/>
      <c r="EE373" s="63"/>
      <c r="EF373" s="63"/>
      <c r="EG373" s="63"/>
      <c r="EH373" s="63"/>
      <c r="EI373" s="63"/>
      <c r="EJ373" s="63"/>
      <c r="EK373" s="63"/>
      <c r="EL373" s="63"/>
      <c r="EM373" s="63"/>
      <c r="EN373" s="63"/>
      <c r="EO373" s="63"/>
      <c r="EP373" s="63"/>
      <c r="EQ373" s="63"/>
      <c r="ER373" s="63"/>
      <c r="ES373" s="63"/>
      <c r="ET373" s="63"/>
      <c r="EU373" s="63"/>
      <c r="EV373" s="63"/>
      <c r="EW373" s="63"/>
      <c r="EX373" s="63"/>
      <c r="EY373" s="63"/>
      <c r="EZ373" s="63"/>
      <c r="FA373" s="63"/>
      <c r="FB373" s="63"/>
      <c r="FC373" s="63"/>
      <c r="FD373" s="63"/>
      <c r="FE373" s="63"/>
      <c r="FF373" s="63"/>
      <c r="FG373" s="63"/>
      <c r="FH373" s="63"/>
      <c r="FI373" s="63"/>
      <c r="FJ373" s="63"/>
      <c r="FK373" s="63"/>
      <c r="FL373" s="63"/>
      <c r="FM373" s="63"/>
      <c r="FN373" s="63"/>
      <c r="FO373" s="63"/>
      <c r="FP373" s="63"/>
      <c r="FQ373" s="63"/>
      <c r="FR373" s="63"/>
      <c r="FS373" s="63"/>
      <c r="FT373" s="63"/>
      <c r="FU373" s="63"/>
      <c r="FV373" s="63"/>
      <c r="FW373" s="63"/>
      <c r="FX373" s="63"/>
      <c r="FY373" s="63"/>
      <c r="FZ373" s="63"/>
      <c r="GA373" s="63"/>
      <c r="GB373" s="63"/>
      <c r="GC373" s="63"/>
      <c r="GD373" s="63"/>
      <c r="GE373" s="63"/>
      <c r="GF373" s="63"/>
      <c r="GG373" s="63"/>
      <c r="GH373" s="63"/>
      <c r="GI373" s="63"/>
      <c r="GJ373" s="63"/>
      <c r="GK373" s="63"/>
      <c r="GL373" s="63"/>
      <c r="GM373" s="63"/>
      <c r="GN373" s="63"/>
      <c r="GO373" s="63"/>
      <c r="GP373" s="63"/>
      <c r="GQ373" s="63"/>
      <c r="GR373" s="63"/>
      <c r="GS373" s="63"/>
      <c r="GT373" s="63"/>
      <c r="GU373" s="63"/>
      <c r="GV373" s="63"/>
      <c r="GW373" s="63"/>
      <c r="GX373" s="63"/>
      <c r="GY373" s="63"/>
      <c r="GZ373" s="63"/>
      <c r="HA373" s="63"/>
      <c r="HB373" s="63"/>
      <c r="HC373" s="63"/>
      <c r="HD373" s="63"/>
      <c r="HE373" s="63"/>
      <c r="HF373" s="63"/>
      <c r="HG373" s="63"/>
      <c r="HH373" s="63"/>
      <c r="HI373" s="63"/>
      <c r="HJ373" s="63"/>
      <c r="HK373" s="63"/>
      <c r="HL373" s="63"/>
      <c r="HM373" s="63"/>
      <c r="HN373" s="63"/>
      <c r="HO373" s="63"/>
      <c r="HP373" s="63"/>
      <c r="HQ373" s="63"/>
      <c r="HR373" s="63"/>
      <c r="HS373" s="63"/>
      <c r="HT373" s="63"/>
      <c r="HU373" s="63"/>
      <c r="HV373" s="63"/>
      <c r="HW373" s="63"/>
      <c r="HX373" s="63"/>
      <c r="HY373" s="63"/>
      <c r="HZ373" s="63"/>
      <c r="IA373" s="63"/>
      <c r="IB373" s="63"/>
      <c r="IC373" s="63"/>
      <c r="ID373" s="63"/>
      <c r="IE373" s="63"/>
      <c r="IF373" s="63"/>
      <c r="IG373" s="63"/>
      <c r="IH373" s="63"/>
      <c r="II373" s="63"/>
      <c r="IJ373" s="63"/>
      <c r="IK373" s="63"/>
      <c r="IL373" s="63"/>
      <c r="IM373" s="63"/>
      <c r="IN373" s="63"/>
      <c r="IO373" s="63"/>
      <c r="IP373" s="63"/>
      <c r="IQ373" s="63"/>
      <c r="IR373" s="63"/>
      <c r="IS373" s="63"/>
      <c r="IT373" s="63"/>
      <c r="IU373" s="63"/>
      <c r="IV373" s="63"/>
      <c r="IW373" s="63"/>
      <c r="IX373" s="63"/>
      <c r="IY373" s="63"/>
      <c r="IZ373" s="63"/>
      <c r="JA373" s="63"/>
      <c r="JB373" s="63"/>
      <c r="JC373" s="63"/>
      <c r="JD373" s="63"/>
      <c r="JE373" s="63"/>
      <c r="JF373" s="63"/>
      <c r="JG373" s="63"/>
      <c r="JH373" s="63"/>
      <c r="JI373" s="63"/>
      <c r="JJ373" s="63"/>
      <c r="JK373" s="63"/>
      <c r="JL373" s="63"/>
      <c r="JM373" s="63"/>
      <c r="JN373" s="63"/>
      <c r="JO373" s="63"/>
      <c r="JP373" s="63"/>
      <c r="JQ373" s="63"/>
      <c r="JR373" s="63"/>
      <c r="JS373" s="63"/>
      <c r="JT373" s="63"/>
      <c r="JU373" s="63"/>
      <c r="JV373" s="63"/>
      <c r="JW373" s="63"/>
      <c r="JX373" s="63"/>
      <c r="JY373" s="63"/>
      <c r="JZ373" s="63"/>
      <c r="KA373" s="63"/>
      <c r="KB373" s="63"/>
      <c r="KC373" s="63"/>
      <c r="KD373" s="63"/>
      <c r="KE373" s="63"/>
      <c r="KF373" s="63"/>
      <c r="KG373" s="63"/>
      <c r="KH373" s="63"/>
      <c r="KI373" s="63"/>
      <c r="KJ373" s="63"/>
      <c r="KK373" s="63"/>
      <c r="KL373" s="63"/>
      <c r="KM373" s="63"/>
      <c r="KN373" s="63"/>
      <c r="KO373" s="63"/>
      <c r="KP373" s="63"/>
      <c r="KQ373" s="63"/>
      <c r="KR373" s="63"/>
      <c r="KS373" s="63"/>
      <c r="KT373" s="63"/>
      <c r="KU373" s="63"/>
      <c r="KV373" s="63"/>
      <c r="KW373" s="63"/>
      <c r="KX373" s="63"/>
      <c r="KY373" s="63"/>
      <c r="KZ373" s="63"/>
      <c r="LA373" s="63"/>
      <c r="LB373" s="63"/>
      <c r="LC373" s="63"/>
      <c r="LD373" s="63"/>
      <c r="LE373" s="63"/>
      <c r="LF373" s="63"/>
      <c r="LG373" s="63"/>
      <c r="LH373" s="63"/>
      <c r="LI373" s="63"/>
      <c r="LJ373" s="63"/>
      <c r="LK373" s="63"/>
      <c r="LL373" s="63"/>
      <c r="LM373" s="63"/>
      <c r="LN373" s="63"/>
      <c r="LO373" s="63"/>
      <c r="LP373" s="63"/>
      <c r="LQ373" s="63"/>
      <c r="LR373" s="63"/>
      <c r="LS373" s="63"/>
      <c r="LT373" s="63"/>
    </row>
    <row r="374" spans="1:343" s="140" customFormat="1" x14ac:dyDescent="0.2">
      <c r="A374" s="63"/>
      <c r="B374" s="63"/>
      <c r="C374" s="63"/>
      <c r="D374" s="38"/>
      <c r="E374" s="63"/>
      <c r="F374" s="63"/>
      <c r="G374" s="63"/>
      <c r="H374" s="63"/>
      <c r="I374" s="63"/>
      <c r="J374" s="63"/>
      <c r="K374" s="63"/>
      <c r="L374" s="63"/>
      <c r="M374" s="63"/>
      <c r="N374" s="63"/>
      <c r="O374" s="63"/>
      <c r="P374" s="63"/>
      <c r="Q374" s="63"/>
      <c r="R374" s="63"/>
      <c r="S374" s="63"/>
      <c r="T374" s="63"/>
      <c r="U374" s="63"/>
      <c r="V374" s="63"/>
      <c r="W374" s="63"/>
      <c r="X374" s="63"/>
      <c r="Y374" s="63"/>
      <c r="Z374" s="63"/>
      <c r="AA374" s="63"/>
      <c r="AB374" s="63"/>
      <c r="AC374" s="63"/>
      <c r="AD374" s="63"/>
      <c r="AE374" s="63"/>
      <c r="AF374" s="63"/>
      <c r="AG374" s="63"/>
      <c r="AH374" s="63"/>
      <c r="AI374" s="63"/>
      <c r="AJ374" s="63"/>
      <c r="AK374" s="63"/>
      <c r="AL374" s="63"/>
      <c r="AM374" s="63"/>
      <c r="AN374" s="63"/>
      <c r="AO374" s="63"/>
      <c r="AP374" s="63"/>
      <c r="AQ374" s="63"/>
      <c r="AR374" s="63"/>
      <c r="AS374" s="63"/>
      <c r="AT374" s="63"/>
      <c r="AU374" s="63"/>
      <c r="AV374" s="63"/>
      <c r="AW374" s="63"/>
      <c r="AX374" s="63"/>
      <c r="AY374" s="63"/>
      <c r="AZ374" s="63"/>
      <c r="BA374" s="63"/>
      <c r="BB374" s="63"/>
      <c r="BC374" s="63"/>
      <c r="BD374" s="63"/>
      <c r="BE374" s="63"/>
      <c r="BF374" s="63"/>
      <c r="BG374" s="63"/>
      <c r="BH374" s="63"/>
      <c r="BI374" s="63"/>
      <c r="BJ374" s="63"/>
      <c r="BK374" s="63"/>
      <c r="BL374" s="63"/>
      <c r="BM374" s="63"/>
      <c r="BN374" s="63"/>
      <c r="BO374" s="63"/>
      <c r="BP374" s="63"/>
      <c r="BQ374" s="63"/>
      <c r="BR374" s="63"/>
      <c r="BS374" s="63"/>
      <c r="BT374" s="63"/>
      <c r="BU374" s="63"/>
      <c r="BV374" s="63"/>
      <c r="BW374" s="63"/>
      <c r="BX374" s="63"/>
      <c r="BY374" s="63"/>
      <c r="BZ374" s="63"/>
      <c r="CA374" s="63"/>
      <c r="CB374" s="63"/>
      <c r="CC374" s="63"/>
      <c r="CD374" s="63"/>
      <c r="CE374" s="63"/>
      <c r="CF374" s="63"/>
      <c r="CG374" s="63"/>
      <c r="CH374" s="63"/>
      <c r="CI374" s="63"/>
      <c r="CJ374" s="63"/>
      <c r="CK374" s="63"/>
      <c r="CL374" s="63"/>
      <c r="CM374" s="63"/>
      <c r="CN374" s="63"/>
      <c r="CO374" s="63"/>
      <c r="CP374" s="63"/>
      <c r="CQ374" s="63"/>
      <c r="CR374" s="63"/>
      <c r="CS374" s="63"/>
      <c r="CT374" s="63"/>
      <c r="CU374" s="63"/>
      <c r="CV374" s="63"/>
      <c r="CW374" s="63"/>
      <c r="CX374" s="63"/>
      <c r="CY374" s="63"/>
      <c r="CZ374" s="63"/>
      <c r="DA374" s="63"/>
      <c r="DB374" s="63"/>
      <c r="DC374" s="63"/>
      <c r="DD374" s="63"/>
      <c r="DE374" s="63"/>
      <c r="DF374" s="63"/>
      <c r="DG374" s="63"/>
      <c r="DH374" s="63"/>
      <c r="DI374" s="63"/>
      <c r="DJ374" s="63"/>
      <c r="DK374" s="63"/>
      <c r="DL374" s="63"/>
      <c r="DM374" s="63"/>
      <c r="DN374" s="63"/>
      <c r="DO374" s="63"/>
      <c r="DP374" s="63"/>
      <c r="DQ374" s="63"/>
      <c r="DR374" s="63"/>
      <c r="DS374" s="63"/>
      <c r="DT374" s="63"/>
      <c r="DU374" s="63"/>
      <c r="DV374" s="63"/>
      <c r="DW374" s="63"/>
      <c r="DX374" s="63"/>
      <c r="DY374" s="63"/>
      <c r="DZ374" s="63"/>
      <c r="EA374" s="63"/>
      <c r="EB374" s="63"/>
      <c r="EC374" s="63"/>
      <c r="ED374" s="63"/>
      <c r="EE374" s="63"/>
      <c r="EF374" s="63"/>
      <c r="EG374" s="63"/>
      <c r="EH374" s="63"/>
      <c r="EI374" s="63"/>
      <c r="EJ374" s="63"/>
      <c r="EK374" s="63"/>
      <c r="EL374" s="63"/>
      <c r="EM374" s="63"/>
      <c r="EN374" s="63"/>
      <c r="EO374" s="63"/>
      <c r="EP374" s="63"/>
      <c r="EQ374" s="63"/>
      <c r="ER374" s="63"/>
      <c r="ES374" s="63"/>
      <c r="ET374" s="63"/>
      <c r="EU374" s="63"/>
      <c r="EV374" s="63"/>
      <c r="EW374" s="63"/>
      <c r="EX374" s="63"/>
      <c r="EY374" s="63"/>
      <c r="EZ374" s="63"/>
      <c r="FA374" s="63"/>
      <c r="FB374" s="63"/>
      <c r="FC374" s="63"/>
      <c r="FD374" s="63"/>
      <c r="FE374" s="63"/>
      <c r="FF374" s="63"/>
      <c r="FG374" s="63"/>
      <c r="FH374" s="63"/>
      <c r="FI374" s="63"/>
      <c r="FJ374" s="63"/>
      <c r="FK374" s="63"/>
      <c r="FL374" s="63"/>
      <c r="FM374" s="63"/>
      <c r="FN374" s="63"/>
      <c r="FO374" s="63"/>
      <c r="FP374" s="63"/>
      <c r="FQ374" s="63"/>
      <c r="FR374" s="63"/>
      <c r="FS374" s="63"/>
      <c r="FT374" s="63"/>
      <c r="FU374" s="63"/>
      <c r="FV374" s="63"/>
      <c r="FW374" s="63"/>
      <c r="FX374" s="63"/>
      <c r="FY374" s="63"/>
      <c r="FZ374" s="63"/>
      <c r="GA374" s="63"/>
      <c r="GB374" s="63"/>
      <c r="GC374" s="63"/>
      <c r="GD374" s="63"/>
      <c r="GE374" s="63"/>
      <c r="GF374" s="63"/>
      <c r="GG374" s="63"/>
      <c r="GH374" s="63"/>
      <c r="GI374" s="63"/>
      <c r="GJ374" s="63"/>
      <c r="GK374" s="63"/>
      <c r="GL374" s="63"/>
      <c r="GM374" s="63"/>
      <c r="GN374" s="63"/>
      <c r="GO374" s="63"/>
      <c r="GP374" s="63"/>
      <c r="GQ374" s="63"/>
      <c r="GR374" s="63"/>
      <c r="GS374" s="63"/>
      <c r="GT374" s="63"/>
      <c r="GU374" s="63"/>
      <c r="GV374" s="63"/>
      <c r="GW374" s="63"/>
      <c r="GX374" s="63"/>
      <c r="GY374" s="63"/>
      <c r="GZ374" s="63"/>
      <c r="HA374" s="63"/>
      <c r="HB374" s="63"/>
      <c r="HC374" s="63"/>
      <c r="HD374" s="63"/>
      <c r="HE374" s="63"/>
      <c r="HF374" s="63"/>
      <c r="HG374" s="63"/>
      <c r="HH374" s="63"/>
      <c r="HI374" s="63"/>
      <c r="HJ374" s="63"/>
      <c r="HK374" s="63"/>
      <c r="HL374" s="63"/>
      <c r="HM374" s="63"/>
      <c r="HN374" s="63"/>
      <c r="HO374" s="63"/>
      <c r="HP374" s="63"/>
      <c r="HQ374" s="63"/>
      <c r="HR374" s="63"/>
      <c r="HS374" s="63"/>
      <c r="HT374" s="63"/>
      <c r="HU374" s="63"/>
      <c r="HV374" s="63"/>
      <c r="HW374" s="63"/>
      <c r="HX374" s="63"/>
      <c r="HY374" s="63"/>
      <c r="HZ374" s="63"/>
      <c r="IA374" s="63"/>
      <c r="IB374" s="63"/>
      <c r="IC374" s="63"/>
      <c r="ID374" s="63"/>
      <c r="IE374" s="63"/>
      <c r="IF374" s="63"/>
      <c r="IG374" s="63"/>
      <c r="IH374" s="63"/>
      <c r="II374" s="63"/>
      <c r="IJ374" s="63"/>
      <c r="IK374" s="63"/>
      <c r="IL374" s="63"/>
      <c r="IM374" s="63"/>
      <c r="IN374" s="63"/>
      <c r="IO374" s="63"/>
      <c r="IP374" s="63"/>
      <c r="IQ374" s="63"/>
      <c r="IR374" s="63"/>
      <c r="IS374" s="63"/>
      <c r="IT374" s="63"/>
      <c r="IU374" s="63"/>
      <c r="IV374" s="63"/>
      <c r="IW374" s="63"/>
      <c r="IX374" s="63"/>
      <c r="IY374" s="63"/>
      <c r="IZ374" s="63"/>
      <c r="JA374" s="63"/>
      <c r="JB374" s="63"/>
      <c r="JC374" s="63"/>
      <c r="JD374" s="63"/>
      <c r="JE374" s="63"/>
      <c r="JF374" s="63"/>
      <c r="JG374" s="63"/>
      <c r="JH374" s="63"/>
      <c r="JI374" s="63"/>
      <c r="JJ374" s="63"/>
      <c r="JK374" s="63"/>
      <c r="JL374" s="63"/>
      <c r="JM374" s="63"/>
      <c r="JN374" s="63"/>
      <c r="JO374" s="63"/>
      <c r="JP374" s="63"/>
      <c r="JQ374" s="63"/>
      <c r="JR374" s="63"/>
      <c r="JS374" s="63"/>
      <c r="JT374" s="63"/>
      <c r="JU374" s="63"/>
      <c r="JV374" s="63"/>
      <c r="JW374" s="63"/>
      <c r="JX374" s="63"/>
      <c r="JY374" s="63"/>
      <c r="JZ374" s="63"/>
      <c r="KA374" s="63"/>
      <c r="KB374" s="63"/>
      <c r="KC374" s="63"/>
      <c r="KD374" s="63"/>
      <c r="KE374" s="63"/>
      <c r="KF374" s="63"/>
      <c r="KG374" s="63"/>
      <c r="KH374" s="63"/>
      <c r="KI374" s="63"/>
      <c r="KJ374" s="63"/>
      <c r="KK374" s="63"/>
      <c r="KL374" s="63"/>
      <c r="KM374" s="63"/>
      <c r="KN374" s="63"/>
      <c r="KO374" s="63"/>
      <c r="KP374" s="63"/>
      <c r="KQ374" s="63"/>
      <c r="KR374" s="63"/>
      <c r="KS374" s="63"/>
      <c r="KT374" s="63"/>
      <c r="KU374" s="63"/>
      <c r="KV374" s="63"/>
      <c r="KW374" s="63"/>
      <c r="KX374" s="63"/>
      <c r="KY374" s="63"/>
      <c r="KZ374" s="63"/>
      <c r="LA374" s="63"/>
      <c r="LB374" s="63"/>
      <c r="LC374" s="63"/>
      <c r="LD374" s="63"/>
      <c r="LE374" s="63"/>
      <c r="LF374" s="63"/>
      <c r="LG374" s="63"/>
      <c r="LH374" s="63"/>
      <c r="LI374" s="63"/>
      <c r="LJ374" s="63"/>
      <c r="LK374" s="63"/>
      <c r="LL374" s="63"/>
      <c r="LM374" s="63"/>
      <c r="LN374" s="63"/>
      <c r="LO374" s="63"/>
      <c r="LP374" s="63"/>
      <c r="LQ374" s="63"/>
      <c r="LR374" s="63"/>
      <c r="LS374" s="63"/>
      <c r="LT374" s="63"/>
    </row>
    <row r="375" spans="1:343" s="140" customFormat="1" x14ac:dyDescent="0.2">
      <c r="A375" s="63"/>
      <c r="B375" s="63"/>
      <c r="C375" s="63"/>
      <c r="D375" s="38"/>
      <c r="E375" s="63"/>
      <c r="F375" s="63"/>
      <c r="G375" s="63"/>
      <c r="H375" s="63"/>
      <c r="I375" s="63"/>
      <c r="J375" s="63"/>
      <c r="K375" s="63"/>
      <c r="L375" s="63"/>
      <c r="M375" s="63"/>
      <c r="N375" s="63"/>
      <c r="O375" s="63"/>
      <c r="P375" s="63"/>
      <c r="Q375" s="63"/>
      <c r="R375" s="63"/>
      <c r="S375" s="63"/>
      <c r="T375" s="63"/>
      <c r="U375" s="63"/>
      <c r="V375" s="63"/>
      <c r="W375" s="63"/>
      <c r="X375" s="63"/>
      <c r="Y375" s="63"/>
      <c r="Z375" s="63"/>
      <c r="AA375" s="63"/>
      <c r="AB375" s="63"/>
      <c r="AC375" s="63"/>
      <c r="AD375" s="63"/>
      <c r="AE375" s="63"/>
      <c r="AF375" s="63"/>
      <c r="AG375" s="63"/>
      <c r="AH375" s="63"/>
      <c r="AI375" s="63"/>
      <c r="AJ375" s="63"/>
      <c r="AK375" s="63"/>
      <c r="AL375" s="63"/>
      <c r="AM375" s="63"/>
      <c r="AN375" s="63"/>
      <c r="AO375" s="63"/>
      <c r="AP375" s="63"/>
      <c r="AQ375" s="63"/>
      <c r="AR375" s="63"/>
      <c r="AS375" s="63"/>
      <c r="AT375" s="63"/>
      <c r="AU375" s="63"/>
      <c r="AV375" s="63"/>
      <c r="AW375" s="63"/>
      <c r="AX375" s="63"/>
      <c r="AY375" s="63"/>
      <c r="AZ375" s="63"/>
      <c r="BA375" s="63"/>
      <c r="BB375" s="63"/>
      <c r="BC375" s="63"/>
      <c r="BD375" s="63"/>
      <c r="BE375" s="63"/>
      <c r="BF375" s="63"/>
      <c r="BG375" s="63"/>
      <c r="BH375" s="63"/>
      <c r="BI375" s="63"/>
      <c r="BJ375" s="63"/>
      <c r="BK375" s="63"/>
      <c r="BL375" s="63"/>
      <c r="BM375" s="63"/>
      <c r="BN375" s="63"/>
      <c r="BO375" s="63"/>
      <c r="BP375" s="63"/>
      <c r="BQ375" s="63"/>
      <c r="BR375" s="63"/>
      <c r="BS375" s="63"/>
      <c r="BT375" s="63"/>
      <c r="BU375" s="63"/>
      <c r="BV375" s="63"/>
      <c r="BW375" s="63"/>
      <c r="BX375" s="63"/>
      <c r="BY375" s="63"/>
      <c r="BZ375" s="63"/>
      <c r="CA375" s="63"/>
      <c r="CB375" s="63"/>
      <c r="CC375" s="63"/>
      <c r="CD375" s="63"/>
      <c r="CE375" s="63"/>
      <c r="CF375" s="63"/>
      <c r="CG375" s="63"/>
      <c r="CH375" s="63"/>
      <c r="CI375" s="63"/>
      <c r="CJ375" s="63"/>
      <c r="CK375" s="63"/>
      <c r="CL375" s="63"/>
      <c r="CM375" s="63"/>
      <c r="CN375" s="63"/>
      <c r="CO375" s="63"/>
      <c r="CP375" s="63"/>
      <c r="CQ375" s="63"/>
      <c r="CR375" s="63"/>
      <c r="CS375" s="63"/>
      <c r="CT375" s="63"/>
      <c r="CU375" s="63"/>
      <c r="CV375" s="63"/>
      <c r="CW375" s="63"/>
      <c r="CX375" s="63"/>
      <c r="CY375" s="63"/>
      <c r="CZ375" s="63"/>
      <c r="DA375" s="63"/>
      <c r="DB375" s="63"/>
      <c r="DC375" s="63"/>
      <c r="DD375" s="63"/>
      <c r="DE375" s="63"/>
      <c r="DF375" s="63"/>
      <c r="DG375" s="63"/>
      <c r="DH375" s="63"/>
      <c r="DI375" s="63"/>
      <c r="DJ375" s="63"/>
      <c r="DK375" s="63"/>
      <c r="DL375" s="63"/>
      <c r="DM375" s="63"/>
      <c r="DN375" s="63"/>
      <c r="DO375" s="63"/>
      <c r="DP375" s="63"/>
      <c r="DQ375" s="63"/>
      <c r="DR375" s="63"/>
      <c r="DS375" s="63"/>
      <c r="DT375" s="63"/>
      <c r="DU375" s="63"/>
      <c r="DV375" s="63"/>
      <c r="DW375" s="63"/>
      <c r="DX375" s="63"/>
      <c r="DY375" s="63"/>
      <c r="DZ375" s="63"/>
      <c r="EA375" s="63"/>
      <c r="EB375" s="63"/>
      <c r="EC375" s="63"/>
      <c r="ED375" s="63"/>
      <c r="EE375" s="63"/>
      <c r="EF375" s="63"/>
      <c r="EG375" s="63"/>
      <c r="EH375" s="63"/>
      <c r="EI375" s="63"/>
      <c r="EJ375" s="63"/>
      <c r="EK375" s="63"/>
      <c r="EL375" s="63"/>
      <c r="EM375" s="63"/>
      <c r="EN375" s="63"/>
      <c r="EO375" s="63"/>
      <c r="EP375" s="63"/>
      <c r="EQ375" s="63"/>
      <c r="ER375" s="63"/>
      <c r="ES375" s="63"/>
      <c r="ET375" s="63"/>
      <c r="EU375" s="63"/>
      <c r="EV375" s="63"/>
      <c r="EW375" s="63"/>
      <c r="EX375" s="63"/>
      <c r="EY375" s="63"/>
      <c r="EZ375" s="63"/>
      <c r="FA375" s="63"/>
      <c r="FB375" s="63"/>
      <c r="FC375" s="63"/>
      <c r="FD375" s="63"/>
      <c r="FE375" s="63"/>
      <c r="FF375" s="63"/>
      <c r="FG375" s="63"/>
      <c r="FH375" s="63"/>
      <c r="FI375" s="63"/>
      <c r="FJ375" s="63"/>
      <c r="FK375" s="63"/>
      <c r="FL375" s="63"/>
      <c r="FM375" s="63"/>
      <c r="FN375" s="63"/>
      <c r="FO375" s="63"/>
      <c r="FP375" s="63"/>
      <c r="FQ375" s="63"/>
      <c r="FR375" s="63"/>
      <c r="FS375" s="63"/>
      <c r="FT375" s="63"/>
      <c r="FU375" s="63"/>
      <c r="FV375" s="63"/>
      <c r="FW375" s="63"/>
      <c r="FX375" s="63"/>
      <c r="FY375" s="63"/>
      <c r="FZ375" s="63"/>
      <c r="GA375" s="63"/>
      <c r="GB375" s="63"/>
      <c r="GC375" s="63"/>
      <c r="GD375" s="63"/>
      <c r="GE375" s="63"/>
      <c r="GF375" s="63"/>
      <c r="GG375" s="63"/>
      <c r="GH375" s="63"/>
      <c r="GI375" s="63"/>
      <c r="GJ375" s="63"/>
      <c r="GK375" s="63"/>
      <c r="GL375" s="63"/>
      <c r="GM375" s="63"/>
      <c r="GN375" s="63"/>
      <c r="GO375" s="63"/>
      <c r="GP375" s="63"/>
      <c r="GQ375" s="63"/>
      <c r="GR375" s="63"/>
      <c r="GS375" s="63"/>
      <c r="GT375" s="63"/>
      <c r="GU375" s="63"/>
      <c r="GV375" s="63"/>
      <c r="GW375" s="63"/>
      <c r="GX375" s="63"/>
      <c r="GY375" s="63"/>
      <c r="GZ375" s="63"/>
      <c r="HA375" s="63"/>
      <c r="HB375" s="63"/>
      <c r="HC375" s="63"/>
      <c r="HD375" s="63"/>
      <c r="HE375" s="63"/>
      <c r="HF375" s="63"/>
      <c r="HG375" s="63"/>
      <c r="HH375" s="63"/>
      <c r="HI375" s="63"/>
      <c r="HJ375" s="63"/>
      <c r="HK375" s="63"/>
      <c r="HL375" s="63"/>
      <c r="HM375" s="63"/>
      <c r="HN375" s="63"/>
      <c r="HO375" s="63"/>
      <c r="HP375" s="63"/>
      <c r="HQ375" s="63"/>
      <c r="HR375" s="63"/>
      <c r="HS375" s="63"/>
      <c r="HT375" s="63"/>
      <c r="HU375" s="63"/>
      <c r="HV375" s="63"/>
      <c r="HW375" s="63"/>
      <c r="HX375" s="63"/>
      <c r="HY375" s="63"/>
      <c r="HZ375" s="63"/>
      <c r="IA375" s="63"/>
      <c r="IB375" s="63"/>
      <c r="IC375" s="63"/>
      <c r="ID375" s="63"/>
      <c r="IE375" s="63"/>
      <c r="IF375" s="63"/>
      <c r="IG375" s="63"/>
      <c r="IH375" s="63"/>
      <c r="II375" s="63"/>
      <c r="IJ375" s="63"/>
      <c r="IK375" s="63"/>
      <c r="IL375" s="63"/>
      <c r="IM375" s="63"/>
      <c r="IN375" s="63"/>
      <c r="IO375" s="63"/>
      <c r="IP375" s="63"/>
      <c r="IQ375" s="63"/>
      <c r="IR375" s="63"/>
      <c r="IS375" s="63"/>
      <c r="IT375" s="63"/>
      <c r="IU375" s="63"/>
      <c r="IV375" s="63"/>
      <c r="IW375" s="63"/>
      <c r="IX375" s="63"/>
      <c r="IY375" s="63"/>
      <c r="IZ375" s="63"/>
      <c r="JA375" s="63"/>
      <c r="JB375" s="63"/>
      <c r="JC375" s="63"/>
      <c r="JD375" s="63"/>
      <c r="JE375" s="63"/>
      <c r="JF375" s="63"/>
      <c r="JG375" s="63"/>
      <c r="JH375" s="63"/>
      <c r="JI375" s="63"/>
      <c r="JJ375" s="63"/>
      <c r="JK375" s="63"/>
      <c r="JL375" s="63"/>
      <c r="JM375" s="63"/>
      <c r="JN375" s="63"/>
      <c r="JO375" s="63"/>
      <c r="JP375" s="63"/>
      <c r="JQ375" s="63"/>
      <c r="JR375" s="63"/>
      <c r="JS375" s="63"/>
      <c r="JT375" s="63"/>
      <c r="JU375" s="63"/>
      <c r="JV375" s="63"/>
      <c r="JW375" s="63"/>
      <c r="JX375" s="63"/>
      <c r="JY375" s="63"/>
      <c r="JZ375" s="63"/>
      <c r="KA375" s="63"/>
      <c r="KB375" s="63"/>
      <c r="KC375" s="63"/>
      <c r="KD375" s="63"/>
      <c r="KE375" s="63"/>
      <c r="KF375" s="63"/>
      <c r="KG375" s="63"/>
      <c r="KH375" s="63"/>
      <c r="KI375" s="63"/>
      <c r="KJ375" s="63"/>
      <c r="KK375" s="63"/>
      <c r="KL375" s="63"/>
      <c r="KM375" s="63"/>
      <c r="KN375" s="63"/>
      <c r="KO375" s="63"/>
      <c r="KP375" s="63"/>
      <c r="KQ375" s="63"/>
      <c r="KR375" s="63"/>
      <c r="KS375" s="63"/>
      <c r="KT375" s="63"/>
      <c r="KU375" s="63"/>
      <c r="KV375" s="63"/>
      <c r="KW375" s="63"/>
      <c r="KX375" s="63"/>
      <c r="KY375" s="63"/>
      <c r="KZ375" s="63"/>
      <c r="LA375" s="63"/>
      <c r="LB375" s="63"/>
      <c r="LC375" s="63"/>
      <c r="LD375" s="63"/>
      <c r="LE375" s="63"/>
      <c r="LF375" s="63"/>
      <c r="LG375" s="63"/>
      <c r="LH375" s="63"/>
      <c r="LI375" s="63"/>
      <c r="LJ375" s="63"/>
      <c r="LK375" s="63"/>
      <c r="LL375" s="63"/>
      <c r="LM375" s="63"/>
      <c r="LN375" s="63"/>
      <c r="LO375" s="63"/>
      <c r="LP375" s="63"/>
      <c r="LQ375" s="63"/>
      <c r="LR375" s="63"/>
      <c r="LS375" s="63"/>
      <c r="LT375" s="63"/>
    </row>
    <row r="376" spans="1:343" s="140" customFormat="1" x14ac:dyDescent="0.2">
      <c r="A376" s="63"/>
      <c r="B376" s="63"/>
      <c r="C376" s="63"/>
      <c r="D376" s="38"/>
      <c r="E376" s="63"/>
      <c r="F376" s="63"/>
      <c r="G376" s="63"/>
      <c r="H376" s="63"/>
      <c r="I376" s="63"/>
      <c r="J376" s="63"/>
      <c r="K376" s="63"/>
      <c r="L376" s="63"/>
      <c r="M376" s="63"/>
      <c r="N376" s="63"/>
      <c r="O376" s="63"/>
      <c r="P376" s="63"/>
      <c r="Q376" s="63"/>
      <c r="R376" s="63"/>
      <c r="S376" s="63"/>
      <c r="T376" s="63"/>
      <c r="U376" s="63"/>
      <c r="V376" s="63"/>
      <c r="W376" s="63"/>
      <c r="X376" s="63"/>
      <c r="Y376" s="63"/>
      <c r="Z376" s="63"/>
      <c r="AA376" s="63"/>
      <c r="AB376" s="63"/>
      <c r="AC376" s="63"/>
      <c r="AD376" s="63"/>
      <c r="AE376" s="63"/>
      <c r="AF376" s="63"/>
      <c r="AG376" s="63"/>
      <c r="AH376" s="63"/>
      <c r="AI376" s="63"/>
      <c r="AJ376" s="63"/>
      <c r="AK376" s="63"/>
      <c r="AL376" s="63"/>
      <c r="AM376" s="63"/>
      <c r="AN376" s="63"/>
      <c r="AO376" s="63"/>
      <c r="AP376" s="63"/>
      <c r="AQ376" s="63"/>
      <c r="AR376" s="63"/>
      <c r="AS376" s="63"/>
      <c r="AT376" s="63"/>
      <c r="AU376" s="63"/>
      <c r="AV376" s="63"/>
      <c r="AW376" s="63"/>
      <c r="AX376" s="63"/>
      <c r="AY376" s="63"/>
      <c r="AZ376" s="63"/>
      <c r="BA376" s="63"/>
      <c r="BB376" s="63"/>
      <c r="BC376" s="63"/>
      <c r="BD376" s="63"/>
      <c r="BE376" s="63"/>
      <c r="BF376" s="63"/>
      <c r="BG376" s="63"/>
      <c r="BH376" s="63"/>
      <c r="BI376" s="63"/>
      <c r="BJ376" s="63"/>
      <c r="BK376" s="63"/>
      <c r="BL376" s="63"/>
      <c r="BM376" s="63"/>
      <c r="BN376" s="63"/>
      <c r="BO376" s="63"/>
      <c r="BP376" s="63"/>
      <c r="BQ376" s="63"/>
      <c r="BR376" s="63"/>
      <c r="BS376" s="63"/>
      <c r="BT376" s="63"/>
      <c r="BU376" s="63"/>
      <c r="BV376" s="63"/>
      <c r="BW376" s="63"/>
      <c r="BX376" s="63"/>
      <c r="BY376" s="63"/>
      <c r="BZ376" s="63"/>
      <c r="CA376" s="63"/>
      <c r="CB376" s="63"/>
      <c r="CC376" s="63"/>
      <c r="CD376" s="63"/>
      <c r="CE376" s="63"/>
      <c r="CF376" s="63"/>
      <c r="CG376" s="63"/>
      <c r="CH376" s="63"/>
      <c r="CI376" s="63"/>
      <c r="CJ376" s="63"/>
      <c r="CK376" s="63"/>
      <c r="CL376" s="63"/>
      <c r="CM376" s="63"/>
      <c r="CN376" s="63"/>
      <c r="CO376" s="63"/>
      <c r="CP376" s="63"/>
      <c r="CQ376" s="63"/>
      <c r="CR376" s="63"/>
      <c r="CS376" s="63"/>
      <c r="CT376" s="63"/>
      <c r="CU376" s="63"/>
      <c r="CV376" s="63"/>
      <c r="CW376" s="63"/>
      <c r="CX376" s="63"/>
      <c r="CY376" s="63"/>
      <c r="CZ376" s="63"/>
      <c r="DA376" s="63"/>
      <c r="DB376" s="63"/>
      <c r="DC376" s="63"/>
      <c r="DD376" s="63"/>
      <c r="DE376" s="63"/>
      <c r="DF376" s="63"/>
      <c r="DG376" s="63"/>
      <c r="DH376" s="63"/>
      <c r="DI376" s="63"/>
      <c r="DJ376" s="63"/>
      <c r="DK376" s="63"/>
      <c r="DL376" s="63"/>
      <c r="DM376" s="63"/>
      <c r="DN376" s="63"/>
      <c r="DO376" s="63"/>
      <c r="DP376" s="63"/>
      <c r="DQ376" s="63"/>
      <c r="DR376" s="63"/>
      <c r="DS376" s="63"/>
      <c r="DT376" s="63"/>
      <c r="DU376" s="63"/>
      <c r="DV376" s="63"/>
      <c r="DW376" s="63"/>
      <c r="DX376" s="63"/>
      <c r="DY376" s="63"/>
      <c r="DZ376" s="63"/>
      <c r="EA376" s="63"/>
      <c r="EB376" s="63"/>
      <c r="EC376" s="63"/>
      <c r="ED376" s="63"/>
      <c r="EE376" s="63"/>
      <c r="EF376" s="63"/>
      <c r="EG376" s="63"/>
      <c r="EH376" s="63"/>
      <c r="EI376" s="63"/>
      <c r="EJ376" s="63"/>
      <c r="EK376" s="63"/>
      <c r="EL376" s="63"/>
      <c r="EM376" s="63"/>
      <c r="EN376" s="63"/>
      <c r="EO376" s="63"/>
      <c r="EP376" s="63"/>
      <c r="EQ376" s="63"/>
      <c r="ER376" s="63"/>
      <c r="ES376" s="63"/>
      <c r="ET376" s="63"/>
      <c r="EU376" s="63"/>
      <c r="EV376" s="63"/>
      <c r="EW376" s="63"/>
      <c r="EX376" s="63"/>
      <c r="EY376" s="63"/>
      <c r="EZ376" s="63"/>
      <c r="FA376" s="63"/>
      <c r="FB376" s="63"/>
      <c r="FC376" s="63"/>
      <c r="FD376" s="63"/>
      <c r="FE376" s="63"/>
      <c r="FF376" s="63"/>
      <c r="FG376" s="63"/>
      <c r="FH376" s="63"/>
      <c r="FI376" s="63"/>
      <c r="FJ376" s="63"/>
      <c r="FK376" s="63"/>
      <c r="FL376" s="63"/>
      <c r="FM376" s="63"/>
      <c r="FN376" s="63"/>
      <c r="FO376" s="63"/>
      <c r="FP376" s="63"/>
      <c r="FQ376" s="63"/>
      <c r="FR376" s="63"/>
      <c r="FS376" s="63"/>
      <c r="FT376" s="63"/>
      <c r="FU376" s="63"/>
      <c r="FV376" s="63"/>
      <c r="FW376" s="63"/>
      <c r="FX376" s="63"/>
      <c r="FY376" s="63"/>
      <c r="FZ376" s="63"/>
      <c r="GA376" s="63"/>
      <c r="GB376" s="63"/>
      <c r="GC376" s="63"/>
      <c r="GD376" s="63"/>
      <c r="GE376" s="63"/>
      <c r="GF376" s="63"/>
      <c r="GG376" s="63"/>
      <c r="GH376" s="63"/>
      <c r="GI376" s="63"/>
      <c r="GJ376" s="63"/>
      <c r="GK376" s="63"/>
      <c r="GL376" s="63"/>
      <c r="GM376" s="63"/>
      <c r="GN376" s="63"/>
      <c r="GO376" s="63"/>
      <c r="GP376" s="63"/>
      <c r="GQ376" s="63"/>
      <c r="GR376" s="63"/>
      <c r="GS376" s="63"/>
      <c r="GT376" s="63"/>
      <c r="GU376" s="63"/>
      <c r="GV376" s="63"/>
      <c r="GW376" s="63"/>
      <c r="GX376" s="63"/>
      <c r="GY376" s="63"/>
      <c r="GZ376" s="63"/>
      <c r="HA376" s="63"/>
      <c r="HB376" s="63"/>
      <c r="HC376" s="63"/>
      <c r="HD376" s="63"/>
      <c r="HE376" s="63"/>
      <c r="HF376" s="63"/>
      <c r="HG376" s="63"/>
      <c r="HH376" s="63"/>
      <c r="HI376" s="63"/>
      <c r="HJ376" s="63"/>
      <c r="HK376" s="63"/>
      <c r="HL376" s="63"/>
      <c r="HM376" s="63"/>
      <c r="HN376" s="63"/>
      <c r="HO376" s="63"/>
      <c r="HP376" s="63"/>
      <c r="HQ376" s="63"/>
      <c r="HR376" s="63"/>
      <c r="HS376" s="63"/>
      <c r="HT376" s="63"/>
      <c r="HU376" s="63"/>
      <c r="HV376" s="63"/>
      <c r="HW376" s="63"/>
      <c r="HX376" s="63"/>
      <c r="HY376" s="63"/>
      <c r="HZ376" s="63"/>
      <c r="IA376" s="63"/>
      <c r="IB376" s="63"/>
      <c r="IC376" s="63"/>
      <c r="ID376" s="63"/>
      <c r="IE376" s="63"/>
      <c r="IF376" s="63"/>
      <c r="IG376" s="63"/>
      <c r="IH376" s="63"/>
      <c r="II376" s="63"/>
      <c r="IJ376" s="63"/>
      <c r="IK376" s="63"/>
      <c r="IL376" s="63"/>
      <c r="IM376" s="63"/>
      <c r="IN376" s="63"/>
      <c r="IO376" s="63"/>
      <c r="IP376" s="63"/>
      <c r="IQ376" s="63"/>
      <c r="IR376" s="63"/>
      <c r="IS376" s="63"/>
      <c r="IT376" s="63"/>
      <c r="IU376" s="63"/>
      <c r="IV376" s="63"/>
      <c r="IW376" s="63"/>
      <c r="IX376" s="63"/>
      <c r="IY376" s="63"/>
      <c r="IZ376" s="63"/>
      <c r="JA376" s="63"/>
      <c r="JB376" s="63"/>
      <c r="JC376" s="63"/>
      <c r="JD376" s="63"/>
      <c r="JE376" s="63"/>
      <c r="JF376" s="63"/>
      <c r="JG376" s="63"/>
      <c r="JH376" s="63"/>
      <c r="JI376" s="63"/>
      <c r="JJ376" s="63"/>
      <c r="JK376" s="63"/>
      <c r="JL376" s="63"/>
      <c r="JM376" s="63"/>
      <c r="JN376" s="63"/>
      <c r="JO376" s="63"/>
      <c r="JP376" s="63"/>
      <c r="JQ376" s="63"/>
      <c r="JR376" s="63"/>
      <c r="JS376" s="63"/>
      <c r="JT376" s="63"/>
      <c r="JU376" s="63"/>
      <c r="JV376" s="63"/>
      <c r="JW376" s="63"/>
      <c r="JX376" s="63"/>
      <c r="JY376" s="63"/>
      <c r="JZ376" s="63"/>
      <c r="KA376" s="63"/>
      <c r="KB376" s="63"/>
      <c r="KC376" s="63"/>
      <c r="KD376" s="63"/>
      <c r="KE376" s="63"/>
      <c r="KF376" s="63"/>
      <c r="KG376" s="63"/>
      <c r="KH376" s="63"/>
      <c r="KI376" s="63"/>
      <c r="KJ376" s="63"/>
      <c r="KK376" s="63"/>
      <c r="KL376" s="63"/>
      <c r="KM376" s="63"/>
      <c r="KN376" s="63"/>
      <c r="KO376" s="63"/>
      <c r="KP376" s="63"/>
      <c r="KQ376" s="63"/>
      <c r="KR376" s="63"/>
      <c r="KS376" s="63"/>
      <c r="KT376" s="63"/>
      <c r="KU376" s="63"/>
      <c r="KV376" s="63"/>
      <c r="KW376" s="63"/>
      <c r="KX376" s="63"/>
      <c r="KY376" s="63"/>
      <c r="KZ376" s="63"/>
      <c r="LA376" s="63"/>
      <c r="LB376" s="63"/>
      <c r="LC376" s="63"/>
      <c r="LD376" s="63"/>
      <c r="LE376" s="63"/>
      <c r="LF376" s="63"/>
      <c r="LG376" s="63"/>
      <c r="LH376" s="63"/>
      <c r="LI376" s="63"/>
      <c r="LJ376" s="63"/>
      <c r="LK376" s="63"/>
      <c r="LL376" s="63"/>
      <c r="LM376" s="63"/>
      <c r="LN376" s="63"/>
      <c r="LO376" s="63"/>
      <c r="LP376" s="63"/>
      <c r="LQ376" s="63"/>
      <c r="LR376" s="63"/>
      <c r="LS376" s="63"/>
      <c r="LT376" s="63"/>
    </row>
    <row r="377" spans="1:343" s="140" customFormat="1" x14ac:dyDescent="0.2">
      <c r="A377" s="63"/>
      <c r="B377" s="63"/>
      <c r="C377" s="63"/>
      <c r="D377" s="38"/>
      <c r="E377" s="63"/>
      <c r="F377" s="63"/>
      <c r="G377" s="63"/>
      <c r="H377" s="63"/>
      <c r="I377" s="63"/>
      <c r="J377" s="63"/>
      <c r="K377" s="63"/>
      <c r="L377" s="63"/>
      <c r="M377" s="63"/>
      <c r="N377" s="63"/>
      <c r="O377" s="63"/>
      <c r="P377" s="63"/>
      <c r="Q377" s="63"/>
      <c r="R377" s="63"/>
      <c r="S377" s="63"/>
      <c r="T377" s="63"/>
      <c r="U377" s="63"/>
      <c r="V377" s="63"/>
      <c r="W377" s="63"/>
      <c r="X377" s="63"/>
      <c r="Y377" s="63"/>
      <c r="Z377" s="63"/>
      <c r="AA377" s="63"/>
      <c r="AB377" s="63"/>
      <c r="AC377" s="63"/>
      <c r="AD377" s="63"/>
      <c r="AE377" s="63"/>
      <c r="AF377" s="63"/>
      <c r="AG377" s="63"/>
      <c r="AH377" s="63"/>
      <c r="AI377" s="63"/>
      <c r="AJ377" s="63"/>
      <c r="AK377" s="63"/>
      <c r="AL377" s="63"/>
      <c r="AM377" s="63"/>
      <c r="AN377" s="63"/>
      <c r="AO377" s="63"/>
      <c r="AP377" s="63"/>
      <c r="AQ377" s="63"/>
      <c r="AR377" s="63"/>
      <c r="AS377" s="63"/>
      <c r="AT377" s="63"/>
      <c r="AU377" s="63"/>
      <c r="AV377" s="63"/>
      <c r="AW377" s="63"/>
      <c r="AX377" s="63"/>
      <c r="AY377" s="63"/>
      <c r="AZ377" s="63"/>
      <c r="BA377" s="63"/>
      <c r="BB377" s="63"/>
      <c r="BC377" s="63"/>
      <c r="BD377" s="63"/>
      <c r="BE377" s="63"/>
      <c r="BF377" s="63"/>
      <c r="BG377" s="63"/>
      <c r="BH377" s="63"/>
      <c r="BI377" s="63"/>
      <c r="BJ377" s="63"/>
      <c r="BK377" s="63"/>
      <c r="BL377" s="63"/>
      <c r="BM377" s="63"/>
      <c r="BN377" s="63"/>
      <c r="BO377" s="63"/>
      <c r="BP377" s="63"/>
      <c r="BQ377" s="63"/>
      <c r="BR377" s="63"/>
      <c r="BS377" s="63"/>
      <c r="BT377" s="63"/>
      <c r="BU377" s="63"/>
      <c r="BV377" s="63"/>
      <c r="BW377" s="63"/>
      <c r="BX377" s="63"/>
      <c r="BY377" s="63"/>
      <c r="BZ377" s="63"/>
      <c r="CA377" s="63"/>
      <c r="CB377" s="63"/>
      <c r="CC377" s="63"/>
      <c r="CD377" s="63"/>
      <c r="CE377" s="63"/>
      <c r="CF377" s="63"/>
      <c r="CG377" s="63"/>
      <c r="CH377" s="63"/>
      <c r="CI377" s="63"/>
      <c r="CJ377" s="63"/>
      <c r="CK377" s="63"/>
      <c r="CL377" s="63"/>
      <c r="CM377" s="63"/>
      <c r="CN377" s="63"/>
      <c r="CO377" s="63"/>
      <c r="CP377" s="63"/>
      <c r="CQ377" s="63"/>
      <c r="CR377" s="63"/>
      <c r="CS377" s="63"/>
      <c r="CT377" s="63"/>
      <c r="CU377" s="63"/>
      <c r="CV377" s="63"/>
      <c r="CW377" s="63"/>
      <c r="CX377" s="63"/>
      <c r="CY377" s="63"/>
      <c r="CZ377" s="63"/>
      <c r="DA377" s="63"/>
      <c r="DB377" s="63"/>
      <c r="DC377" s="63"/>
      <c r="DD377" s="63"/>
      <c r="DE377" s="63"/>
      <c r="DF377" s="63"/>
      <c r="DG377" s="63"/>
      <c r="DH377" s="63"/>
      <c r="DI377" s="63"/>
      <c r="DJ377" s="63"/>
      <c r="DK377" s="63"/>
      <c r="DL377" s="63"/>
      <c r="DM377" s="63"/>
      <c r="DN377" s="63"/>
      <c r="DO377" s="63"/>
      <c r="DP377" s="63"/>
      <c r="DQ377" s="63"/>
      <c r="DR377" s="63"/>
      <c r="DS377" s="63"/>
      <c r="DT377" s="63"/>
      <c r="DU377" s="63"/>
      <c r="DV377" s="63"/>
      <c r="DW377" s="63"/>
      <c r="DX377" s="63"/>
      <c r="DY377" s="63"/>
      <c r="DZ377" s="63"/>
      <c r="EA377" s="63"/>
      <c r="EB377" s="63"/>
      <c r="EC377" s="63"/>
      <c r="ED377" s="63"/>
      <c r="EE377" s="63"/>
      <c r="EF377" s="63"/>
      <c r="EG377" s="63"/>
      <c r="EH377" s="63"/>
      <c r="EI377" s="63"/>
      <c r="EJ377" s="63"/>
      <c r="EK377" s="63"/>
      <c r="EL377" s="63"/>
      <c r="EM377" s="63"/>
      <c r="EN377" s="63"/>
      <c r="EO377" s="63"/>
      <c r="EP377" s="63"/>
      <c r="EQ377" s="63"/>
      <c r="ER377" s="63"/>
      <c r="ES377" s="63"/>
      <c r="ET377" s="63"/>
      <c r="EU377" s="63"/>
      <c r="EV377" s="63"/>
      <c r="EW377" s="63"/>
      <c r="EX377" s="63"/>
      <c r="EY377" s="63"/>
      <c r="EZ377" s="63"/>
      <c r="FA377" s="63"/>
      <c r="FB377" s="63"/>
      <c r="FC377" s="63"/>
      <c r="FD377" s="63"/>
      <c r="FE377" s="63"/>
      <c r="FF377" s="63"/>
      <c r="FG377" s="63"/>
      <c r="FH377" s="63"/>
      <c r="FI377" s="63"/>
      <c r="FJ377" s="63"/>
      <c r="FK377" s="63"/>
      <c r="FL377" s="63"/>
      <c r="FM377" s="63"/>
      <c r="FN377" s="63"/>
      <c r="FO377" s="63"/>
      <c r="FP377" s="63"/>
      <c r="FQ377" s="63"/>
      <c r="FR377" s="63"/>
      <c r="FS377" s="63"/>
      <c r="FT377" s="63"/>
      <c r="FU377" s="63"/>
      <c r="FV377" s="63"/>
      <c r="FW377" s="63"/>
      <c r="FX377" s="63"/>
      <c r="FY377" s="63"/>
      <c r="FZ377" s="63"/>
      <c r="GA377" s="63"/>
      <c r="GB377" s="63"/>
      <c r="GC377" s="63"/>
      <c r="GD377" s="63"/>
      <c r="GE377" s="63"/>
      <c r="GF377" s="63"/>
      <c r="GG377" s="63"/>
      <c r="GH377" s="63"/>
      <c r="GI377" s="63"/>
      <c r="GJ377" s="63"/>
      <c r="GK377" s="63"/>
      <c r="GL377" s="63"/>
      <c r="GM377" s="63"/>
      <c r="GN377" s="63"/>
      <c r="GO377" s="63"/>
      <c r="GP377" s="63"/>
      <c r="GQ377" s="63"/>
      <c r="GR377" s="63"/>
      <c r="GS377" s="63"/>
      <c r="GT377" s="63"/>
      <c r="GU377" s="63"/>
      <c r="GV377" s="63"/>
      <c r="GW377" s="63"/>
      <c r="GX377" s="63"/>
      <c r="GY377" s="63"/>
      <c r="GZ377" s="63"/>
      <c r="HA377" s="63"/>
      <c r="HB377" s="63"/>
      <c r="HC377" s="63"/>
      <c r="HD377" s="63"/>
      <c r="HE377" s="63"/>
      <c r="HF377" s="63"/>
      <c r="HG377" s="63"/>
      <c r="HH377" s="63"/>
      <c r="HI377" s="63"/>
      <c r="HJ377" s="63"/>
      <c r="HK377" s="63"/>
      <c r="HL377" s="63"/>
      <c r="HM377" s="63"/>
      <c r="HN377" s="63"/>
      <c r="HO377" s="63"/>
      <c r="HP377" s="63"/>
      <c r="HQ377" s="63"/>
      <c r="HR377" s="63"/>
      <c r="HS377" s="63"/>
      <c r="HT377" s="63"/>
      <c r="HU377" s="63"/>
      <c r="HV377" s="63"/>
      <c r="HW377" s="63"/>
      <c r="HX377" s="63"/>
      <c r="HY377" s="63"/>
      <c r="HZ377" s="63"/>
      <c r="IA377" s="63"/>
      <c r="IB377" s="63"/>
      <c r="IC377" s="63"/>
      <c r="ID377" s="63"/>
      <c r="IE377" s="63"/>
      <c r="IF377" s="63"/>
      <c r="IG377" s="63"/>
      <c r="IH377" s="63"/>
      <c r="II377" s="63"/>
      <c r="IJ377" s="63"/>
      <c r="IK377" s="63"/>
      <c r="IL377" s="63"/>
      <c r="IM377" s="63"/>
      <c r="IN377" s="63"/>
      <c r="IO377" s="63"/>
      <c r="IP377" s="63"/>
      <c r="IQ377" s="63"/>
      <c r="IR377" s="63"/>
      <c r="IS377" s="63"/>
      <c r="IT377" s="63"/>
      <c r="IU377" s="63"/>
      <c r="IV377" s="63"/>
      <c r="IW377" s="63"/>
      <c r="IX377" s="63"/>
      <c r="IY377" s="63"/>
      <c r="IZ377" s="63"/>
      <c r="JA377" s="63"/>
      <c r="JB377" s="63"/>
      <c r="JC377" s="63"/>
      <c r="JD377" s="63"/>
      <c r="JE377" s="63"/>
      <c r="JF377" s="63"/>
      <c r="JG377" s="63"/>
      <c r="JH377" s="63"/>
      <c r="JI377" s="63"/>
      <c r="JJ377" s="63"/>
      <c r="JK377" s="63"/>
      <c r="JL377" s="63"/>
      <c r="JM377" s="63"/>
      <c r="JN377" s="63"/>
      <c r="JO377" s="63"/>
      <c r="JP377" s="63"/>
      <c r="JQ377" s="63"/>
      <c r="JR377" s="63"/>
      <c r="JS377" s="63"/>
      <c r="JT377" s="63"/>
      <c r="JU377" s="63"/>
      <c r="JV377" s="63"/>
      <c r="JW377" s="63"/>
      <c r="JX377" s="63"/>
      <c r="JY377" s="63"/>
      <c r="JZ377" s="63"/>
      <c r="KA377" s="63"/>
      <c r="KB377" s="63"/>
      <c r="KC377" s="63"/>
      <c r="KD377" s="63"/>
      <c r="KE377" s="63"/>
      <c r="KF377" s="63"/>
      <c r="KG377" s="63"/>
      <c r="KH377" s="63"/>
      <c r="KI377" s="63"/>
      <c r="KJ377" s="63"/>
      <c r="KK377" s="63"/>
      <c r="KL377" s="63"/>
      <c r="KM377" s="63"/>
      <c r="KN377" s="63"/>
      <c r="KO377" s="63"/>
      <c r="KP377" s="63"/>
      <c r="KQ377" s="63"/>
      <c r="KR377" s="63"/>
      <c r="KS377" s="63"/>
      <c r="KT377" s="63"/>
      <c r="KU377" s="63"/>
      <c r="KV377" s="63"/>
      <c r="KW377" s="63"/>
      <c r="KX377" s="63"/>
      <c r="KY377" s="63"/>
      <c r="KZ377" s="63"/>
      <c r="LA377" s="63"/>
      <c r="LB377" s="63"/>
      <c r="LC377" s="63"/>
      <c r="LD377" s="63"/>
      <c r="LE377" s="63"/>
      <c r="LF377" s="63"/>
      <c r="LG377" s="63"/>
      <c r="LH377" s="63"/>
      <c r="LI377" s="63"/>
      <c r="LJ377" s="63"/>
      <c r="LK377" s="63"/>
      <c r="LL377" s="63"/>
      <c r="LM377" s="63"/>
      <c r="LN377" s="63"/>
      <c r="LO377" s="63"/>
      <c r="LP377" s="63"/>
      <c r="LQ377" s="63"/>
      <c r="LR377" s="63"/>
      <c r="LS377" s="63"/>
      <c r="LT377" s="63"/>
    </row>
    <row r="378" spans="1:343" s="140" customFormat="1" x14ac:dyDescent="0.2">
      <c r="A378" s="63"/>
      <c r="B378" s="63"/>
      <c r="C378" s="63"/>
      <c r="D378" s="38"/>
      <c r="E378" s="63"/>
      <c r="F378" s="63"/>
      <c r="G378" s="63"/>
      <c r="H378" s="63"/>
      <c r="I378" s="63"/>
      <c r="J378" s="63"/>
      <c r="K378" s="63"/>
      <c r="L378" s="63"/>
      <c r="M378" s="63"/>
      <c r="N378" s="63"/>
      <c r="O378" s="63"/>
      <c r="P378" s="63"/>
      <c r="Q378" s="63"/>
      <c r="R378" s="63"/>
      <c r="S378" s="63"/>
      <c r="T378" s="63"/>
      <c r="U378" s="63"/>
      <c r="V378" s="63"/>
      <c r="W378" s="63"/>
      <c r="X378" s="63"/>
      <c r="Y378" s="63"/>
      <c r="Z378" s="63"/>
      <c r="AA378" s="63"/>
      <c r="AB378" s="63"/>
      <c r="AC378" s="63"/>
      <c r="AD378" s="63"/>
      <c r="AE378" s="63"/>
      <c r="AF378" s="63"/>
      <c r="AG378" s="63"/>
      <c r="AH378" s="63"/>
      <c r="AI378" s="63"/>
      <c r="AJ378" s="63"/>
      <c r="AK378" s="63"/>
      <c r="AL378" s="63"/>
      <c r="AM378" s="63"/>
      <c r="AN378" s="63"/>
      <c r="AO378" s="63"/>
      <c r="AP378" s="63"/>
      <c r="AQ378" s="63"/>
      <c r="AR378" s="63"/>
      <c r="AS378" s="63"/>
      <c r="AT378" s="63"/>
      <c r="AU378" s="63"/>
      <c r="AV378" s="63"/>
      <c r="AW378" s="63"/>
      <c r="AX378" s="63"/>
      <c r="AY378" s="63"/>
      <c r="AZ378" s="63"/>
      <c r="BA378" s="63"/>
      <c r="BB378" s="63"/>
      <c r="BC378" s="63"/>
      <c r="BD378" s="63"/>
      <c r="BE378" s="63"/>
      <c r="BF378" s="63"/>
      <c r="BG378" s="63"/>
      <c r="BH378" s="63"/>
      <c r="BI378" s="63"/>
      <c r="BJ378" s="63"/>
      <c r="BK378" s="63"/>
      <c r="BL378" s="63"/>
      <c r="BM378" s="63"/>
      <c r="BN378" s="63"/>
      <c r="BO378" s="63"/>
      <c r="BP378" s="63"/>
      <c r="BQ378" s="63"/>
      <c r="BR378" s="63"/>
      <c r="BS378" s="63"/>
      <c r="BT378" s="63"/>
      <c r="BU378" s="63"/>
      <c r="BV378" s="63"/>
      <c r="BW378" s="63"/>
      <c r="BX378" s="63"/>
      <c r="BY378" s="63"/>
      <c r="BZ378" s="63"/>
      <c r="CA378" s="63"/>
      <c r="CB378" s="63"/>
      <c r="CC378" s="63"/>
      <c r="CD378" s="63"/>
      <c r="CE378" s="63"/>
      <c r="CF378" s="63"/>
      <c r="CG378" s="63"/>
      <c r="CH378" s="63"/>
      <c r="CI378" s="63"/>
      <c r="CJ378" s="63"/>
      <c r="CK378" s="63"/>
      <c r="CL378" s="63"/>
      <c r="CM378" s="63"/>
      <c r="CN378" s="63"/>
      <c r="CO378" s="63"/>
      <c r="CP378" s="63"/>
      <c r="CQ378" s="63"/>
      <c r="CR378" s="63"/>
      <c r="CS378" s="63"/>
      <c r="CT378" s="63"/>
      <c r="CU378" s="63"/>
      <c r="CV378" s="63"/>
      <c r="CW378" s="63"/>
      <c r="CX378" s="63"/>
      <c r="CY378" s="63"/>
      <c r="CZ378" s="63"/>
      <c r="DA378" s="63"/>
      <c r="DB378" s="63"/>
      <c r="DC378" s="63"/>
      <c r="DD378" s="63"/>
      <c r="DE378" s="63"/>
      <c r="DF378" s="63"/>
      <c r="DG378" s="63"/>
      <c r="DH378" s="63"/>
      <c r="DI378" s="63"/>
      <c r="DJ378" s="63"/>
      <c r="DK378" s="63"/>
      <c r="DL378" s="63"/>
      <c r="DM378" s="63"/>
      <c r="DN378" s="63"/>
      <c r="DO378" s="63"/>
      <c r="DP378" s="63"/>
      <c r="DQ378" s="63"/>
      <c r="DR378" s="63"/>
      <c r="DS378" s="63"/>
      <c r="DT378" s="63"/>
      <c r="DU378" s="63"/>
      <c r="DV378" s="63"/>
      <c r="DW378" s="63"/>
      <c r="DX378" s="63"/>
      <c r="DY378" s="63"/>
      <c r="DZ378" s="63"/>
      <c r="EA378" s="63"/>
      <c r="EB378" s="63"/>
      <c r="EC378" s="63"/>
      <c r="ED378" s="63"/>
      <c r="EE378" s="63"/>
      <c r="EF378" s="63"/>
      <c r="EG378" s="63"/>
      <c r="EH378" s="63"/>
      <c r="EI378" s="63"/>
      <c r="EJ378" s="63"/>
      <c r="EK378" s="63"/>
      <c r="EL378" s="63"/>
      <c r="EM378" s="63"/>
      <c r="EN378" s="63"/>
      <c r="EO378" s="63"/>
      <c r="EP378" s="63"/>
      <c r="EQ378" s="63"/>
      <c r="ER378" s="63"/>
      <c r="ES378" s="63"/>
      <c r="ET378" s="63"/>
      <c r="EU378" s="63"/>
      <c r="EV378" s="63"/>
      <c r="EW378" s="63"/>
      <c r="EX378" s="63"/>
      <c r="EY378" s="63"/>
      <c r="EZ378" s="63"/>
      <c r="FA378" s="63"/>
      <c r="FB378" s="63"/>
      <c r="FC378" s="63"/>
      <c r="FD378" s="63"/>
      <c r="FE378" s="63"/>
      <c r="FF378" s="63"/>
      <c r="FG378" s="63"/>
      <c r="FH378" s="63"/>
      <c r="FI378" s="63"/>
      <c r="FJ378" s="63"/>
      <c r="FK378" s="63"/>
      <c r="FL378" s="63"/>
      <c r="FM378" s="63"/>
      <c r="FN378" s="63"/>
      <c r="FO378" s="63"/>
      <c r="FP378" s="63"/>
      <c r="FQ378" s="63"/>
      <c r="FR378" s="63"/>
      <c r="FS378" s="63"/>
      <c r="FT378" s="63"/>
      <c r="FU378" s="63"/>
      <c r="FV378" s="63"/>
      <c r="FW378" s="63"/>
      <c r="FX378" s="63"/>
      <c r="FY378" s="63"/>
      <c r="FZ378" s="63"/>
      <c r="GA378" s="63"/>
      <c r="GB378" s="63"/>
      <c r="GC378" s="63"/>
      <c r="GD378" s="63"/>
      <c r="GE378" s="63"/>
      <c r="GF378" s="63"/>
      <c r="GG378" s="63"/>
      <c r="GH378" s="63"/>
      <c r="GI378" s="63"/>
      <c r="GJ378" s="63"/>
      <c r="GK378" s="63"/>
      <c r="GL378" s="63"/>
      <c r="GM378" s="63"/>
      <c r="GN378" s="63"/>
      <c r="GO378" s="63"/>
      <c r="GP378" s="63"/>
      <c r="GQ378" s="63"/>
      <c r="GR378" s="63"/>
      <c r="GS378" s="63"/>
      <c r="GT378" s="63"/>
      <c r="GU378" s="63"/>
      <c r="GV378" s="63"/>
      <c r="GW378" s="63"/>
      <c r="GX378" s="63"/>
      <c r="GY378" s="63"/>
      <c r="GZ378" s="63"/>
      <c r="HA378" s="63"/>
      <c r="HB378" s="63"/>
      <c r="HC378" s="63"/>
      <c r="HD378" s="63"/>
      <c r="HE378" s="63"/>
      <c r="HF378" s="63"/>
      <c r="HG378" s="63"/>
      <c r="HH378" s="63"/>
      <c r="HI378" s="63"/>
      <c r="HJ378" s="63"/>
      <c r="HK378" s="63"/>
      <c r="HL378" s="63"/>
      <c r="HM378" s="63"/>
      <c r="HN378" s="63"/>
      <c r="HO378" s="63"/>
      <c r="HP378" s="63"/>
      <c r="HQ378" s="63"/>
      <c r="HR378" s="63"/>
      <c r="HS378" s="63"/>
      <c r="HT378" s="63"/>
      <c r="HU378" s="63"/>
      <c r="HV378" s="63"/>
      <c r="HW378" s="63"/>
      <c r="HX378" s="63"/>
      <c r="HY378" s="63"/>
      <c r="HZ378" s="63"/>
      <c r="IA378" s="63"/>
      <c r="IB378" s="63"/>
      <c r="IC378" s="63"/>
      <c r="ID378" s="63"/>
      <c r="IE378" s="63"/>
      <c r="IF378" s="63"/>
      <c r="IG378" s="63"/>
      <c r="IH378" s="63"/>
      <c r="II378" s="63"/>
      <c r="IJ378" s="63"/>
      <c r="IK378" s="63"/>
      <c r="IL378" s="63"/>
      <c r="IM378" s="63"/>
      <c r="IN378" s="63"/>
      <c r="IO378" s="63"/>
      <c r="IP378" s="63"/>
      <c r="IQ378" s="63"/>
      <c r="IR378" s="63"/>
      <c r="IS378" s="63"/>
      <c r="IT378" s="63"/>
      <c r="IU378" s="63"/>
      <c r="IV378" s="63"/>
      <c r="IW378" s="63"/>
      <c r="IX378" s="63"/>
      <c r="IY378" s="63"/>
      <c r="IZ378" s="63"/>
      <c r="JA378" s="63"/>
      <c r="JB378" s="63"/>
      <c r="JC378" s="63"/>
      <c r="JD378" s="63"/>
      <c r="JE378" s="63"/>
      <c r="JF378" s="63"/>
      <c r="JG378" s="63"/>
      <c r="JH378" s="63"/>
      <c r="JI378" s="63"/>
      <c r="JJ378" s="63"/>
      <c r="JK378" s="63"/>
      <c r="JL378" s="63"/>
      <c r="JM378" s="63"/>
      <c r="JN378" s="63"/>
      <c r="JO378" s="63"/>
      <c r="JP378" s="63"/>
      <c r="JQ378" s="63"/>
      <c r="JR378" s="63"/>
      <c r="JS378" s="63"/>
      <c r="JT378" s="63"/>
      <c r="JU378" s="63"/>
      <c r="JV378" s="63"/>
      <c r="JW378" s="63"/>
      <c r="JX378" s="63"/>
      <c r="JY378" s="63"/>
      <c r="JZ378" s="63"/>
      <c r="KA378" s="63"/>
      <c r="KB378" s="63"/>
      <c r="KC378" s="63"/>
      <c r="KD378" s="63"/>
      <c r="KE378" s="63"/>
      <c r="KF378" s="63"/>
      <c r="KG378" s="63"/>
      <c r="KH378" s="63"/>
      <c r="KI378" s="63"/>
      <c r="KJ378" s="63"/>
      <c r="KK378" s="63"/>
      <c r="KL378" s="63"/>
      <c r="KM378" s="63"/>
      <c r="KN378" s="63"/>
      <c r="KO378" s="63"/>
      <c r="KP378" s="63"/>
      <c r="KQ378" s="63"/>
      <c r="KR378" s="63"/>
      <c r="KS378" s="63"/>
      <c r="KT378" s="63"/>
      <c r="KU378" s="63"/>
      <c r="KV378" s="63"/>
      <c r="KW378" s="63"/>
      <c r="KX378" s="63"/>
      <c r="KY378" s="63"/>
      <c r="KZ378" s="63"/>
      <c r="LA378" s="63"/>
      <c r="LB378" s="63"/>
      <c r="LC378" s="63"/>
      <c r="LD378" s="63"/>
      <c r="LE378" s="63"/>
      <c r="LF378" s="63"/>
      <c r="LG378" s="63"/>
      <c r="LH378" s="63"/>
      <c r="LI378" s="63"/>
      <c r="LJ378" s="63"/>
      <c r="LK378" s="63"/>
      <c r="LL378" s="63"/>
      <c r="LM378" s="63"/>
      <c r="LN378" s="63"/>
      <c r="LO378" s="63"/>
      <c r="LP378" s="63"/>
      <c r="LQ378" s="63"/>
      <c r="LR378" s="63"/>
      <c r="LS378" s="63"/>
      <c r="LT378" s="63"/>
    </row>
    <row r="379" spans="1:343" s="140" customFormat="1" x14ac:dyDescent="0.2">
      <c r="A379" s="63"/>
      <c r="B379" s="63"/>
      <c r="C379" s="63"/>
      <c r="D379" s="38"/>
      <c r="E379" s="63"/>
      <c r="F379" s="63"/>
      <c r="G379" s="63"/>
      <c r="H379" s="63"/>
      <c r="I379" s="63"/>
      <c r="J379" s="63"/>
      <c r="K379" s="63"/>
      <c r="L379" s="63"/>
      <c r="M379" s="63"/>
      <c r="N379" s="63"/>
      <c r="O379" s="63"/>
      <c r="P379" s="63"/>
      <c r="Q379" s="63"/>
      <c r="R379" s="63"/>
      <c r="S379" s="63"/>
      <c r="T379" s="63"/>
      <c r="U379" s="63"/>
      <c r="V379" s="63"/>
      <c r="W379" s="63"/>
      <c r="X379" s="63"/>
      <c r="Y379" s="63"/>
      <c r="Z379" s="63"/>
      <c r="AA379" s="63"/>
      <c r="AB379" s="63"/>
      <c r="AC379" s="63"/>
      <c r="AD379" s="63"/>
      <c r="AE379" s="63"/>
      <c r="AF379" s="63"/>
      <c r="AG379" s="63"/>
      <c r="AH379" s="63"/>
      <c r="AI379" s="63"/>
      <c r="AJ379" s="63"/>
      <c r="AK379" s="63"/>
      <c r="AL379" s="63"/>
      <c r="AM379" s="63"/>
      <c r="AN379" s="63"/>
      <c r="AO379" s="63"/>
      <c r="AP379" s="63"/>
      <c r="AQ379" s="63"/>
      <c r="AR379" s="63"/>
      <c r="AS379" s="63"/>
      <c r="AT379" s="63"/>
      <c r="AU379" s="63"/>
      <c r="AV379" s="63"/>
      <c r="AW379" s="63"/>
      <c r="AX379" s="63"/>
      <c r="AY379" s="63"/>
      <c r="AZ379" s="63"/>
      <c r="BA379" s="63"/>
      <c r="BB379" s="63"/>
      <c r="BC379" s="63"/>
      <c r="BD379" s="63"/>
      <c r="BE379" s="63"/>
      <c r="BF379" s="63"/>
      <c r="BG379" s="63"/>
      <c r="BH379" s="63"/>
      <c r="BI379" s="63"/>
      <c r="BJ379" s="63"/>
      <c r="BK379" s="63"/>
      <c r="BL379" s="63"/>
      <c r="BM379" s="63"/>
      <c r="BN379" s="63"/>
      <c r="BO379" s="63"/>
      <c r="BP379" s="63"/>
      <c r="BQ379" s="63"/>
      <c r="BR379" s="63"/>
      <c r="BS379" s="63"/>
      <c r="BT379" s="63"/>
      <c r="BU379" s="63"/>
      <c r="BV379" s="63"/>
      <c r="BW379" s="63"/>
      <c r="BX379" s="63"/>
      <c r="BY379" s="63"/>
      <c r="BZ379" s="63"/>
      <c r="CA379" s="63"/>
      <c r="CB379" s="63"/>
      <c r="CC379" s="63"/>
      <c r="CD379" s="63"/>
      <c r="CE379" s="63"/>
      <c r="CF379" s="63"/>
      <c r="CG379" s="63"/>
      <c r="CH379" s="63"/>
      <c r="CI379" s="63"/>
      <c r="CJ379" s="63"/>
      <c r="CK379" s="63"/>
      <c r="CL379" s="63"/>
      <c r="CM379" s="63"/>
      <c r="CN379" s="63"/>
      <c r="CO379" s="63"/>
      <c r="CP379" s="63"/>
      <c r="CQ379" s="63"/>
      <c r="CR379" s="63"/>
      <c r="CS379" s="63"/>
      <c r="CT379" s="63"/>
      <c r="CU379" s="63"/>
      <c r="CV379" s="63"/>
      <c r="CW379" s="63"/>
      <c r="CX379" s="63"/>
      <c r="CY379" s="63"/>
      <c r="CZ379" s="63"/>
      <c r="DA379" s="63"/>
      <c r="DB379" s="63"/>
      <c r="DC379" s="63"/>
      <c r="DD379" s="63"/>
      <c r="DE379" s="63"/>
      <c r="DF379" s="63"/>
      <c r="DG379" s="63"/>
      <c r="DH379" s="63"/>
      <c r="DI379" s="63"/>
      <c r="DJ379" s="63"/>
      <c r="DK379" s="63"/>
      <c r="DL379" s="63"/>
      <c r="DM379" s="63"/>
      <c r="DN379" s="63"/>
      <c r="DO379" s="63"/>
      <c r="DP379" s="63"/>
      <c r="DQ379" s="63"/>
      <c r="DR379" s="63"/>
      <c r="DS379" s="63"/>
      <c r="DT379" s="63"/>
      <c r="DU379" s="63"/>
      <c r="DV379" s="63"/>
      <c r="DW379" s="63"/>
      <c r="DX379" s="63"/>
      <c r="DY379" s="63"/>
      <c r="DZ379" s="63"/>
      <c r="EA379" s="63"/>
      <c r="EB379" s="63"/>
      <c r="EC379" s="63"/>
      <c r="ED379" s="63"/>
      <c r="EE379" s="63"/>
      <c r="EF379" s="63"/>
      <c r="EG379" s="63"/>
      <c r="EH379" s="63"/>
      <c r="EI379" s="63"/>
      <c r="EJ379" s="63"/>
      <c r="EK379" s="63"/>
      <c r="EL379" s="63"/>
      <c r="EM379" s="63"/>
      <c r="EN379" s="63"/>
      <c r="EO379" s="63"/>
      <c r="EP379" s="63"/>
      <c r="EQ379" s="63"/>
      <c r="ER379" s="63"/>
      <c r="ES379" s="63"/>
      <c r="ET379" s="63"/>
      <c r="EU379" s="63"/>
      <c r="EV379" s="63"/>
      <c r="EW379" s="63"/>
      <c r="EX379" s="63"/>
      <c r="EY379" s="63"/>
      <c r="EZ379" s="63"/>
      <c r="FA379" s="63"/>
      <c r="FB379" s="63"/>
      <c r="FC379" s="63"/>
      <c r="FD379" s="63"/>
      <c r="FE379" s="63"/>
      <c r="FF379" s="63"/>
      <c r="FG379" s="63"/>
      <c r="FH379" s="63"/>
      <c r="FI379" s="63"/>
      <c r="FJ379" s="63"/>
      <c r="FK379" s="63"/>
      <c r="FL379" s="63"/>
      <c r="FM379" s="63"/>
      <c r="FN379" s="63"/>
      <c r="FO379" s="63"/>
      <c r="FP379" s="63"/>
      <c r="FQ379" s="63"/>
      <c r="FR379" s="63"/>
      <c r="FS379" s="63"/>
      <c r="FT379" s="63"/>
      <c r="FU379" s="63"/>
      <c r="FV379" s="63"/>
      <c r="FW379" s="63"/>
      <c r="FX379" s="63"/>
      <c r="FY379" s="63"/>
      <c r="FZ379" s="63"/>
      <c r="GA379" s="63"/>
      <c r="GB379" s="63"/>
      <c r="GC379" s="63"/>
      <c r="GD379" s="63"/>
      <c r="GE379" s="63"/>
      <c r="GF379" s="63"/>
      <c r="GG379" s="63"/>
      <c r="GH379" s="63"/>
      <c r="GI379" s="63"/>
      <c r="GJ379" s="63"/>
      <c r="GK379" s="63"/>
      <c r="GL379" s="63"/>
      <c r="GM379" s="63"/>
      <c r="GN379" s="63"/>
      <c r="GO379" s="63"/>
      <c r="GP379" s="63"/>
      <c r="GQ379" s="63"/>
      <c r="GR379" s="63"/>
      <c r="GS379" s="63"/>
      <c r="GT379" s="63"/>
      <c r="GU379" s="63"/>
      <c r="GV379" s="63"/>
      <c r="GW379" s="63"/>
      <c r="GX379" s="63"/>
      <c r="GY379" s="63"/>
      <c r="GZ379" s="63"/>
      <c r="HA379" s="63"/>
      <c r="HB379" s="63"/>
      <c r="HC379" s="63"/>
      <c r="HD379" s="63"/>
      <c r="HE379" s="63"/>
      <c r="HF379" s="63"/>
      <c r="HG379" s="63"/>
      <c r="HH379" s="63"/>
      <c r="HI379" s="63"/>
      <c r="HJ379" s="63"/>
      <c r="HK379" s="63"/>
      <c r="HL379" s="63"/>
      <c r="HM379" s="63"/>
      <c r="HN379" s="63"/>
      <c r="HO379" s="63"/>
      <c r="HP379" s="63"/>
      <c r="HQ379" s="63"/>
      <c r="HR379" s="63"/>
      <c r="HS379" s="63"/>
      <c r="HT379" s="63"/>
      <c r="HU379" s="63"/>
      <c r="HV379" s="63"/>
      <c r="HW379" s="63"/>
      <c r="HX379" s="63"/>
      <c r="HY379" s="63"/>
      <c r="HZ379" s="63"/>
      <c r="IA379" s="63"/>
      <c r="IB379" s="63"/>
      <c r="IC379" s="63"/>
      <c r="ID379" s="63"/>
      <c r="IE379" s="63"/>
      <c r="IF379" s="63"/>
      <c r="IG379" s="63"/>
      <c r="IH379" s="63"/>
      <c r="II379" s="63"/>
      <c r="IJ379" s="63"/>
      <c r="IK379" s="63"/>
      <c r="IL379" s="63"/>
      <c r="IM379" s="63"/>
      <c r="IN379" s="63"/>
      <c r="IO379" s="63"/>
      <c r="IP379" s="63"/>
      <c r="IQ379" s="63"/>
      <c r="IR379" s="63"/>
      <c r="IS379" s="63"/>
      <c r="IT379" s="63"/>
      <c r="IU379" s="63"/>
      <c r="IV379" s="63"/>
      <c r="IW379" s="63"/>
      <c r="IX379" s="63"/>
      <c r="IY379" s="63"/>
      <c r="IZ379" s="63"/>
      <c r="JA379" s="63"/>
      <c r="JB379" s="63"/>
      <c r="JC379" s="63"/>
      <c r="JD379" s="63"/>
      <c r="JE379" s="63"/>
      <c r="JF379" s="63"/>
      <c r="JG379" s="63"/>
      <c r="JH379" s="63"/>
      <c r="JI379" s="63"/>
      <c r="JJ379" s="63"/>
      <c r="JK379" s="63"/>
      <c r="JL379" s="63"/>
      <c r="JM379" s="63"/>
      <c r="JN379" s="63"/>
      <c r="JO379" s="63"/>
      <c r="JP379" s="63"/>
      <c r="JQ379" s="63"/>
      <c r="JR379" s="63"/>
      <c r="JS379" s="63"/>
      <c r="JT379" s="63"/>
      <c r="JU379" s="63"/>
      <c r="JV379" s="63"/>
      <c r="JW379" s="63"/>
      <c r="JX379" s="63"/>
      <c r="JY379" s="63"/>
      <c r="JZ379" s="63"/>
      <c r="KA379" s="63"/>
      <c r="KB379" s="63"/>
      <c r="KC379" s="63"/>
      <c r="KD379" s="63"/>
      <c r="KE379" s="63"/>
      <c r="KF379" s="63"/>
      <c r="KG379" s="63"/>
      <c r="KH379" s="63"/>
      <c r="KI379" s="63"/>
      <c r="KJ379" s="63"/>
      <c r="KK379" s="63"/>
      <c r="KL379" s="63"/>
      <c r="KM379" s="63"/>
      <c r="KN379" s="63"/>
      <c r="KO379" s="63"/>
      <c r="KP379" s="63"/>
      <c r="KQ379" s="63"/>
      <c r="KR379" s="63"/>
      <c r="KS379" s="63"/>
      <c r="KT379" s="63"/>
      <c r="KU379" s="63"/>
      <c r="KV379" s="63"/>
      <c r="KW379" s="63"/>
      <c r="KX379" s="63"/>
      <c r="KY379" s="63"/>
      <c r="KZ379" s="63"/>
      <c r="LA379" s="63"/>
      <c r="LB379" s="63"/>
      <c r="LC379" s="63"/>
      <c r="LD379" s="63"/>
      <c r="LE379" s="63"/>
      <c r="LF379" s="63"/>
      <c r="LG379" s="63"/>
      <c r="LH379" s="63"/>
      <c r="LI379" s="63"/>
      <c r="LJ379" s="63"/>
      <c r="LK379" s="63"/>
      <c r="LL379" s="63"/>
      <c r="LM379" s="63"/>
      <c r="LN379" s="63"/>
      <c r="LO379" s="63"/>
      <c r="LP379" s="63"/>
      <c r="LQ379" s="63"/>
      <c r="LR379" s="63"/>
      <c r="LS379" s="63"/>
      <c r="LT379" s="63"/>
    </row>
    <row r="380" spans="1:343" s="140" customFormat="1" x14ac:dyDescent="0.2">
      <c r="A380" s="63"/>
      <c r="B380" s="63"/>
      <c r="C380" s="63"/>
      <c r="D380" s="38"/>
      <c r="E380" s="63"/>
      <c r="F380" s="63"/>
      <c r="G380" s="63"/>
      <c r="H380" s="63"/>
      <c r="I380" s="63"/>
      <c r="J380" s="63"/>
      <c r="K380" s="63"/>
      <c r="L380" s="63"/>
      <c r="M380" s="63"/>
      <c r="N380" s="63"/>
      <c r="O380" s="63"/>
      <c r="P380" s="63"/>
      <c r="Q380" s="63"/>
      <c r="R380" s="63"/>
      <c r="S380" s="63"/>
      <c r="T380" s="63"/>
      <c r="U380" s="63"/>
      <c r="V380" s="63"/>
      <c r="W380" s="63"/>
      <c r="X380" s="63"/>
      <c r="Y380" s="63"/>
      <c r="Z380" s="63"/>
      <c r="AA380" s="63"/>
      <c r="AB380" s="63"/>
      <c r="AC380" s="63"/>
      <c r="AD380" s="63"/>
      <c r="AE380" s="63"/>
      <c r="AF380" s="63"/>
      <c r="AG380" s="63"/>
      <c r="AH380" s="63"/>
      <c r="AI380" s="63"/>
      <c r="AJ380" s="63"/>
      <c r="AK380" s="63"/>
      <c r="AL380" s="63"/>
      <c r="AM380" s="63"/>
      <c r="AN380" s="63"/>
      <c r="AO380" s="63"/>
      <c r="AP380" s="63"/>
      <c r="AQ380" s="63"/>
      <c r="AR380" s="63"/>
      <c r="AS380" s="63"/>
      <c r="AT380" s="63"/>
      <c r="AU380" s="63"/>
      <c r="AV380" s="63"/>
      <c r="AW380" s="63"/>
      <c r="AX380" s="63"/>
      <c r="AY380" s="63"/>
      <c r="AZ380" s="63"/>
      <c r="BA380" s="63"/>
      <c r="BB380" s="63"/>
      <c r="BC380" s="63"/>
      <c r="BD380" s="63"/>
      <c r="BE380" s="63"/>
      <c r="BF380" s="63"/>
      <c r="BG380" s="63"/>
      <c r="BH380" s="63"/>
      <c r="BI380" s="63"/>
      <c r="BJ380" s="63"/>
      <c r="BK380" s="63"/>
      <c r="BL380" s="63"/>
      <c r="BM380" s="63"/>
      <c r="BN380" s="63"/>
      <c r="BO380" s="63"/>
      <c r="BP380" s="63"/>
      <c r="BQ380" s="63"/>
      <c r="BR380" s="63"/>
      <c r="BS380" s="63"/>
      <c r="BT380" s="63"/>
      <c r="BU380" s="63"/>
      <c r="BV380" s="63"/>
      <c r="BW380" s="63"/>
      <c r="BX380" s="63"/>
      <c r="BY380" s="63"/>
      <c r="BZ380" s="63"/>
      <c r="CA380" s="63"/>
      <c r="CB380" s="63"/>
      <c r="CC380" s="63"/>
      <c r="CD380" s="63"/>
      <c r="CE380" s="63"/>
      <c r="CF380" s="63"/>
      <c r="CG380" s="63"/>
      <c r="CH380" s="63"/>
      <c r="CI380" s="63"/>
      <c r="CJ380" s="63"/>
      <c r="CK380" s="63"/>
      <c r="CL380" s="63"/>
      <c r="CM380" s="63"/>
      <c r="CN380" s="63"/>
      <c r="CO380" s="63"/>
      <c r="CP380" s="63"/>
      <c r="CQ380" s="63"/>
      <c r="CR380" s="63"/>
      <c r="CS380" s="63"/>
      <c r="CT380" s="63"/>
      <c r="CU380" s="63"/>
      <c r="CV380" s="63"/>
      <c r="CW380" s="63"/>
      <c r="CX380" s="63"/>
      <c r="CY380" s="63"/>
      <c r="CZ380" s="63"/>
      <c r="DA380" s="63"/>
      <c r="DB380" s="63"/>
      <c r="DC380" s="63"/>
      <c r="DD380" s="63"/>
      <c r="DE380" s="63"/>
      <c r="DF380" s="63"/>
      <c r="DG380" s="63"/>
      <c r="DH380" s="63"/>
      <c r="DI380" s="63"/>
      <c r="DJ380" s="63"/>
      <c r="DK380" s="63"/>
      <c r="DL380" s="63"/>
      <c r="DM380" s="63"/>
      <c r="DN380" s="63"/>
      <c r="DO380" s="63"/>
      <c r="DP380" s="63"/>
      <c r="DQ380" s="63"/>
      <c r="DR380" s="63"/>
      <c r="DS380" s="63"/>
      <c r="DT380" s="63"/>
      <c r="DU380" s="63"/>
      <c r="DV380" s="63"/>
      <c r="DW380" s="63"/>
      <c r="DX380" s="63"/>
      <c r="DY380" s="63"/>
      <c r="DZ380" s="63"/>
      <c r="EA380" s="63"/>
      <c r="EB380" s="63"/>
      <c r="EC380" s="63"/>
      <c r="ED380" s="63"/>
      <c r="EE380" s="63"/>
      <c r="EF380" s="63"/>
      <c r="EG380" s="63"/>
      <c r="EH380" s="63"/>
      <c r="EI380" s="63"/>
      <c r="EJ380" s="63"/>
      <c r="EK380" s="63"/>
      <c r="EL380" s="63"/>
      <c r="EM380" s="63"/>
      <c r="EN380" s="63"/>
      <c r="EO380" s="63"/>
      <c r="EP380" s="63"/>
      <c r="EQ380" s="63"/>
      <c r="ER380" s="63"/>
      <c r="ES380" s="63"/>
      <c r="ET380" s="63"/>
      <c r="EU380" s="63"/>
      <c r="EV380" s="63"/>
      <c r="EW380" s="63"/>
      <c r="EX380" s="63"/>
      <c r="EY380" s="63"/>
      <c r="EZ380" s="63"/>
      <c r="FA380" s="63"/>
      <c r="FB380" s="63"/>
      <c r="FC380" s="63"/>
      <c r="FD380" s="63"/>
      <c r="FE380" s="63"/>
      <c r="FF380" s="63"/>
      <c r="FG380" s="63"/>
      <c r="FH380" s="63"/>
      <c r="FI380" s="63"/>
      <c r="FJ380" s="63"/>
      <c r="FK380" s="63"/>
      <c r="FL380" s="63"/>
      <c r="FM380" s="63"/>
      <c r="FN380" s="63"/>
      <c r="FO380" s="63"/>
      <c r="FP380" s="63"/>
      <c r="FQ380" s="63"/>
      <c r="FR380" s="63"/>
      <c r="FS380" s="63"/>
      <c r="FT380" s="63"/>
      <c r="FU380" s="63"/>
      <c r="FV380" s="63"/>
      <c r="FW380" s="63"/>
      <c r="FX380" s="63"/>
      <c r="FY380" s="63"/>
      <c r="FZ380" s="63"/>
      <c r="GA380" s="63"/>
      <c r="GB380" s="63"/>
      <c r="GC380" s="63"/>
      <c r="GD380" s="63"/>
      <c r="GE380" s="63"/>
      <c r="GF380" s="63"/>
      <c r="GG380" s="63"/>
      <c r="GH380" s="63"/>
      <c r="GI380" s="63"/>
      <c r="GJ380" s="63"/>
      <c r="GK380" s="63"/>
      <c r="GL380" s="63"/>
      <c r="GM380" s="63"/>
      <c r="GN380" s="63"/>
      <c r="GO380" s="63"/>
      <c r="GP380" s="63"/>
      <c r="GQ380" s="63"/>
      <c r="GR380" s="63"/>
      <c r="GS380" s="63"/>
      <c r="GT380" s="63"/>
      <c r="GU380" s="63"/>
      <c r="GV380" s="63"/>
      <c r="GW380" s="63"/>
      <c r="GX380" s="63"/>
      <c r="GY380" s="63"/>
      <c r="GZ380" s="63"/>
      <c r="HA380" s="63"/>
      <c r="HB380" s="63"/>
      <c r="HC380" s="63"/>
      <c r="HD380" s="63"/>
      <c r="HE380" s="63"/>
      <c r="HF380" s="63"/>
      <c r="HG380" s="63"/>
      <c r="HH380" s="63"/>
      <c r="HI380" s="63"/>
      <c r="HJ380" s="63"/>
      <c r="HK380" s="63"/>
      <c r="HL380" s="63"/>
      <c r="HM380" s="63"/>
      <c r="HN380" s="63"/>
      <c r="HO380" s="63"/>
      <c r="HP380" s="63"/>
      <c r="HQ380" s="63"/>
      <c r="HR380" s="63"/>
      <c r="HS380" s="63"/>
      <c r="HT380" s="63"/>
      <c r="HU380" s="63"/>
      <c r="HV380" s="63"/>
      <c r="HW380" s="63"/>
      <c r="HX380" s="63"/>
      <c r="HY380" s="63"/>
      <c r="HZ380" s="63"/>
      <c r="IA380" s="63"/>
      <c r="IB380" s="63"/>
      <c r="IC380" s="63"/>
      <c r="ID380" s="63"/>
      <c r="IE380" s="63"/>
      <c r="IF380" s="63"/>
      <c r="IG380" s="63"/>
      <c r="IH380" s="63"/>
      <c r="II380" s="63"/>
      <c r="IJ380" s="63"/>
      <c r="IK380" s="63"/>
      <c r="IL380" s="63"/>
      <c r="IM380" s="63"/>
      <c r="IN380" s="63"/>
      <c r="IO380" s="63"/>
      <c r="IP380" s="63"/>
      <c r="IQ380" s="63"/>
      <c r="IR380" s="63"/>
      <c r="IS380" s="63"/>
      <c r="IT380" s="63"/>
      <c r="IU380" s="63"/>
      <c r="IV380" s="63"/>
      <c r="IW380" s="63"/>
      <c r="IX380" s="63"/>
      <c r="IY380" s="63"/>
      <c r="IZ380" s="63"/>
      <c r="JA380" s="63"/>
      <c r="JB380" s="63"/>
      <c r="JC380" s="63"/>
      <c r="JD380" s="63"/>
      <c r="JE380" s="63"/>
      <c r="JF380" s="63"/>
      <c r="JG380" s="63"/>
      <c r="JH380" s="63"/>
      <c r="JI380" s="63"/>
      <c r="JJ380" s="63"/>
      <c r="JK380" s="63"/>
      <c r="JL380" s="63"/>
      <c r="JM380" s="63"/>
      <c r="JN380" s="63"/>
      <c r="JO380" s="63"/>
      <c r="JP380" s="63"/>
      <c r="JQ380" s="63"/>
      <c r="JR380" s="63"/>
      <c r="JS380" s="63"/>
      <c r="JT380" s="63"/>
      <c r="JU380" s="63"/>
      <c r="JV380" s="63"/>
      <c r="JW380" s="63"/>
      <c r="JX380" s="63"/>
      <c r="JY380" s="63"/>
      <c r="JZ380" s="63"/>
      <c r="KA380" s="63"/>
      <c r="KB380" s="63"/>
      <c r="KC380" s="63"/>
      <c r="KD380" s="63"/>
      <c r="KE380" s="63"/>
      <c r="KF380" s="63"/>
      <c r="KG380" s="63"/>
      <c r="KH380" s="63"/>
      <c r="KI380" s="63"/>
      <c r="KJ380" s="63"/>
      <c r="KK380" s="63"/>
      <c r="KL380" s="63"/>
      <c r="KM380" s="63"/>
      <c r="KN380" s="63"/>
      <c r="KO380" s="63"/>
      <c r="KP380" s="63"/>
      <c r="KQ380" s="63"/>
      <c r="KR380" s="63"/>
      <c r="KS380" s="63"/>
      <c r="KT380" s="63"/>
      <c r="KU380" s="63"/>
      <c r="KV380" s="63"/>
      <c r="KW380" s="63"/>
      <c r="KX380" s="63"/>
      <c r="KY380" s="63"/>
      <c r="KZ380" s="63"/>
      <c r="LA380" s="63"/>
      <c r="LB380" s="63"/>
      <c r="LC380" s="63"/>
      <c r="LD380" s="63"/>
      <c r="LE380" s="63"/>
      <c r="LF380" s="63"/>
      <c r="LG380" s="63"/>
      <c r="LH380" s="63"/>
      <c r="LI380" s="63"/>
      <c r="LJ380" s="63"/>
      <c r="LK380" s="63"/>
      <c r="LL380" s="63"/>
      <c r="LM380" s="63"/>
      <c r="LN380" s="63"/>
      <c r="LO380" s="63"/>
      <c r="LP380" s="63"/>
      <c r="LQ380" s="63"/>
      <c r="LR380" s="63"/>
      <c r="LS380" s="63"/>
      <c r="LT380" s="63"/>
      <c r="LU380" s="63"/>
      <c r="LV380" s="63"/>
      <c r="LW380" s="63"/>
      <c r="LX380" s="63"/>
      <c r="LY380" s="63"/>
      <c r="LZ380" s="63"/>
      <c r="MA380" s="63"/>
      <c r="MB380" s="63"/>
      <c r="MC380" s="63"/>
      <c r="MD380" s="63"/>
      <c r="ME380" s="63"/>
    </row>
    <row r="381" spans="1:343" s="140" customFormat="1" x14ac:dyDescent="0.2">
      <c r="A381" s="63"/>
      <c r="B381" s="63"/>
      <c r="C381" s="63"/>
      <c r="D381" s="38"/>
      <c r="E381" s="63"/>
      <c r="F381" s="63"/>
      <c r="G381" s="63"/>
      <c r="H381" s="63"/>
      <c r="I381" s="63"/>
      <c r="J381" s="63"/>
      <c r="K381" s="63"/>
      <c r="L381" s="63"/>
      <c r="M381" s="63"/>
      <c r="N381" s="63"/>
      <c r="O381" s="63"/>
      <c r="P381" s="63"/>
      <c r="Q381" s="63"/>
      <c r="R381" s="63"/>
      <c r="S381" s="63"/>
      <c r="T381" s="63"/>
      <c r="U381" s="63"/>
      <c r="V381" s="63"/>
      <c r="W381" s="63"/>
      <c r="X381" s="63"/>
      <c r="Y381" s="63"/>
      <c r="Z381" s="63"/>
      <c r="AA381" s="63"/>
      <c r="AB381" s="63"/>
      <c r="AC381" s="63"/>
      <c r="AD381" s="63"/>
      <c r="AE381" s="63"/>
      <c r="AF381" s="63"/>
      <c r="AG381" s="63"/>
      <c r="AH381" s="63"/>
      <c r="AI381" s="63"/>
      <c r="AJ381" s="63"/>
      <c r="AK381" s="63"/>
      <c r="AL381" s="63"/>
      <c r="AM381" s="63"/>
      <c r="AN381" s="63"/>
      <c r="AO381" s="63"/>
      <c r="AP381" s="63"/>
      <c r="AQ381" s="63"/>
      <c r="AR381" s="63"/>
      <c r="AS381" s="63"/>
      <c r="AT381" s="63"/>
      <c r="AU381" s="63"/>
      <c r="AV381" s="63"/>
      <c r="AW381" s="63"/>
      <c r="AX381" s="63"/>
      <c r="AY381" s="63"/>
      <c r="AZ381" s="63"/>
      <c r="BA381" s="63"/>
      <c r="BB381" s="63"/>
      <c r="BC381" s="63"/>
      <c r="BD381" s="63"/>
      <c r="BE381" s="63"/>
      <c r="BF381" s="63"/>
      <c r="BG381" s="63"/>
      <c r="BH381" s="63"/>
      <c r="BI381" s="63"/>
      <c r="BJ381" s="63"/>
      <c r="BK381" s="63"/>
      <c r="BL381" s="63"/>
      <c r="BM381" s="63"/>
      <c r="BN381" s="63"/>
      <c r="BO381" s="63"/>
      <c r="BP381" s="63"/>
      <c r="BQ381" s="63"/>
      <c r="BR381" s="63"/>
      <c r="BS381" s="63"/>
      <c r="BT381" s="63"/>
      <c r="BU381" s="63"/>
      <c r="BV381" s="63"/>
      <c r="BW381" s="63"/>
      <c r="BX381" s="63"/>
      <c r="BY381" s="63"/>
      <c r="BZ381" s="63"/>
      <c r="CA381" s="63"/>
      <c r="CB381" s="63"/>
      <c r="CC381" s="63"/>
      <c r="CD381" s="63"/>
      <c r="CE381" s="63"/>
      <c r="CF381" s="63"/>
      <c r="CG381" s="63"/>
      <c r="CH381" s="63"/>
      <c r="CI381" s="63"/>
      <c r="CJ381" s="63"/>
      <c r="CK381" s="63"/>
      <c r="CL381" s="63"/>
      <c r="CM381" s="63"/>
      <c r="CN381" s="63"/>
      <c r="CO381" s="63"/>
      <c r="CP381" s="63"/>
      <c r="CQ381" s="63"/>
      <c r="CR381" s="63"/>
      <c r="CS381" s="63"/>
      <c r="CT381" s="63"/>
      <c r="CU381" s="63"/>
      <c r="CV381" s="63"/>
      <c r="CW381" s="63"/>
      <c r="CX381" s="63"/>
      <c r="CY381" s="63"/>
      <c r="CZ381" s="63"/>
      <c r="DA381" s="63"/>
      <c r="DB381" s="63"/>
      <c r="DC381" s="63"/>
      <c r="DD381" s="63"/>
      <c r="DE381" s="63"/>
      <c r="DF381" s="63"/>
      <c r="DG381" s="63"/>
      <c r="DH381" s="63"/>
      <c r="DI381" s="63"/>
      <c r="DJ381" s="63"/>
      <c r="DK381" s="63"/>
      <c r="DL381" s="63"/>
      <c r="DM381" s="63"/>
      <c r="DN381" s="63"/>
      <c r="DO381" s="63"/>
      <c r="DP381" s="63"/>
      <c r="DQ381" s="63"/>
      <c r="DR381" s="63"/>
      <c r="DS381" s="63"/>
      <c r="DT381" s="63"/>
      <c r="DU381" s="63"/>
      <c r="DV381" s="63"/>
      <c r="DW381" s="63"/>
      <c r="DX381" s="63"/>
      <c r="DY381" s="63"/>
      <c r="DZ381" s="63"/>
      <c r="EA381" s="63"/>
      <c r="EB381" s="63"/>
      <c r="EC381" s="63"/>
      <c r="ED381" s="63"/>
      <c r="EE381" s="63"/>
      <c r="EF381" s="63"/>
      <c r="EG381" s="63"/>
      <c r="EH381" s="63"/>
      <c r="EI381" s="63"/>
      <c r="EJ381" s="63"/>
      <c r="EK381" s="63"/>
      <c r="EL381" s="63"/>
      <c r="EM381" s="63"/>
      <c r="EN381" s="63"/>
      <c r="EO381" s="63"/>
      <c r="EP381" s="63"/>
      <c r="EQ381" s="63"/>
      <c r="ER381" s="63"/>
      <c r="ES381" s="63"/>
      <c r="ET381" s="63"/>
      <c r="EU381" s="63"/>
      <c r="EV381" s="63"/>
      <c r="EW381" s="63"/>
      <c r="EX381" s="63"/>
      <c r="EY381" s="63"/>
      <c r="EZ381" s="63"/>
      <c r="FA381" s="63"/>
      <c r="FB381" s="63"/>
      <c r="FC381" s="63"/>
      <c r="FD381" s="63"/>
      <c r="FE381" s="63"/>
      <c r="FF381" s="63"/>
      <c r="FG381" s="63"/>
      <c r="FH381" s="63"/>
      <c r="FI381" s="63"/>
      <c r="FJ381" s="63"/>
      <c r="FK381" s="63"/>
      <c r="FL381" s="63"/>
      <c r="FM381" s="63"/>
      <c r="FN381" s="63"/>
      <c r="FO381" s="63"/>
      <c r="FP381" s="63"/>
      <c r="FQ381" s="63"/>
      <c r="FR381" s="63"/>
      <c r="FS381" s="63"/>
      <c r="FT381" s="63"/>
      <c r="FU381" s="63"/>
      <c r="FV381" s="63"/>
      <c r="FW381" s="63"/>
      <c r="FX381" s="63"/>
      <c r="FY381" s="63"/>
      <c r="FZ381" s="63"/>
      <c r="GA381" s="63"/>
      <c r="GB381" s="63"/>
      <c r="GC381" s="63"/>
      <c r="GD381" s="63"/>
      <c r="GE381" s="63"/>
      <c r="GF381" s="63"/>
      <c r="GG381" s="63"/>
      <c r="GH381" s="63"/>
      <c r="GI381" s="63"/>
      <c r="GJ381" s="63"/>
      <c r="GK381" s="63"/>
      <c r="GL381" s="63"/>
      <c r="GM381" s="63"/>
      <c r="GN381" s="63"/>
      <c r="GO381" s="63"/>
      <c r="GP381" s="63"/>
      <c r="GQ381" s="63"/>
      <c r="GR381" s="63"/>
      <c r="GS381" s="63"/>
      <c r="GT381" s="63"/>
      <c r="GU381" s="63"/>
      <c r="GV381" s="63"/>
      <c r="GW381" s="63"/>
      <c r="GX381" s="63"/>
      <c r="GY381" s="63"/>
      <c r="GZ381" s="63"/>
      <c r="HA381" s="63"/>
      <c r="HB381" s="63"/>
      <c r="HC381" s="63"/>
      <c r="HD381" s="63"/>
      <c r="HE381" s="63"/>
      <c r="HF381" s="63"/>
      <c r="HG381" s="63"/>
      <c r="HH381" s="63"/>
      <c r="HI381" s="63"/>
      <c r="HJ381" s="63"/>
      <c r="HK381" s="63"/>
      <c r="HL381" s="63"/>
      <c r="HM381" s="63"/>
      <c r="HN381" s="63"/>
      <c r="HO381" s="63"/>
      <c r="HP381" s="63"/>
      <c r="HQ381" s="63"/>
      <c r="HR381" s="63"/>
      <c r="HS381" s="63"/>
      <c r="HT381" s="63"/>
      <c r="HU381" s="63"/>
      <c r="HV381" s="63"/>
      <c r="HW381" s="63"/>
      <c r="HX381" s="63"/>
      <c r="HY381" s="63"/>
      <c r="HZ381" s="63"/>
      <c r="IA381" s="63"/>
      <c r="IB381" s="63"/>
      <c r="IC381" s="63"/>
      <c r="ID381" s="63"/>
      <c r="IE381" s="63"/>
      <c r="IF381" s="63"/>
      <c r="IG381" s="63"/>
      <c r="IH381" s="63"/>
      <c r="II381" s="63"/>
      <c r="IJ381" s="63"/>
      <c r="IK381" s="63"/>
      <c r="IL381" s="63"/>
      <c r="IM381" s="63"/>
      <c r="IN381" s="63"/>
      <c r="IO381" s="63"/>
      <c r="IP381" s="63"/>
      <c r="IQ381" s="63"/>
      <c r="IR381" s="63"/>
      <c r="IS381" s="63"/>
      <c r="IT381" s="63"/>
      <c r="IU381" s="63"/>
      <c r="IV381" s="63"/>
      <c r="IW381" s="63"/>
      <c r="IX381" s="63"/>
      <c r="IY381" s="63"/>
      <c r="IZ381" s="63"/>
      <c r="JA381" s="63"/>
      <c r="JB381" s="63"/>
      <c r="JC381" s="63"/>
      <c r="JD381" s="63"/>
      <c r="JE381" s="63"/>
      <c r="JF381" s="63"/>
      <c r="JG381" s="63"/>
      <c r="JH381" s="63"/>
      <c r="JI381" s="63"/>
      <c r="JJ381" s="63"/>
      <c r="JK381" s="63"/>
      <c r="JL381" s="63"/>
      <c r="JM381" s="63"/>
      <c r="JN381" s="63"/>
      <c r="JO381" s="63"/>
      <c r="JP381" s="63"/>
      <c r="JQ381" s="63"/>
      <c r="JR381" s="63"/>
      <c r="JS381" s="63"/>
      <c r="JT381" s="63"/>
      <c r="JU381" s="63"/>
      <c r="JV381" s="63"/>
      <c r="JW381" s="63"/>
      <c r="JX381" s="63"/>
      <c r="JY381" s="63"/>
      <c r="JZ381" s="63"/>
      <c r="KA381" s="63"/>
      <c r="KB381" s="63"/>
      <c r="KC381" s="63"/>
      <c r="KD381" s="63"/>
      <c r="KE381" s="63"/>
      <c r="KF381" s="63"/>
      <c r="KG381" s="63"/>
      <c r="KH381" s="63"/>
      <c r="KI381" s="63"/>
      <c r="KJ381" s="63"/>
      <c r="KK381" s="63"/>
      <c r="KL381" s="63"/>
      <c r="KM381" s="63"/>
      <c r="KN381" s="63"/>
      <c r="KO381" s="63"/>
      <c r="KP381" s="63"/>
      <c r="KQ381" s="63"/>
      <c r="KR381" s="63"/>
      <c r="KS381" s="63"/>
      <c r="KT381" s="63"/>
      <c r="KU381" s="63"/>
      <c r="KV381" s="63"/>
      <c r="KW381" s="63"/>
      <c r="KX381" s="63"/>
      <c r="KY381" s="63"/>
      <c r="KZ381" s="63"/>
      <c r="LA381" s="63"/>
      <c r="LB381" s="63"/>
      <c r="LC381" s="63"/>
      <c r="LD381" s="63"/>
      <c r="LE381" s="63"/>
      <c r="LF381" s="63"/>
      <c r="LG381" s="63"/>
      <c r="LH381" s="63"/>
      <c r="LI381" s="63"/>
      <c r="LJ381" s="63"/>
      <c r="LK381" s="63"/>
      <c r="LL381" s="63"/>
      <c r="LM381" s="63"/>
      <c r="LN381" s="63"/>
      <c r="LO381" s="63"/>
      <c r="LP381" s="63"/>
      <c r="LQ381" s="63"/>
      <c r="LR381" s="63"/>
      <c r="LS381" s="63"/>
      <c r="LT381" s="63"/>
      <c r="LU381" s="63"/>
      <c r="LV381" s="63"/>
      <c r="LW381" s="63"/>
      <c r="LX381" s="63"/>
      <c r="LY381" s="63"/>
      <c r="LZ381" s="63"/>
      <c r="MA381" s="63"/>
      <c r="MB381" s="63"/>
      <c r="MC381" s="63"/>
      <c r="MD381" s="63"/>
      <c r="ME381" s="63"/>
    </row>
    <row r="382" spans="1:343" s="140" customFormat="1" x14ac:dyDescent="0.2">
      <c r="A382" s="63"/>
      <c r="B382" s="63"/>
      <c r="C382" s="63"/>
      <c r="D382" s="38"/>
      <c r="E382" s="63"/>
      <c r="F382" s="63"/>
      <c r="G382" s="63"/>
      <c r="H382" s="63"/>
      <c r="I382" s="63"/>
      <c r="J382" s="63"/>
      <c r="K382" s="63"/>
      <c r="L382" s="63"/>
      <c r="M382" s="63"/>
      <c r="N382" s="63"/>
      <c r="O382" s="63"/>
      <c r="P382" s="63"/>
      <c r="Q382" s="63"/>
      <c r="R382" s="63"/>
      <c r="S382" s="63"/>
      <c r="T382" s="63"/>
      <c r="U382" s="63"/>
      <c r="V382" s="63"/>
      <c r="W382" s="63"/>
      <c r="X382" s="63"/>
      <c r="Y382" s="63"/>
      <c r="Z382" s="63"/>
      <c r="AA382" s="63"/>
      <c r="AB382" s="63"/>
      <c r="AC382" s="63"/>
      <c r="AD382" s="63"/>
      <c r="AE382" s="63"/>
      <c r="AF382" s="63"/>
      <c r="AG382" s="63"/>
      <c r="AH382" s="63"/>
      <c r="AI382" s="63"/>
      <c r="AJ382" s="63"/>
      <c r="AK382" s="63"/>
      <c r="AL382" s="63"/>
      <c r="AM382" s="63"/>
      <c r="AN382" s="63"/>
      <c r="AO382" s="63"/>
      <c r="AP382" s="63"/>
      <c r="AQ382" s="63"/>
      <c r="AR382" s="63"/>
      <c r="AS382" s="63"/>
      <c r="AT382" s="63"/>
      <c r="AU382" s="63"/>
      <c r="AV382" s="63"/>
      <c r="AW382" s="63"/>
      <c r="AX382" s="63"/>
      <c r="AY382" s="63"/>
      <c r="AZ382" s="63"/>
      <c r="BA382" s="63"/>
      <c r="BB382" s="63"/>
      <c r="BC382" s="63"/>
      <c r="BD382" s="63"/>
      <c r="BE382" s="63"/>
      <c r="BF382" s="63"/>
      <c r="BG382" s="63"/>
      <c r="BH382" s="63"/>
      <c r="BI382" s="63"/>
      <c r="BJ382" s="63"/>
      <c r="BK382" s="63"/>
      <c r="BL382" s="63"/>
      <c r="BM382" s="63"/>
      <c r="BN382" s="63"/>
      <c r="BO382" s="63"/>
      <c r="BP382" s="63"/>
      <c r="BQ382" s="63"/>
      <c r="BR382" s="63"/>
      <c r="BS382" s="63"/>
      <c r="BT382" s="63"/>
      <c r="BU382" s="63"/>
      <c r="BV382" s="63"/>
      <c r="BW382" s="63"/>
      <c r="BX382" s="63"/>
      <c r="BY382" s="63"/>
      <c r="BZ382" s="63"/>
      <c r="CA382" s="63"/>
      <c r="CB382" s="63"/>
      <c r="CC382" s="63"/>
      <c r="CD382" s="63"/>
      <c r="CE382" s="63"/>
      <c r="CF382" s="63"/>
      <c r="CG382" s="63"/>
      <c r="CH382" s="63"/>
      <c r="CI382" s="63"/>
      <c r="CJ382" s="63"/>
      <c r="CK382" s="63"/>
      <c r="CL382" s="63"/>
      <c r="CM382" s="63"/>
      <c r="CN382" s="63"/>
      <c r="CO382" s="63"/>
      <c r="CP382" s="63"/>
      <c r="CQ382" s="63"/>
      <c r="CR382" s="63"/>
      <c r="CS382" s="63"/>
      <c r="CT382" s="63"/>
      <c r="CU382" s="63"/>
      <c r="CV382" s="63"/>
      <c r="CW382" s="63"/>
      <c r="CX382" s="63"/>
      <c r="CY382" s="63"/>
      <c r="CZ382" s="63"/>
      <c r="DA382" s="63"/>
      <c r="DB382" s="63"/>
      <c r="DC382" s="63"/>
      <c r="DD382" s="63"/>
      <c r="DE382" s="63"/>
      <c r="DF382" s="63"/>
      <c r="DG382" s="63"/>
      <c r="DH382" s="63"/>
      <c r="DI382" s="63"/>
      <c r="DJ382" s="63"/>
      <c r="DK382" s="63"/>
      <c r="DL382" s="63"/>
      <c r="DM382" s="63"/>
      <c r="DN382" s="63"/>
      <c r="DO382" s="63"/>
      <c r="DP382" s="63"/>
      <c r="DQ382" s="63"/>
      <c r="DR382" s="63"/>
      <c r="DS382" s="63"/>
      <c r="DT382" s="63"/>
      <c r="DU382" s="63"/>
      <c r="DV382" s="63"/>
      <c r="DW382" s="63"/>
      <c r="DX382" s="63"/>
      <c r="DY382" s="63"/>
      <c r="DZ382" s="63"/>
      <c r="EA382" s="63"/>
      <c r="EB382" s="63"/>
      <c r="EC382" s="63"/>
      <c r="ED382" s="63"/>
      <c r="EE382" s="63"/>
      <c r="EF382" s="63"/>
      <c r="EG382" s="63"/>
      <c r="EH382" s="63"/>
      <c r="EI382" s="63"/>
      <c r="EJ382" s="63"/>
      <c r="EK382" s="63"/>
      <c r="EL382" s="63"/>
      <c r="EM382" s="63"/>
      <c r="EN382" s="63"/>
      <c r="EO382" s="63"/>
      <c r="EP382" s="63"/>
      <c r="EQ382" s="63"/>
      <c r="ER382" s="63"/>
      <c r="ES382" s="63"/>
      <c r="ET382" s="63"/>
      <c r="EU382" s="63"/>
      <c r="EV382" s="63"/>
      <c r="EW382" s="63"/>
      <c r="EX382" s="63"/>
      <c r="EY382" s="63"/>
      <c r="EZ382" s="63"/>
      <c r="FA382" s="63"/>
      <c r="FB382" s="63"/>
      <c r="FC382" s="63"/>
      <c r="FD382" s="63"/>
      <c r="FE382" s="63"/>
      <c r="FF382" s="63"/>
      <c r="FG382" s="63"/>
      <c r="FH382" s="63"/>
      <c r="FI382" s="63"/>
      <c r="FJ382" s="63"/>
      <c r="FK382" s="63"/>
      <c r="FL382" s="63"/>
      <c r="FM382" s="63"/>
      <c r="FN382" s="63"/>
      <c r="FO382" s="63"/>
      <c r="FP382" s="63"/>
      <c r="FQ382" s="63"/>
      <c r="FR382" s="63"/>
      <c r="FS382" s="63"/>
      <c r="FT382" s="63"/>
      <c r="FU382" s="63"/>
      <c r="FV382" s="63"/>
      <c r="FW382" s="63"/>
      <c r="FX382" s="63"/>
      <c r="FY382" s="63"/>
      <c r="FZ382" s="63"/>
      <c r="GA382" s="63"/>
      <c r="GB382" s="63"/>
      <c r="GC382" s="63"/>
      <c r="GD382" s="63"/>
      <c r="GE382" s="63"/>
      <c r="GF382" s="63"/>
      <c r="GG382" s="63"/>
      <c r="GH382" s="63"/>
      <c r="GI382" s="63"/>
      <c r="GJ382" s="63"/>
      <c r="GK382" s="63"/>
      <c r="GL382" s="63"/>
      <c r="GM382" s="63"/>
      <c r="GN382" s="63"/>
      <c r="GO382" s="63"/>
      <c r="GP382" s="63"/>
      <c r="GQ382" s="63"/>
      <c r="GR382" s="63"/>
      <c r="GS382" s="63"/>
      <c r="GT382" s="63"/>
      <c r="GU382" s="63"/>
      <c r="GV382" s="63"/>
      <c r="GW382" s="63"/>
      <c r="GX382" s="63"/>
      <c r="GY382" s="63"/>
      <c r="GZ382" s="63"/>
      <c r="HA382" s="63"/>
      <c r="HB382" s="63"/>
      <c r="HC382" s="63"/>
      <c r="HD382" s="63"/>
      <c r="HE382" s="63"/>
      <c r="HF382" s="63"/>
      <c r="HG382" s="63"/>
      <c r="HH382" s="63"/>
      <c r="HI382" s="63"/>
      <c r="HJ382" s="63"/>
      <c r="HK382" s="63"/>
      <c r="HL382" s="63"/>
      <c r="HM382" s="63"/>
      <c r="HN382" s="63"/>
      <c r="HO382" s="63"/>
      <c r="HP382" s="63"/>
      <c r="HQ382" s="63"/>
      <c r="HR382" s="63"/>
      <c r="HS382" s="63"/>
      <c r="HT382" s="63"/>
      <c r="HU382" s="63"/>
      <c r="HV382" s="63"/>
      <c r="HW382" s="63"/>
      <c r="HX382" s="63"/>
      <c r="HY382" s="63"/>
      <c r="HZ382" s="63"/>
      <c r="IA382" s="63"/>
      <c r="IB382" s="63"/>
      <c r="IC382" s="63"/>
      <c r="ID382" s="63"/>
      <c r="IE382" s="63"/>
      <c r="IF382" s="63"/>
      <c r="IG382" s="63"/>
      <c r="IH382" s="63"/>
      <c r="II382" s="63"/>
      <c r="IJ382" s="63"/>
      <c r="IK382" s="63"/>
      <c r="IL382" s="63"/>
      <c r="IM382" s="63"/>
      <c r="IN382" s="63"/>
      <c r="IO382" s="63"/>
      <c r="IP382" s="63"/>
      <c r="IQ382" s="63"/>
      <c r="IR382" s="63"/>
      <c r="IS382" s="63"/>
      <c r="IT382" s="63"/>
      <c r="IU382" s="63"/>
      <c r="IV382" s="63"/>
      <c r="IW382" s="63"/>
      <c r="IX382" s="63"/>
      <c r="IY382" s="63"/>
      <c r="IZ382" s="63"/>
      <c r="JA382" s="63"/>
      <c r="JB382" s="63"/>
      <c r="JC382" s="63"/>
      <c r="JD382" s="63"/>
      <c r="JE382" s="63"/>
      <c r="JF382" s="63"/>
      <c r="JG382" s="63"/>
      <c r="JH382" s="63"/>
      <c r="JI382" s="63"/>
      <c r="JJ382" s="63"/>
      <c r="JK382" s="63"/>
      <c r="JL382" s="63"/>
      <c r="JM382" s="63"/>
      <c r="JN382" s="63"/>
      <c r="JO382" s="63"/>
      <c r="JP382" s="63"/>
      <c r="JQ382" s="63"/>
      <c r="JR382" s="63"/>
      <c r="JS382" s="63"/>
      <c r="JT382" s="63"/>
      <c r="JU382" s="63"/>
      <c r="JV382" s="63"/>
      <c r="JW382" s="63"/>
      <c r="JX382" s="63"/>
      <c r="JY382" s="63"/>
      <c r="JZ382" s="63"/>
      <c r="KA382" s="63"/>
      <c r="KB382" s="63"/>
      <c r="KC382" s="63"/>
      <c r="KD382" s="63"/>
      <c r="KE382" s="63"/>
      <c r="KF382" s="63"/>
      <c r="KG382" s="63"/>
      <c r="KH382" s="63"/>
      <c r="KI382" s="63"/>
      <c r="KJ382" s="63"/>
      <c r="KK382" s="63"/>
      <c r="KL382" s="63"/>
      <c r="KM382" s="63"/>
      <c r="KN382" s="63"/>
      <c r="KO382" s="63"/>
      <c r="KP382" s="63"/>
      <c r="KQ382" s="63"/>
      <c r="KR382" s="63"/>
      <c r="KS382" s="63"/>
      <c r="KT382" s="63"/>
      <c r="KU382" s="63"/>
      <c r="KV382" s="63"/>
      <c r="KW382" s="63"/>
      <c r="KX382" s="63"/>
      <c r="KY382" s="63"/>
      <c r="KZ382" s="63"/>
      <c r="LA382" s="63"/>
      <c r="LB382" s="63"/>
      <c r="LC382" s="63"/>
      <c r="LD382" s="63"/>
      <c r="LE382" s="63"/>
      <c r="LF382" s="63"/>
      <c r="LG382" s="63"/>
      <c r="LH382" s="63"/>
      <c r="LI382" s="63"/>
      <c r="LJ382" s="63"/>
      <c r="LK382" s="63"/>
      <c r="LL382" s="63"/>
      <c r="LM382" s="63"/>
      <c r="LN382" s="63"/>
      <c r="LO382" s="63"/>
      <c r="LP382" s="63"/>
      <c r="LQ382" s="63"/>
      <c r="LR382" s="63"/>
      <c r="LS382" s="63"/>
      <c r="LT382" s="63"/>
      <c r="LU382" s="63"/>
      <c r="LV382" s="63"/>
      <c r="LW382" s="63"/>
      <c r="LX382" s="63"/>
      <c r="LY382" s="63"/>
      <c r="LZ382" s="63"/>
      <c r="MA382" s="63"/>
      <c r="MB382" s="63"/>
      <c r="MC382" s="63"/>
      <c r="MD382" s="63"/>
      <c r="ME382" s="63"/>
    </row>
    <row r="383" spans="1:343" s="140" customFormat="1" x14ac:dyDescent="0.2">
      <c r="A383" s="63"/>
      <c r="B383" s="63"/>
      <c r="C383" s="63"/>
      <c r="D383" s="38"/>
      <c r="E383" s="63"/>
      <c r="F383" s="63"/>
      <c r="G383" s="63"/>
      <c r="H383" s="63"/>
      <c r="I383" s="63"/>
      <c r="J383" s="63"/>
      <c r="K383" s="63"/>
      <c r="L383" s="63"/>
      <c r="M383" s="63"/>
      <c r="N383" s="63"/>
      <c r="O383" s="63"/>
      <c r="P383" s="63"/>
      <c r="Q383" s="63"/>
      <c r="R383" s="63"/>
      <c r="S383" s="63"/>
      <c r="T383" s="63"/>
      <c r="U383" s="63"/>
      <c r="V383" s="63"/>
      <c r="W383" s="63"/>
      <c r="X383" s="63"/>
      <c r="Y383" s="63"/>
      <c r="Z383" s="63"/>
      <c r="AA383" s="63"/>
      <c r="AB383" s="63"/>
      <c r="AC383" s="63"/>
      <c r="AD383" s="63"/>
      <c r="AE383" s="63"/>
      <c r="AF383" s="63"/>
      <c r="AG383" s="63"/>
      <c r="AH383" s="63"/>
      <c r="AI383" s="63"/>
      <c r="AJ383" s="63"/>
      <c r="AK383" s="63"/>
      <c r="AL383" s="63"/>
      <c r="AM383" s="63"/>
      <c r="AN383" s="63"/>
      <c r="AO383" s="63"/>
      <c r="AP383" s="63"/>
      <c r="AQ383" s="63"/>
      <c r="AR383" s="63"/>
      <c r="AS383" s="63"/>
      <c r="AT383" s="63"/>
      <c r="AU383" s="63"/>
      <c r="AV383" s="63"/>
      <c r="AW383" s="63"/>
      <c r="AX383" s="63"/>
      <c r="AY383" s="63"/>
      <c r="AZ383" s="63"/>
      <c r="BA383" s="63"/>
      <c r="BB383" s="63"/>
      <c r="BC383" s="63"/>
      <c r="BD383" s="63"/>
      <c r="BE383" s="63"/>
      <c r="BF383" s="63"/>
      <c r="BG383" s="63"/>
      <c r="BH383" s="63"/>
      <c r="BI383" s="63"/>
      <c r="BJ383" s="63"/>
      <c r="BK383" s="63"/>
      <c r="BL383" s="63"/>
      <c r="BM383" s="63"/>
      <c r="BN383" s="63"/>
      <c r="BO383" s="63"/>
      <c r="BP383" s="63"/>
      <c r="BQ383" s="63"/>
      <c r="BR383" s="63"/>
      <c r="BS383" s="63"/>
      <c r="BT383" s="63"/>
      <c r="BU383" s="63"/>
      <c r="BV383" s="63"/>
      <c r="BW383" s="63"/>
      <c r="BX383" s="63"/>
      <c r="BY383" s="63"/>
      <c r="BZ383" s="63"/>
      <c r="CA383" s="63"/>
      <c r="CB383" s="63"/>
      <c r="CC383" s="63"/>
      <c r="CD383" s="63"/>
      <c r="CE383" s="63"/>
      <c r="CF383" s="63"/>
      <c r="CG383" s="63"/>
      <c r="CH383" s="63"/>
      <c r="CI383" s="63"/>
      <c r="CJ383" s="63"/>
      <c r="CK383" s="63"/>
      <c r="CL383" s="63"/>
      <c r="CM383" s="63"/>
      <c r="CN383" s="63"/>
      <c r="CO383" s="63"/>
      <c r="CP383" s="63"/>
      <c r="CQ383" s="63"/>
      <c r="CR383" s="63"/>
      <c r="CS383" s="63"/>
      <c r="CT383" s="63"/>
      <c r="CU383" s="63"/>
      <c r="CV383" s="63"/>
      <c r="CW383" s="63"/>
      <c r="CX383" s="63"/>
      <c r="CY383" s="63"/>
      <c r="CZ383" s="63"/>
      <c r="DA383" s="63"/>
      <c r="DB383" s="63"/>
      <c r="DC383" s="63"/>
      <c r="DD383" s="63"/>
      <c r="DE383" s="63"/>
      <c r="DF383" s="63"/>
      <c r="DG383" s="63"/>
      <c r="DH383" s="63"/>
      <c r="DI383" s="63"/>
      <c r="DJ383" s="63"/>
      <c r="DK383" s="63"/>
      <c r="DL383" s="63"/>
      <c r="DM383" s="63"/>
      <c r="DN383" s="63"/>
      <c r="DO383" s="63"/>
      <c r="DP383" s="63"/>
      <c r="DQ383" s="63"/>
      <c r="DR383" s="63"/>
      <c r="DS383" s="63"/>
      <c r="DT383" s="63"/>
      <c r="DU383" s="63"/>
      <c r="DV383" s="63"/>
      <c r="DW383" s="63"/>
      <c r="DX383" s="63"/>
      <c r="DY383" s="63"/>
      <c r="DZ383" s="63"/>
      <c r="EA383" s="63"/>
      <c r="EB383" s="63"/>
      <c r="EC383" s="63"/>
      <c r="ED383" s="63"/>
      <c r="EE383" s="63"/>
      <c r="EF383" s="63"/>
      <c r="EG383" s="63"/>
      <c r="EH383" s="63"/>
      <c r="EI383" s="63"/>
      <c r="EJ383" s="63"/>
      <c r="EK383" s="63"/>
      <c r="EL383" s="63"/>
      <c r="EM383" s="63"/>
      <c r="EN383" s="63"/>
      <c r="EO383" s="63"/>
      <c r="EP383" s="63"/>
      <c r="EQ383" s="63"/>
      <c r="ER383" s="63"/>
      <c r="ES383" s="63"/>
      <c r="ET383" s="63"/>
      <c r="EU383" s="63"/>
      <c r="EV383" s="63"/>
      <c r="EW383" s="63"/>
      <c r="EX383" s="63"/>
      <c r="EY383" s="63"/>
      <c r="EZ383" s="63"/>
      <c r="FA383" s="63"/>
      <c r="FB383" s="63"/>
      <c r="FC383" s="63"/>
      <c r="FD383" s="63"/>
      <c r="FE383" s="63"/>
      <c r="FF383" s="63"/>
      <c r="FG383" s="63"/>
      <c r="FH383" s="63"/>
      <c r="FI383" s="63"/>
      <c r="FJ383" s="63"/>
      <c r="FK383" s="63"/>
      <c r="FL383" s="63"/>
      <c r="FM383" s="63"/>
      <c r="FN383" s="63"/>
      <c r="FO383" s="63"/>
      <c r="FP383" s="63"/>
      <c r="FQ383" s="63"/>
      <c r="FR383" s="63"/>
      <c r="FS383" s="63"/>
      <c r="FT383" s="63"/>
      <c r="FU383" s="63"/>
      <c r="FV383" s="63"/>
      <c r="FW383" s="63"/>
      <c r="FX383" s="63"/>
      <c r="FY383" s="63"/>
      <c r="FZ383" s="63"/>
      <c r="GA383" s="63"/>
      <c r="GB383" s="63"/>
      <c r="GC383" s="63"/>
      <c r="GD383" s="63"/>
      <c r="GE383" s="63"/>
      <c r="GF383" s="63"/>
      <c r="GG383" s="63"/>
      <c r="GH383" s="63"/>
      <c r="GI383" s="63"/>
      <c r="GJ383" s="63"/>
      <c r="GK383" s="63"/>
      <c r="GL383" s="63"/>
      <c r="GM383" s="63"/>
      <c r="GN383" s="63"/>
      <c r="GO383" s="63"/>
      <c r="GP383" s="63"/>
      <c r="GQ383" s="63"/>
      <c r="GR383" s="63"/>
      <c r="GS383" s="63"/>
      <c r="GT383" s="63"/>
      <c r="GU383" s="63"/>
      <c r="GV383" s="63"/>
      <c r="GW383" s="63"/>
      <c r="GX383" s="63"/>
      <c r="GY383" s="63"/>
      <c r="GZ383" s="63"/>
      <c r="HA383" s="63"/>
      <c r="HB383" s="63"/>
      <c r="HC383" s="63"/>
      <c r="HD383" s="63"/>
      <c r="HE383" s="63"/>
      <c r="HF383" s="63"/>
      <c r="HG383" s="63"/>
      <c r="HH383" s="63"/>
      <c r="HI383" s="63"/>
      <c r="HJ383" s="63"/>
      <c r="HK383" s="63"/>
      <c r="HL383" s="63"/>
      <c r="HM383" s="63"/>
      <c r="HN383" s="63"/>
      <c r="HO383" s="63"/>
      <c r="HP383" s="63"/>
      <c r="HQ383" s="63"/>
      <c r="HR383" s="63"/>
      <c r="HS383" s="63"/>
      <c r="HT383" s="63"/>
      <c r="HU383" s="63"/>
      <c r="HV383" s="63"/>
      <c r="HW383" s="63"/>
      <c r="HX383" s="63"/>
      <c r="HY383" s="63"/>
      <c r="HZ383" s="63"/>
      <c r="IA383" s="63"/>
      <c r="IB383" s="63"/>
      <c r="IC383" s="63"/>
      <c r="ID383" s="63"/>
      <c r="IE383" s="63"/>
      <c r="IF383" s="63"/>
      <c r="IG383" s="63"/>
      <c r="IH383" s="63"/>
      <c r="II383" s="63"/>
      <c r="IJ383" s="63"/>
      <c r="IK383" s="63"/>
      <c r="IL383" s="63"/>
      <c r="IM383" s="63"/>
      <c r="IN383" s="63"/>
      <c r="IO383" s="63"/>
      <c r="IP383" s="63"/>
      <c r="IQ383" s="63"/>
      <c r="IR383" s="63"/>
      <c r="IS383" s="63"/>
      <c r="IT383" s="63"/>
      <c r="IU383" s="63"/>
      <c r="IV383" s="63"/>
      <c r="IW383" s="63"/>
      <c r="IX383" s="63"/>
      <c r="IY383" s="63"/>
      <c r="IZ383" s="63"/>
      <c r="JA383" s="63"/>
      <c r="JB383" s="63"/>
      <c r="JC383" s="63"/>
      <c r="JD383" s="63"/>
      <c r="JE383" s="63"/>
      <c r="JF383" s="63"/>
      <c r="JG383" s="63"/>
      <c r="JH383" s="63"/>
      <c r="JI383" s="63"/>
      <c r="JJ383" s="63"/>
      <c r="JK383" s="63"/>
      <c r="JL383" s="63"/>
      <c r="JM383" s="63"/>
      <c r="JN383" s="63"/>
      <c r="JO383" s="63"/>
      <c r="JP383" s="63"/>
      <c r="JQ383" s="63"/>
      <c r="JR383" s="63"/>
      <c r="JS383" s="63"/>
      <c r="JT383" s="63"/>
      <c r="JU383" s="63"/>
      <c r="JV383" s="63"/>
      <c r="JW383" s="63"/>
      <c r="JX383" s="63"/>
      <c r="JY383" s="63"/>
      <c r="JZ383" s="63"/>
      <c r="KA383" s="63"/>
      <c r="KB383" s="63"/>
      <c r="KC383" s="63"/>
      <c r="KD383" s="63"/>
      <c r="KE383" s="63"/>
      <c r="KF383" s="63"/>
      <c r="KG383" s="63"/>
      <c r="KH383" s="63"/>
      <c r="KI383" s="63"/>
      <c r="KJ383" s="63"/>
      <c r="KK383" s="63"/>
      <c r="KL383" s="63"/>
      <c r="KM383" s="63"/>
      <c r="KN383" s="63"/>
      <c r="KO383" s="63"/>
      <c r="KP383" s="63"/>
      <c r="KQ383" s="63"/>
      <c r="KR383" s="63"/>
      <c r="KS383" s="63"/>
      <c r="KT383" s="63"/>
      <c r="KU383" s="63"/>
      <c r="KV383" s="63"/>
      <c r="KW383" s="63"/>
      <c r="KX383" s="63"/>
      <c r="KY383" s="63"/>
      <c r="KZ383" s="63"/>
      <c r="LA383" s="63"/>
      <c r="LB383" s="63"/>
      <c r="LC383" s="63"/>
      <c r="LD383" s="63"/>
      <c r="LE383" s="63"/>
      <c r="LF383" s="63"/>
      <c r="LG383" s="63"/>
      <c r="LH383" s="63"/>
      <c r="LI383" s="63"/>
      <c r="LJ383" s="63"/>
      <c r="LK383" s="63"/>
      <c r="LL383" s="63"/>
      <c r="LM383" s="63"/>
      <c r="LN383" s="63"/>
      <c r="LO383" s="63"/>
      <c r="LP383" s="63"/>
      <c r="LQ383" s="63"/>
      <c r="LR383" s="63"/>
      <c r="LS383" s="63"/>
      <c r="LT383" s="63"/>
      <c r="LU383" s="63"/>
      <c r="LV383" s="63"/>
      <c r="LW383" s="63"/>
      <c r="LX383" s="63"/>
      <c r="LY383" s="63"/>
      <c r="LZ383" s="63"/>
      <c r="MA383" s="63"/>
      <c r="MB383" s="63"/>
      <c r="MC383" s="63"/>
      <c r="MD383" s="63"/>
      <c r="ME383" s="63"/>
    </row>
    <row r="384" spans="1:343" s="140" customFormat="1" x14ac:dyDescent="0.2">
      <c r="A384" s="63"/>
      <c r="B384" s="63"/>
      <c r="C384" s="63"/>
      <c r="D384" s="38"/>
      <c r="E384" s="63"/>
      <c r="F384" s="63"/>
      <c r="G384" s="63"/>
      <c r="H384" s="63"/>
      <c r="I384" s="63"/>
      <c r="J384" s="63"/>
      <c r="K384" s="63"/>
      <c r="L384" s="63"/>
      <c r="M384" s="63"/>
      <c r="N384" s="63"/>
      <c r="O384" s="63"/>
      <c r="P384" s="63"/>
      <c r="Q384" s="63"/>
      <c r="R384" s="63"/>
      <c r="S384" s="63"/>
      <c r="T384" s="63"/>
      <c r="U384" s="63"/>
      <c r="V384" s="63"/>
      <c r="W384" s="63"/>
      <c r="X384" s="63"/>
      <c r="Y384" s="63"/>
      <c r="Z384" s="63"/>
      <c r="AA384" s="63"/>
      <c r="AB384" s="63"/>
      <c r="AC384" s="63"/>
      <c r="AD384" s="63"/>
      <c r="AE384" s="63"/>
      <c r="AF384" s="63"/>
      <c r="AG384" s="63"/>
      <c r="AH384" s="63"/>
      <c r="AI384" s="63"/>
      <c r="AJ384" s="63"/>
      <c r="AK384" s="63"/>
      <c r="AL384" s="63"/>
      <c r="AM384" s="63"/>
      <c r="AN384" s="63"/>
      <c r="AO384" s="63"/>
      <c r="AP384" s="63"/>
      <c r="AQ384" s="63"/>
      <c r="AR384" s="63"/>
      <c r="AS384" s="63"/>
      <c r="AT384" s="63"/>
      <c r="AU384" s="63"/>
      <c r="AV384" s="63"/>
      <c r="AW384" s="63"/>
      <c r="AX384" s="63"/>
      <c r="AY384" s="63"/>
      <c r="AZ384" s="63"/>
      <c r="BA384" s="63"/>
      <c r="BB384" s="63"/>
      <c r="BC384" s="63"/>
      <c r="BD384" s="63"/>
      <c r="BE384" s="63"/>
      <c r="BF384" s="63"/>
      <c r="BG384" s="63"/>
      <c r="BH384" s="63"/>
      <c r="BI384" s="63"/>
      <c r="BJ384" s="63"/>
      <c r="BK384" s="63"/>
      <c r="BL384" s="63"/>
      <c r="BM384" s="63"/>
      <c r="BN384" s="63"/>
      <c r="BO384" s="63"/>
      <c r="BP384" s="63"/>
      <c r="BQ384" s="63"/>
      <c r="BR384" s="63"/>
      <c r="BS384" s="63"/>
      <c r="BT384" s="63"/>
      <c r="BU384" s="63"/>
      <c r="BV384" s="63"/>
      <c r="BW384" s="63"/>
      <c r="BX384" s="63"/>
      <c r="BY384" s="63"/>
      <c r="BZ384" s="63"/>
      <c r="CA384" s="63"/>
      <c r="CB384" s="63"/>
      <c r="CC384" s="63"/>
      <c r="CD384" s="63"/>
      <c r="CE384" s="63"/>
      <c r="CF384" s="63"/>
      <c r="CG384" s="63"/>
      <c r="CH384" s="63"/>
      <c r="CI384" s="63"/>
      <c r="CJ384" s="63"/>
      <c r="CK384" s="63"/>
      <c r="CL384" s="63"/>
      <c r="CM384" s="63"/>
      <c r="CN384" s="63"/>
      <c r="CO384" s="63"/>
      <c r="CP384" s="63"/>
      <c r="CQ384" s="63"/>
      <c r="CR384" s="63"/>
      <c r="CS384" s="63"/>
      <c r="CT384" s="63"/>
      <c r="CU384" s="63"/>
      <c r="CV384" s="63"/>
      <c r="CW384" s="63"/>
      <c r="CX384" s="63"/>
      <c r="CY384" s="63"/>
      <c r="CZ384" s="63"/>
      <c r="DA384" s="63"/>
      <c r="DB384" s="63"/>
      <c r="DC384" s="63"/>
      <c r="DD384" s="63"/>
      <c r="DE384" s="63"/>
      <c r="DF384" s="63"/>
      <c r="DG384" s="63"/>
      <c r="DH384" s="63"/>
      <c r="DI384" s="63"/>
      <c r="DJ384" s="63"/>
      <c r="DK384" s="63"/>
      <c r="DL384" s="63"/>
      <c r="DM384" s="63"/>
      <c r="DN384" s="63"/>
      <c r="DO384" s="63"/>
      <c r="DP384" s="63"/>
      <c r="DQ384" s="63"/>
      <c r="DR384" s="63"/>
      <c r="DS384" s="63"/>
      <c r="DT384" s="63"/>
      <c r="DU384" s="63"/>
      <c r="DV384" s="63"/>
      <c r="DW384" s="63"/>
      <c r="DX384" s="63"/>
      <c r="DY384" s="63"/>
      <c r="DZ384" s="63"/>
      <c r="EA384" s="63"/>
      <c r="EB384" s="63"/>
      <c r="EC384" s="63"/>
      <c r="ED384" s="63"/>
      <c r="EE384" s="63"/>
      <c r="EF384" s="63"/>
      <c r="EG384" s="63"/>
      <c r="EH384" s="63"/>
      <c r="EI384" s="63"/>
      <c r="EJ384" s="63"/>
      <c r="EK384" s="63"/>
      <c r="EL384" s="63"/>
      <c r="EM384" s="63"/>
      <c r="EN384" s="63"/>
      <c r="EO384" s="63"/>
      <c r="EP384" s="63"/>
      <c r="EQ384" s="63"/>
      <c r="ER384" s="63"/>
      <c r="ES384" s="63"/>
      <c r="ET384" s="63"/>
      <c r="EU384" s="63"/>
      <c r="EV384" s="63"/>
      <c r="EW384" s="63"/>
      <c r="EX384" s="63"/>
      <c r="EY384" s="63"/>
      <c r="EZ384" s="63"/>
      <c r="FA384" s="63"/>
      <c r="FB384" s="63"/>
      <c r="FC384" s="63"/>
      <c r="FD384" s="63"/>
      <c r="FE384" s="63"/>
      <c r="FF384" s="63"/>
      <c r="FG384" s="63"/>
      <c r="FH384" s="63"/>
      <c r="FI384" s="63"/>
      <c r="FJ384" s="63"/>
      <c r="FK384" s="63"/>
      <c r="FL384" s="63"/>
      <c r="FM384" s="63"/>
      <c r="FN384" s="63"/>
      <c r="FO384" s="63"/>
      <c r="FP384" s="63"/>
      <c r="FQ384" s="63"/>
      <c r="FR384" s="63"/>
      <c r="FS384" s="63"/>
      <c r="FT384" s="63"/>
      <c r="FU384" s="63"/>
      <c r="FV384" s="63"/>
      <c r="FW384" s="63"/>
      <c r="FX384" s="63"/>
      <c r="FY384" s="63"/>
      <c r="FZ384" s="63"/>
      <c r="GA384" s="63"/>
      <c r="GB384" s="63"/>
      <c r="GC384" s="63"/>
      <c r="GD384" s="63"/>
      <c r="GE384" s="63"/>
      <c r="GF384" s="63"/>
      <c r="GG384" s="63"/>
      <c r="GH384" s="63"/>
      <c r="GI384" s="63"/>
      <c r="GJ384" s="63"/>
      <c r="GK384" s="63"/>
      <c r="GL384" s="63"/>
      <c r="GM384" s="63"/>
      <c r="GN384" s="63"/>
      <c r="GO384" s="63"/>
      <c r="GP384" s="63"/>
      <c r="GQ384" s="63"/>
      <c r="GR384" s="63"/>
      <c r="GS384" s="63"/>
      <c r="GT384" s="63"/>
      <c r="GU384" s="63"/>
      <c r="GV384" s="63"/>
      <c r="GW384" s="63"/>
      <c r="GX384" s="63"/>
      <c r="GY384" s="63"/>
      <c r="GZ384" s="63"/>
      <c r="HA384" s="63"/>
      <c r="HB384" s="63"/>
      <c r="HC384" s="63"/>
      <c r="HD384" s="63"/>
      <c r="HE384" s="63"/>
      <c r="HF384" s="63"/>
      <c r="HG384" s="63"/>
      <c r="HH384" s="63"/>
      <c r="HI384" s="63"/>
      <c r="HJ384" s="63"/>
      <c r="HK384" s="63"/>
      <c r="HL384" s="63"/>
      <c r="HM384" s="63"/>
      <c r="HN384" s="63"/>
      <c r="HO384" s="63"/>
      <c r="HP384" s="63"/>
      <c r="HQ384" s="63"/>
      <c r="HR384" s="63"/>
      <c r="HS384" s="63"/>
      <c r="HT384" s="63"/>
      <c r="HU384" s="63"/>
      <c r="HV384" s="63"/>
      <c r="HW384" s="63"/>
      <c r="HX384" s="63"/>
      <c r="HY384" s="63"/>
      <c r="HZ384" s="63"/>
      <c r="IA384" s="63"/>
      <c r="IB384" s="63"/>
      <c r="IC384" s="63"/>
      <c r="ID384" s="63"/>
      <c r="IE384" s="63"/>
      <c r="IF384" s="63"/>
      <c r="IG384" s="63"/>
      <c r="IH384" s="63"/>
      <c r="II384" s="63"/>
      <c r="IJ384" s="63"/>
      <c r="IK384" s="63"/>
      <c r="IL384" s="63"/>
      <c r="IM384" s="63"/>
      <c r="IN384" s="63"/>
      <c r="IO384" s="63"/>
      <c r="IP384" s="63"/>
      <c r="IQ384" s="63"/>
      <c r="IR384" s="63"/>
      <c r="IS384" s="63"/>
      <c r="IT384" s="63"/>
      <c r="IU384" s="63"/>
      <c r="IV384" s="63"/>
      <c r="IW384" s="63"/>
      <c r="IX384" s="63"/>
      <c r="IY384" s="63"/>
      <c r="IZ384" s="63"/>
      <c r="JA384" s="63"/>
      <c r="JB384" s="63"/>
      <c r="JC384" s="63"/>
      <c r="JD384" s="63"/>
      <c r="JE384" s="63"/>
      <c r="JF384" s="63"/>
      <c r="JG384" s="63"/>
      <c r="JH384" s="63"/>
      <c r="JI384" s="63"/>
      <c r="JJ384" s="63"/>
      <c r="JK384" s="63"/>
      <c r="JL384" s="63"/>
      <c r="JM384" s="63"/>
      <c r="JN384" s="63"/>
      <c r="JO384" s="63"/>
      <c r="JP384" s="63"/>
      <c r="JQ384" s="63"/>
      <c r="JR384" s="63"/>
      <c r="JS384" s="63"/>
      <c r="JT384" s="63"/>
      <c r="JU384" s="63"/>
      <c r="JV384" s="63"/>
      <c r="JW384" s="63"/>
      <c r="JX384" s="63"/>
      <c r="JY384" s="63"/>
      <c r="JZ384" s="63"/>
      <c r="KA384" s="63"/>
      <c r="KB384" s="63"/>
      <c r="KC384" s="63"/>
      <c r="KD384" s="63"/>
      <c r="KE384" s="63"/>
      <c r="KF384" s="63"/>
      <c r="KG384" s="63"/>
      <c r="KH384" s="63"/>
      <c r="KI384" s="63"/>
      <c r="KJ384" s="63"/>
      <c r="KK384" s="63"/>
      <c r="KL384" s="63"/>
      <c r="KM384" s="63"/>
      <c r="KN384" s="63"/>
      <c r="KO384" s="63"/>
      <c r="KP384" s="63"/>
      <c r="KQ384" s="63"/>
      <c r="KR384" s="63"/>
      <c r="KS384" s="63"/>
      <c r="KT384" s="63"/>
      <c r="KU384" s="63"/>
      <c r="KV384" s="63"/>
      <c r="KW384" s="63"/>
      <c r="KX384" s="63"/>
      <c r="KY384" s="63"/>
      <c r="KZ384" s="63"/>
      <c r="LA384" s="63"/>
      <c r="LB384" s="63"/>
      <c r="LC384" s="63"/>
      <c r="LD384" s="63"/>
      <c r="LE384" s="63"/>
      <c r="LF384" s="63"/>
      <c r="LG384" s="63"/>
      <c r="LH384" s="63"/>
      <c r="LI384" s="63"/>
      <c r="LJ384" s="63"/>
      <c r="LK384" s="63"/>
      <c r="LL384" s="63"/>
      <c r="LM384" s="63"/>
      <c r="LN384" s="63"/>
      <c r="LO384" s="63"/>
      <c r="LP384" s="63"/>
      <c r="LQ384" s="63"/>
      <c r="LR384" s="63"/>
      <c r="LS384" s="63"/>
      <c r="LT384" s="63"/>
      <c r="LU384" s="63"/>
      <c r="LV384" s="63"/>
      <c r="LW384" s="63"/>
      <c r="LX384" s="63"/>
      <c r="LY384" s="63"/>
      <c r="LZ384" s="63"/>
      <c r="MA384" s="63"/>
      <c r="MB384" s="63"/>
      <c r="MC384" s="63"/>
      <c r="MD384" s="63"/>
      <c r="ME384" s="63"/>
    </row>
    <row r="385" spans="1:592" s="140" customFormat="1" x14ac:dyDescent="0.2">
      <c r="A385" s="63"/>
      <c r="B385" s="63"/>
      <c r="C385" s="63"/>
      <c r="D385" s="38"/>
      <c r="E385" s="63"/>
      <c r="F385" s="63"/>
      <c r="G385" s="63"/>
      <c r="H385" s="63"/>
      <c r="I385" s="63"/>
      <c r="J385" s="63"/>
      <c r="K385" s="63"/>
      <c r="L385" s="63"/>
      <c r="M385" s="63"/>
      <c r="N385" s="63"/>
      <c r="O385" s="63"/>
      <c r="P385" s="63"/>
      <c r="Q385" s="63"/>
      <c r="R385" s="63"/>
      <c r="S385" s="63"/>
      <c r="T385" s="63"/>
      <c r="U385" s="63"/>
      <c r="V385" s="63"/>
      <c r="W385" s="63"/>
      <c r="X385" s="63"/>
      <c r="Y385" s="63"/>
      <c r="Z385" s="63"/>
      <c r="AA385" s="63"/>
      <c r="AB385" s="63"/>
      <c r="AC385" s="63"/>
      <c r="AD385" s="63"/>
      <c r="AE385" s="63"/>
      <c r="AF385" s="63"/>
      <c r="AG385" s="63"/>
      <c r="AH385" s="63"/>
      <c r="AI385" s="63"/>
      <c r="AJ385" s="63"/>
      <c r="AK385" s="63"/>
      <c r="AL385" s="63"/>
      <c r="AM385" s="63"/>
      <c r="AN385" s="63"/>
      <c r="AO385" s="63"/>
      <c r="AP385" s="63"/>
      <c r="AQ385" s="63"/>
      <c r="AR385" s="63"/>
      <c r="AS385" s="63"/>
      <c r="AT385" s="63"/>
      <c r="AU385" s="63"/>
      <c r="AV385" s="63"/>
      <c r="AW385" s="63"/>
      <c r="AX385" s="63"/>
      <c r="AY385" s="63"/>
      <c r="AZ385" s="63"/>
      <c r="BA385" s="63"/>
      <c r="BB385" s="63"/>
      <c r="BC385" s="63"/>
      <c r="BD385" s="63"/>
      <c r="BE385" s="63"/>
      <c r="BF385" s="63"/>
      <c r="BG385" s="63"/>
      <c r="BH385" s="63"/>
      <c r="BI385" s="63"/>
      <c r="BJ385" s="63"/>
      <c r="BK385" s="63"/>
      <c r="BL385" s="63"/>
      <c r="BM385" s="63"/>
      <c r="BN385" s="63"/>
      <c r="BO385" s="63"/>
      <c r="BP385" s="63"/>
      <c r="BQ385" s="63"/>
      <c r="BR385" s="63"/>
      <c r="BS385" s="63"/>
      <c r="BT385" s="63"/>
      <c r="BU385" s="63"/>
      <c r="BV385" s="63"/>
      <c r="BW385" s="63"/>
      <c r="BX385" s="63"/>
      <c r="BY385" s="63"/>
      <c r="BZ385" s="63"/>
      <c r="CA385" s="63"/>
      <c r="CB385" s="63"/>
      <c r="CC385" s="63"/>
      <c r="CD385" s="63"/>
      <c r="CE385" s="63"/>
      <c r="CF385" s="63"/>
      <c r="CG385" s="63"/>
      <c r="CH385" s="63"/>
      <c r="CI385" s="63"/>
      <c r="CJ385" s="63"/>
      <c r="CK385" s="63"/>
      <c r="CL385" s="63"/>
      <c r="CM385" s="63"/>
      <c r="CN385" s="63"/>
      <c r="CO385" s="63"/>
      <c r="CP385" s="63"/>
      <c r="CQ385" s="63"/>
      <c r="CR385" s="63"/>
      <c r="CS385" s="63"/>
      <c r="CT385" s="63"/>
      <c r="CU385" s="63"/>
      <c r="CV385" s="63"/>
      <c r="CW385" s="63"/>
      <c r="CX385" s="63"/>
      <c r="CY385" s="63"/>
      <c r="CZ385" s="63"/>
      <c r="DA385" s="63"/>
      <c r="DB385" s="63"/>
      <c r="DC385" s="63"/>
      <c r="DD385" s="63"/>
      <c r="DE385" s="63"/>
      <c r="DF385" s="63"/>
      <c r="DG385" s="63"/>
      <c r="DH385" s="63"/>
      <c r="DI385" s="63"/>
      <c r="DJ385" s="63"/>
      <c r="DK385" s="63"/>
      <c r="DL385" s="63"/>
      <c r="DM385" s="63"/>
      <c r="DN385" s="63"/>
      <c r="DO385" s="63"/>
      <c r="DP385" s="63"/>
      <c r="DQ385" s="63"/>
      <c r="DR385" s="63"/>
      <c r="DS385" s="63"/>
      <c r="DT385" s="63"/>
      <c r="DU385" s="63"/>
      <c r="DV385" s="63"/>
      <c r="DW385" s="63"/>
      <c r="DX385" s="63"/>
      <c r="DY385" s="63"/>
      <c r="DZ385" s="63"/>
      <c r="EA385" s="63"/>
      <c r="EB385" s="63"/>
      <c r="EC385" s="63"/>
      <c r="ED385" s="63"/>
      <c r="EE385" s="63"/>
      <c r="EF385" s="63"/>
      <c r="EG385" s="63"/>
      <c r="EH385" s="63"/>
      <c r="EI385" s="63"/>
      <c r="EJ385" s="63"/>
      <c r="EK385" s="63"/>
      <c r="EL385" s="63"/>
      <c r="EM385" s="63"/>
      <c r="EN385" s="63"/>
      <c r="EO385" s="63"/>
      <c r="EP385" s="63"/>
      <c r="EQ385" s="63"/>
      <c r="ER385" s="63"/>
      <c r="ES385" s="63"/>
      <c r="ET385" s="63"/>
      <c r="EU385" s="63"/>
      <c r="EV385" s="63"/>
      <c r="EW385" s="63"/>
      <c r="EX385" s="63"/>
      <c r="EY385" s="63"/>
      <c r="EZ385" s="63"/>
      <c r="FA385" s="63"/>
      <c r="FB385" s="63"/>
      <c r="FC385" s="63"/>
      <c r="FD385" s="63"/>
      <c r="FE385" s="63"/>
      <c r="FF385" s="63"/>
      <c r="FG385" s="63"/>
      <c r="FH385" s="63"/>
      <c r="FI385" s="63"/>
      <c r="FJ385" s="63"/>
      <c r="FK385" s="63"/>
      <c r="FL385" s="63"/>
      <c r="FM385" s="63"/>
      <c r="FN385" s="63"/>
      <c r="FO385" s="63"/>
      <c r="FP385" s="63"/>
      <c r="FQ385" s="63"/>
      <c r="FR385" s="63"/>
      <c r="FS385" s="63"/>
      <c r="FT385" s="63"/>
      <c r="FU385" s="63"/>
      <c r="FV385" s="63"/>
      <c r="FW385" s="63"/>
      <c r="FX385" s="63"/>
      <c r="FY385" s="63"/>
      <c r="FZ385" s="63"/>
      <c r="GA385" s="63"/>
      <c r="GB385" s="63"/>
      <c r="GC385" s="63"/>
      <c r="GD385" s="63"/>
      <c r="GE385" s="63"/>
      <c r="GF385" s="63"/>
      <c r="GG385" s="63"/>
      <c r="GH385" s="63"/>
      <c r="GI385" s="63"/>
      <c r="GJ385" s="63"/>
      <c r="GK385" s="63"/>
      <c r="GL385" s="63"/>
      <c r="GM385" s="63"/>
      <c r="GN385" s="63"/>
      <c r="GO385" s="63"/>
      <c r="GP385" s="63"/>
      <c r="GQ385" s="63"/>
      <c r="GR385" s="63"/>
      <c r="GS385" s="63"/>
      <c r="GT385" s="63"/>
      <c r="GU385" s="63"/>
      <c r="GV385" s="63"/>
      <c r="GW385" s="63"/>
      <c r="GX385" s="63"/>
      <c r="GY385" s="63"/>
      <c r="GZ385" s="63"/>
      <c r="HA385" s="63"/>
      <c r="HB385" s="63"/>
      <c r="HC385" s="63"/>
      <c r="HD385" s="63"/>
      <c r="HE385" s="63"/>
      <c r="HF385" s="63"/>
      <c r="HG385" s="63"/>
      <c r="HH385" s="63"/>
      <c r="HI385" s="63"/>
      <c r="HJ385" s="63"/>
      <c r="HK385" s="63"/>
      <c r="HL385" s="63"/>
      <c r="HM385" s="63"/>
      <c r="HN385" s="63"/>
      <c r="HO385" s="63"/>
      <c r="HP385" s="63"/>
      <c r="HQ385" s="63"/>
      <c r="HR385" s="63"/>
      <c r="HS385" s="63"/>
      <c r="HT385" s="63"/>
      <c r="HU385" s="63"/>
      <c r="HV385" s="63"/>
      <c r="HW385" s="63"/>
      <c r="HX385" s="63"/>
      <c r="HY385" s="63"/>
      <c r="HZ385" s="63"/>
      <c r="IA385" s="63"/>
      <c r="IB385" s="63"/>
      <c r="IC385" s="63"/>
      <c r="ID385" s="63"/>
      <c r="IE385" s="63"/>
      <c r="IF385" s="63"/>
      <c r="IG385" s="63"/>
      <c r="IH385" s="63"/>
      <c r="II385" s="63"/>
      <c r="IJ385" s="63"/>
      <c r="IK385" s="63"/>
      <c r="IL385" s="63"/>
      <c r="IM385" s="63"/>
      <c r="IN385" s="63"/>
      <c r="IO385" s="63"/>
      <c r="IP385" s="63"/>
      <c r="IQ385" s="63"/>
      <c r="IR385" s="63"/>
      <c r="IS385" s="63"/>
      <c r="IT385" s="63"/>
      <c r="IU385" s="63"/>
      <c r="IV385" s="63"/>
      <c r="IW385" s="63"/>
      <c r="IX385" s="63"/>
      <c r="IY385" s="63"/>
      <c r="IZ385" s="63"/>
      <c r="JA385" s="63"/>
      <c r="JB385" s="63"/>
      <c r="JC385" s="63"/>
      <c r="JD385" s="63"/>
      <c r="JE385" s="63"/>
      <c r="JF385" s="63"/>
      <c r="JG385" s="63"/>
      <c r="JH385" s="63"/>
      <c r="JI385" s="63"/>
      <c r="JJ385" s="63"/>
      <c r="JK385" s="63"/>
      <c r="JL385" s="63"/>
      <c r="JM385" s="63"/>
      <c r="JN385" s="63"/>
      <c r="JO385" s="63"/>
      <c r="JP385" s="63"/>
      <c r="JQ385" s="63"/>
      <c r="JR385" s="63"/>
      <c r="JS385" s="63"/>
      <c r="JT385" s="63"/>
      <c r="JU385" s="63"/>
      <c r="JV385" s="63"/>
      <c r="JW385" s="63"/>
      <c r="JX385" s="63"/>
      <c r="JY385" s="63"/>
      <c r="JZ385" s="63"/>
      <c r="KA385" s="63"/>
      <c r="KB385" s="63"/>
      <c r="KC385" s="63"/>
      <c r="KD385" s="63"/>
      <c r="KE385" s="63"/>
      <c r="KF385" s="63"/>
      <c r="KG385" s="63"/>
      <c r="KH385" s="63"/>
      <c r="KI385" s="63"/>
      <c r="KJ385" s="63"/>
      <c r="KK385" s="63"/>
      <c r="KL385" s="63"/>
      <c r="KM385" s="63"/>
      <c r="KN385" s="63"/>
      <c r="KO385" s="63"/>
      <c r="KP385" s="63"/>
      <c r="KQ385" s="63"/>
      <c r="KR385" s="63"/>
      <c r="KS385" s="63"/>
      <c r="KT385" s="63"/>
      <c r="KU385" s="63"/>
      <c r="KV385" s="63"/>
      <c r="KW385" s="63"/>
      <c r="KX385" s="63"/>
      <c r="KY385" s="63"/>
      <c r="KZ385" s="63"/>
      <c r="LA385" s="63"/>
      <c r="LB385" s="63"/>
      <c r="LC385" s="63"/>
      <c r="LD385" s="63"/>
      <c r="LE385" s="63"/>
      <c r="LF385" s="63"/>
      <c r="LG385" s="63"/>
      <c r="LH385" s="63"/>
      <c r="LI385" s="63"/>
      <c r="LJ385" s="63"/>
      <c r="LK385" s="63"/>
      <c r="LL385" s="63"/>
      <c r="LM385" s="63"/>
      <c r="LN385" s="63"/>
      <c r="LO385" s="63"/>
      <c r="LP385" s="63"/>
      <c r="LQ385" s="63"/>
      <c r="LR385" s="63"/>
      <c r="LS385" s="63"/>
      <c r="LT385" s="63"/>
      <c r="LU385" s="63"/>
      <c r="LV385" s="63"/>
      <c r="LW385" s="63"/>
      <c r="LX385" s="63"/>
      <c r="LY385" s="63"/>
      <c r="LZ385" s="63"/>
      <c r="MA385" s="63"/>
      <c r="MB385" s="63"/>
      <c r="MC385" s="63"/>
      <c r="MD385" s="63"/>
      <c r="ME385" s="63"/>
    </row>
    <row r="386" spans="1:592" s="140" customFormat="1" x14ac:dyDescent="0.2">
      <c r="A386" s="63"/>
      <c r="B386" s="63"/>
      <c r="C386" s="63"/>
      <c r="D386" s="38"/>
      <c r="E386" s="63"/>
      <c r="F386" s="63"/>
      <c r="G386" s="63"/>
      <c r="H386" s="63"/>
      <c r="I386" s="63"/>
      <c r="J386" s="63"/>
      <c r="K386" s="63"/>
      <c r="L386" s="63"/>
      <c r="M386" s="63"/>
      <c r="N386" s="63"/>
      <c r="O386" s="63"/>
      <c r="P386" s="63"/>
      <c r="Q386" s="63"/>
      <c r="R386" s="63"/>
      <c r="S386" s="63"/>
      <c r="T386" s="63"/>
      <c r="U386" s="63"/>
      <c r="V386" s="63"/>
      <c r="W386" s="63"/>
      <c r="X386" s="63"/>
      <c r="Y386" s="63"/>
      <c r="Z386" s="63"/>
      <c r="AA386" s="63"/>
      <c r="AB386" s="63"/>
      <c r="AC386" s="63"/>
      <c r="AD386" s="63"/>
      <c r="AE386" s="63"/>
      <c r="AF386" s="63"/>
      <c r="AG386" s="63"/>
      <c r="AH386" s="63"/>
      <c r="AI386" s="63"/>
      <c r="AJ386" s="63"/>
      <c r="AK386" s="63"/>
      <c r="AL386" s="63"/>
      <c r="AM386" s="63"/>
      <c r="AN386" s="63"/>
      <c r="AO386" s="63"/>
      <c r="AP386" s="63"/>
      <c r="AQ386" s="63"/>
      <c r="AR386" s="63"/>
      <c r="AS386" s="63"/>
      <c r="AT386" s="63"/>
      <c r="AU386" s="63"/>
      <c r="AV386" s="63"/>
      <c r="AW386" s="63"/>
      <c r="AX386" s="63"/>
      <c r="AY386" s="63"/>
      <c r="AZ386" s="63"/>
      <c r="BA386" s="63"/>
      <c r="BB386" s="63"/>
      <c r="BC386" s="63"/>
      <c r="BD386" s="63"/>
      <c r="BE386" s="63"/>
      <c r="BF386" s="63"/>
      <c r="BG386" s="63"/>
      <c r="BH386" s="63"/>
      <c r="BI386" s="63"/>
      <c r="BJ386" s="63"/>
      <c r="BK386" s="63"/>
      <c r="BL386" s="63"/>
      <c r="BM386" s="63"/>
      <c r="BN386" s="63"/>
      <c r="BO386" s="63"/>
      <c r="BP386" s="63"/>
      <c r="BQ386" s="63"/>
      <c r="BR386" s="63"/>
      <c r="BS386" s="63"/>
      <c r="BT386" s="63"/>
      <c r="BU386" s="63"/>
      <c r="BV386" s="63"/>
      <c r="BW386" s="63"/>
      <c r="BX386" s="63"/>
      <c r="BY386" s="63"/>
      <c r="BZ386" s="63"/>
      <c r="CA386" s="63"/>
      <c r="CB386" s="63"/>
      <c r="CC386" s="63"/>
      <c r="CD386" s="63"/>
      <c r="CE386" s="63"/>
      <c r="CF386" s="63"/>
      <c r="CG386" s="63"/>
      <c r="CH386" s="63"/>
      <c r="CI386" s="63"/>
      <c r="CJ386" s="63"/>
      <c r="CK386" s="63"/>
      <c r="CL386" s="63"/>
      <c r="CM386" s="63"/>
      <c r="CN386" s="63"/>
      <c r="CO386" s="63"/>
      <c r="CP386" s="63"/>
      <c r="CQ386" s="63"/>
      <c r="CR386" s="63"/>
      <c r="CS386" s="63"/>
      <c r="CT386" s="63"/>
      <c r="CU386" s="63"/>
      <c r="CV386" s="63"/>
      <c r="CW386" s="63"/>
      <c r="CX386" s="63"/>
      <c r="CY386" s="63"/>
      <c r="CZ386" s="63"/>
      <c r="DA386" s="63"/>
      <c r="DB386" s="63"/>
      <c r="DC386" s="63"/>
      <c r="DD386" s="63"/>
      <c r="DE386" s="63"/>
      <c r="DF386" s="63"/>
      <c r="DG386" s="63"/>
      <c r="DH386" s="63"/>
      <c r="DI386" s="63"/>
      <c r="DJ386" s="63"/>
      <c r="DK386" s="63"/>
      <c r="DL386" s="63"/>
      <c r="DM386" s="63"/>
      <c r="DN386" s="63"/>
      <c r="DO386" s="63"/>
      <c r="DP386" s="63"/>
      <c r="DQ386" s="63"/>
      <c r="DR386" s="63"/>
      <c r="DS386" s="63"/>
      <c r="DT386" s="63"/>
      <c r="DU386" s="63"/>
      <c r="DV386" s="63"/>
      <c r="DW386" s="63"/>
      <c r="DX386" s="63"/>
      <c r="DY386" s="63"/>
      <c r="DZ386" s="63"/>
      <c r="EA386" s="63"/>
      <c r="EB386" s="63"/>
      <c r="EC386" s="63"/>
      <c r="ED386" s="63"/>
      <c r="EE386" s="63"/>
      <c r="EF386" s="63"/>
      <c r="EG386" s="63"/>
      <c r="EH386" s="63"/>
      <c r="EI386" s="63"/>
      <c r="EJ386" s="63"/>
      <c r="EK386" s="63"/>
      <c r="EL386" s="63"/>
      <c r="EM386" s="63"/>
      <c r="EN386" s="63"/>
      <c r="EO386" s="63"/>
      <c r="EP386" s="63"/>
      <c r="EQ386" s="63"/>
      <c r="ER386" s="63"/>
      <c r="ES386" s="63"/>
      <c r="ET386" s="63"/>
      <c r="EU386" s="63"/>
      <c r="EV386" s="63"/>
      <c r="EW386" s="63"/>
      <c r="EX386" s="63"/>
      <c r="EY386" s="63"/>
      <c r="EZ386" s="63"/>
      <c r="FA386" s="63"/>
      <c r="FB386" s="63"/>
      <c r="FC386" s="63"/>
      <c r="FD386" s="63"/>
      <c r="FE386" s="63"/>
      <c r="FF386" s="63"/>
      <c r="FG386" s="63"/>
      <c r="FH386" s="63"/>
      <c r="FI386" s="63"/>
      <c r="FJ386" s="63"/>
      <c r="FK386" s="63"/>
      <c r="FL386" s="63"/>
      <c r="FM386" s="63"/>
      <c r="FN386" s="63"/>
      <c r="FO386" s="63"/>
      <c r="FP386" s="63"/>
      <c r="FQ386" s="63"/>
      <c r="FR386" s="63"/>
      <c r="FS386" s="63"/>
      <c r="FT386" s="63"/>
      <c r="FU386" s="63"/>
      <c r="FV386" s="63"/>
      <c r="FW386" s="63"/>
      <c r="FX386" s="63"/>
      <c r="FY386" s="63"/>
      <c r="FZ386" s="63"/>
      <c r="GA386" s="63"/>
      <c r="GB386" s="63"/>
      <c r="GC386" s="63"/>
      <c r="GD386" s="63"/>
      <c r="GE386" s="63"/>
      <c r="GF386" s="63"/>
      <c r="GG386" s="63"/>
      <c r="GH386" s="63"/>
      <c r="GI386" s="63"/>
      <c r="GJ386" s="63"/>
      <c r="GK386" s="63"/>
      <c r="GL386" s="63"/>
      <c r="GM386" s="63"/>
      <c r="GN386" s="63"/>
      <c r="GO386" s="63"/>
      <c r="GP386" s="63"/>
      <c r="GQ386" s="63"/>
      <c r="GR386" s="63"/>
      <c r="GS386" s="63"/>
      <c r="GT386" s="63"/>
      <c r="GU386" s="63"/>
      <c r="GV386" s="63"/>
      <c r="GW386" s="63"/>
      <c r="GX386" s="63"/>
      <c r="GY386" s="63"/>
      <c r="GZ386" s="63"/>
      <c r="HA386" s="63"/>
      <c r="HB386" s="63"/>
      <c r="HC386" s="63"/>
      <c r="HD386" s="63"/>
      <c r="HE386" s="63"/>
      <c r="HF386" s="63"/>
      <c r="HG386" s="63"/>
      <c r="HH386" s="63"/>
      <c r="HI386" s="63"/>
      <c r="HJ386" s="63"/>
      <c r="HK386" s="63"/>
      <c r="HL386" s="63"/>
      <c r="HM386" s="63"/>
      <c r="HN386" s="63"/>
      <c r="HO386" s="63"/>
      <c r="HP386" s="63"/>
      <c r="HQ386" s="63"/>
      <c r="HR386" s="63"/>
      <c r="HS386" s="63"/>
      <c r="HT386" s="63"/>
      <c r="HU386" s="63"/>
      <c r="HV386" s="63"/>
      <c r="HW386" s="63"/>
      <c r="HX386" s="63"/>
      <c r="HY386" s="63"/>
      <c r="HZ386" s="63"/>
      <c r="IA386" s="63"/>
      <c r="IB386" s="63"/>
      <c r="IC386" s="63"/>
      <c r="ID386" s="63"/>
      <c r="IE386" s="63"/>
      <c r="IF386" s="63"/>
      <c r="IG386" s="63"/>
      <c r="IH386" s="63"/>
      <c r="II386" s="63"/>
      <c r="IJ386" s="63"/>
      <c r="IK386" s="63"/>
      <c r="IL386" s="63"/>
      <c r="IM386" s="63"/>
      <c r="IN386" s="63"/>
      <c r="IO386" s="63"/>
      <c r="IP386" s="63"/>
      <c r="IQ386" s="63"/>
      <c r="IR386" s="63"/>
      <c r="IS386" s="63"/>
      <c r="IT386" s="63"/>
      <c r="IU386" s="63"/>
      <c r="IV386" s="63"/>
      <c r="IW386" s="63"/>
      <c r="IX386" s="63"/>
      <c r="IY386" s="63"/>
      <c r="IZ386" s="63"/>
      <c r="JA386" s="63"/>
      <c r="JB386" s="63"/>
      <c r="JC386" s="63"/>
      <c r="JD386" s="63"/>
      <c r="JE386" s="63"/>
      <c r="JF386" s="63"/>
      <c r="JG386" s="63"/>
      <c r="JH386" s="63"/>
      <c r="JI386" s="63"/>
      <c r="JJ386" s="63"/>
      <c r="JK386" s="63"/>
      <c r="JL386" s="63"/>
      <c r="JM386" s="63"/>
      <c r="JN386" s="63"/>
      <c r="JO386" s="63"/>
      <c r="JP386" s="63"/>
      <c r="JQ386" s="63"/>
      <c r="JR386" s="63"/>
      <c r="JS386" s="63"/>
      <c r="JT386" s="63"/>
      <c r="JU386" s="63"/>
      <c r="JV386" s="63"/>
      <c r="JW386" s="63"/>
      <c r="JX386" s="63"/>
      <c r="JY386" s="63"/>
      <c r="JZ386" s="63"/>
      <c r="KA386" s="63"/>
      <c r="KB386" s="63"/>
      <c r="KC386" s="63"/>
      <c r="KD386" s="63"/>
      <c r="KE386" s="63"/>
      <c r="KF386" s="63"/>
      <c r="KG386" s="63"/>
      <c r="KH386" s="63"/>
      <c r="KI386" s="63"/>
      <c r="KJ386" s="63"/>
      <c r="KK386" s="63"/>
      <c r="KL386" s="63"/>
      <c r="KM386" s="63"/>
      <c r="KN386" s="63"/>
      <c r="KO386" s="63"/>
      <c r="KP386" s="63"/>
      <c r="KQ386" s="63"/>
      <c r="KR386" s="63"/>
      <c r="KS386" s="63"/>
      <c r="KT386" s="63"/>
      <c r="KU386" s="63"/>
      <c r="KV386" s="63"/>
      <c r="KW386" s="63"/>
      <c r="KX386" s="63"/>
      <c r="KY386" s="63"/>
      <c r="KZ386" s="63"/>
      <c r="LA386" s="63"/>
      <c r="LB386" s="63"/>
      <c r="LC386" s="63"/>
      <c r="LD386" s="63"/>
      <c r="LE386" s="63"/>
      <c r="LF386" s="63"/>
      <c r="LG386" s="63"/>
      <c r="LH386" s="63"/>
      <c r="LI386" s="63"/>
      <c r="LJ386" s="63"/>
      <c r="LK386" s="63"/>
      <c r="LL386" s="63"/>
      <c r="LM386" s="63"/>
      <c r="LN386" s="63"/>
      <c r="LO386" s="63"/>
      <c r="LP386" s="63"/>
      <c r="LQ386" s="63"/>
      <c r="LR386" s="63"/>
      <c r="LS386" s="63"/>
      <c r="LT386" s="63"/>
      <c r="LU386" s="63"/>
      <c r="LV386" s="63"/>
      <c r="LW386" s="63"/>
      <c r="LX386" s="63"/>
      <c r="LY386" s="63"/>
      <c r="LZ386" s="63"/>
      <c r="MA386" s="63"/>
      <c r="MB386" s="63"/>
      <c r="MC386" s="63"/>
      <c r="MD386" s="63"/>
      <c r="ME386" s="63"/>
    </row>
    <row r="387" spans="1:592" s="140" customFormat="1" x14ac:dyDescent="0.2">
      <c r="A387" s="63"/>
      <c r="B387" s="63"/>
      <c r="C387" s="63"/>
      <c r="D387" s="38"/>
      <c r="E387" s="63"/>
      <c r="F387" s="63"/>
      <c r="G387" s="63"/>
      <c r="H387" s="63"/>
      <c r="I387" s="63"/>
      <c r="J387" s="63"/>
      <c r="K387" s="63"/>
      <c r="L387" s="63"/>
      <c r="M387" s="63"/>
      <c r="N387" s="63"/>
      <c r="O387" s="63"/>
      <c r="P387" s="63"/>
      <c r="Q387" s="63"/>
      <c r="R387" s="63"/>
      <c r="S387" s="63"/>
      <c r="T387" s="63"/>
      <c r="U387" s="63"/>
      <c r="V387" s="63"/>
      <c r="W387" s="63"/>
      <c r="X387" s="63"/>
      <c r="Y387" s="63"/>
      <c r="Z387" s="63"/>
      <c r="AA387" s="63"/>
      <c r="AB387" s="63"/>
      <c r="AC387" s="63"/>
      <c r="AD387" s="63"/>
      <c r="AE387" s="63"/>
      <c r="AF387" s="63"/>
      <c r="AG387" s="63"/>
      <c r="AH387" s="63"/>
      <c r="AI387" s="63"/>
      <c r="AJ387" s="63"/>
      <c r="AK387" s="63"/>
      <c r="AL387" s="63"/>
      <c r="AM387" s="63"/>
      <c r="AN387" s="63"/>
      <c r="AO387" s="63"/>
      <c r="AP387" s="63"/>
      <c r="AQ387" s="63"/>
      <c r="AR387" s="63"/>
      <c r="AS387" s="63"/>
      <c r="AT387" s="63"/>
      <c r="AU387" s="63"/>
      <c r="AV387" s="63"/>
      <c r="AW387" s="63"/>
      <c r="AX387" s="63"/>
      <c r="AY387" s="63"/>
      <c r="AZ387" s="63"/>
      <c r="BA387" s="63"/>
      <c r="BB387" s="63"/>
      <c r="BC387" s="63"/>
      <c r="BD387" s="63"/>
      <c r="BE387" s="63"/>
      <c r="BF387" s="63"/>
      <c r="BG387" s="63"/>
      <c r="BH387" s="63"/>
      <c r="BI387" s="63"/>
      <c r="BJ387" s="63"/>
      <c r="BK387" s="63"/>
      <c r="BL387" s="63"/>
      <c r="BM387" s="63"/>
      <c r="BN387" s="63"/>
      <c r="BO387" s="63"/>
      <c r="BP387" s="63"/>
      <c r="BQ387" s="63"/>
      <c r="BR387" s="63"/>
      <c r="BS387" s="63"/>
      <c r="BT387" s="63"/>
      <c r="BU387" s="63"/>
      <c r="BV387" s="63"/>
      <c r="BW387" s="63"/>
      <c r="BX387" s="63"/>
      <c r="BY387" s="63"/>
      <c r="BZ387" s="63"/>
      <c r="CA387" s="63"/>
      <c r="CB387" s="63"/>
      <c r="CC387" s="63"/>
      <c r="CD387" s="63"/>
      <c r="CE387" s="63"/>
      <c r="CF387" s="63"/>
      <c r="CG387" s="63"/>
      <c r="CH387" s="63"/>
      <c r="CI387" s="63"/>
      <c r="CJ387" s="63"/>
      <c r="CK387" s="63"/>
      <c r="CL387" s="63"/>
      <c r="CM387" s="63"/>
      <c r="CN387" s="63"/>
      <c r="CO387" s="63"/>
      <c r="CP387" s="63"/>
      <c r="CQ387" s="63"/>
      <c r="CR387" s="63"/>
      <c r="CS387" s="63"/>
      <c r="CT387" s="63"/>
      <c r="CU387" s="63"/>
      <c r="CV387" s="63"/>
      <c r="CW387" s="63"/>
      <c r="CX387" s="63"/>
      <c r="CY387" s="63"/>
      <c r="CZ387" s="63"/>
      <c r="DA387" s="63"/>
      <c r="DB387" s="63"/>
      <c r="DC387" s="63"/>
      <c r="DD387" s="63"/>
      <c r="DE387" s="63"/>
      <c r="DF387" s="63"/>
      <c r="DG387" s="63"/>
      <c r="DH387" s="63"/>
      <c r="DI387" s="63"/>
      <c r="DJ387" s="63"/>
      <c r="DK387" s="63"/>
      <c r="DL387" s="63"/>
      <c r="DM387" s="63"/>
      <c r="DN387" s="63"/>
      <c r="DO387" s="63"/>
      <c r="DP387" s="63"/>
      <c r="DQ387" s="63"/>
      <c r="DR387" s="63"/>
      <c r="DS387" s="63"/>
      <c r="DT387" s="63"/>
      <c r="DU387" s="63"/>
      <c r="DV387" s="63"/>
      <c r="DW387" s="63"/>
      <c r="DX387" s="63"/>
      <c r="DY387" s="63"/>
      <c r="DZ387" s="63"/>
      <c r="EA387" s="63"/>
      <c r="EB387" s="63"/>
      <c r="EC387" s="63"/>
      <c r="ED387" s="63"/>
      <c r="EE387" s="63"/>
      <c r="EF387" s="63"/>
      <c r="EG387" s="63"/>
      <c r="EH387" s="63"/>
      <c r="EI387" s="63"/>
      <c r="EJ387" s="63"/>
      <c r="EK387" s="63"/>
      <c r="EL387" s="63"/>
      <c r="EM387" s="63"/>
      <c r="EN387" s="63"/>
      <c r="EO387" s="63"/>
      <c r="EP387" s="63"/>
      <c r="EQ387" s="63"/>
      <c r="ER387" s="63"/>
      <c r="ES387" s="63"/>
      <c r="ET387" s="63"/>
      <c r="EU387" s="63"/>
      <c r="EV387" s="63"/>
      <c r="EW387" s="63"/>
      <c r="EX387" s="63"/>
      <c r="EY387" s="63"/>
      <c r="EZ387" s="63"/>
      <c r="FA387" s="63"/>
      <c r="FB387" s="63"/>
      <c r="FC387" s="63"/>
      <c r="FD387" s="63"/>
      <c r="FE387" s="63"/>
      <c r="FF387" s="63"/>
      <c r="FG387" s="63"/>
      <c r="FH387" s="63"/>
      <c r="FI387" s="63"/>
      <c r="FJ387" s="63"/>
      <c r="FK387" s="63"/>
      <c r="FL387" s="63"/>
      <c r="FM387" s="63"/>
      <c r="FN387" s="63"/>
      <c r="FO387" s="63"/>
      <c r="FP387" s="63"/>
      <c r="FQ387" s="63"/>
      <c r="FR387" s="63"/>
      <c r="FS387" s="63"/>
      <c r="FT387" s="63"/>
      <c r="FU387" s="63"/>
      <c r="FV387" s="63"/>
      <c r="FW387" s="63"/>
      <c r="FX387" s="63"/>
      <c r="FY387" s="63"/>
      <c r="FZ387" s="63"/>
      <c r="GA387" s="63"/>
      <c r="GB387" s="63"/>
      <c r="GC387" s="63"/>
      <c r="GD387" s="63"/>
      <c r="GE387" s="63"/>
      <c r="GF387" s="63"/>
      <c r="GG387" s="63"/>
      <c r="GH387" s="63"/>
      <c r="GI387" s="63"/>
      <c r="GJ387" s="63"/>
      <c r="GK387" s="63"/>
      <c r="GL387" s="63"/>
      <c r="GM387" s="63"/>
      <c r="GN387" s="63"/>
      <c r="GO387" s="63"/>
      <c r="GP387" s="63"/>
      <c r="GQ387" s="63"/>
      <c r="GR387" s="63"/>
      <c r="GS387" s="63"/>
      <c r="GT387" s="63"/>
      <c r="GU387" s="63"/>
      <c r="GV387" s="63"/>
      <c r="GW387" s="63"/>
      <c r="GX387" s="63"/>
      <c r="GY387" s="63"/>
      <c r="GZ387" s="63"/>
      <c r="HA387" s="63"/>
      <c r="HB387" s="63"/>
      <c r="HC387" s="63"/>
      <c r="HD387" s="63"/>
      <c r="HE387" s="63"/>
      <c r="HF387" s="63"/>
      <c r="HG387" s="63"/>
      <c r="HH387" s="63"/>
      <c r="HI387" s="63"/>
      <c r="HJ387" s="63"/>
      <c r="HK387" s="63"/>
      <c r="HL387" s="63"/>
      <c r="HM387" s="63"/>
      <c r="HN387" s="63"/>
      <c r="HO387" s="63"/>
      <c r="HP387" s="63"/>
      <c r="HQ387" s="63"/>
      <c r="HR387" s="63"/>
      <c r="HS387" s="63"/>
      <c r="HT387" s="63"/>
      <c r="HU387" s="63"/>
      <c r="HV387" s="63"/>
      <c r="HW387" s="63"/>
      <c r="HX387" s="63"/>
      <c r="HY387" s="63"/>
      <c r="HZ387" s="63"/>
      <c r="IA387" s="63"/>
      <c r="IB387" s="63"/>
      <c r="IC387" s="63"/>
      <c r="ID387" s="63"/>
      <c r="IE387" s="63"/>
      <c r="IF387" s="63"/>
      <c r="IG387" s="63"/>
      <c r="IH387" s="63"/>
      <c r="II387" s="63"/>
      <c r="IJ387" s="63"/>
      <c r="IK387" s="63"/>
      <c r="IL387" s="63"/>
      <c r="IM387" s="63"/>
      <c r="IN387" s="63"/>
      <c r="IO387" s="63"/>
      <c r="IP387" s="63"/>
      <c r="IQ387" s="63"/>
      <c r="IR387" s="63"/>
      <c r="IS387" s="63"/>
      <c r="IT387" s="63"/>
      <c r="IU387" s="63"/>
      <c r="IV387" s="63"/>
      <c r="IW387" s="63"/>
      <c r="IX387" s="63"/>
      <c r="IY387" s="63"/>
      <c r="IZ387" s="63"/>
      <c r="JA387" s="63"/>
      <c r="JB387" s="63"/>
      <c r="JC387" s="63"/>
      <c r="JD387" s="63"/>
      <c r="JE387" s="63"/>
      <c r="JF387" s="63"/>
      <c r="JG387" s="63"/>
      <c r="JH387" s="63"/>
      <c r="JI387" s="63"/>
      <c r="JJ387" s="63"/>
      <c r="JK387" s="63"/>
      <c r="JL387" s="63"/>
      <c r="JM387" s="63"/>
      <c r="JN387" s="63"/>
      <c r="JO387" s="63"/>
      <c r="JP387" s="63"/>
      <c r="JQ387" s="63"/>
      <c r="JR387" s="63"/>
      <c r="JS387" s="63"/>
      <c r="JT387" s="63"/>
      <c r="JU387" s="63"/>
      <c r="JV387" s="63"/>
      <c r="JW387" s="63"/>
      <c r="JX387" s="63"/>
      <c r="JY387" s="63"/>
      <c r="JZ387" s="63"/>
      <c r="KA387" s="63"/>
      <c r="KB387" s="63"/>
      <c r="KC387" s="63"/>
      <c r="KD387" s="63"/>
      <c r="KE387" s="63"/>
      <c r="KF387" s="63"/>
      <c r="KG387" s="63"/>
      <c r="KH387" s="63"/>
      <c r="KI387" s="63"/>
      <c r="KJ387" s="63"/>
      <c r="KK387" s="63"/>
      <c r="KL387" s="63"/>
      <c r="KM387" s="63"/>
      <c r="KN387" s="63"/>
      <c r="KO387" s="63"/>
      <c r="KP387" s="63"/>
      <c r="KQ387" s="63"/>
      <c r="KR387" s="63"/>
      <c r="KS387" s="63"/>
      <c r="KT387" s="63"/>
      <c r="KU387" s="63"/>
      <c r="KV387" s="63"/>
      <c r="KW387" s="63"/>
      <c r="KX387" s="63"/>
      <c r="KY387" s="63"/>
      <c r="KZ387" s="63"/>
      <c r="LA387" s="63"/>
      <c r="LB387" s="63"/>
      <c r="LC387" s="63"/>
      <c r="LD387" s="63"/>
      <c r="LE387" s="63"/>
      <c r="LF387" s="63"/>
      <c r="LG387" s="63"/>
      <c r="LH387" s="63"/>
      <c r="LI387" s="63"/>
      <c r="LJ387" s="63"/>
      <c r="LK387" s="63"/>
      <c r="LL387" s="63"/>
      <c r="LM387" s="63"/>
      <c r="LN387" s="63"/>
      <c r="LO387" s="63"/>
      <c r="LP387" s="63"/>
      <c r="LQ387" s="63"/>
      <c r="LR387" s="63"/>
      <c r="LS387" s="63"/>
      <c r="LT387" s="63"/>
      <c r="LU387" s="63"/>
      <c r="LV387" s="63"/>
      <c r="LW387" s="63"/>
      <c r="LX387" s="63"/>
      <c r="LY387" s="63"/>
      <c r="LZ387" s="63"/>
      <c r="MA387" s="63"/>
      <c r="MB387" s="63"/>
      <c r="MC387" s="63"/>
      <c r="MD387" s="63"/>
      <c r="ME387" s="63"/>
    </row>
    <row r="388" spans="1:592" s="140" customFormat="1" x14ac:dyDescent="0.2">
      <c r="A388" s="63"/>
      <c r="B388" s="63"/>
      <c r="C388" s="63"/>
      <c r="D388" s="38"/>
      <c r="E388" s="63"/>
      <c r="F388" s="63"/>
      <c r="G388" s="63"/>
      <c r="H388" s="63"/>
      <c r="I388" s="63"/>
      <c r="J388" s="63"/>
      <c r="K388" s="63"/>
      <c r="L388" s="63"/>
      <c r="M388" s="63"/>
      <c r="N388" s="63"/>
      <c r="O388" s="63"/>
      <c r="P388" s="63"/>
      <c r="Q388" s="63"/>
      <c r="R388" s="63"/>
      <c r="S388" s="63"/>
      <c r="T388" s="63"/>
      <c r="U388" s="63"/>
      <c r="V388" s="63"/>
      <c r="W388" s="63"/>
      <c r="X388" s="63"/>
      <c r="Y388" s="63"/>
      <c r="Z388" s="63"/>
      <c r="AA388" s="63"/>
      <c r="AB388" s="63"/>
      <c r="AC388" s="63"/>
      <c r="AD388" s="63"/>
      <c r="AE388" s="63"/>
      <c r="AF388" s="63"/>
      <c r="AG388" s="63"/>
      <c r="AH388" s="63"/>
      <c r="AI388" s="63"/>
      <c r="AJ388" s="63"/>
      <c r="AK388" s="63"/>
      <c r="AL388" s="63"/>
      <c r="AM388" s="63"/>
      <c r="AN388" s="63"/>
      <c r="AO388" s="63"/>
      <c r="AP388" s="63"/>
      <c r="AQ388" s="63"/>
      <c r="AR388" s="63"/>
      <c r="AS388" s="63"/>
      <c r="AT388" s="63"/>
      <c r="AU388" s="63"/>
      <c r="AV388" s="63"/>
      <c r="AW388" s="63"/>
      <c r="AX388" s="63"/>
      <c r="AY388" s="63"/>
      <c r="AZ388" s="63"/>
      <c r="BA388" s="63"/>
      <c r="BB388" s="63"/>
      <c r="BC388" s="63"/>
      <c r="BD388" s="63"/>
      <c r="BE388" s="63"/>
      <c r="BF388" s="63"/>
      <c r="BG388" s="63"/>
      <c r="BH388" s="63"/>
      <c r="BI388" s="63"/>
      <c r="BJ388" s="63"/>
      <c r="BK388" s="63"/>
      <c r="BL388" s="63"/>
      <c r="BM388" s="63"/>
      <c r="BN388" s="63"/>
      <c r="BO388" s="63"/>
      <c r="BP388" s="63"/>
      <c r="BQ388" s="63"/>
      <c r="BR388" s="63"/>
      <c r="BS388" s="63"/>
      <c r="BT388" s="63"/>
      <c r="BU388" s="63"/>
      <c r="BV388" s="63"/>
      <c r="BW388" s="63"/>
      <c r="BX388" s="63"/>
      <c r="BY388" s="63"/>
      <c r="BZ388" s="63"/>
      <c r="CA388" s="63"/>
      <c r="CB388" s="63"/>
      <c r="CC388" s="63"/>
      <c r="CD388" s="63"/>
      <c r="CE388" s="63"/>
      <c r="CF388" s="63"/>
      <c r="CG388" s="63"/>
      <c r="CH388" s="63"/>
      <c r="CI388" s="63"/>
      <c r="CJ388" s="63"/>
      <c r="CK388" s="63"/>
      <c r="CL388" s="63"/>
      <c r="CM388" s="63"/>
      <c r="CN388" s="63"/>
      <c r="CO388" s="63"/>
      <c r="CP388" s="63"/>
      <c r="CQ388" s="63"/>
      <c r="CR388" s="63"/>
      <c r="CS388" s="63"/>
      <c r="CT388" s="63"/>
      <c r="CU388" s="63"/>
      <c r="CV388" s="63"/>
      <c r="CW388" s="63"/>
      <c r="CX388" s="63"/>
      <c r="CY388" s="63"/>
      <c r="CZ388" s="63"/>
      <c r="DA388" s="63"/>
      <c r="DB388" s="63"/>
      <c r="DC388" s="63"/>
      <c r="DD388" s="63"/>
      <c r="DE388" s="63"/>
      <c r="DF388" s="63"/>
      <c r="DG388" s="63"/>
      <c r="DH388" s="63"/>
      <c r="DI388" s="63"/>
      <c r="DJ388" s="63"/>
      <c r="DK388" s="63"/>
      <c r="DL388" s="63"/>
      <c r="DM388" s="63"/>
      <c r="DN388" s="63"/>
      <c r="DO388" s="63"/>
      <c r="DP388" s="63"/>
      <c r="DQ388" s="63"/>
      <c r="DR388" s="63"/>
      <c r="DS388" s="63"/>
      <c r="DT388" s="63"/>
      <c r="DU388" s="63"/>
      <c r="DV388" s="63"/>
      <c r="DW388" s="63"/>
      <c r="DX388" s="63"/>
      <c r="DY388" s="63"/>
      <c r="DZ388" s="63"/>
      <c r="EA388" s="63"/>
      <c r="EB388" s="63"/>
      <c r="EC388" s="63"/>
      <c r="ED388" s="63"/>
      <c r="EE388" s="63"/>
      <c r="EF388" s="63"/>
      <c r="EG388" s="63"/>
      <c r="EH388" s="63"/>
      <c r="EI388" s="63"/>
      <c r="EJ388" s="63"/>
      <c r="EK388" s="63"/>
      <c r="EL388" s="63"/>
      <c r="EM388" s="63"/>
      <c r="EN388" s="63"/>
      <c r="EO388" s="63"/>
      <c r="EP388" s="63"/>
      <c r="EQ388" s="63"/>
      <c r="ER388" s="63"/>
      <c r="ES388" s="63"/>
      <c r="ET388" s="63"/>
      <c r="EU388" s="63"/>
      <c r="EV388" s="63"/>
      <c r="EW388" s="63"/>
      <c r="EX388" s="63"/>
      <c r="EY388" s="63"/>
      <c r="EZ388" s="63"/>
      <c r="FA388" s="63"/>
      <c r="FB388" s="63"/>
      <c r="FC388" s="63"/>
      <c r="FD388" s="63"/>
      <c r="FE388" s="63"/>
      <c r="FF388" s="63"/>
      <c r="FG388" s="63"/>
      <c r="FH388" s="63"/>
      <c r="FI388" s="63"/>
      <c r="FJ388" s="63"/>
      <c r="FK388" s="63"/>
      <c r="FL388" s="63"/>
      <c r="FM388" s="63"/>
      <c r="FN388" s="63"/>
      <c r="FO388" s="63"/>
      <c r="FP388" s="63"/>
      <c r="FQ388" s="63"/>
      <c r="FR388" s="63"/>
      <c r="FS388" s="63"/>
      <c r="FT388" s="63"/>
      <c r="FU388" s="63"/>
      <c r="FV388" s="63"/>
      <c r="FW388" s="63"/>
      <c r="FX388" s="63"/>
      <c r="FY388" s="63"/>
      <c r="FZ388" s="63"/>
      <c r="GA388" s="63"/>
      <c r="GB388" s="63"/>
      <c r="GC388" s="63"/>
      <c r="GD388" s="63"/>
      <c r="GE388" s="63"/>
      <c r="GF388" s="63"/>
      <c r="GG388" s="63"/>
      <c r="GH388" s="63"/>
      <c r="GI388" s="63"/>
      <c r="GJ388" s="63"/>
      <c r="GK388" s="63"/>
      <c r="GL388" s="63"/>
      <c r="GM388" s="63"/>
      <c r="GN388" s="63"/>
      <c r="GO388" s="63"/>
      <c r="GP388" s="63"/>
      <c r="GQ388" s="63"/>
      <c r="GR388" s="63"/>
      <c r="GS388" s="63"/>
      <c r="GT388" s="63"/>
      <c r="GU388" s="63"/>
      <c r="GV388" s="63"/>
      <c r="GW388" s="63"/>
      <c r="GX388" s="63"/>
      <c r="GY388" s="63"/>
      <c r="GZ388" s="63"/>
      <c r="HA388" s="63"/>
      <c r="HB388" s="63"/>
      <c r="HC388" s="63"/>
      <c r="HD388" s="63"/>
      <c r="HE388" s="63"/>
      <c r="HF388" s="63"/>
      <c r="HG388" s="63"/>
      <c r="HH388" s="63"/>
      <c r="HI388" s="63"/>
      <c r="HJ388" s="63"/>
      <c r="HK388" s="63"/>
      <c r="HL388" s="63"/>
      <c r="HM388" s="63"/>
      <c r="HN388" s="63"/>
      <c r="HO388" s="63"/>
      <c r="HP388" s="63"/>
      <c r="HQ388" s="63"/>
      <c r="HR388" s="63"/>
      <c r="HS388" s="63"/>
      <c r="HT388" s="63"/>
      <c r="HU388" s="63"/>
      <c r="HV388" s="63"/>
      <c r="HW388" s="63"/>
      <c r="HX388" s="63"/>
      <c r="HY388" s="63"/>
      <c r="HZ388" s="63"/>
      <c r="IA388" s="63"/>
      <c r="IB388" s="63"/>
      <c r="IC388" s="63"/>
      <c r="ID388" s="63"/>
      <c r="IE388" s="63"/>
      <c r="IF388" s="63"/>
      <c r="IG388" s="63"/>
      <c r="IH388" s="63"/>
      <c r="II388" s="63"/>
      <c r="IJ388" s="63"/>
      <c r="IK388" s="63"/>
      <c r="IL388" s="63"/>
      <c r="IM388" s="63"/>
      <c r="IN388" s="63"/>
      <c r="IO388" s="63"/>
      <c r="IP388" s="63"/>
      <c r="IQ388" s="63"/>
      <c r="IR388" s="63"/>
      <c r="IS388" s="63"/>
      <c r="IT388" s="63"/>
      <c r="IU388" s="63"/>
      <c r="IV388" s="63"/>
      <c r="IW388" s="63"/>
      <c r="IX388" s="63"/>
      <c r="IY388" s="63"/>
      <c r="IZ388" s="63"/>
      <c r="JA388" s="63"/>
      <c r="JB388" s="63"/>
      <c r="JC388" s="63"/>
      <c r="JD388" s="63"/>
      <c r="JE388" s="63"/>
      <c r="JF388" s="63"/>
      <c r="JG388" s="63"/>
      <c r="JH388" s="63"/>
      <c r="JI388" s="63"/>
      <c r="JJ388" s="63"/>
      <c r="JK388" s="63"/>
      <c r="JL388" s="63"/>
      <c r="JM388" s="63"/>
      <c r="JN388" s="63"/>
      <c r="JO388" s="63"/>
      <c r="JP388" s="63"/>
      <c r="JQ388" s="63"/>
      <c r="JR388" s="63"/>
      <c r="JS388" s="63"/>
      <c r="JT388" s="63"/>
      <c r="JU388" s="63"/>
      <c r="JV388" s="63"/>
      <c r="JW388" s="63"/>
      <c r="JX388" s="63"/>
      <c r="JY388" s="63"/>
      <c r="JZ388" s="63"/>
      <c r="KA388" s="63"/>
      <c r="KB388" s="63"/>
      <c r="KC388" s="63"/>
      <c r="KD388" s="63"/>
      <c r="KE388" s="63"/>
      <c r="KF388" s="63"/>
      <c r="KG388" s="63"/>
      <c r="KH388" s="63"/>
      <c r="KI388" s="63"/>
      <c r="KJ388" s="63"/>
      <c r="KK388" s="63"/>
      <c r="KL388" s="63"/>
      <c r="KM388" s="63"/>
      <c r="KN388" s="63"/>
      <c r="KO388" s="63"/>
      <c r="KP388" s="63"/>
      <c r="KQ388" s="63"/>
      <c r="KR388" s="63"/>
      <c r="KS388" s="63"/>
      <c r="KT388" s="63"/>
      <c r="KU388" s="63"/>
      <c r="KV388" s="63"/>
      <c r="KW388" s="63"/>
      <c r="KX388" s="63"/>
      <c r="KY388" s="63"/>
      <c r="KZ388" s="63"/>
      <c r="LA388" s="63"/>
      <c r="LB388" s="63"/>
      <c r="LC388" s="63"/>
      <c r="LD388" s="63"/>
      <c r="LE388" s="63"/>
      <c r="LF388" s="63"/>
      <c r="LG388" s="63"/>
      <c r="LH388" s="63"/>
      <c r="LI388" s="63"/>
      <c r="LJ388" s="63"/>
      <c r="LK388" s="63"/>
      <c r="LL388" s="63"/>
      <c r="LM388" s="63"/>
      <c r="LN388" s="63"/>
      <c r="LO388" s="63"/>
      <c r="LP388" s="63"/>
      <c r="LQ388" s="63"/>
      <c r="LR388" s="63"/>
      <c r="LS388" s="63"/>
      <c r="LT388" s="63"/>
      <c r="LU388" s="63"/>
      <c r="LV388" s="63"/>
      <c r="LW388" s="63"/>
      <c r="LX388" s="63"/>
      <c r="LY388" s="63"/>
      <c r="LZ388" s="63"/>
      <c r="MA388" s="63"/>
      <c r="MB388" s="63"/>
      <c r="MC388" s="63"/>
      <c r="MD388" s="63"/>
      <c r="ME388" s="63"/>
    </row>
    <row r="389" spans="1:592" s="140" customFormat="1" x14ac:dyDescent="0.2">
      <c r="A389" s="63"/>
      <c r="B389" s="63"/>
      <c r="C389" s="63"/>
      <c r="D389" s="38"/>
      <c r="E389" s="63"/>
      <c r="F389" s="63"/>
      <c r="G389" s="63"/>
      <c r="H389" s="63"/>
      <c r="I389" s="63"/>
      <c r="J389" s="63"/>
      <c r="K389" s="63"/>
      <c r="L389" s="63"/>
      <c r="M389" s="63"/>
      <c r="N389" s="63"/>
      <c r="O389" s="63"/>
      <c r="P389" s="63"/>
      <c r="Q389" s="63"/>
      <c r="R389" s="63"/>
      <c r="S389" s="63"/>
      <c r="T389" s="63"/>
      <c r="U389" s="63"/>
      <c r="V389" s="63"/>
      <c r="W389" s="63"/>
      <c r="X389" s="63"/>
      <c r="Y389" s="63"/>
      <c r="Z389" s="63"/>
      <c r="AA389" s="63"/>
      <c r="AB389" s="63"/>
      <c r="AC389" s="63"/>
      <c r="AD389" s="63"/>
      <c r="AE389" s="63"/>
      <c r="AF389" s="63"/>
      <c r="AG389" s="63"/>
      <c r="AH389" s="63"/>
      <c r="AI389" s="63"/>
      <c r="AJ389" s="63"/>
      <c r="AK389" s="63"/>
      <c r="AL389" s="63"/>
      <c r="AM389" s="63"/>
      <c r="AN389" s="63"/>
      <c r="AO389" s="63"/>
      <c r="AP389" s="63"/>
      <c r="AQ389" s="63"/>
      <c r="AR389" s="63"/>
      <c r="AS389" s="63"/>
      <c r="AT389" s="63"/>
      <c r="AU389" s="63"/>
      <c r="AV389" s="63"/>
      <c r="AW389" s="63"/>
      <c r="AX389" s="63"/>
      <c r="AY389" s="63"/>
      <c r="AZ389" s="63"/>
      <c r="BA389" s="63"/>
      <c r="BB389" s="63"/>
      <c r="BC389" s="63"/>
      <c r="BD389" s="63"/>
      <c r="BE389" s="63"/>
      <c r="BF389" s="63"/>
      <c r="BG389" s="63"/>
      <c r="BH389" s="63"/>
      <c r="BI389" s="63"/>
      <c r="BJ389" s="63"/>
      <c r="BK389" s="63"/>
      <c r="BL389" s="63"/>
      <c r="BM389" s="63"/>
      <c r="BN389" s="63"/>
      <c r="BO389" s="63"/>
      <c r="BP389" s="63"/>
      <c r="BQ389" s="63"/>
      <c r="BR389" s="63"/>
      <c r="BS389" s="63"/>
      <c r="BT389" s="63"/>
      <c r="BU389" s="63"/>
      <c r="BV389" s="63"/>
      <c r="BW389" s="63"/>
      <c r="BX389" s="63"/>
      <c r="BY389" s="63"/>
      <c r="BZ389" s="63"/>
      <c r="CA389" s="63"/>
      <c r="CB389" s="63"/>
      <c r="CC389" s="63"/>
      <c r="CD389" s="63"/>
      <c r="CE389" s="63"/>
      <c r="CF389" s="63"/>
      <c r="CG389" s="63"/>
      <c r="CH389" s="63"/>
      <c r="CI389" s="63"/>
      <c r="CJ389" s="63"/>
      <c r="CK389" s="63"/>
      <c r="CL389" s="63"/>
      <c r="CM389" s="63"/>
      <c r="CN389" s="63"/>
      <c r="CO389" s="63"/>
      <c r="CP389" s="63"/>
      <c r="CQ389" s="63"/>
      <c r="CR389" s="63"/>
      <c r="CS389" s="63"/>
      <c r="CT389" s="63"/>
      <c r="CU389" s="63"/>
      <c r="CV389" s="63"/>
      <c r="CW389" s="63"/>
      <c r="CX389" s="63"/>
      <c r="CY389" s="63"/>
      <c r="CZ389" s="63"/>
      <c r="DA389" s="63"/>
      <c r="DB389" s="63"/>
      <c r="DC389" s="63"/>
      <c r="DD389" s="63"/>
      <c r="DE389" s="63"/>
      <c r="DF389" s="63"/>
      <c r="DG389" s="63"/>
      <c r="DH389" s="63"/>
      <c r="DI389" s="63"/>
      <c r="DJ389" s="63"/>
      <c r="DK389" s="63"/>
      <c r="DL389" s="63"/>
      <c r="DM389" s="63"/>
      <c r="DN389" s="63"/>
      <c r="DO389" s="63"/>
      <c r="DP389" s="63"/>
      <c r="DQ389" s="63"/>
      <c r="DR389" s="63"/>
      <c r="DS389" s="63"/>
      <c r="DT389" s="63"/>
      <c r="DU389" s="63"/>
      <c r="DV389" s="63"/>
      <c r="DW389" s="63"/>
      <c r="DX389" s="63"/>
      <c r="DY389" s="63"/>
      <c r="DZ389" s="63"/>
      <c r="EA389" s="63"/>
      <c r="EB389" s="63"/>
      <c r="EC389" s="63"/>
      <c r="ED389" s="63"/>
      <c r="EE389" s="63"/>
      <c r="EF389" s="63"/>
      <c r="EG389" s="63"/>
      <c r="EH389" s="63"/>
      <c r="EI389" s="63"/>
      <c r="EJ389" s="63"/>
      <c r="EK389" s="63"/>
      <c r="EL389" s="63"/>
      <c r="EM389" s="63"/>
      <c r="EN389" s="63"/>
      <c r="EO389" s="63"/>
      <c r="EP389" s="63"/>
      <c r="EQ389" s="63"/>
      <c r="ER389" s="63"/>
      <c r="ES389" s="63"/>
      <c r="ET389" s="63"/>
      <c r="EU389" s="63"/>
      <c r="EV389" s="63"/>
      <c r="EW389" s="63"/>
      <c r="EX389" s="63"/>
      <c r="EY389" s="63"/>
      <c r="EZ389" s="63"/>
      <c r="FA389" s="63"/>
      <c r="FB389" s="63"/>
      <c r="FC389" s="63"/>
      <c r="FD389" s="63"/>
      <c r="FE389" s="63"/>
      <c r="FF389" s="63"/>
      <c r="FG389" s="63"/>
      <c r="FH389" s="63"/>
      <c r="FI389" s="63"/>
      <c r="FJ389" s="63"/>
      <c r="FK389" s="63"/>
      <c r="FL389" s="63"/>
      <c r="FM389" s="63"/>
      <c r="FN389" s="63"/>
      <c r="FO389" s="63"/>
      <c r="FP389" s="63"/>
      <c r="FQ389" s="63"/>
      <c r="FR389" s="63"/>
      <c r="FS389" s="63"/>
      <c r="FT389" s="63"/>
      <c r="FU389" s="63"/>
      <c r="FV389" s="63"/>
      <c r="FW389" s="63"/>
      <c r="FX389" s="63"/>
      <c r="FY389" s="63"/>
      <c r="FZ389" s="63"/>
      <c r="GA389" s="63"/>
      <c r="GB389" s="63"/>
      <c r="GC389" s="63"/>
      <c r="GD389" s="63"/>
      <c r="GE389" s="63"/>
      <c r="GF389" s="63"/>
      <c r="GG389" s="63"/>
      <c r="GH389" s="63"/>
      <c r="GI389" s="63"/>
      <c r="GJ389" s="63"/>
      <c r="GK389" s="63"/>
      <c r="GL389" s="63"/>
      <c r="GM389" s="63"/>
      <c r="GN389" s="63"/>
      <c r="GO389" s="63"/>
      <c r="GP389" s="63"/>
      <c r="GQ389" s="63"/>
      <c r="GR389" s="63"/>
      <c r="GS389" s="63"/>
      <c r="GT389" s="63"/>
      <c r="GU389" s="63"/>
      <c r="GV389" s="63"/>
      <c r="GW389" s="63"/>
      <c r="GX389" s="63"/>
      <c r="GY389" s="63"/>
      <c r="GZ389" s="63"/>
      <c r="HA389" s="63"/>
      <c r="HB389" s="63"/>
      <c r="HC389" s="63"/>
      <c r="HD389" s="63"/>
      <c r="HE389" s="63"/>
      <c r="HF389" s="63"/>
      <c r="HG389" s="63"/>
      <c r="HH389" s="63"/>
      <c r="HI389" s="63"/>
      <c r="HJ389" s="63"/>
      <c r="HK389" s="63"/>
      <c r="HL389" s="63"/>
      <c r="HM389" s="63"/>
      <c r="HN389" s="63"/>
      <c r="HO389" s="63"/>
      <c r="HP389" s="63"/>
      <c r="HQ389" s="63"/>
      <c r="HR389" s="63"/>
      <c r="HS389" s="63"/>
      <c r="HT389" s="63"/>
      <c r="HU389" s="63"/>
      <c r="HV389" s="63"/>
      <c r="HW389" s="63"/>
      <c r="HX389" s="63"/>
      <c r="HY389" s="63"/>
      <c r="HZ389" s="63"/>
      <c r="IA389" s="63"/>
      <c r="IB389" s="63"/>
      <c r="IC389" s="63"/>
      <c r="ID389" s="63"/>
      <c r="IE389" s="63"/>
      <c r="IF389" s="63"/>
      <c r="IG389" s="63"/>
      <c r="IH389" s="63"/>
      <c r="II389" s="63"/>
      <c r="IJ389" s="63"/>
      <c r="IK389" s="63"/>
      <c r="IL389" s="63"/>
      <c r="IM389" s="63"/>
      <c r="IN389" s="63"/>
      <c r="IO389" s="63"/>
      <c r="IP389" s="63"/>
      <c r="IQ389" s="63"/>
      <c r="IR389" s="63"/>
      <c r="IS389" s="63"/>
      <c r="IT389" s="63"/>
      <c r="IU389" s="63"/>
      <c r="IV389" s="63"/>
      <c r="IW389" s="63"/>
      <c r="IX389" s="63"/>
      <c r="IY389" s="63"/>
      <c r="IZ389" s="63"/>
      <c r="JA389" s="63"/>
      <c r="JB389" s="63"/>
      <c r="JC389" s="63"/>
      <c r="JD389" s="63"/>
      <c r="JE389" s="63"/>
      <c r="JF389" s="63"/>
      <c r="JG389" s="63"/>
      <c r="JH389" s="63"/>
      <c r="JI389" s="63"/>
      <c r="JJ389" s="63"/>
      <c r="JK389" s="63"/>
      <c r="JL389" s="63"/>
      <c r="JM389" s="63"/>
      <c r="JN389" s="63"/>
      <c r="JO389" s="63"/>
      <c r="JP389" s="63"/>
      <c r="JQ389" s="63"/>
      <c r="JR389" s="63"/>
      <c r="JS389" s="63"/>
      <c r="JT389" s="63"/>
      <c r="JU389" s="63"/>
      <c r="JV389" s="63"/>
      <c r="JW389" s="63"/>
      <c r="JX389" s="63"/>
      <c r="JY389" s="63"/>
      <c r="JZ389" s="63"/>
      <c r="KA389" s="63"/>
      <c r="KB389" s="63"/>
      <c r="KC389" s="63"/>
      <c r="KD389" s="63"/>
      <c r="KE389" s="63"/>
      <c r="KF389" s="63"/>
      <c r="KG389" s="63"/>
      <c r="KH389" s="63"/>
      <c r="KI389" s="63"/>
      <c r="KJ389" s="63"/>
      <c r="KK389" s="63"/>
      <c r="KL389" s="63"/>
      <c r="KM389" s="63"/>
      <c r="KN389" s="63"/>
      <c r="KO389" s="63"/>
      <c r="KP389" s="63"/>
      <c r="KQ389" s="63"/>
      <c r="KR389" s="63"/>
      <c r="KS389" s="63"/>
      <c r="KT389" s="63"/>
      <c r="KU389" s="63"/>
      <c r="KV389" s="63"/>
      <c r="KW389" s="63"/>
      <c r="KX389" s="63"/>
      <c r="KY389" s="63"/>
      <c r="KZ389" s="63"/>
      <c r="LA389" s="63"/>
      <c r="LB389" s="63"/>
      <c r="LC389" s="63"/>
      <c r="LD389" s="63"/>
      <c r="LE389" s="63"/>
      <c r="LF389" s="63"/>
      <c r="LG389" s="63"/>
      <c r="LH389" s="63"/>
      <c r="LI389" s="63"/>
      <c r="LJ389" s="63"/>
      <c r="LK389" s="63"/>
      <c r="LL389" s="63"/>
      <c r="LM389" s="63"/>
      <c r="LN389" s="63"/>
      <c r="LO389" s="63"/>
      <c r="LP389" s="63"/>
      <c r="LQ389" s="63"/>
      <c r="LR389" s="63"/>
      <c r="LS389" s="63"/>
      <c r="LT389" s="63"/>
      <c r="LU389" s="63"/>
      <c r="LV389" s="63"/>
      <c r="LW389" s="63"/>
      <c r="LX389" s="63"/>
      <c r="LY389" s="63"/>
      <c r="LZ389" s="63"/>
      <c r="MA389" s="63"/>
      <c r="MB389" s="63"/>
      <c r="MC389" s="63"/>
      <c r="MD389" s="63"/>
      <c r="ME389" s="63"/>
    </row>
    <row r="390" spans="1:592" s="140" customFormat="1" x14ac:dyDescent="0.2">
      <c r="A390" s="63"/>
      <c r="B390" s="63"/>
      <c r="C390" s="63"/>
      <c r="D390" s="38"/>
      <c r="E390" s="63"/>
      <c r="F390" s="63"/>
      <c r="G390" s="63"/>
      <c r="H390" s="63"/>
      <c r="I390" s="63"/>
      <c r="J390" s="63"/>
      <c r="K390" s="63"/>
      <c r="L390" s="63"/>
      <c r="M390" s="63"/>
      <c r="N390" s="63"/>
      <c r="O390" s="63"/>
      <c r="P390" s="63"/>
      <c r="Q390" s="63"/>
      <c r="R390" s="63"/>
      <c r="S390" s="63"/>
      <c r="T390" s="63"/>
      <c r="U390" s="63"/>
      <c r="V390" s="63"/>
      <c r="W390" s="63"/>
      <c r="X390" s="63"/>
      <c r="Y390" s="63"/>
      <c r="Z390" s="63"/>
      <c r="AA390" s="63"/>
      <c r="AB390" s="63"/>
      <c r="AC390" s="63"/>
      <c r="AD390" s="63"/>
      <c r="AE390" s="63"/>
      <c r="AF390" s="63"/>
      <c r="AG390" s="63"/>
      <c r="AH390" s="63"/>
      <c r="AI390" s="63"/>
      <c r="AJ390" s="63"/>
      <c r="AK390" s="63"/>
      <c r="AL390" s="63"/>
      <c r="AM390" s="63"/>
      <c r="AN390" s="63"/>
      <c r="AO390" s="63"/>
      <c r="AP390" s="63"/>
      <c r="AQ390" s="63"/>
      <c r="AR390" s="63"/>
      <c r="AS390" s="63"/>
      <c r="AT390" s="63"/>
      <c r="AU390" s="63"/>
      <c r="AV390" s="63"/>
      <c r="AW390" s="63"/>
      <c r="AX390" s="63"/>
      <c r="AY390" s="63"/>
      <c r="AZ390" s="63"/>
      <c r="BA390" s="63"/>
      <c r="BB390" s="63"/>
      <c r="BC390" s="63"/>
      <c r="BD390" s="63"/>
      <c r="BE390" s="63"/>
      <c r="BF390" s="63"/>
      <c r="BG390" s="63"/>
      <c r="BH390" s="63"/>
      <c r="BI390" s="63"/>
      <c r="BJ390" s="63"/>
      <c r="BK390" s="63"/>
      <c r="BL390" s="63"/>
      <c r="BM390" s="63"/>
      <c r="BN390" s="63"/>
      <c r="BO390" s="63"/>
      <c r="BP390" s="63"/>
      <c r="BQ390" s="63"/>
      <c r="BR390" s="63"/>
      <c r="BS390" s="63"/>
      <c r="BT390" s="63"/>
      <c r="BU390" s="63"/>
      <c r="BV390" s="63"/>
      <c r="BW390" s="63"/>
      <c r="BX390" s="63"/>
      <c r="BY390" s="63"/>
      <c r="BZ390" s="63"/>
      <c r="CA390" s="63"/>
      <c r="CB390" s="63"/>
      <c r="CC390" s="63"/>
      <c r="CD390" s="63"/>
      <c r="CE390" s="63"/>
      <c r="CF390" s="63"/>
      <c r="CG390" s="63"/>
      <c r="CH390" s="63"/>
      <c r="CI390" s="63"/>
      <c r="CJ390" s="63"/>
      <c r="CK390" s="63"/>
      <c r="CL390" s="63"/>
      <c r="CM390" s="63"/>
      <c r="CN390" s="63"/>
      <c r="CO390" s="63"/>
      <c r="CP390" s="63"/>
      <c r="CQ390" s="63"/>
      <c r="CR390" s="63"/>
      <c r="CS390" s="63"/>
      <c r="CT390" s="63"/>
      <c r="CU390" s="63"/>
      <c r="CV390" s="63"/>
      <c r="CW390" s="63"/>
      <c r="CX390" s="63"/>
      <c r="CY390" s="63"/>
      <c r="CZ390" s="63"/>
      <c r="DA390" s="63"/>
      <c r="DB390" s="63"/>
      <c r="DC390" s="63"/>
      <c r="DD390" s="63"/>
      <c r="DE390" s="63"/>
      <c r="DF390" s="63"/>
      <c r="DG390" s="63"/>
      <c r="DH390" s="63"/>
      <c r="DI390" s="63"/>
      <c r="DJ390" s="63"/>
      <c r="DK390" s="63"/>
      <c r="DL390" s="63"/>
      <c r="DM390" s="63"/>
      <c r="DN390" s="63"/>
      <c r="DO390" s="63"/>
      <c r="DP390" s="63"/>
      <c r="DQ390" s="63"/>
      <c r="DR390" s="63"/>
      <c r="DS390" s="63"/>
      <c r="DT390" s="63"/>
      <c r="DU390" s="63"/>
      <c r="DV390" s="63"/>
      <c r="DW390" s="63"/>
      <c r="DX390" s="63"/>
      <c r="DY390" s="63"/>
      <c r="DZ390" s="63"/>
      <c r="EA390" s="63"/>
      <c r="EB390" s="63"/>
      <c r="EC390" s="63"/>
      <c r="ED390" s="63"/>
      <c r="EE390" s="63"/>
      <c r="EF390" s="63"/>
      <c r="EG390" s="63"/>
      <c r="EH390" s="63"/>
      <c r="EI390" s="63"/>
      <c r="EJ390" s="63"/>
      <c r="EK390" s="63"/>
      <c r="EL390" s="63"/>
      <c r="EM390" s="63"/>
      <c r="EN390" s="63"/>
      <c r="EO390" s="63"/>
      <c r="EP390" s="63"/>
      <c r="EQ390" s="63"/>
      <c r="ER390" s="63"/>
      <c r="ES390" s="63"/>
      <c r="ET390" s="63"/>
      <c r="EU390" s="63"/>
      <c r="EV390" s="63"/>
      <c r="EW390" s="63"/>
      <c r="EX390" s="63"/>
      <c r="EY390" s="63"/>
      <c r="EZ390" s="63"/>
      <c r="FA390" s="63"/>
      <c r="FB390" s="63"/>
      <c r="FC390" s="63"/>
      <c r="FD390" s="63"/>
      <c r="FE390" s="63"/>
      <c r="FF390" s="63"/>
      <c r="FG390" s="63"/>
      <c r="FH390" s="63"/>
      <c r="FI390" s="63"/>
      <c r="FJ390" s="63"/>
      <c r="FK390" s="63"/>
      <c r="FL390" s="63"/>
      <c r="FM390" s="63"/>
      <c r="FN390" s="63"/>
      <c r="FO390" s="63"/>
      <c r="FP390" s="63"/>
      <c r="FQ390" s="63"/>
      <c r="FR390" s="63"/>
      <c r="FS390" s="63"/>
      <c r="FT390" s="63"/>
      <c r="FU390" s="63"/>
      <c r="FV390" s="63"/>
      <c r="FW390" s="63"/>
      <c r="FX390" s="63"/>
      <c r="FY390" s="63"/>
      <c r="FZ390" s="63"/>
      <c r="GA390" s="63"/>
      <c r="GB390" s="63"/>
      <c r="GC390" s="63"/>
      <c r="GD390" s="63"/>
      <c r="GE390" s="63"/>
      <c r="GF390" s="63"/>
      <c r="GG390" s="63"/>
      <c r="GH390" s="63"/>
      <c r="GI390" s="63"/>
      <c r="GJ390" s="63"/>
      <c r="GK390" s="63"/>
      <c r="GL390" s="63"/>
      <c r="GM390" s="63"/>
      <c r="GN390" s="63"/>
      <c r="GO390" s="63"/>
      <c r="GP390" s="63"/>
      <c r="GQ390" s="63"/>
      <c r="GR390" s="63"/>
      <c r="GS390" s="63"/>
      <c r="GT390" s="63"/>
      <c r="GU390" s="63"/>
      <c r="GV390" s="63"/>
      <c r="GW390" s="63"/>
      <c r="GX390" s="63"/>
      <c r="GY390" s="63"/>
      <c r="GZ390" s="63"/>
      <c r="HA390" s="63"/>
      <c r="HB390" s="63"/>
      <c r="HC390" s="63"/>
      <c r="HD390" s="63"/>
      <c r="HE390" s="63"/>
      <c r="HF390" s="63"/>
      <c r="HG390" s="63"/>
      <c r="HH390" s="63"/>
      <c r="HI390" s="63"/>
      <c r="HJ390" s="63"/>
      <c r="HK390" s="63"/>
      <c r="HL390" s="63"/>
      <c r="HM390" s="63"/>
      <c r="HN390" s="63"/>
      <c r="HO390" s="63"/>
      <c r="HP390" s="63"/>
      <c r="HQ390" s="63"/>
      <c r="HR390" s="63"/>
      <c r="HS390" s="63"/>
      <c r="HT390" s="63"/>
      <c r="HU390" s="63"/>
      <c r="HV390" s="63"/>
      <c r="HW390" s="63"/>
      <c r="HX390" s="63"/>
      <c r="HY390" s="63"/>
      <c r="HZ390" s="63"/>
      <c r="IA390" s="63"/>
      <c r="IB390" s="63"/>
      <c r="IC390" s="63"/>
      <c r="ID390" s="63"/>
      <c r="IE390" s="63"/>
      <c r="IF390" s="63"/>
      <c r="IG390" s="63"/>
      <c r="IH390" s="63"/>
      <c r="II390" s="63"/>
      <c r="IJ390" s="63"/>
      <c r="IK390" s="63"/>
      <c r="IL390" s="63"/>
      <c r="IM390" s="63"/>
      <c r="IN390" s="63"/>
      <c r="IO390" s="63"/>
      <c r="IP390" s="63"/>
      <c r="IQ390" s="63"/>
      <c r="IR390" s="63"/>
      <c r="IS390" s="63"/>
      <c r="IT390" s="63"/>
      <c r="IU390" s="63"/>
      <c r="IV390" s="63"/>
      <c r="IW390" s="63"/>
      <c r="IX390" s="63"/>
      <c r="IY390" s="63"/>
      <c r="IZ390" s="63"/>
      <c r="JA390" s="63"/>
      <c r="JB390" s="63"/>
      <c r="JC390" s="63"/>
      <c r="JD390" s="63"/>
      <c r="JE390" s="63"/>
      <c r="JF390" s="63"/>
      <c r="JG390" s="63"/>
      <c r="JH390" s="63"/>
      <c r="JI390" s="63"/>
      <c r="JJ390" s="63"/>
      <c r="JK390" s="63"/>
      <c r="JL390" s="63"/>
      <c r="JM390" s="63"/>
      <c r="JN390" s="63"/>
      <c r="JO390" s="63"/>
      <c r="JP390" s="63"/>
      <c r="JQ390" s="63"/>
      <c r="JR390" s="63"/>
      <c r="JS390" s="63"/>
      <c r="JT390" s="63"/>
      <c r="JU390" s="63"/>
      <c r="JV390" s="63"/>
      <c r="JW390" s="63"/>
      <c r="JX390" s="63"/>
      <c r="JY390" s="63"/>
      <c r="JZ390" s="63"/>
      <c r="KA390" s="63"/>
      <c r="KB390" s="63"/>
      <c r="KC390" s="63"/>
      <c r="KD390" s="63"/>
      <c r="KE390" s="63"/>
      <c r="KF390" s="63"/>
      <c r="KG390" s="63"/>
      <c r="KH390" s="63"/>
      <c r="KI390" s="63"/>
      <c r="KJ390" s="63"/>
      <c r="KK390" s="63"/>
      <c r="KL390" s="63"/>
      <c r="KM390" s="63"/>
      <c r="KN390" s="63"/>
      <c r="KO390" s="63"/>
      <c r="KP390" s="63"/>
      <c r="KQ390" s="63"/>
      <c r="KR390" s="63"/>
      <c r="KS390" s="63"/>
      <c r="KT390" s="63"/>
      <c r="KU390" s="63"/>
      <c r="KV390" s="63"/>
      <c r="KW390" s="63"/>
      <c r="KX390" s="63"/>
      <c r="KY390" s="63"/>
      <c r="KZ390" s="63"/>
      <c r="LA390" s="63"/>
      <c r="LB390" s="63"/>
      <c r="LC390" s="63"/>
      <c r="LD390" s="63"/>
      <c r="LE390" s="63"/>
      <c r="LF390" s="63"/>
      <c r="LG390" s="63"/>
      <c r="LH390" s="63"/>
      <c r="LI390" s="63"/>
      <c r="LJ390" s="63"/>
      <c r="LK390" s="63"/>
      <c r="LL390" s="63"/>
      <c r="LM390" s="63"/>
      <c r="LN390" s="63"/>
      <c r="LO390" s="63"/>
      <c r="LP390" s="63"/>
      <c r="LQ390" s="63"/>
      <c r="LR390" s="63"/>
      <c r="LS390" s="63"/>
      <c r="LT390" s="63"/>
      <c r="LU390" s="63"/>
      <c r="LV390" s="63"/>
      <c r="LW390" s="63"/>
      <c r="LX390" s="63"/>
      <c r="LY390" s="63"/>
      <c r="LZ390" s="63"/>
      <c r="MA390" s="63"/>
      <c r="MB390" s="63"/>
      <c r="MC390" s="63"/>
      <c r="MD390" s="63"/>
      <c r="ME390" s="63"/>
    </row>
    <row r="391" spans="1:592" s="140" customFormat="1" x14ac:dyDescent="0.2">
      <c r="A391" s="63"/>
      <c r="B391" s="63"/>
      <c r="C391" s="63"/>
      <c r="D391" s="38"/>
      <c r="E391" s="63"/>
      <c r="F391" s="63"/>
      <c r="G391" s="63"/>
      <c r="H391" s="63"/>
      <c r="I391" s="63"/>
      <c r="J391" s="63"/>
      <c r="K391" s="63"/>
      <c r="L391" s="63"/>
      <c r="M391" s="63"/>
      <c r="N391" s="63"/>
      <c r="O391" s="63"/>
      <c r="P391" s="63"/>
      <c r="Q391" s="63"/>
      <c r="R391" s="63"/>
      <c r="S391" s="63"/>
      <c r="T391" s="63"/>
      <c r="U391" s="63"/>
      <c r="V391" s="63"/>
      <c r="W391" s="63"/>
      <c r="X391" s="63"/>
      <c r="Y391" s="63"/>
      <c r="Z391" s="63"/>
      <c r="AA391" s="63"/>
      <c r="AB391" s="63"/>
      <c r="AC391" s="63"/>
      <c r="AD391" s="63"/>
      <c r="AE391" s="63"/>
      <c r="AF391" s="63"/>
      <c r="AG391" s="63"/>
      <c r="AH391" s="63"/>
      <c r="AI391" s="63"/>
      <c r="AJ391" s="63"/>
      <c r="AK391" s="63"/>
      <c r="AL391" s="63"/>
      <c r="AM391" s="63"/>
      <c r="AN391" s="63"/>
      <c r="AO391" s="63"/>
      <c r="AP391" s="63"/>
      <c r="AQ391" s="63"/>
      <c r="AR391" s="63"/>
      <c r="AS391" s="63"/>
      <c r="AT391" s="63"/>
      <c r="AU391" s="63"/>
      <c r="AV391" s="63"/>
      <c r="AW391" s="63"/>
      <c r="AX391" s="63"/>
      <c r="AY391" s="63"/>
      <c r="AZ391" s="63"/>
      <c r="BA391" s="63"/>
      <c r="BB391" s="63"/>
      <c r="BC391" s="63"/>
      <c r="BD391" s="63"/>
      <c r="BE391" s="63"/>
      <c r="BF391" s="63"/>
      <c r="BG391" s="63"/>
      <c r="BH391" s="63"/>
      <c r="BI391" s="63"/>
      <c r="BJ391" s="63"/>
      <c r="BK391" s="63"/>
      <c r="BL391" s="63"/>
      <c r="BM391" s="63"/>
      <c r="BN391" s="63"/>
      <c r="BO391" s="63"/>
      <c r="BP391" s="63"/>
      <c r="BQ391" s="63"/>
      <c r="BR391" s="63"/>
      <c r="BS391" s="63"/>
      <c r="BT391" s="63"/>
      <c r="BU391" s="63"/>
      <c r="BV391" s="63"/>
      <c r="BW391" s="63"/>
      <c r="BX391" s="63"/>
      <c r="BY391" s="63"/>
      <c r="BZ391" s="63"/>
      <c r="CA391" s="63"/>
      <c r="CB391" s="63"/>
      <c r="CC391" s="63"/>
      <c r="CD391" s="63"/>
      <c r="CE391" s="63"/>
      <c r="CF391" s="63"/>
      <c r="CG391" s="63"/>
      <c r="CH391" s="63"/>
      <c r="CI391" s="63"/>
      <c r="CJ391" s="63"/>
      <c r="CK391" s="63"/>
      <c r="CL391" s="63"/>
      <c r="CM391" s="63"/>
      <c r="CN391" s="63"/>
      <c r="CO391" s="63"/>
      <c r="CP391" s="63"/>
      <c r="CQ391" s="63"/>
      <c r="CR391" s="63"/>
      <c r="CS391" s="63"/>
      <c r="CT391" s="63"/>
      <c r="CU391" s="63"/>
      <c r="CV391" s="63"/>
      <c r="CW391" s="63"/>
      <c r="CX391" s="63"/>
      <c r="CY391" s="63"/>
      <c r="CZ391" s="63"/>
      <c r="DA391" s="63"/>
      <c r="DB391" s="63"/>
      <c r="DC391" s="63"/>
      <c r="DD391" s="63"/>
      <c r="DE391" s="63"/>
      <c r="DF391" s="63"/>
      <c r="DG391" s="63"/>
      <c r="DH391" s="63"/>
      <c r="DI391" s="63"/>
      <c r="DJ391" s="63"/>
      <c r="DK391" s="63"/>
      <c r="DL391" s="63"/>
      <c r="DM391" s="63"/>
      <c r="DN391" s="63"/>
      <c r="DO391" s="63"/>
      <c r="DP391" s="63"/>
      <c r="DQ391" s="63"/>
      <c r="DR391" s="63"/>
      <c r="DS391" s="63"/>
      <c r="DT391" s="63"/>
      <c r="DU391" s="63"/>
      <c r="DV391" s="63"/>
      <c r="DW391" s="63"/>
      <c r="DX391" s="63"/>
      <c r="DY391" s="63"/>
      <c r="DZ391" s="63"/>
      <c r="EA391" s="63"/>
      <c r="EB391" s="63"/>
      <c r="EC391" s="63"/>
      <c r="ED391" s="63"/>
      <c r="EE391" s="63"/>
      <c r="EF391" s="63"/>
      <c r="EG391" s="63"/>
      <c r="EH391" s="63"/>
      <c r="EI391" s="63"/>
      <c r="EJ391" s="63"/>
      <c r="EK391" s="63"/>
      <c r="EL391" s="63"/>
      <c r="EM391" s="63"/>
      <c r="EN391" s="63"/>
      <c r="EO391" s="63"/>
      <c r="EP391" s="63"/>
      <c r="EQ391" s="63"/>
      <c r="ER391" s="63"/>
      <c r="ES391" s="63"/>
      <c r="ET391" s="63"/>
      <c r="EU391" s="63"/>
      <c r="EV391" s="63"/>
      <c r="EW391" s="63"/>
      <c r="EX391" s="63"/>
      <c r="EY391" s="63"/>
      <c r="EZ391" s="63"/>
      <c r="FA391" s="63"/>
      <c r="FB391" s="63"/>
      <c r="FC391" s="63"/>
      <c r="FD391" s="63"/>
      <c r="FE391" s="63"/>
      <c r="FF391" s="63"/>
      <c r="FG391" s="63"/>
      <c r="FH391" s="63"/>
      <c r="FI391" s="63"/>
      <c r="FJ391" s="63"/>
      <c r="FK391" s="63"/>
      <c r="FL391" s="63"/>
      <c r="FM391" s="63"/>
      <c r="FN391" s="63"/>
      <c r="FO391" s="63"/>
      <c r="FP391" s="63"/>
      <c r="FQ391" s="63"/>
      <c r="FR391" s="63"/>
      <c r="FS391" s="63"/>
      <c r="FT391" s="63"/>
      <c r="FU391" s="63"/>
      <c r="FV391" s="63"/>
      <c r="FW391" s="63"/>
      <c r="FX391" s="63"/>
      <c r="FY391" s="63"/>
      <c r="FZ391" s="63"/>
      <c r="GA391" s="63"/>
      <c r="GB391" s="63"/>
      <c r="GC391" s="63"/>
      <c r="GD391" s="63"/>
      <c r="GE391" s="63"/>
      <c r="GF391" s="63"/>
      <c r="GG391" s="63"/>
      <c r="GH391" s="63"/>
      <c r="GI391" s="63"/>
      <c r="GJ391" s="63"/>
      <c r="GK391" s="63"/>
      <c r="GL391" s="63"/>
      <c r="GM391" s="63"/>
      <c r="GN391" s="63"/>
      <c r="GO391" s="63"/>
      <c r="GP391" s="63"/>
      <c r="GQ391" s="63"/>
      <c r="GR391" s="63"/>
      <c r="GS391" s="63"/>
      <c r="GT391" s="63"/>
      <c r="GU391" s="63"/>
      <c r="GV391" s="63"/>
      <c r="GW391" s="63"/>
      <c r="GX391" s="63"/>
      <c r="GY391" s="63"/>
      <c r="GZ391" s="63"/>
      <c r="HA391" s="63"/>
      <c r="HB391" s="63"/>
      <c r="HC391" s="63"/>
      <c r="HD391" s="63"/>
      <c r="HE391" s="63"/>
      <c r="HF391" s="63"/>
      <c r="HG391" s="63"/>
      <c r="HH391" s="63"/>
      <c r="HI391" s="63"/>
      <c r="HJ391" s="63"/>
      <c r="HK391" s="63"/>
      <c r="HL391" s="63"/>
      <c r="HM391" s="63"/>
      <c r="HN391" s="63"/>
      <c r="HO391" s="63"/>
      <c r="HP391" s="63"/>
      <c r="HQ391" s="63"/>
      <c r="HR391" s="63"/>
      <c r="HS391" s="63"/>
      <c r="HT391" s="63"/>
      <c r="HU391" s="63"/>
      <c r="HV391" s="63"/>
      <c r="HW391" s="63"/>
      <c r="HX391" s="63"/>
      <c r="HY391" s="63"/>
      <c r="HZ391" s="63"/>
      <c r="IA391" s="63"/>
      <c r="IB391" s="63"/>
      <c r="IC391" s="63"/>
      <c r="ID391" s="63"/>
      <c r="IE391" s="63"/>
      <c r="IF391" s="63"/>
      <c r="IG391" s="63"/>
      <c r="IH391" s="63"/>
      <c r="II391" s="63"/>
      <c r="IJ391" s="63"/>
      <c r="IK391" s="63"/>
      <c r="IL391" s="63"/>
      <c r="IM391" s="63"/>
      <c r="IN391" s="63"/>
      <c r="IO391" s="63"/>
      <c r="IP391" s="63"/>
      <c r="IQ391" s="63"/>
      <c r="IR391" s="63"/>
      <c r="IS391" s="63"/>
      <c r="IT391" s="63"/>
      <c r="IU391" s="63"/>
      <c r="IV391" s="63"/>
      <c r="IW391" s="63"/>
      <c r="IX391" s="63"/>
      <c r="IY391" s="63"/>
      <c r="IZ391" s="63"/>
      <c r="JA391" s="63"/>
      <c r="JB391" s="63"/>
      <c r="JC391" s="63"/>
      <c r="JD391" s="63"/>
      <c r="JE391" s="63"/>
      <c r="JF391" s="63"/>
      <c r="JG391" s="63"/>
      <c r="JH391" s="63"/>
      <c r="JI391" s="63"/>
      <c r="JJ391" s="63"/>
      <c r="JK391" s="63"/>
      <c r="JL391" s="63"/>
      <c r="JM391" s="63"/>
      <c r="JN391" s="63"/>
      <c r="JO391" s="63"/>
      <c r="JP391" s="63"/>
      <c r="JQ391" s="63"/>
      <c r="JR391" s="63"/>
      <c r="JS391" s="63"/>
      <c r="JT391" s="63"/>
      <c r="JU391" s="63"/>
      <c r="JV391" s="63"/>
      <c r="JW391" s="63"/>
      <c r="JX391" s="63"/>
      <c r="JY391" s="63"/>
      <c r="JZ391" s="63"/>
      <c r="KA391" s="63"/>
      <c r="KB391" s="63"/>
      <c r="KC391" s="63"/>
      <c r="KD391" s="63"/>
      <c r="KE391" s="63"/>
      <c r="KF391" s="63"/>
      <c r="KG391" s="63"/>
      <c r="KH391" s="63"/>
      <c r="KI391" s="63"/>
      <c r="KJ391" s="63"/>
      <c r="KK391" s="63"/>
      <c r="KL391" s="63"/>
      <c r="KM391" s="63"/>
      <c r="KN391" s="63"/>
      <c r="KO391" s="63"/>
      <c r="KP391" s="63"/>
      <c r="KQ391" s="63"/>
      <c r="KR391" s="63"/>
      <c r="KS391" s="63"/>
      <c r="KT391" s="63"/>
      <c r="KU391" s="63"/>
      <c r="KV391" s="63"/>
      <c r="KW391" s="63"/>
      <c r="KX391" s="63"/>
      <c r="KY391" s="63"/>
      <c r="KZ391" s="63"/>
      <c r="LA391" s="63"/>
      <c r="LB391" s="63"/>
      <c r="LC391" s="63"/>
      <c r="LD391" s="63"/>
      <c r="LE391" s="63"/>
      <c r="LF391" s="63"/>
      <c r="LG391" s="63"/>
      <c r="LH391" s="63"/>
      <c r="LI391" s="63"/>
      <c r="LJ391" s="63"/>
      <c r="LK391" s="63"/>
      <c r="LL391" s="63"/>
      <c r="LM391" s="63"/>
      <c r="LN391" s="63"/>
      <c r="LO391" s="63"/>
      <c r="LP391" s="63"/>
      <c r="LQ391" s="63"/>
      <c r="LR391" s="63"/>
      <c r="LS391" s="63"/>
      <c r="LT391" s="63"/>
      <c r="LU391" s="63"/>
      <c r="LV391" s="63"/>
      <c r="LW391" s="63"/>
      <c r="LX391" s="63"/>
      <c r="LY391" s="63"/>
      <c r="LZ391" s="63"/>
      <c r="MA391" s="63"/>
      <c r="MB391" s="63"/>
      <c r="MC391" s="63"/>
      <c r="MD391" s="63"/>
      <c r="ME391" s="63"/>
      <c r="MF391" s="63"/>
      <c r="MG391" s="63"/>
      <c r="MH391" s="63"/>
      <c r="MI391" s="63"/>
      <c r="MJ391" s="63"/>
      <c r="MK391" s="63"/>
      <c r="ML391" s="63"/>
      <c r="MM391" s="63"/>
      <c r="MN391" s="63"/>
      <c r="MO391" s="63"/>
      <c r="MP391" s="63"/>
      <c r="MQ391" s="63"/>
      <c r="MR391" s="63"/>
      <c r="MS391" s="63"/>
      <c r="MT391" s="63"/>
      <c r="MU391" s="63"/>
      <c r="MV391" s="63"/>
      <c r="MW391" s="63"/>
      <c r="MX391" s="63"/>
      <c r="MY391" s="63"/>
      <c r="MZ391" s="63"/>
      <c r="NA391" s="63"/>
      <c r="NB391" s="63"/>
      <c r="NC391" s="63"/>
      <c r="ND391" s="63"/>
      <c r="NE391" s="63"/>
      <c r="NF391" s="63"/>
      <c r="NG391" s="63"/>
      <c r="NH391" s="63"/>
      <c r="NI391" s="63"/>
      <c r="NJ391" s="63"/>
      <c r="NK391" s="63"/>
      <c r="NL391" s="63"/>
      <c r="NM391" s="63"/>
      <c r="NN391" s="63"/>
      <c r="NO391" s="63"/>
      <c r="NP391" s="63"/>
      <c r="NQ391" s="63"/>
      <c r="NR391" s="63"/>
      <c r="NS391" s="63"/>
      <c r="NT391" s="63"/>
      <c r="NU391" s="63"/>
      <c r="NV391" s="63"/>
      <c r="NW391" s="63"/>
      <c r="NX391" s="63"/>
      <c r="NY391" s="63"/>
      <c r="NZ391" s="63"/>
      <c r="OA391" s="63"/>
      <c r="OB391" s="63"/>
      <c r="OC391" s="63"/>
      <c r="OD391" s="63"/>
      <c r="OE391" s="63"/>
      <c r="OF391" s="63"/>
      <c r="OG391" s="63"/>
      <c r="OH391" s="63"/>
      <c r="OI391" s="63"/>
      <c r="OJ391" s="63"/>
      <c r="OK391" s="63"/>
      <c r="OL391" s="63"/>
      <c r="OM391" s="63"/>
      <c r="ON391" s="63"/>
      <c r="OO391" s="63"/>
      <c r="OP391" s="63"/>
      <c r="OQ391" s="63"/>
      <c r="OR391" s="63"/>
      <c r="OS391" s="63"/>
      <c r="OT391" s="63"/>
      <c r="OU391" s="63"/>
      <c r="OV391" s="63"/>
      <c r="OW391" s="63"/>
      <c r="OX391" s="63"/>
      <c r="OY391" s="63"/>
      <c r="OZ391" s="63"/>
      <c r="PA391" s="63"/>
      <c r="PB391" s="63"/>
      <c r="PC391" s="63"/>
      <c r="PD391" s="63"/>
      <c r="PE391" s="63"/>
      <c r="PF391" s="63"/>
      <c r="PG391" s="63"/>
      <c r="PH391" s="63"/>
      <c r="PI391" s="63"/>
      <c r="PJ391" s="63"/>
      <c r="PK391" s="63"/>
      <c r="PL391" s="63"/>
      <c r="PM391" s="63"/>
      <c r="PN391" s="63"/>
      <c r="PO391" s="63"/>
      <c r="PP391" s="63"/>
      <c r="PQ391" s="63"/>
      <c r="PR391" s="63"/>
      <c r="PS391" s="63"/>
      <c r="PT391" s="63"/>
      <c r="PU391" s="63"/>
      <c r="PV391" s="63"/>
      <c r="PW391" s="63"/>
      <c r="PX391" s="63"/>
      <c r="PY391" s="63"/>
      <c r="PZ391" s="63"/>
      <c r="QA391" s="63"/>
      <c r="QB391" s="63"/>
      <c r="QC391" s="63"/>
      <c r="QD391" s="63"/>
      <c r="QE391" s="63"/>
      <c r="QF391" s="63"/>
      <c r="QG391" s="63"/>
      <c r="QH391" s="63"/>
      <c r="QI391" s="63"/>
      <c r="QJ391" s="63"/>
      <c r="QK391" s="63"/>
      <c r="QL391" s="63"/>
      <c r="QM391" s="63"/>
      <c r="QN391" s="63"/>
      <c r="QO391" s="63"/>
      <c r="QP391" s="63"/>
      <c r="QQ391" s="63"/>
      <c r="QR391" s="63"/>
      <c r="QS391" s="63"/>
      <c r="QT391" s="63"/>
      <c r="QU391" s="63"/>
      <c r="QV391" s="63"/>
      <c r="QW391" s="63"/>
      <c r="QX391" s="63"/>
      <c r="QY391" s="63"/>
      <c r="QZ391" s="63"/>
      <c r="RA391" s="63"/>
      <c r="RB391" s="63"/>
      <c r="RC391" s="63"/>
      <c r="RD391" s="63"/>
      <c r="RE391" s="63"/>
      <c r="RF391" s="63"/>
      <c r="RG391" s="63"/>
      <c r="RH391" s="63"/>
      <c r="RI391" s="63"/>
      <c r="RJ391" s="63"/>
      <c r="RK391" s="63"/>
      <c r="RL391" s="63"/>
      <c r="RM391" s="63"/>
      <c r="RN391" s="63"/>
      <c r="RO391" s="63"/>
      <c r="RP391" s="63"/>
      <c r="RQ391" s="63"/>
      <c r="RR391" s="63"/>
      <c r="RS391" s="63"/>
      <c r="RT391" s="63"/>
      <c r="RU391" s="63"/>
      <c r="RV391" s="63"/>
      <c r="RW391" s="63"/>
      <c r="RX391" s="63"/>
      <c r="RY391" s="63"/>
      <c r="RZ391" s="63"/>
      <c r="SA391" s="63"/>
      <c r="SB391" s="63"/>
      <c r="SC391" s="63"/>
      <c r="SD391" s="63"/>
      <c r="SE391" s="63"/>
      <c r="SF391" s="63"/>
      <c r="SG391" s="63"/>
      <c r="SH391" s="63"/>
      <c r="SI391" s="63"/>
      <c r="SJ391" s="63"/>
      <c r="SK391" s="63"/>
      <c r="SL391" s="63"/>
      <c r="SM391" s="63"/>
      <c r="SN391" s="63"/>
      <c r="SO391" s="63"/>
      <c r="SP391" s="63"/>
      <c r="SQ391" s="63"/>
      <c r="SR391" s="63"/>
      <c r="SS391" s="63"/>
      <c r="ST391" s="63"/>
      <c r="SU391" s="63"/>
      <c r="SV391" s="63"/>
      <c r="SW391" s="63"/>
      <c r="SX391" s="63"/>
      <c r="SY391" s="63"/>
      <c r="SZ391" s="63"/>
      <c r="TA391" s="63"/>
      <c r="TB391" s="63"/>
      <c r="TC391" s="63"/>
      <c r="TD391" s="63"/>
      <c r="TE391" s="63"/>
      <c r="TF391" s="63"/>
      <c r="TG391" s="63"/>
      <c r="TH391" s="63"/>
      <c r="TI391" s="63"/>
      <c r="TJ391" s="63"/>
      <c r="TK391" s="63"/>
      <c r="TL391" s="63"/>
      <c r="TM391" s="63"/>
      <c r="TN391" s="63"/>
      <c r="TO391" s="63"/>
      <c r="TP391" s="63"/>
      <c r="TQ391" s="63"/>
      <c r="TR391" s="63"/>
      <c r="TS391" s="63"/>
      <c r="TT391" s="63"/>
      <c r="TU391" s="63"/>
      <c r="TV391" s="63"/>
      <c r="TW391" s="63"/>
      <c r="TX391" s="63"/>
      <c r="TY391" s="63"/>
      <c r="TZ391" s="63"/>
      <c r="UA391" s="63"/>
      <c r="UB391" s="63"/>
      <c r="UC391" s="63"/>
      <c r="UD391" s="63"/>
      <c r="UE391" s="63"/>
      <c r="UF391" s="63"/>
      <c r="UG391" s="63"/>
      <c r="UH391" s="63"/>
      <c r="UI391" s="63"/>
      <c r="UJ391" s="63"/>
      <c r="UK391" s="63"/>
      <c r="UL391" s="63"/>
      <c r="UM391" s="63"/>
      <c r="UN391" s="63"/>
      <c r="UO391" s="63"/>
      <c r="UP391" s="63"/>
      <c r="UQ391" s="63"/>
      <c r="UR391" s="63"/>
      <c r="US391" s="63"/>
      <c r="UT391" s="63"/>
      <c r="UU391" s="63"/>
      <c r="UV391" s="63"/>
      <c r="UW391" s="63"/>
      <c r="UX391" s="63"/>
      <c r="UY391" s="63"/>
      <c r="UZ391" s="63"/>
      <c r="VA391" s="63"/>
      <c r="VB391" s="63"/>
      <c r="VC391" s="63"/>
      <c r="VD391" s="63"/>
      <c r="VE391" s="63"/>
      <c r="VF391" s="63"/>
      <c r="VG391" s="63"/>
      <c r="VH391" s="63"/>
      <c r="VI391" s="63"/>
      <c r="VJ391" s="63"/>
      <c r="VK391" s="63"/>
      <c r="VL391" s="63"/>
      <c r="VM391" s="63"/>
      <c r="VN391" s="63"/>
      <c r="VO391" s="63"/>
      <c r="VP391" s="63"/>
      <c r="VQ391" s="63"/>
      <c r="VR391" s="63"/>
      <c r="VS391" s="63"/>
      <c r="VT391" s="63"/>
    </row>
    <row r="392" spans="1:592" s="140" customFormat="1" x14ac:dyDescent="0.2">
      <c r="A392" s="63"/>
      <c r="B392" s="63"/>
      <c r="C392" s="63"/>
      <c r="D392" s="38"/>
      <c r="E392" s="63"/>
      <c r="F392" s="63"/>
      <c r="G392" s="63"/>
      <c r="H392" s="63"/>
      <c r="I392" s="63"/>
      <c r="J392" s="63"/>
      <c r="K392" s="63"/>
      <c r="L392" s="63"/>
      <c r="M392" s="63"/>
      <c r="N392" s="63"/>
      <c r="O392" s="63"/>
      <c r="P392" s="63"/>
      <c r="Q392" s="63"/>
      <c r="R392" s="63"/>
      <c r="S392" s="63"/>
      <c r="T392" s="63"/>
      <c r="U392" s="63"/>
      <c r="V392" s="63"/>
      <c r="W392" s="63"/>
      <c r="X392" s="63"/>
      <c r="Y392" s="63"/>
      <c r="Z392" s="63"/>
      <c r="AA392" s="63"/>
      <c r="AB392" s="63"/>
      <c r="AC392" s="63"/>
      <c r="AD392" s="63"/>
      <c r="AE392" s="63"/>
      <c r="AF392" s="63"/>
      <c r="AG392" s="63"/>
      <c r="AH392" s="63"/>
      <c r="AI392" s="63"/>
      <c r="AJ392" s="63"/>
      <c r="AK392" s="63"/>
      <c r="AL392" s="63"/>
      <c r="AM392" s="63"/>
      <c r="AN392" s="63"/>
      <c r="AO392" s="63"/>
      <c r="AP392" s="63"/>
      <c r="AQ392" s="63"/>
      <c r="AR392" s="63"/>
      <c r="AS392" s="63"/>
      <c r="AT392" s="63"/>
      <c r="AU392" s="63"/>
      <c r="AV392" s="63"/>
      <c r="AW392" s="63"/>
      <c r="AX392" s="63"/>
      <c r="AY392" s="63"/>
      <c r="AZ392" s="63"/>
      <c r="BA392" s="63"/>
      <c r="BB392" s="63"/>
      <c r="BC392" s="63"/>
      <c r="BD392" s="63"/>
      <c r="BE392" s="63"/>
      <c r="BF392" s="63"/>
      <c r="BG392" s="63"/>
      <c r="BH392" s="63"/>
      <c r="BI392" s="63"/>
      <c r="BJ392" s="63"/>
      <c r="BK392" s="63"/>
      <c r="BL392" s="63"/>
      <c r="BM392" s="63"/>
      <c r="BN392" s="63"/>
      <c r="BO392" s="63"/>
      <c r="BP392" s="63"/>
      <c r="BQ392" s="63"/>
      <c r="BR392" s="63"/>
      <c r="BS392" s="63"/>
      <c r="BT392" s="63"/>
      <c r="BU392" s="63"/>
      <c r="BV392" s="63"/>
      <c r="BW392" s="63"/>
      <c r="BX392" s="63"/>
      <c r="BY392" s="63"/>
      <c r="BZ392" s="63"/>
      <c r="CA392" s="63"/>
      <c r="CB392" s="63"/>
      <c r="CC392" s="63"/>
      <c r="CD392" s="63"/>
      <c r="CE392" s="63"/>
      <c r="CF392" s="63"/>
      <c r="CG392" s="63"/>
      <c r="CH392" s="63"/>
      <c r="CI392" s="63"/>
      <c r="CJ392" s="63"/>
      <c r="CK392" s="63"/>
      <c r="CL392" s="63"/>
      <c r="CM392" s="63"/>
      <c r="CN392" s="63"/>
      <c r="CO392" s="63"/>
      <c r="CP392" s="63"/>
      <c r="CQ392" s="63"/>
      <c r="CR392" s="63"/>
      <c r="CS392" s="63"/>
      <c r="CT392" s="63"/>
      <c r="CU392" s="63"/>
      <c r="CV392" s="63"/>
      <c r="CW392" s="63"/>
      <c r="CX392" s="63"/>
      <c r="CY392" s="63"/>
      <c r="CZ392" s="63"/>
      <c r="DA392" s="63"/>
      <c r="DB392" s="63"/>
      <c r="DC392" s="63"/>
      <c r="DD392" s="63"/>
      <c r="DE392" s="63"/>
      <c r="DF392" s="63"/>
      <c r="DG392" s="63"/>
      <c r="DH392" s="63"/>
      <c r="DI392" s="63"/>
      <c r="DJ392" s="63"/>
      <c r="DK392" s="63"/>
      <c r="DL392" s="63"/>
      <c r="DM392" s="63"/>
      <c r="DN392" s="63"/>
      <c r="DO392" s="63"/>
      <c r="DP392" s="63"/>
      <c r="DQ392" s="63"/>
      <c r="DR392" s="63"/>
      <c r="DS392" s="63"/>
      <c r="DT392" s="63"/>
      <c r="DU392" s="63"/>
      <c r="DV392" s="63"/>
      <c r="DW392" s="63"/>
      <c r="DX392" s="63"/>
      <c r="DY392" s="63"/>
      <c r="DZ392" s="63"/>
      <c r="EA392" s="63"/>
      <c r="EB392" s="63"/>
      <c r="EC392" s="63"/>
      <c r="ED392" s="63"/>
      <c r="EE392" s="63"/>
      <c r="EF392" s="63"/>
      <c r="EG392" s="63"/>
      <c r="EH392" s="63"/>
      <c r="EI392" s="63"/>
      <c r="EJ392" s="63"/>
      <c r="EK392" s="63"/>
      <c r="EL392" s="63"/>
      <c r="EM392" s="63"/>
      <c r="EN392" s="63"/>
      <c r="EO392" s="63"/>
      <c r="EP392" s="63"/>
      <c r="EQ392" s="63"/>
      <c r="ER392" s="63"/>
      <c r="ES392" s="63"/>
      <c r="ET392" s="63"/>
      <c r="EU392" s="63"/>
      <c r="EV392" s="63"/>
      <c r="EW392" s="63"/>
      <c r="EX392" s="63"/>
      <c r="EY392" s="63"/>
      <c r="EZ392" s="63"/>
      <c r="FA392" s="63"/>
      <c r="FB392" s="63"/>
      <c r="FC392" s="63"/>
      <c r="FD392" s="63"/>
      <c r="FE392" s="63"/>
      <c r="FF392" s="63"/>
      <c r="FG392" s="63"/>
      <c r="FH392" s="63"/>
      <c r="FI392" s="63"/>
      <c r="FJ392" s="63"/>
      <c r="FK392" s="63"/>
      <c r="FL392" s="63"/>
      <c r="FM392" s="63"/>
      <c r="FN392" s="63"/>
      <c r="FO392" s="63"/>
      <c r="FP392" s="63"/>
      <c r="FQ392" s="63"/>
      <c r="FR392" s="63"/>
      <c r="FS392" s="63"/>
      <c r="FT392" s="63"/>
      <c r="FU392" s="63"/>
      <c r="FV392" s="63"/>
      <c r="FW392" s="63"/>
      <c r="FX392" s="63"/>
      <c r="FY392" s="63"/>
      <c r="FZ392" s="63"/>
      <c r="GA392" s="63"/>
      <c r="GB392" s="63"/>
      <c r="GC392" s="63"/>
      <c r="GD392" s="63"/>
      <c r="GE392" s="63"/>
      <c r="GF392" s="63"/>
      <c r="GG392" s="63"/>
      <c r="GH392" s="63"/>
      <c r="GI392" s="63"/>
      <c r="GJ392" s="63"/>
      <c r="GK392" s="63"/>
      <c r="GL392" s="63"/>
      <c r="GM392" s="63"/>
      <c r="GN392" s="63"/>
      <c r="GO392" s="63"/>
      <c r="GP392" s="63"/>
      <c r="GQ392" s="63"/>
      <c r="GR392" s="63"/>
      <c r="GS392" s="63"/>
      <c r="GT392" s="63"/>
      <c r="GU392" s="63"/>
      <c r="GV392" s="63"/>
      <c r="GW392" s="63"/>
      <c r="GX392" s="63"/>
      <c r="GY392" s="63"/>
      <c r="GZ392" s="63"/>
      <c r="HA392" s="63"/>
      <c r="HB392" s="63"/>
      <c r="HC392" s="63"/>
      <c r="HD392" s="63"/>
      <c r="HE392" s="63"/>
      <c r="HF392" s="63"/>
      <c r="HG392" s="63"/>
      <c r="HH392" s="63"/>
      <c r="HI392" s="63"/>
      <c r="HJ392" s="63"/>
      <c r="HK392" s="63"/>
      <c r="HL392" s="63"/>
      <c r="HM392" s="63"/>
      <c r="HN392" s="63"/>
      <c r="HO392" s="63"/>
      <c r="HP392" s="63"/>
      <c r="HQ392" s="63"/>
      <c r="HR392" s="63"/>
      <c r="HS392" s="63"/>
      <c r="HT392" s="63"/>
      <c r="HU392" s="63"/>
      <c r="HV392" s="63"/>
      <c r="HW392" s="63"/>
      <c r="HX392" s="63"/>
      <c r="HY392" s="63"/>
      <c r="HZ392" s="63"/>
      <c r="IA392" s="63"/>
      <c r="IB392" s="63"/>
      <c r="IC392" s="63"/>
      <c r="ID392" s="63"/>
      <c r="IE392" s="63"/>
      <c r="IF392" s="63"/>
      <c r="IG392" s="63"/>
      <c r="IH392" s="63"/>
      <c r="II392" s="63"/>
      <c r="IJ392" s="63"/>
      <c r="IK392" s="63"/>
      <c r="IL392" s="63"/>
      <c r="IM392" s="63"/>
      <c r="IN392" s="63"/>
      <c r="IO392" s="63"/>
      <c r="IP392" s="63"/>
      <c r="IQ392" s="63"/>
      <c r="IR392" s="63"/>
      <c r="IS392" s="63"/>
      <c r="IT392" s="63"/>
      <c r="IU392" s="63"/>
      <c r="IV392" s="63"/>
      <c r="IW392" s="63"/>
      <c r="IX392" s="63"/>
      <c r="IY392" s="63"/>
      <c r="IZ392" s="63"/>
      <c r="JA392" s="63"/>
      <c r="JB392" s="63"/>
      <c r="JC392" s="63"/>
      <c r="JD392" s="63"/>
      <c r="JE392" s="63"/>
      <c r="JF392" s="63"/>
      <c r="JG392" s="63"/>
      <c r="JH392" s="63"/>
      <c r="JI392" s="63"/>
      <c r="JJ392" s="63"/>
      <c r="JK392" s="63"/>
      <c r="JL392" s="63"/>
      <c r="JM392" s="63"/>
      <c r="JN392" s="63"/>
      <c r="JO392" s="63"/>
      <c r="JP392" s="63"/>
      <c r="JQ392" s="63"/>
      <c r="JR392" s="63"/>
      <c r="JS392" s="63"/>
      <c r="JT392" s="63"/>
      <c r="JU392" s="63"/>
      <c r="JV392" s="63"/>
      <c r="JW392" s="63"/>
      <c r="JX392" s="63"/>
      <c r="JY392" s="63"/>
      <c r="JZ392" s="63"/>
      <c r="KA392" s="63"/>
      <c r="KB392" s="63"/>
      <c r="KC392" s="63"/>
      <c r="KD392" s="63"/>
      <c r="KE392" s="63"/>
      <c r="KF392" s="63"/>
      <c r="KG392" s="63"/>
      <c r="KH392" s="63"/>
      <c r="KI392" s="63"/>
      <c r="KJ392" s="63"/>
      <c r="KK392" s="63"/>
      <c r="KL392" s="63"/>
      <c r="KM392" s="63"/>
      <c r="KN392" s="63"/>
      <c r="KO392" s="63"/>
      <c r="KP392" s="63"/>
      <c r="KQ392" s="63"/>
      <c r="KR392" s="63"/>
      <c r="KS392" s="63"/>
      <c r="KT392" s="63"/>
      <c r="KU392" s="63"/>
      <c r="KV392" s="63"/>
      <c r="KW392" s="63"/>
      <c r="KX392" s="63"/>
      <c r="KY392" s="63"/>
      <c r="KZ392" s="63"/>
      <c r="LA392" s="63"/>
      <c r="LB392" s="63"/>
      <c r="LC392" s="63"/>
      <c r="LD392" s="63"/>
      <c r="LE392" s="63"/>
      <c r="LF392" s="63"/>
      <c r="LG392" s="63"/>
      <c r="LH392" s="63"/>
      <c r="LI392" s="63"/>
      <c r="LJ392" s="63"/>
      <c r="LK392" s="63"/>
      <c r="LL392" s="63"/>
      <c r="LM392" s="63"/>
      <c r="LN392" s="63"/>
      <c r="LO392" s="63"/>
      <c r="LP392" s="63"/>
      <c r="LQ392" s="63"/>
      <c r="LR392" s="63"/>
      <c r="LS392" s="63"/>
      <c r="LT392" s="63"/>
      <c r="LU392" s="63"/>
      <c r="LV392" s="63"/>
      <c r="LW392" s="63"/>
      <c r="LX392" s="63"/>
      <c r="LY392" s="63"/>
      <c r="LZ392" s="63"/>
      <c r="MA392" s="63"/>
      <c r="MB392" s="63"/>
      <c r="MC392" s="63"/>
      <c r="MD392" s="63"/>
      <c r="ME392" s="63"/>
      <c r="MF392" s="63"/>
      <c r="MG392" s="63"/>
      <c r="MH392" s="63"/>
      <c r="MI392" s="63"/>
      <c r="MJ392" s="63"/>
      <c r="MK392" s="63"/>
      <c r="ML392" s="63"/>
      <c r="MM392" s="63"/>
      <c r="MN392" s="63"/>
      <c r="MO392" s="63"/>
      <c r="MP392" s="63"/>
      <c r="MQ392" s="63"/>
      <c r="MR392" s="63"/>
      <c r="MS392" s="63"/>
      <c r="MT392" s="63"/>
      <c r="MU392" s="63"/>
      <c r="MV392" s="63"/>
      <c r="MW392" s="63"/>
      <c r="MX392" s="63"/>
      <c r="MY392" s="63"/>
      <c r="MZ392" s="63"/>
      <c r="NA392" s="63"/>
      <c r="NB392" s="63"/>
      <c r="NC392" s="63"/>
      <c r="ND392" s="63"/>
      <c r="NE392" s="63"/>
      <c r="NF392" s="63"/>
      <c r="NG392" s="63"/>
      <c r="NH392" s="63"/>
      <c r="NI392" s="63"/>
      <c r="NJ392" s="63"/>
      <c r="NK392" s="63"/>
      <c r="NL392" s="63"/>
      <c r="NM392" s="63"/>
      <c r="NN392" s="63"/>
      <c r="NO392" s="63"/>
      <c r="NP392" s="63"/>
      <c r="NQ392" s="63"/>
      <c r="NR392" s="63"/>
      <c r="NS392" s="63"/>
      <c r="NT392" s="63"/>
      <c r="NU392" s="63"/>
      <c r="NV392" s="63"/>
      <c r="NW392" s="63"/>
      <c r="NX392" s="63"/>
      <c r="NY392" s="63"/>
      <c r="NZ392" s="63"/>
      <c r="OA392" s="63"/>
      <c r="OB392" s="63"/>
      <c r="OC392" s="63"/>
      <c r="OD392" s="63"/>
      <c r="OE392" s="63"/>
      <c r="OF392" s="63"/>
      <c r="OG392" s="63"/>
      <c r="OH392" s="63"/>
      <c r="OI392" s="63"/>
      <c r="OJ392" s="63"/>
      <c r="OK392" s="63"/>
      <c r="OL392" s="63"/>
      <c r="OM392" s="63"/>
      <c r="ON392" s="63"/>
      <c r="OO392" s="63"/>
      <c r="OP392" s="63"/>
      <c r="OQ392" s="63"/>
      <c r="OR392" s="63"/>
      <c r="OS392" s="63"/>
      <c r="OT392" s="63"/>
      <c r="OU392" s="63"/>
      <c r="OV392" s="63"/>
      <c r="OW392" s="63"/>
      <c r="OX392" s="63"/>
      <c r="OY392" s="63"/>
      <c r="OZ392" s="63"/>
      <c r="PA392" s="63"/>
      <c r="PB392" s="63"/>
      <c r="PC392" s="63"/>
      <c r="PD392" s="63"/>
      <c r="PE392" s="63"/>
      <c r="PF392" s="63"/>
      <c r="PG392" s="63"/>
      <c r="PH392" s="63"/>
      <c r="PI392" s="63"/>
      <c r="PJ392" s="63"/>
      <c r="PK392" s="63"/>
      <c r="PL392" s="63"/>
      <c r="PM392" s="63"/>
      <c r="PN392" s="63"/>
      <c r="PO392" s="63"/>
      <c r="PP392" s="63"/>
      <c r="PQ392" s="63"/>
      <c r="PR392" s="63"/>
      <c r="PS392" s="63"/>
      <c r="PT392" s="63"/>
      <c r="PU392" s="63"/>
      <c r="PV392" s="63"/>
      <c r="PW392" s="63"/>
      <c r="PX392" s="63"/>
      <c r="PY392" s="63"/>
      <c r="PZ392" s="63"/>
      <c r="QA392" s="63"/>
      <c r="QB392" s="63"/>
      <c r="QC392" s="63"/>
      <c r="QD392" s="63"/>
      <c r="QE392" s="63"/>
      <c r="QF392" s="63"/>
      <c r="QG392" s="63"/>
      <c r="QH392" s="63"/>
      <c r="QI392" s="63"/>
      <c r="QJ392" s="63"/>
      <c r="QK392" s="63"/>
      <c r="QL392" s="63"/>
      <c r="QM392" s="63"/>
      <c r="QN392" s="63"/>
      <c r="QO392" s="63"/>
      <c r="QP392" s="63"/>
      <c r="QQ392" s="63"/>
      <c r="QR392" s="63"/>
      <c r="QS392" s="63"/>
      <c r="QT392" s="63"/>
      <c r="QU392" s="63"/>
      <c r="QV392" s="63"/>
      <c r="QW392" s="63"/>
      <c r="QX392" s="63"/>
      <c r="QY392" s="63"/>
      <c r="QZ392" s="63"/>
      <c r="RA392" s="63"/>
      <c r="RB392" s="63"/>
      <c r="RC392" s="63"/>
      <c r="RD392" s="63"/>
      <c r="RE392" s="63"/>
      <c r="RF392" s="63"/>
      <c r="RG392" s="63"/>
      <c r="RH392" s="63"/>
      <c r="RI392" s="63"/>
      <c r="RJ392" s="63"/>
      <c r="RK392" s="63"/>
      <c r="RL392" s="63"/>
      <c r="RM392" s="63"/>
      <c r="RN392" s="63"/>
      <c r="RO392" s="63"/>
      <c r="RP392" s="63"/>
      <c r="RQ392" s="63"/>
      <c r="RR392" s="63"/>
      <c r="RS392" s="63"/>
      <c r="RT392" s="63"/>
      <c r="RU392" s="63"/>
      <c r="RV392" s="63"/>
      <c r="RW392" s="63"/>
      <c r="RX392" s="63"/>
      <c r="RY392" s="63"/>
      <c r="RZ392" s="63"/>
      <c r="SA392" s="63"/>
      <c r="SB392" s="63"/>
      <c r="SC392" s="63"/>
      <c r="SD392" s="63"/>
      <c r="SE392" s="63"/>
      <c r="SF392" s="63"/>
      <c r="SG392" s="63"/>
      <c r="SH392" s="63"/>
      <c r="SI392" s="63"/>
      <c r="SJ392" s="63"/>
      <c r="SK392" s="63"/>
      <c r="SL392" s="63"/>
      <c r="SM392" s="63"/>
      <c r="SN392" s="63"/>
      <c r="SO392" s="63"/>
      <c r="SP392" s="63"/>
      <c r="SQ392" s="63"/>
      <c r="SR392" s="63"/>
      <c r="SS392" s="63"/>
      <c r="ST392" s="63"/>
      <c r="SU392" s="63"/>
      <c r="SV392" s="63"/>
      <c r="SW392" s="63"/>
      <c r="SX392" s="63"/>
      <c r="SY392" s="63"/>
      <c r="SZ392" s="63"/>
      <c r="TA392" s="63"/>
      <c r="TB392" s="63"/>
      <c r="TC392" s="63"/>
      <c r="TD392" s="63"/>
      <c r="TE392" s="63"/>
      <c r="TF392" s="63"/>
      <c r="TG392" s="63"/>
      <c r="TH392" s="63"/>
      <c r="TI392" s="63"/>
      <c r="TJ392" s="63"/>
      <c r="TK392" s="63"/>
      <c r="TL392" s="63"/>
      <c r="TM392" s="63"/>
      <c r="TN392" s="63"/>
      <c r="TO392" s="63"/>
      <c r="TP392" s="63"/>
      <c r="TQ392" s="63"/>
      <c r="TR392" s="63"/>
      <c r="TS392" s="63"/>
      <c r="TT392" s="63"/>
      <c r="TU392" s="63"/>
      <c r="TV392" s="63"/>
      <c r="TW392" s="63"/>
      <c r="TX392" s="63"/>
      <c r="TY392" s="63"/>
      <c r="TZ392" s="63"/>
      <c r="UA392" s="63"/>
      <c r="UB392" s="63"/>
      <c r="UC392" s="63"/>
      <c r="UD392" s="63"/>
      <c r="UE392" s="63"/>
      <c r="UF392" s="63"/>
      <c r="UG392" s="63"/>
      <c r="UH392" s="63"/>
      <c r="UI392" s="63"/>
      <c r="UJ392" s="63"/>
      <c r="UK392" s="63"/>
      <c r="UL392" s="63"/>
      <c r="UM392" s="63"/>
      <c r="UN392" s="63"/>
      <c r="UO392" s="63"/>
      <c r="UP392" s="63"/>
      <c r="UQ392" s="63"/>
      <c r="UR392" s="63"/>
      <c r="US392" s="63"/>
      <c r="UT392" s="63"/>
      <c r="UU392" s="63"/>
      <c r="UV392" s="63"/>
      <c r="UW392" s="63"/>
      <c r="UX392" s="63"/>
      <c r="UY392" s="63"/>
      <c r="UZ392" s="63"/>
      <c r="VA392" s="63"/>
      <c r="VB392" s="63"/>
      <c r="VC392" s="63"/>
      <c r="VD392" s="63"/>
      <c r="VE392" s="63"/>
      <c r="VF392" s="63"/>
      <c r="VG392" s="63"/>
      <c r="VH392" s="63"/>
      <c r="VI392" s="63"/>
      <c r="VJ392" s="63"/>
      <c r="VK392" s="63"/>
      <c r="VL392" s="63"/>
      <c r="VM392" s="63"/>
      <c r="VN392" s="63"/>
      <c r="VO392" s="63"/>
      <c r="VP392" s="63"/>
      <c r="VQ392" s="63"/>
      <c r="VR392" s="63"/>
      <c r="VS392" s="63"/>
      <c r="VT392" s="63"/>
    </row>
    <row r="393" spans="1:592" s="140" customFormat="1" x14ac:dyDescent="0.2">
      <c r="A393" s="63"/>
      <c r="B393" s="63"/>
      <c r="C393" s="63"/>
      <c r="D393" s="38"/>
      <c r="E393" s="63"/>
      <c r="F393" s="63"/>
      <c r="G393" s="63"/>
      <c r="H393" s="63"/>
      <c r="I393" s="63"/>
      <c r="J393" s="63"/>
      <c r="K393" s="63"/>
      <c r="L393" s="63"/>
      <c r="M393" s="63"/>
      <c r="N393" s="63"/>
      <c r="O393" s="63"/>
      <c r="P393" s="63"/>
      <c r="Q393" s="63"/>
      <c r="R393" s="63"/>
      <c r="S393" s="63"/>
      <c r="T393" s="63"/>
      <c r="U393" s="63"/>
      <c r="V393" s="63"/>
      <c r="W393" s="63"/>
      <c r="X393" s="63"/>
      <c r="Y393" s="63"/>
      <c r="Z393" s="63"/>
      <c r="AA393" s="63"/>
      <c r="AB393" s="63"/>
      <c r="AC393" s="63"/>
      <c r="AD393" s="63"/>
      <c r="AE393" s="63"/>
      <c r="AF393" s="63"/>
      <c r="AG393" s="63"/>
      <c r="AH393" s="63"/>
      <c r="AI393" s="63"/>
      <c r="AJ393" s="63"/>
      <c r="AK393" s="63"/>
      <c r="AL393" s="63"/>
      <c r="AM393" s="63"/>
      <c r="AN393" s="63"/>
      <c r="AO393" s="63"/>
      <c r="AP393" s="63"/>
      <c r="AQ393" s="63"/>
      <c r="AR393" s="63"/>
      <c r="AS393" s="63"/>
      <c r="AT393" s="63"/>
      <c r="AU393" s="63"/>
      <c r="AV393" s="63"/>
      <c r="AW393" s="63"/>
      <c r="AX393" s="63"/>
      <c r="AY393" s="63"/>
      <c r="AZ393" s="63"/>
      <c r="BA393" s="63"/>
      <c r="BB393" s="63"/>
      <c r="BC393" s="63"/>
      <c r="BD393" s="63"/>
      <c r="BE393" s="63"/>
      <c r="BF393" s="63"/>
      <c r="BG393" s="63"/>
      <c r="BH393" s="63"/>
      <c r="BI393" s="63"/>
      <c r="BJ393" s="63"/>
      <c r="BK393" s="63"/>
      <c r="BL393" s="63"/>
      <c r="BM393" s="63"/>
      <c r="BN393" s="63"/>
      <c r="BO393" s="63"/>
      <c r="BP393" s="63"/>
      <c r="BQ393" s="63"/>
      <c r="BR393" s="63"/>
      <c r="BS393" s="63"/>
      <c r="BT393" s="63"/>
      <c r="BU393" s="63"/>
      <c r="BV393" s="63"/>
      <c r="BW393" s="63"/>
      <c r="BX393" s="63"/>
      <c r="BY393" s="63"/>
      <c r="BZ393" s="63"/>
      <c r="CA393" s="63"/>
      <c r="CB393" s="63"/>
      <c r="CC393" s="63"/>
      <c r="CD393" s="63"/>
      <c r="CE393" s="63"/>
      <c r="CF393" s="63"/>
      <c r="CG393" s="63"/>
      <c r="CH393" s="63"/>
      <c r="CI393" s="63"/>
      <c r="CJ393" s="63"/>
      <c r="CK393" s="63"/>
      <c r="CL393" s="63"/>
      <c r="CM393" s="63"/>
      <c r="CN393" s="63"/>
      <c r="CO393" s="63"/>
      <c r="CP393" s="63"/>
      <c r="CQ393" s="63"/>
      <c r="CR393" s="63"/>
      <c r="CS393" s="63"/>
      <c r="CT393" s="63"/>
      <c r="CU393" s="63"/>
      <c r="CV393" s="63"/>
      <c r="CW393" s="63"/>
      <c r="CX393" s="63"/>
      <c r="CY393" s="63"/>
      <c r="CZ393" s="63"/>
      <c r="DA393" s="63"/>
      <c r="DB393" s="63"/>
      <c r="DC393" s="63"/>
      <c r="DD393" s="63"/>
      <c r="DE393" s="63"/>
      <c r="DF393" s="63"/>
      <c r="DG393" s="63"/>
      <c r="DH393" s="63"/>
      <c r="DI393" s="63"/>
      <c r="DJ393" s="63"/>
      <c r="DK393" s="63"/>
      <c r="DL393" s="63"/>
      <c r="DM393" s="63"/>
      <c r="DN393" s="63"/>
      <c r="DO393" s="63"/>
      <c r="DP393" s="63"/>
      <c r="DQ393" s="63"/>
      <c r="DR393" s="63"/>
      <c r="DS393" s="63"/>
      <c r="DT393" s="63"/>
      <c r="DU393" s="63"/>
      <c r="DV393" s="63"/>
      <c r="DW393" s="63"/>
      <c r="DX393" s="63"/>
      <c r="DY393" s="63"/>
      <c r="DZ393" s="63"/>
      <c r="EA393" s="63"/>
      <c r="EB393" s="63"/>
      <c r="EC393" s="63"/>
      <c r="ED393" s="63"/>
      <c r="EE393" s="63"/>
      <c r="EF393" s="63"/>
      <c r="EG393" s="63"/>
      <c r="EH393" s="63"/>
      <c r="EI393" s="63"/>
      <c r="EJ393" s="63"/>
      <c r="EK393" s="63"/>
      <c r="EL393" s="63"/>
      <c r="EM393" s="63"/>
      <c r="EN393" s="63"/>
      <c r="EO393" s="63"/>
      <c r="EP393" s="63"/>
      <c r="EQ393" s="63"/>
      <c r="ER393" s="63"/>
      <c r="ES393" s="63"/>
      <c r="ET393" s="63"/>
      <c r="EU393" s="63"/>
      <c r="EV393" s="63"/>
      <c r="EW393" s="63"/>
      <c r="EX393" s="63"/>
      <c r="EY393" s="63"/>
      <c r="EZ393" s="63"/>
      <c r="FA393" s="63"/>
      <c r="FB393" s="63"/>
      <c r="FC393" s="63"/>
      <c r="FD393" s="63"/>
      <c r="FE393" s="63"/>
      <c r="FF393" s="63"/>
      <c r="FG393" s="63"/>
      <c r="FH393" s="63"/>
      <c r="FI393" s="63"/>
      <c r="FJ393" s="63"/>
      <c r="FK393" s="63"/>
      <c r="FL393" s="63"/>
      <c r="FM393" s="63"/>
      <c r="FN393" s="63"/>
      <c r="FO393" s="63"/>
      <c r="FP393" s="63"/>
      <c r="FQ393" s="63"/>
      <c r="FR393" s="63"/>
      <c r="FS393" s="63"/>
      <c r="FT393" s="63"/>
      <c r="FU393" s="63"/>
      <c r="FV393" s="63"/>
      <c r="FW393" s="63"/>
      <c r="FX393" s="63"/>
      <c r="FY393" s="63"/>
      <c r="FZ393" s="63"/>
      <c r="GA393" s="63"/>
      <c r="GB393" s="63"/>
      <c r="GC393" s="63"/>
      <c r="GD393" s="63"/>
      <c r="GE393" s="63"/>
      <c r="GF393" s="63"/>
      <c r="GG393" s="63"/>
      <c r="GH393" s="63"/>
      <c r="GI393" s="63"/>
      <c r="GJ393" s="63"/>
      <c r="GK393" s="63"/>
      <c r="GL393" s="63"/>
      <c r="GM393" s="63"/>
      <c r="GN393" s="63"/>
      <c r="GO393" s="63"/>
      <c r="GP393" s="63"/>
      <c r="GQ393" s="63"/>
      <c r="GR393" s="63"/>
      <c r="GS393" s="63"/>
      <c r="GT393" s="63"/>
      <c r="GU393" s="63"/>
      <c r="GV393" s="63"/>
      <c r="GW393" s="63"/>
      <c r="GX393" s="63"/>
      <c r="GY393" s="63"/>
      <c r="GZ393" s="63"/>
      <c r="HA393" s="63"/>
      <c r="HB393" s="63"/>
      <c r="HC393" s="63"/>
      <c r="HD393" s="63"/>
      <c r="HE393" s="63"/>
      <c r="HF393" s="63"/>
      <c r="HG393" s="63"/>
      <c r="HH393" s="63"/>
      <c r="HI393" s="63"/>
      <c r="HJ393" s="63"/>
      <c r="HK393" s="63"/>
      <c r="HL393" s="63"/>
      <c r="HM393" s="63"/>
      <c r="HN393" s="63"/>
      <c r="HO393" s="63"/>
      <c r="HP393" s="63"/>
      <c r="HQ393" s="63"/>
      <c r="HR393" s="63"/>
      <c r="HS393" s="63"/>
      <c r="HT393" s="63"/>
      <c r="HU393" s="63"/>
      <c r="HV393" s="63"/>
      <c r="HW393" s="63"/>
      <c r="HX393" s="63"/>
      <c r="HY393" s="63"/>
      <c r="HZ393" s="63"/>
      <c r="IA393" s="63"/>
      <c r="IB393" s="63"/>
      <c r="IC393" s="63"/>
      <c r="ID393" s="63"/>
      <c r="IE393" s="63"/>
      <c r="IF393" s="63"/>
      <c r="IG393" s="63"/>
      <c r="IH393" s="63"/>
      <c r="II393" s="63"/>
      <c r="IJ393" s="63"/>
      <c r="IK393" s="63"/>
      <c r="IL393" s="63"/>
      <c r="IM393" s="63"/>
      <c r="IN393" s="63"/>
      <c r="IO393" s="63"/>
      <c r="IP393" s="63"/>
      <c r="IQ393" s="63"/>
      <c r="IR393" s="63"/>
      <c r="IS393" s="63"/>
      <c r="IT393" s="63"/>
      <c r="IU393" s="63"/>
      <c r="IV393" s="63"/>
      <c r="IW393" s="63"/>
      <c r="IX393" s="63"/>
      <c r="IY393" s="63"/>
      <c r="IZ393" s="63"/>
      <c r="JA393" s="63"/>
      <c r="JB393" s="63"/>
      <c r="JC393" s="63"/>
      <c r="JD393" s="63"/>
      <c r="JE393" s="63"/>
      <c r="JF393" s="63"/>
      <c r="JG393" s="63"/>
      <c r="JH393" s="63"/>
      <c r="JI393" s="63"/>
      <c r="JJ393" s="63"/>
      <c r="JK393" s="63"/>
      <c r="JL393" s="63"/>
      <c r="JM393" s="63"/>
      <c r="JN393" s="63"/>
      <c r="JO393" s="63"/>
      <c r="JP393" s="63"/>
      <c r="JQ393" s="63"/>
      <c r="JR393" s="63"/>
      <c r="JS393" s="63"/>
      <c r="JT393" s="63"/>
      <c r="JU393" s="63"/>
      <c r="JV393" s="63"/>
      <c r="JW393" s="63"/>
      <c r="JX393" s="63"/>
      <c r="JY393" s="63"/>
      <c r="JZ393" s="63"/>
      <c r="KA393" s="63"/>
      <c r="KB393" s="63"/>
      <c r="KC393" s="63"/>
      <c r="KD393" s="63"/>
      <c r="KE393" s="63"/>
      <c r="KF393" s="63"/>
      <c r="KG393" s="63"/>
      <c r="KH393" s="63"/>
      <c r="KI393" s="63"/>
      <c r="KJ393" s="63"/>
      <c r="KK393" s="63"/>
      <c r="KL393" s="63"/>
      <c r="KM393" s="63"/>
      <c r="KN393" s="63"/>
      <c r="KO393" s="63"/>
      <c r="KP393" s="63"/>
      <c r="KQ393" s="63"/>
      <c r="KR393" s="63"/>
      <c r="KS393" s="63"/>
      <c r="KT393" s="63"/>
      <c r="KU393" s="63"/>
      <c r="KV393" s="63"/>
      <c r="KW393" s="63"/>
      <c r="KX393" s="63"/>
      <c r="KY393" s="63"/>
      <c r="KZ393" s="63"/>
      <c r="LA393" s="63"/>
      <c r="LB393" s="63"/>
      <c r="LC393" s="63"/>
      <c r="LD393" s="63"/>
      <c r="LE393" s="63"/>
      <c r="LF393" s="63"/>
      <c r="LG393" s="63"/>
      <c r="LH393" s="63"/>
      <c r="LI393" s="63"/>
      <c r="LJ393" s="63"/>
      <c r="LK393" s="63"/>
      <c r="LL393" s="63"/>
      <c r="LM393" s="63"/>
      <c r="LN393" s="63"/>
      <c r="LO393" s="63"/>
      <c r="LP393" s="63"/>
      <c r="LQ393" s="63"/>
      <c r="LR393" s="63"/>
      <c r="LS393" s="63"/>
      <c r="LT393" s="63"/>
      <c r="LU393" s="63"/>
      <c r="LV393" s="63"/>
      <c r="LW393" s="63"/>
      <c r="LX393" s="63"/>
      <c r="LY393" s="63"/>
      <c r="LZ393" s="63"/>
      <c r="MA393" s="63"/>
      <c r="MB393" s="63"/>
      <c r="MC393" s="63"/>
      <c r="MD393" s="63"/>
      <c r="ME393" s="63"/>
      <c r="MF393" s="63"/>
      <c r="MG393" s="63"/>
      <c r="MH393" s="63"/>
      <c r="MI393" s="63"/>
      <c r="MJ393" s="63"/>
      <c r="MK393" s="63"/>
      <c r="ML393" s="63"/>
      <c r="MM393" s="63"/>
      <c r="MN393" s="63"/>
      <c r="MO393" s="63"/>
      <c r="MP393" s="63"/>
      <c r="MQ393" s="63"/>
      <c r="MR393" s="63"/>
      <c r="MS393" s="63"/>
      <c r="MT393" s="63"/>
      <c r="MU393" s="63"/>
      <c r="MV393" s="63"/>
      <c r="MW393" s="63"/>
      <c r="MX393" s="63"/>
      <c r="MY393" s="63"/>
      <c r="MZ393" s="63"/>
      <c r="NA393" s="63"/>
      <c r="NB393" s="63"/>
      <c r="NC393" s="63"/>
      <c r="ND393" s="63"/>
      <c r="NE393" s="63"/>
      <c r="NF393" s="63"/>
      <c r="NG393" s="63"/>
      <c r="NH393" s="63"/>
      <c r="NI393" s="63"/>
      <c r="NJ393" s="63"/>
      <c r="NK393" s="63"/>
      <c r="NL393" s="63"/>
      <c r="NM393" s="63"/>
      <c r="NN393" s="63"/>
      <c r="NO393" s="63"/>
      <c r="NP393" s="63"/>
      <c r="NQ393" s="63"/>
      <c r="NR393" s="63"/>
      <c r="NS393" s="63"/>
      <c r="NT393" s="63"/>
      <c r="NU393" s="63"/>
      <c r="NV393" s="63"/>
      <c r="NW393" s="63"/>
      <c r="NX393" s="63"/>
      <c r="NY393" s="63"/>
      <c r="NZ393" s="63"/>
      <c r="OA393" s="63"/>
      <c r="OB393" s="63"/>
      <c r="OC393" s="63"/>
      <c r="OD393" s="63"/>
      <c r="OE393" s="63"/>
      <c r="OF393" s="63"/>
      <c r="OG393" s="63"/>
      <c r="OH393" s="63"/>
      <c r="OI393" s="63"/>
      <c r="OJ393" s="63"/>
      <c r="OK393" s="63"/>
      <c r="OL393" s="63"/>
      <c r="OM393" s="63"/>
      <c r="ON393" s="63"/>
      <c r="OO393" s="63"/>
      <c r="OP393" s="63"/>
      <c r="OQ393" s="63"/>
      <c r="OR393" s="63"/>
      <c r="OS393" s="63"/>
      <c r="OT393" s="63"/>
      <c r="OU393" s="63"/>
      <c r="OV393" s="63"/>
      <c r="OW393" s="63"/>
      <c r="OX393" s="63"/>
      <c r="OY393" s="63"/>
      <c r="OZ393" s="63"/>
      <c r="PA393" s="63"/>
      <c r="PB393" s="63"/>
      <c r="PC393" s="63"/>
      <c r="PD393" s="63"/>
      <c r="PE393" s="63"/>
      <c r="PF393" s="63"/>
      <c r="PG393" s="63"/>
      <c r="PH393" s="63"/>
      <c r="PI393" s="63"/>
      <c r="PJ393" s="63"/>
      <c r="PK393" s="63"/>
      <c r="PL393" s="63"/>
      <c r="PM393" s="63"/>
      <c r="PN393" s="63"/>
      <c r="PO393" s="63"/>
      <c r="PP393" s="63"/>
      <c r="PQ393" s="63"/>
      <c r="PR393" s="63"/>
      <c r="PS393" s="63"/>
      <c r="PT393" s="63"/>
      <c r="PU393" s="63"/>
      <c r="PV393" s="63"/>
      <c r="PW393" s="63"/>
      <c r="PX393" s="63"/>
      <c r="PY393" s="63"/>
      <c r="PZ393" s="63"/>
      <c r="QA393" s="63"/>
      <c r="QB393" s="63"/>
      <c r="QC393" s="63"/>
      <c r="QD393" s="63"/>
      <c r="QE393" s="63"/>
      <c r="QF393" s="63"/>
      <c r="QG393" s="63"/>
      <c r="QH393" s="63"/>
      <c r="QI393" s="63"/>
      <c r="QJ393" s="63"/>
      <c r="QK393" s="63"/>
      <c r="QL393" s="63"/>
      <c r="QM393" s="63"/>
      <c r="QN393" s="63"/>
      <c r="QO393" s="63"/>
      <c r="QP393" s="63"/>
      <c r="QQ393" s="63"/>
      <c r="QR393" s="63"/>
      <c r="QS393" s="63"/>
      <c r="QT393" s="63"/>
      <c r="QU393" s="63"/>
      <c r="QV393" s="63"/>
      <c r="QW393" s="63"/>
      <c r="QX393" s="63"/>
      <c r="QY393" s="63"/>
      <c r="QZ393" s="63"/>
      <c r="RA393" s="63"/>
      <c r="RB393" s="63"/>
      <c r="RC393" s="63"/>
      <c r="RD393" s="63"/>
      <c r="RE393" s="63"/>
      <c r="RF393" s="63"/>
      <c r="RG393" s="63"/>
      <c r="RH393" s="63"/>
      <c r="RI393" s="63"/>
      <c r="RJ393" s="63"/>
      <c r="RK393" s="63"/>
      <c r="RL393" s="63"/>
      <c r="RM393" s="63"/>
      <c r="RN393" s="63"/>
      <c r="RO393" s="63"/>
      <c r="RP393" s="63"/>
      <c r="RQ393" s="63"/>
      <c r="RR393" s="63"/>
      <c r="RS393" s="63"/>
      <c r="RT393" s="63"/>
      <c r="RU393" s="63"/>
      <c r="RV393" s="63"/>
      <c r="RW393" s="63"/>
      <c r="RX393" s="63"/>
      <c r="RY393" s="63"/>
      <c r="RZ393" s="63"/>
      <c r="SA393" s="63"/>
      <c r="SB393" s="63"/>
      <c r="SC393" s="63"/>
      <c r="SD393" s="63"/>
      <c r="SE393" s="63"/>
      <c r="SF393" s="63"/>
      <c r="SG393" s="63"/>
      <c r="SH393" s="63"/>
      <c r="SI393" s="63"/>
      <c r="SJ393" s="63"/>
      <c r="SK393" s="63"/>
      <c r="SL393" s="63"/>
      <c r="SM393" s="63"/>
      <c r="SN393" s="63"/>
      <c r="SO393" s="63"/>
      <c r="SP393" s="63"/>
      <c r="SQ393" s="63"/>
      <c r="SR393" s="63"/>
      <c r="SS393" s="63"/>
      <c r="ST393" s="63"/>
      <c r="SU393" s="63"/>
      <c r="SV393" s="63"/>
      <c r="SW393" s="63"/>
      <c r="SX393" s="63"/>
      <c r="SY393" s="63"/>
      <c r="SZ393" s="63"/>
      <c r="TA393" s="63"/>
      <c r="TB393" s="63"/>
      <c r="TC393" s="63"/>
      <c r="TD393" s="63"/>
      <c r="TE393" s="63"/>
      <c r="TF393" s="63"/>
      <c r="TG393" s="63"/>
      <c r="TH393" s="63"/>
      <c r="TI393" s="63"/>
      <c r="TJ393" s="63"/>
      <c r="TK393" s="63"/>
      <c r="TL393" s="63"/>
      <c r="TM393" s="63"/>
      <c r="TN393" s="63"/>
      <c r="TO393" s="63"/>
      <c r="TP393" s="63"/>
      <c r="TQ393" s="63"/>
      <c r="TR393" s="63"/>
      <c r="TS393" s="63"/>
      <c r="TT393" s="63"/>
      <c r="TU393" s="63"/>
      <c r="TV393" s="63"/>
      <c r="TW393" s="63"/>
      <c r="TX393" s="63"/>
      <c r="TY393" s="63"/>
      <c r="TZ393" s="63"/>
      <c r="UA393" s="63"/>
      <c r="UB393" s="63"/>
      <c r="UC393" s="63"/>
      <c r="UD393" s="63"/>
      <c r="UE393" s="63"/>
      <c r="UF393" s="63"/>
      <c r="UG393" s="63"/>
      <c r="UH393" s="63"/>
      <c r="UI393" s="63"/>
      <c r="UJ393" s="63"/>
      <c r="UK393" s="63"/>
      <c r="UL393" s="63"/>
      <c r="UM393" s="63"/>
      <c r="UN393" s="63"/>
      <c r="UO393" s="63"/>
      <c r="UP393" s="63"/>
      <c r="UQ393" s="63"/>
      <c r="UR393" s="63"/>
      <c r="US393" s="63"/>
      <c r="UT393" s="63"/>
      <c r="UU393" s="63"/>
      <c r="UV393" s="63"/>
      <c r="UW393" s="63"/>
      <c r="UX393" s="63"/>
      <c r="UY393" s="63"/>
      <c r="UZ393" s="63"/>
      <c r="VA393" s="63"/>
      <c r="VB393" s="63"/>
      <c r="VC393" s="63"/>
      <c r="VD393" s="63"/>
      <c r="VE393" s="63"/>
      <c r="VF393" s="63"/>
      <c r="VG393" s="63"/>
      <c r="VH393" s="63"/>
      <c r="VI393" s="63"/>
      <c r="VJ393" s="63"/>
      <c r="VK393" s="63"/>
      <c r="VL393" s="63"/>
      <c r="VM393" s="63"/>
      <c r="VN393" s="63"/>
      <c r="VO393" s="63"/>
      <c r="VP393" s="63"/>
      <c r="VQ393" s="63"/>
      <c r="VR393" s="63"/>
      <c r="VS393" s="63"/>
      <c r="VT393" s="63"/>
    </row>
    <row r="394" spans="1:592" s="140" customFormat="1" x14ac:dyDescent="0.2">
      <c r="A394" s="63"/>
      <c r="B394" s="63"/>
      <c r="C394" s="63"/>
      <c r="D394" s="38"/>
      <c r="E394" s="63"/>
      <c r="F394" s="63"/>
      <c r="G394" s="63"/>
      <c r="H394" s="63"/>
      <c r="I394" s="63"/>
      <c r="J394" s="63"/>
      <c r="K394" s="63"/>
      <c r="L394" s="63"/>
      <c r="M394" s="63"/>
      <c r="N394" s="63"/>
      <c r="O394" s="63"/>
      <c r="P394" s="63"/>
      <c r="Q394" s="63"/>
      <c r="R394" s="63"/>
      <c r="S394" s="63"/>
      <c r="T394" s="63"/>
      <c r="U394" s="63"/>
      <c r="V394" s="63"/>
      <c r="W394" s="63"/>
      <c r="X394" s="63"/>
      <c r="Y394" s="63"/>
      <c r="Z394" s="63"/>
      <c r="AA394" s="63"/>
      <c r="AB394" s="63"/>
      <c r="AC394" s="63"/>
      <c r="AD394" s="63"/>
      <c r="AE394" s="63"/>
      <c r="AF394" s="63"/>
      <c r="AG394" s="63"/>
      <c r="AH394" s="63"/>
      <c r="AI394" s="63"/>
      <c r="AJ394" s="63"/>
      <c r="AK394" s="63"/>
      <c r="AL394" s="63"/>
      <c r="AM394" s="63"/>
      <c r="AN394" s="63"/>
      <c r="AO394" s="63"/>
      <c r="AP394" s="63"/>
      <c r="AQ394" s="63"/>
      <c r="AR394" s="63"/>
      <c r="AS394" s="63"/>
      <c r="AT394" s="63"/>
      <c r="AU394" s="63"/>
      <c r="AV394" s="63"/>
      <c r="AW394" s="63"/>
      <c r="AX394" s="63"/>
      <c r="AY394" s="63"/>
      <c r="AZ394" s="63"/>
      <c r="BA394" s="63"/>
      <c r="BB394" s="63"/>
      <c r="BC394" s="63"/>
      <c r="BD394" s="63"/>
      <c r="BE394" s="63"/>
      <c r="BF394" s="63"/>
      <c r="BG394" s="63"/>
      <c r="BH394" s="63"/>
      <c r="BI394" s="63"/>
      <c r="BJ394" s="63"/>
      <c r="BK394" s="63"/>
      <c r="BL394" s="63"/>
      <c r="BM394" s="63"/>
      <c r="BN394" s="63"/>
      <c r="BO394" s="63"/>
      <c r="BP394" s="63"/>
      <c r="BQ394" s="63"/>
      <c r="BR394" s="63"/>
      <c r="BS394" s="63"/>
      <c r="BT394" s="63"/>
      <c r="BU394" s="63"/>
      <c r="BV394" s="63"/>
      <c r="BW394" s="63"/>
      <c r="BX394" s="63"/>
      <c r="BY394" s="63"/>
      <c r="BZ394" s="63"/>
      <c r="CA394" s="63"/>
      <c r="CB394" s="63"/>
      <c r="CC394" s="63"/>
      <c r="CD394" s="63"/>
      <c r="CE394" s="63"/>
      <c r="CF394" s="63"/>
      <c r="CG394" s="63"/>
      <c r="CH394" s="63"/>
      <c r="CI394" s="63"/>
      <c r="CJ394" s="63"/>
      <c r="CK394" s="63"/>
      <c r="CL394" s="63"/>
      <c r="CM394" s="63"/>
      <c r="CN394" s="63"/>
      <c r="CO394" s="63"/>
      <c r="CP394" s="63"/>
      <c r="CQ394" s="63"/>
      <c r="CR394" s="63"/>
      <c r="CS394" s="63"/>
      <c r="CT394" s="63"/>
      <c r="CU394" s="63"/>
      <c r="CV394" s="63"/>
      <c r="CW394" s="63"/>
      <c r="CX394" s="63"/>
      <c r="CY394" s="63"/>
      <c r="CZ394" s="63"/>
      <c r="DA394" s="63"/>
      <c r="DB394" s="63"/>
      <c r="DC394" s="63"/>
      <c r="DD394" s="63"/>
      <c r="DE394" s="63"/>
      <c r="DF394" s="63"/>
      <c r="DG394" s="63"/>
      <c r="DH394" s="63"/>
      <c r="DI394" s="63"/>
      <c r="DJ394" s="63"/>
      <c r="DK394" s="63"/>
      <c r="DL394" s="63"/>
      <c r="DM394" s="63"/>
      <c r="DN394" s="63"/>
      <c r="DO394" s="63"/>
      <c r="DP394" s="63"/>
      <c r="DQ394" s="63"/>
      <c r="DR394" s="63"/>
      <c r="DS394" s="63"/>
      <c r="DT394" s="63"/>
      <c r="DU394" s="63"/>
      <c r="DV394" s="63"/>
      <c r="DW394" s="63"/>
      <c r="DX394" s="63"/>
      <c r="DY394" s="63"/>
      <c r="DZ394" s="63"/>
      <c r="EA394" s="63"/>
      <c r="EB394" s="63"/>
      <c r="EC394" s="63"/>
      <c r="ED394" s="63"/>
      <c r="EE394" s="63"/>
      <c r="EF394" s="63"/>
      <c r="EG394" s="63"/>
      <c r="EH394" s="63"/>
      <c r="EI394" s="63"/>
      <c r="EJ394" s="63"/>
      <c r="EK394" s="63"/>
      <c r="EL394" s="63"/>
      <c r="EM394" s="63"/>
      <c r="EN394" s="63"/>
      <c r="EO394" s="63"/>
      <c r="EP394" s="63"/>
      <c r="EQ394" s="63"/>
      <c r="ER394" s="63"/>
      <c r="ES394" s="63"/>
      <c r="ET394" s="63"/>
      <c r="EU394" s="63"/>
      <c r="EV394" s="63"/>
      <c r="EW394" s="63"/>
      <c r="EX394" s="63"/>
      <c r="EY394" s="63"/>
      <c r="EZ394" s="63"/>
      <c r="FA394" s="63"/>
      <c r="FB394" s="63"/>
      <c r="FC394" s="63"/>
      <c r="FD394" s="63"/>
      <c r="FE394" s="63"/>
      <c r="FF394" s="63"/>
      <c r="FG394" s="63"/>
      <c r="FH394" s="63"/>
      <c r="FI394" s="63"/>
      <c r="FJ394" s="63"/>
      <c r="FK394" s="63"/>
      <c r="FL394" s="63"/>
      <c r="FM394" s="63"/>
      <c r="FN394" s="63"/>
      <c r="FO394" s="63"/>
      <c r="FP394" s="63"/>
      <c r="FQ394" s="63"/>
      <c r="FR394" s="63"/>
      <c r="FS394" s="63"/>
      <c r="FT394" s="63"/>
      <c r="FU394" s="63"/>
      <c r="FV394" s="63"/>
      <c r="FW394" s="63"/>
      <c r="FX394" s="63"/>
      <c r="FY394" s="63"/>
      <c r="FZ394" s="63"/>
      <c r="GA394" s="63"/>
      <c r="GB394" s="63"/>
      <c r="GC394" s="63"/>
      <c r="GD394" s="63"/>
      <c r="GE394" s="63"/>
      <c r="GF394" s="63"/>
      <c r="GG394" s="63"/>
      <c r="GH394" s="63"/>
      <c r="GI394" s="63"/>
      <c r="GJ394" s="63"/>
      <c r="GK394" s="63"/>
      <c r="GL394" s="63"/>
      <c r="GM394" s="63"/>
      <c r="GN394" s="63"/>
      <c r="GO394" s="63"/>
      <c r="GP394" s="63"/>
      <c r="GQ394" s="63"/>
      <c r="GR394" s="63"/>
      <c r="GS394" s="63"/>
      <c r="GT394" s="63"/>
      <c r="GU394" s="63"/>
      <c r="GV394" s="63"/>
      <c r="GW394" s="63"/>
      <c r="GX394" s="63"/>
      <c r="GY394" s="63"/>
      <c r="GZ394" s="63"/>
      <c r="HA394" s="63"/>
      <c r="HB394" s="63"/>
      <c r="HC394" s="63"/>
      <c r="HD394" s="63"/>
      <c r="HE394" s="63"/>
      <c r="HF394" s="63"/>
      <c r="HG394" s="63"/>
      <c r="HH394" s="63"/>
      <c r="HI394" s="63"/>
      <c r="HJ394" s="63"/>
      <c r="HK394" s="63"/>
      <c r="HL394" s="63"/>
      <c r="HM394" s="63"/>
      <c r="HN394" s="63"/>
      <c r="HO394" s="63"/>
      <c r="HP394" s="63"/>
      <c r="HQ394" s="63"/>
      <c r="HR394" s="63"/>
      <c r="HS394" s="63"/>
      <c r="HT394" s="63"/>
      <c r="HU394" s="63"/>
      <c r="HV394" s="63"/>
      <c r="HW394" s="63"/>
      <c r="HX394" s="63"/>
      <c r="HY394" s="63"/>
      <c r="HZ394" s="63"/>
      <c r="IA394" s="63"/>
      <c r="IB394" s="63"/>
      <c r="IC394" s="63"/>
      <c r="ID394" s="63"/>
      <c r="IE394" s="63"/>
      <c r="IF394" s="63"/>
      <c r="IG394" s="63"/>
      <c r="IH394" s="63"/>
      <c r="II394" s="63"/>
      <c r="IJ394" s="63"/>
      <c r="IK394" s="63"/>
      <c r="IL394" s="63"/>
      <c r="IM394" s="63"/>
      <c r="IN394" s="63"/>
      <c r="IO394" s="63"/>
      <c r="IP394" s="63"/>
      <c r="IQ394" s="63"/>
      <c r="IR394" s="63"/>
      <c r="IS394" s="63"/>
      <c r="IT394" s="63"/>
      <c r="IU394" s="63"/>
      <c r="IV394" s="63"/>
      <c r="IW394" s="63"/>
      <c r="IX394" s="63"/>
      <c r="IY394" s="63"/>
      <c r="IZ394" s="63"/>
      <c r="JA394" s="63"/>
      <c r="JB394" s="63"/>
      <c r="JC394" s="63"/>
      <c r="JD394" s="63"/>
      <c r="JE394" s="63"/>
      <c r="JF394" s="63"/>
      <c r="JG394" s="63"/>
      <c r="JH394" s="63"/>
      <c r="JI394" s="63"/>
      <c r="JJ394" s="63"/>
      <c r="JK394" s="63"/>
      <c r="JL394" s="63"/>
      <c r="JM394" s="63"/>
      <c r="JN394" s="63"/>
      <c r="JO394" s="63"/>
      <c r="JP394" s="63"/>
      <c r="JQ394" s="63"/>
      <c r="JR394" s="63"/>
      <c r="JS394" s="63"/>
      <c r="JT394" s="63"/>
      <c r="JU394" s="63"/>
      <c r="JV394" s="63"/>
      <c r="JW394" s="63"/>
      <c r="JX394" s="63"/>
      <c r="JY394" s="63"/>
      <c r="JZ394" s="63"/>
      <c r="KA394" s="63"/>
      <c r="KB394" s="63"/>
      <c r="KC394" s="63"/>
      <c r="KD394" s="63"/>
      <c r="KE394" s="63"/>
      <c r="KF394" s="63"/>
      <c r="KG394" s="63"/>
      <c r="KH394" s="63"/>
      <c r="KI394" s="63"/>
      <c r="KJ394" s="63"/>
      <c r="KK394" s="63"/>
      <c r="KL394" s="63"/>
      <c r="KM394" s="63"/>
      <c r="KN394" s="63"/>
      <c r="KO394" s="63"/>
      <c r="KP394" s="63"/>
      <c r="KQ394" s="63"/>
      <c r="KR394" s="63"/>
      <c r="KS394" s="63"/>
      <c r="KT394" s="63"/>
      <c r="KU394" s="63"/>
      <c r="KV394" s="63"/>
      <c r="KW394" s="63"/>
      <c r="KX394" s="63"/>
      <c r="KY394" s="63"/>
      <c r="KZ394" s="63"/>
      <c r="LA394" s="63"/>
      <c r="LB394" s="63"/>
      <c r="LC394" s="63"/>
      <c r="LD394" s="63"/>
      <c r="LE394" s="63"/>
      <c r="LF394" s="63"/>
      <c r="LG394" s="63"/>
      <c r="LH394" s="63"/>
      <c r="LI394" s="63"/>
      <c r="LJ394" s="63"/>
      <c r="LK394" s="63"/>
      <c r="LL394" s="63"/>
      <c r="LM394" s="63"/>
      <c r="LN394" s="63"/>
      <c r="LO394" s="63"/>
      <c r="LP394" s="63"/>
      <c r="LQ394" s="63"/>
      <c r="LR394" s="63"/>
      <c r="LS394" s="63"/>
      <c r="LT394" s="63"/>
      <c r="LU394" s="63"/>
      <c r="LV394" s="63"/>
      <c r="LW394" s="63"/>
      <c r="LX394" s="63"/>
      <c r="LY394" s="63"/>
      <c r="LZ394" s="63"/>
      <c r="MA394" s="63"/>
      <c r="MB394" s="63"/>
      <c r="MC394" s="63"/>
      <c r="MD394" s="63"/>
      <c r="ME394" s="63"/>
      <c r="MF394" s="63"/>
      <c r="MG394" s="63"/>
      <c r="MH394" s="63"/>
      <c r="MI394" s="63"/>
      <c r="MJ394" s="63"/>
      <c r="MK394" s="63"/>
      <c r="ML394" s="63"/>
      <c r="MM394" s="63"/>
      <c r="MN394" s="63"/>
      <c r="MO394" s="63"/>
      <c r="MP394" s="63"/>
      <c r="MQ394" s="63"/>
      <c r="MR394" s="63"/>
      <c r="MS394" s="63"/>
      <c r="MT394" s="63"/>
      <c r="MU394" s="63"/>
      <c r="MV394" s="63"/>
      <c r="MW394" s="63"/>
      <c r="MX394" s="63"/>
      <c r="MY394" s="63"/>
      <c r="MZ394" s="63"/>
      <c r="NA394" s="63"/>
      <c r="NB394" s="63"/>
      <c r="NC394" s="63"/>
      <c r="ND394" s="63"/>
      <c r="NE394" s="63"/>
      <c r="NF394" s="63"/>
      <c r="NG394" s="63"/>
      <c r="NH394" s="63"/>
      <c r="NI394" s="63"/>
      <c r="NJ394" s="63"/>
      <c r="NK394" s="63"/>
      <c r="NL394" s="63"/>
      <c r="NM394" s="63"/>
      <c r="NN394" s="63"/>
      <c r="NO394" s="63"/>
      <c r="NP394" s="63"/>
      <c r="NQ394" s="63"/>
      <c r="NR394" s="63"/>
      <c r="NS394" s="63"/>
      <c r="NT394" s="63"/>
      <c r="NU394" s="63"/>
      <c r="NV394" s="63"/>
      <c r="NW394" s="63"/>
      <c r="NX394" s="63"/>
      <c r="NY394" s="63"/>
      <c r="NZ394" s="63"/>
      <c r="OA394" s="63"/>
      <c r="OB394" s="63"/>
      <c r="OC394" s="63"/>
      <c r="OD394" s="63"/>
      <c r="OE394" s="63"/>
      <c r="OF394" s="63"/>
      <c r="OG394" s="63"/>
      <c r="OH394" s="63"/>
      <c r="OI394" s="63"/>
      <c r="OJ394" s="63"/>
      <c r="OK394" s="63"/>
      <c r="OL394" s="63"/>
      <c r="OM394" s="63"/>
      <c r="ON394" s="63"/>
      <c r="OO394" s="63"/>
      <c r="OP394" s="63"/>
      <c r="OQ394" s="63"/>
      <c r="OR394" s="63"/>
      <c r="OS394" s="63"/>
      <c r="OT394" s="63"/>
      <c r="OU394" s="63"/>
      <c r="OV394" s="63"/>
      <c r="OW394" s="63"/>
      <c r="OX394" s="63"/>
      <c r="OY394" s="63"/>
      <c r="OZ394" s="63"/>
      <c r="PA394" s="63"/>
      <c r="PB394" s="63"/>
      <c r="PC394" s="63"/>
      <c r="PD394" s="63"/>
      <c r="PE394" s="63"/>
      <c r="PF394" s="63"/>
      <c r="PG394" s="63"/>
      <c r="PH394" s="63"/>
      <c r="PI394" s="63"/>
      <c r="PJ394" s="63"/>
      <c r="PK394" s="63"/>
      <c r="PL394" s="63"/>
      <c r="PM394" s="63"/>
      <c r="PN394" s="63"/>
      <c r="PO394" s="63"/>
      <c r="PP394" s="63"/>
      <c r="PQ394" s="63"/>
      <c r="PR394" s="63"/>
      <c r="PS394" s="63"/>
      <c r="PT394" s="63"/>
      <c r="PU394" s="63"/>
      <c r="PV394" s="63"/>
      <c r="PW394" s="63"/>
      <c r="PX394" s="63"/>
      <c r="PY394" s="63"/>
      <c r="PZ394" s="63"/>
      <c r="QA394" s="63"/>
      <c r="QB394" s="63"/>
      <c r="QC394" s="63"/>
      <c r="QD394" s="63"/>
      <c r="QE394" s="63"/>
      <c r="QF394" s="63"/>
      <c r="QG394" s="63"/>
      <c r="QH394" s="63"/>
      <c r="QI394" s="63"/>
      <c r="QJ394" s="63"/>
      <c r="QK394" s="63"/>
      <c r="QL394" s="63"/>
      <c r="QM394" s="63"/>
      <c r="QN394" s="63"/>
      <c r="QO394" s="63"/>
      <c r="QP394" s="63"/>
      <c r="QQ394" s="63"/>
      <c r="QR394" s="63"/>
      <c r="QS394" s="63"/>
      <c r="QT394" s="63"/>
      <c r="QU394" s="63"/>
      <c r="QV394" s="63"/>
      <c r="QW394" s="63"/>
      <c r="QX394" s="63"/>
      <c r="QY394" s="63"/>
      <c r="QZ394" s="63"/>
      <c r="RA394" s="63"/>
      <c r="RB394" s="63"/>
      <c r="RC394" s="63"/>
      <c r="RD394" s="63"/>
      <c r="RE394" s="63"/>
      <c r="RF394" s="63"/>
      <c r="RG394" s="63"/>
      <c r="RH394" s="63"/>
      <c r="RI394" s="63"/>
      <c r="RJ394" s="63"/>
      <c r="RK394" s="63"/>
      <c r="RL394" s="63"/>
      <c r="RM394" s="63"/>
      <c r="RN394" s="63"/>
      <c r="RO394" s="63"/>
      <c r="RP394" s="63"/>
      <c r="RQ394" s="63"/>
      <c r="RR394" s="63"/>
      <c r="RS394" s="63"/>
      <c r="RT394" s="63"/>
      <c r="RU394" s="63"/>
      <c r="RV394" s="63"/>
      <c r="RW394" s="63"/>
      <c r="RX394" s="63"/>
      <c r="RY394" s="63"/>
      <c r="RZ394" s="63"/>
      <c r="SA394" s="63"/>
      <c r="SB394" s="63"/>
      <c r="SC394" s="63"/>
      <c r="SD394" s="63"/>
      <c r="SE394" s="63"/>
      <c r="SF394" s="63"/>
      <c r="SG394" s="63"/>
      <c r="SH394" s="63"/>
      <c r="SI394" s="63"/>
      <c r="SJ394" s="63"/>
      <c r="SK394" s="63"/>
      <c r="SL394" s="63"/>
      <c r="SM394" s="63"/>
      <c r="SN394" s="63"/>
      <c r="SO394" s="63"/>
      <c r="SP394" s="63"/>
      <c r="SQ394" s="63"/>
      <c r="SR394" s="63"/>
      <c r="SS394" s="63"/>
      <c r="ST394" s="63"/>
      <c r="SU394" s="63"/>
      <c r="SV394" s="63"/>
      <c r="SW394" s="63"/>
      <c r="SX394" s="63"/>
      <c r="SY394" s="63"/>
      <c r="SZ394" s="63"/>
      <c r="TA394" s="63"/>
      <c r="TB394" s="63"/>
      <c r="TC394" s="63"/>
      <c r="TD394" s="63"/>
      <c r="TE394" s="63"/>
      <c r="TF394" s="63"/>
      <c r="TG394" s="63"/>
      <c r="TH394" s="63"/>
      <c r="TI394" s="63"/>
      <c r="TJ394" s="63"/>
      <c r="TK394" s="63"/>
      <c r="TL394" s="63"/>
      <c r="TM394" s="63"/>
      <c r="TN394" s="63"/>
      <c r="TO394" s="63"/>
      <c r="TP394" s="63"/>
      <c r="TQ394" s="63"/>
      <c r="TR394" s="63"/>
      <c r="TS394" s="63"/>
      <c r="TT394" s="63"/>
      <c r="TU394" s="63"/>
      <c r="TV394" s="63"/>
      <c r="TW394" s="63"/>
      <c r="TX394" s="63"/>
      <c r="TY394" s="63"/>
      <c r="TZ394" s="63"/>
      <c r="UA394" s="63"/>
      <c r="UB394" s="63"/>
      <c r="UC394" s="63"/>
      <c r="UD394" s="63"/>
      <c r="UE394" s="63"/>
      <c r="UF394" s="63"/>
      <c r="UG394" s="63"/>
      <c r="UH394" s="63"/>
      <c r="UI394" s="63"/>
      <c r="UJ394" s="63"/>
      <c r="UK394" s="63"/>
      <c r="UL394" s="63"/>
      <c r="UM394" s="63"/>
      <c r="UN394" s="63"/>
      <c r="UO394" s="63"/>
      <c r="UP394" s="63"/>
      <c r="UQ394" s="63"/>
      <c r="UR394" s="63"/>
      <c r="US394" s="63"/>
      <c r="UT394" s="63"/>
      <c r="UU394" s="63"/>
      <c r="UV394" s="63"/>
      <c r="UW394" s="63"/>
      <c r="UX394" s="63"/>
      <c r="UY394" s="63"/>
      <c r="UZ394" s="63"/>
      <c r="VA394" s="63"/>
      <c r="VB394" s="63"/>
      <c r="VC394" s="63"/>
      <c r="VD394" s="63"/>
      <c r="VE394" s="63"/>
      <c r="VF394" s="63"/>
      <c r="VG394" s="63"/>
      <c r="VH394" s="63"/>
      <c r="VI394" s="63"/>
      <c r="VJ394" s="63"/>
      <c r="VK394" s="63"/>
      <c r="VL394" s="63"/>
      <c r="VM394" s="63"/>
      <c r="VN394" s="63"/>
      <c r="VO394" s="63"/>
      <c r="VP394" s="63"/>
      <c r="VQ394" s="63"/>
      <c r="VR394" s="63"/>
      <c r="VS394" s="63"/>
      <c r="VT394" s="63"/>
    </row>
    <row r="395" spans="1:592" s="140" customFormat="1" x14ac:dyDescent="0.2">
      <c r="A395" s="63"/>
      <c r="B395" s="63"/>
      <c r="C395" s="63"/>
      <c r="D395" s="38"/>
      <c r="E395" s="63"/>
      <c r="F395" s="63"/>
      <c r="G395" s="63"/>
      <c r="H395" s="63"/>
      <c r="I395" s="63"/>
      <c r="J395" s="63"/>
      <c r="K395" s="63"/>
      <c r="L395" s="63"/>
      <c r="M395" s="63"/>
      <c r="N395" s="63"/>
      <c r="O395" s="63"/>
      <c r="P395" s="63"/>
      <c r="Q395" s="63"/>
      <c r="R395" s="63"/>
      <c r="S395" s="63"/>
      <c r="T395" s="63"/>
      <c r="U395" s="63"/>
      <c r="V395" s="63"/>
      <c r="W395" s="63"/>
      <c r="X395" s="63"/>
      <c r="Y395" s="63"/>
      <c r="Z395" s="63"/>
      <c r="AA395" s="63"/>
      <c r="AB395" s="63"/>
      <c r="AC395" s="63"/>
      <c r="AD395" s="63"/>
      <c r="AE395" s="63"/>
      <c r="AF395" s="63"/>
      <c r="AG395" s="63"/>
      <c r="AH395" s="63"/>
      <c r="AI395" s="63"/>
      <c r="AJ395" s="63"/>
      <c r="AK395" s="63"/>
      <c r="AL395" s="63"/>
      <c r="AM395" s="63"/>
      <c r="AN395" s="63"/>
      <c r="AO395" s="63"/>
      <c r="AP395" s="63"/>
      <c r="AQ395" s="63"/>
      <c r="AR395" s="63"/>
      <c r="AS395" s="63"/>
      <c r="AT395" s="63"/>
      <c r="AU395" s="63"/>
      <c r="AV395" s="63"/>
      <c r="AW395" s="63"/>
      <c r="AX395" s="63"/>
      <c r="AY395" s="63"/>
      <c r="AZ395" s="63"/>
      <c r="BA395" s="63"/>
      <c r="BB395" s="63"/>
      <c r="BC395" s="63"/>
      <c r="BD395" s="63"/>
      <c r="BE395" s="63"/>
      <c r="BF395" s="63"/>
      <c r="BG395" s="63"/>
      <c r="BH395" s="63"/>
      <c r="BI395" s="63"/>
      <c r="BJ395" s="63"/>
      <c r="BK395" s="63"/>
      <c r="BL395" s="63"/>
      <c r="BM395" s="63"/>
      <c r="BN395" s="63"/>
      <c r="BO395" s="63"/>
      <c r="BP395" s="63"/>
      <c r="BQ395" s="63"/>
      <c r="BR395" s="63"/>
      <c r="BS395" s="63"/>
      <c r="BT395" s="63"/>
      <c r="BU395" s="63"/>
      <c r="BV395" s="63"/>
      <c r="BW395" s="63"/>
      <c r="BX395" s="63"/>
      <c r="BY395" s="63"/>
      <c r="BZ395" s="63"/>
      <c r="CA395" s="63"/>
      <c r="CB395" s="63"/>
      <c r="CC395" s="63"/>
      <c r="CD395" s="63"/>
      <c r="CE395" s="63"/>
      <c r="CF395" s="63"/>
      <c r="CG395" s="63"/>
      <c r="CH395" s="63"/>
      <c r="CI395" s="63"/>
      <c r="CJ395" s="63"/>
      <c r="CK395" s="63"/>
      <c r="CL395" s="63"/>
      <c r="CM395" s="63"/>
      <c r="CN395" s="63"/>
      <c r="CO395" s="63"/>
      <c r="CP395" s="63"/>
      <c r="CQ395" s="63"/>
      <c r="CR395" s="63"/>
      <c r="CS395" s="63"/>
      <c r="CT395" s="63"/>
      <c r="CU395" s="63"/>
      <c r="CV395" s="63"/>
      <c r="CW395" s="63"/>
      <c r="CX395" s="63"/>
      <c r="CY395" s="63"/>
      <c r="CZ395" s="63"/>
      <c r="DA395" s="63"/>
      <c r="DB395" s="63"/>
      <c r="DC395" s="63"/>
      <c r="DD395" s="63"/>
      <c r="DE395" s="63"/>
      <c r="DF395" s="63"/>
      <c r="DG395" s="63"/>
      <c r="DH395" s="63"/>
      <c r="DI395" s="63"/>
      <c r="DJ395" s="63"/>
      <c r="DK395" s="63"/>
      <c r="DL395" s="63"/>
      <c r="DM395" s="63"/>
      <c r="DN395" s="63"/>
      <c r="DO395" s="63"/>
      <c r="DP395" s="63"/>
      <c r="DQ395" s="63"/>
      <c r="DR395" s="63"/>
      <c r="DS395" s="63"/>
      <c r="DT395" s="63"/>
      <c r="DU395" s="63"/>
      <c r="DV395" s="63"/>
      <c r="DW395" s="63"/>
      <c r="DX395" s="63"/>
      <c r="DY395" s="63"/>
      <c r="DZ395" s="63"/>
      <c r="EA395" s="63"/>
      <c r="EB395" s="63"/>
      <c r="EC395" s="63"/>
      <c r="ED395" s="63"/>
      <c r="EE395" s="63"/>
      <c r="EF395" s="63"/>
      <c r="EG395" s="63"/>
      <c r="EH395" s="63"/>
      <c r="EI395" s="63"/>
      <c r="EJ395" s="63"/>
      <c r="EK395" s="63"/>
      <c r="EL395" s="63"/>
      <c r="EM395" s="63"/>
      <c r="EN395" s="63"/>
      <c r="EO395" s="63"/>
      <c r="EP395" s="63"/>
      <c r="EQ395" s="63"/>
      <c r="ER395" s="63"/>
      <c r="ES395" s="63"/>
      <c r="ET395" s="63"/>
      <c r="EU395" s="63"/>
      <c r="EV395" s="63"/>
      <c r="EW395" s="63"/>
      <c r="EX395" s="63"/>
      <c r="EY395" s="63"/>
      <c r="EZ395" s="63"/>
      <c r="FA395" s="63"/>
      <c r="FB395" s="63"/>
      <c r="FC395" s="63"/>
      <c r="FD395" s="63"/>
      <c r="FE395" s="63"/>
      <c r="FF395" s="63"/>
      <c r="FG395" s="63"/>
      <c r="FH395" s="63"/>
      <c r="FI395" s="63"/>
      <c r="FJ395" s="63"/>
      <c r="FK395" s="63"/>
      <c r="FL395" s="63"/>
      <c r="FM395" s="63"/>
      <c r="FN395" s="63"/>
      <c r="FO395" s="63"/>
      <c r="FP395" s="63"/>
      <c r="FQ395" s="63"/>
      <c r="FR395" s="63"/>
      <c r="FS395" s="63"/>
      <c r="FT395" s="63"/>
      <c r="FU395" s="63"/>
      <c r="FV395" s="63"/>
      <c r="FW395" s="63"/>
      <c r="FX395" s="63"/>
      <c r="FY395" s="63"/>
      <c r="FZ395" s="63"/>
      <c r="GA395" s="63"/>
      <c r="GB395" s="63"/>
      <c r="GC395" s="63"/>
      <c r="GD395" s="63"/>
      <c r="GE395" s="63"/>
      <c r="GF395" s="63"/>
      <c r="GG395" s="63"/>
      <c r="GH395" s="63"/>
      <c r="GI395" s="63"/>
      <c r="GJ395" s="63"/>
      <c r="GK395" s="63"/>
      <c r="GL395" s="63"/>
      <c r="GM395" s="63"/>
      <c r="GN395" s="63"/>
      <c r="GO395" s="63"/>
      <c r="GP395" s="63"/>
      <c r="GQ395" s="63"/>
      <c r="GR395" s="63"/>
      <c r="GS395" s="63"/>
      <c r="GT395" s="63"/>
      <c r="GU395" s="63"/>
      <c r="GV395" s="63"/>
      <c r="GW395" s="63"/>
      <c r="GX395" s="63"/>
      <c r="GY395" s="63"/>
      <c r="GZ395" s="63"/>
      <c r="HA395" s="63"/>
      <c r="HB395" s="63"/>
      <c r="HC395" s="63"/>
      <c r="HD395" s="63"/>
      <c r="HE395" s="63"/>
      <c r="HF395" s="63"/>
      <c r="HG395" s="63"/>
      <c r="HH395" s="63"/>
      <c r="HI395" s="63"/>
      <c r="HJ395" s="63"/>
      <c r="HK395" s="63"/>
      <c r="HL395" s="63"/>
      <c r="HM395" s="63"/>
      <c r="HN395" s="63"/>
      <c r="HO395" s="63"/>
      <c r="HP395" s="63"/>
      <c r="HQ395" s="63"/>
      <c r="HR395" s="63"/>
      <c r="HS395" s="63"/>
      <c r="HT395" s="63"/>
      <c r="HU395" s="63"/>
      <c r="HV395" s="63"/>
      <c r="HW395" s="63"/>
      <c r="HX395" s="63"/>
      <c r="HY395" s="63"/>
      <c r="HZ395" s="63"/>
      <c r="IA395" s="63"/>
      <c r="IB395" s="63"/>
      <c r="IC395" s="63"/>
      <c r="ID395" s="63"/>
      <c r="IE395" s="63"/>
      <c r="IF395" s="63"/>
      <c r="IG395" s="63"/>
      <c r="IH395" s="63"/>
      <c r="II395" s="63"/>
      <c r="IJ395" s="63"/>
      <c r="IK395" s="63"/>
      <c r="IL395" s="63"/>
      <c r="IM395" s="63"/>
      <c r="IN395" s="63"/>
      <c r="IO395" s="63"/>
      <c r="IP395" s="63"/>
      <c r="IQ395" s="63"/>
      <c r="IR395" s="63"/>
      <c r="IS395" s="63"/>
      <c r="IT395" s="63"/>
      <c r="IU395" s="63"/>
      <c r="IV395" s="63"/>
      <c r="IW395" s="63"/>
      <c r="IX395" s="63"/>
      <c r="IY395" s="63"/>
      <c r="IZ395" s="63"/>
      <c r="JA395" s="63"/>
      <c r="JB395" s="63"/>
      <c r="JC395" s="63"/>
      <c r="JD395" s="63"/>
      <c r="JE395" s="63"/>
      <c r="JF395" s="63"/>
      <c r="JG395" s="63"/>
      <c r="JH395" s="63"/>
      <c r="JI395" s="63"/>
      <c r="JJ395" s="63"/>
      <c r="JK395" s="63"/>
      <c r="JL395" s="63"/>
      <c r="JM395" s="63"/>
      <c r="JN395" s="63"/>
      <c r="JO395" s="63"/>
      <c r="JP395" s="63"/>
      <c r="JQ395" s="63"/>
      <c r="JR395" s="63"/>
      <c r="JS395" s="63"/>
      <c r="JT395" s="63"/>
      <c r="JU395" s="63"/>
      <c r="JV395" s="63"/>
      <c r="JW395" s="63"/>
      <c r="JX395" s="63"/>
      <c r="JY395" s="63"/>
      <c r="JZ395" s="63"/>
      <c r="KA395" s="63"/>
      <c r="KB395" s="63"/>
      <c r="KC395" s="63"/>
      <c r="KD395" s="63"/>
      <c r="KE395" s="63"/>
      <c r="KF395" s="63"/>
      <c r="KG395" s="63"/>
      <c r="KH395" s="63"/>
      <c r="KI395" s="63"/>
      <c r="KJ395" s="63"/>
      <c r="KK395" s="63"/>
      <c r="KL395" s="63"/>
      <c r="KM395" s="63"/>
      <c r="KN395" s="63"/>
      <c r="KO395" s="63"/>
      <c r="KP395" s="63"/>
      <c r="KQ395" s="63"/>
      <c r="KR395" s="63"/>
      <c r="KS395" s="63"/>
      <c r="KT395" s="63"/>
      <c r="KU395" s="63"/>
      <c r="KV395" s="63"/>
      <c r="KW395" s="63"/>
      <c r="KX395" s="63"/>
      <c r="KY395" s="63"/>
      <c r="KZ395" s="63"/>
      <c r="LA395" s="63"/>
      <c r="LB395" s="63"/>
      <c r="LC395" s="63"/>
      <c r="LD395" s="63"/>
      <c r="LE395" s="63"/>
      <c r="LF395" s="63"/>
      <c r="LG395" s="63"/>
      <c r="LH395" s="63"/>
      <c r="LI395" s="63"/>
      <c r="LJ395" s="63"/>
      <c r="LK395" s="63"/>
      <c r="LL395" s="63"/>
      <c r="LM395" s="63"/>
      <c r="LN395" s="63"/>
      <c r="LO395" s="63"/>
      <c r="LP395" s="63"/>
      <c r="LQ395" s="63"/>
      <c r="LR395" s="63"/>
      <c r="LS395" s="63"/>
      <c r="LT395" s="63"/>
      <c r="LU395" s="63"/>
      <c r="LV395" s="63"/>
      <c r="LW395" s="63"/>
      <c r="LX395" s="63"/>
      <c r="LY395" s="63"/>
      <c r="LZ395" s="63"/>
      <c r="MA395" s="63"/>
      <c r="MB395" s="63"/>
      <c r="MC395" s="63"/>
      <c r="MD395" s="63"/>
      <c r="ME395" s="63"/>
      <c r="MF395" s="63"/>
      <c r="MG395" s="63"/>
      <c r="MH395" s="63"/>
      <c r="MI395" s="63"/>
      <c r="MJ395" s="63"/>
      <c r="MK395" s="63"/>
      <c r="ML395" s="63"/>
      <c r="MM395" s="63"/>
      <c r="MN395" s="63"/>
      <c r="MO395" s="63"/>
      <c r="MP395" s="63"/>
      <c r="MQ395" s="63"/>
      <c r="MR395" s="63"/>
      <c r="MS395" s="63"/>
      <c r="MT395" s="63"/>
      <c r="MU395" s="63"/>
      <c r="MV395" s="63"/>
      <c r="MW395" s="63"/>
      <c r="MX395" s="63"/>
      <c r="MY395" s="63"/>
      <c r="MZ395" s="63"/>
      <c r="NA395" s="63"/>
      <c r="NB395" s="63"/>
      <c r="NC395" s="63"/>
      <c r="ND395" s="63"/>
      <c r="NE395" s="63"/>
      <c r="NF395" s="63"/>
      <c r="NG395" s="63"/>
      <c r="NH395" s="63"/>
      <c r="NI395" s="63"/>
      <c r="NJ395" s="63"/>
      <c r="NK395" s="63"/>
      <c r="NL395" s="63"/>
      <c r="NM395" s="63"/>
      <c r="NN395" s="63"/>
      <c r="NO395" s="63"/>
      <c r="NP395" s="63"/>
      <c r="NQ395" s="63"/>
      <c r="NR395" s="63"/>
      <c r="NS395" s="63"/>
      <c r="NT395" s="63"/>
      <c r="NU395" s="63"/>
      <c r="NV395" s="63"/>
      <c r="NW395" s="63"/>
      <c r="NX395" s="63"/>
      <c r="NY395" s="63"/>
      <c r="NZ395" s="63"/>
      <c r="OA395" s="63"/>
      <c r="OB395" s="63"/>
      <c r="OC395" s="63"/>
      <c r="OD395" s="63"/>
      <c r="OE395" s="63"/>
      <c r="OF395" s="63"/>
      <c r="OG395" s="63"/>
      <c r="OH395" s="63"/>
      <c r="OI395" s="63"/>
      <c r="OJ395" s="63"/>
      <c r="OK395" s="63"/>
      <c r="OL395" s="63"/>
      <c r="OM395" s="63"/>
      <c r="ON395" s="63"/>
      <c r="OO395" s="63"/>
      <c r="OP395" s="63"/>
      <c r="OQ395" s="63"/>
      <c r="OR395" s="63"/>
      <c r="OS395" s="63"/>
      <c r="OT395" s="63"/>
      <c r="OU395" s="63"/>
      <c r="OV395" s="63"/>
      <c r="OW395" s="63"/>
      <c r="OX395" s="63"/>
      <c r="OY395" s="63"/>
      <c r="OZ395" s="63"/>
      <c r="PA395" s="63"/>
      <c r="PB395" s="63"/>
      <c r="PC395" s="63"/>
      <c r="PD395" s="63"/>
      <c r="PE395" s="63"/>
      <c r="PF395" s="63"/>
      <c r="PG395" s="63"/>
      <c r="PH395" s="63"/>
      <c r="PI395" s="63"/>
      <c r="PJ395" s="63"/>
      <c r="PK395" s="63"/>
      <c r="PL395" s="63"/>
      <c r="PM395" s="63"/>
      <c r="PN395" s="63"/>
      <c r="PO395" s="63"/>
      <c r="PP395" s="63"/>
      <c r="PQ395" s="63"/>
      <c r="PR395" s="63"/>
      <c r="PS395" s="63"/>
      <c r="PT395" s="63"/>
      <c r="PU395" s="63"/>
      <c r="PV395" s="63"/>
      <c r="PW395" s="63"/>
      <c r="PX395" s="63"/>
      <c r="PY395" s="63"/>
      <c r="PZ395" s="63"/>
      <c r="QA395" s="63"/>
      <c r="QB395" s="63"/>
      <c r="QC395" s="63"/>
      <c r="QD395" s="63"/>
      <c r="QE395" s="63"/>
      <c r="QF395" s="63"/>
      <c r="QG395" s="63"/>
      <c r="QH395" s="63"/>
      <c r="QI395" s="63"/>
      <c r="QJ395" s="63"/>
      <c r="QK395" s="63"/>
      <c r="QL395" s="63"/>
      <c r="QM395" s="63"/>
      <c r="QN395" s="63"/>
      <c r="QO395" s="63"/>
      <c r="QP395" s="63"/>
      <c r="QQ395" s="63"/>
      <c r="QR395" s="63"/>
      <c r="QS395" s="63"/>
      <c r="QT395" s="63"/>
      <c r="QU395" s="63"/>
      <c r="QV395" s="63"/>
      <c r="QW395" s="63"/>
      <c r="QX395" s="63"/>
      <c r="QY395" s="63"/>
      <c r="QZ395" s="63"/>
      <c r="RA395" s="63"/>
      <c r="RB395" s="63"/>
      <c r="RC395" s="63"/>
      <c r="RD395" s="63"/>
      <c r="RE395" s="63"/>
      <c r="RF395" s="63"/>
      <c r="RG395" s="63"/>
      <c r="RH395" s="63"/>
      <c r="RI395" s="63"/>
      <c r="RJ395" s="63"/>
      <c r="RK395" s="63"/>
      <c r="RL395" s="63"/>
      <c r="RM395" s="63"/>
      <c r="RN395" s="63"/>
      <c r="RO395" s="63"/>
      <c r="RP395" s="63"/>
      <c r="RQ395" s="63"/>
      <c r="RR395" s="63"/>
      <c r="RS395" s="63"/>
      <c r="RT395" s="63"/>
      <c r="RU395" s="63"/>
      <c r="RV395" s="63"/>
      <c r="RW395" s="63"/>
      <c r="RX395" s="63"/>
      <c r="RY395" s="63"/>
      <c r="RZ395" s="63"/>
      <c r="SA395" s="63"/>
      <c r="SB395" s="63"/>
      <c r="SC395" s="63"/>
      <c r="SD395" s="63"/>
      <c r="SE395" s="63"/>
      <c r="SF395" s="63"/>
      <c r="SG395" s="63"/>
      <c r="SH395" s="63"/>
      <c r="SI395" s="63"/>
      <c r="SJ395" s="63"/>
      <c r="SK395" s="63"/>
      <c r="SL395" s="63"/>
      <c r="SM395" s="63"/>
      <c r="SN395" s="63"/>
      <c r="SO395" s="63"/>
      <c r="SP395" s="63"/>
      <c r="SQ395" s="63"/>
      <c r="SR395" s="63"/>
      <c r="SS395" s="63"/>
      <c r="ST395" s="63"/>
      <c r="SU395" s="63"/>
      <c r="SV395" s="63"/>
      <c r="SW395" s="63"/>
      <c r="SX395" s="63"/>
      <c r="SY395" s="63"/>
      <c r="SZ395" s="63"/>
      <c r="TA395" s="63"/>
      <c r="TB395" s="63"/>
      <c r="TC395" s="63"/>
      <c r="TD395" s="63"/>
      <c r="TE395" s="63"/>
      <c r="TF395" s="63"/>
      <c r="TG395" s="63"/>
      <c r="TH395" s="63"/>
      <c r="TI395" s="63"/>
      <c r="TJ395" s="63"/>
      <c r="TK395" s="63"/>
      <c r="TL395" s="63"/>
      <c r="TM395" s="63"/>
      <c r="TN395" s="63"/>
      <c r="TO395" s="63"/>
      <c r="TP395" s="63"/>
      <c r="TQ395" s="63"/>
      <c r="TR395" s="63"/>
      <c r="TS395" s="63"/>
      <c r="TT395" s="63"/>
      <c r="TU395" s="63"/>
      <c r="TV395" s="63"/>
      <c r="TW395" s="63"/>
      <c r="TX395" s="63"/>
      <c r="TY395" s="63"/>
      <c r="TZ395" s="63"/>
      <c r="UA395" s="63"/>
      <c r="UB395" s="63"/>
      <c r="UC395" s="63"/>
      <c r="UD395" s="63"/>
      <c r="UE395" s="63"/>
      <c r="UF395" s="63"/>
      <c r="UG395" s="63"/>
      <c r="UH395" s="63"/>
      <c r="UI395" s="63"/>
      <c r="UJ395" s="63"/>
      <c r="UK395" s="63"/>
      <c r="UL395" s="63"/>
      <c r="UM395" s="63"/>
      <c r="UN395" s="63"/>
      <c r="UO395" s="63"/>
      <c r="UP395" s="63"/>
      <c r="UQ395" s="63"/>
      <c r="UR395" s="63"/>
      <c r="US395" s="63"/>
      <c r="UT395" s="63"/>
      <c r="UU395" s="63"/>
      <c r="UV395" s="63"/>
      <c r="UW395" s="63"/>
      <c r="UX395" s="63"/>
      <c r="UY395" s="63"/>
      <c r="UZ395" s="63"/>
      <c r="VA395" s="63"/>
      <c r="VB395" s="63"/>
      <c r="VC395" s="63"/>
      <c r="VD395" s="63"/>
      <c r="VE395" s="63"/>
      <c r="VF395" s="63"/>
      <c r="VG395" s="63"/>
      <c r="VH395" s="63"/>
      <c r="VI395" s="63"/>
      <c r="VJ395" s="63"/>
      <c r="VK395" s="63"/>
      <c r="VL395" s="63"/>
      <c r="VM395" s="63"/>
      <c r="VN395" s="63"/>
      <c r="VO395" s="63"/>
      <c r="VP395" s="63"/>
      <c r="VQ395" s="63"/>
      <c r="VR395" s="63"/>
      <c r="VS395" s="63"/>
      <c r="VT395" s="63"/>
    </row>
  </sheetData>
  <mergeCells count="9">
    <mergeCell ref="C50:D50"/>
    <mergeCell ref="A1:E1"/>
    <mergeCell ref="A2:F2"/>
    <mergeCell ref="B7:B8"/>
    <mergeCell ref="D7:D8"/>
    <mergeCell ref="C6:C9"/>
    <mergeCell ref="E6:E9"/>
    <mergeCell ref="F6:F9"/>
    <mergeCell ref="A7:A8"/>
  </mergeCells>
  <pageMargins left="0.15748031496062992" right="0.15748031496062992" top="0.15748031496062992" bottom="0.15748031496062992" header="0.31496062992125984" footer="0.31496062992125984"/>
  <pageSetup paperSize="9" scale="6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Բացատրագիր</vt:lpstr>
      <vt:lpstr>Ամփոփ</vt:lpstr>
      <vt:lpstr>Հավաք</vt:lpstr>
      <vt:lpstr>1-1</vt:lpstr>
      <vt:lpstr>Ծավալաթերթ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2026-02-22T20:36:20Z</dcterms:modified>
</cp:coreProperties>
</file>