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-120" yWindow="-120" windowWidth="19440" windowHeight="11760" tabRatio="852" activeTab="1"/>
  </bookViews>
  <sheets>
    <sheet name="Բացատրագիր" sheetId="7" r:id="rId1"/>
    <sheet name="Ամփոփ" sheetId="6" r:id="rId2"/>
    <sheet name="Հավաք" sheetId="20" r:id="rId3"/>
    <sheet name="1-1" sheetId="18" r:id="rId4"/>
    <sheet name="Ծավալաթերթ" sheetId="22" r:id="rId5"/>
  </sheets>
  <definedNames>
    <definedName name="Ապրանքներ" localSheetId="4">OFFSET(#REF!,MATCH(#REF!,#REF!,0),1,COUNTIF(#REF!,#REF!),1)</definedName>
    <definedName name="Ապրանքներ">OFFSET(#REF!,MATCH(#REF!,#REF!,0),1,COUNTIF(#REF!,#REF!),1)</definedName>
    <definedName name="Բանջարեղեն" localSheetId="4">#REF!</definedName>
    <definedName name="Բանջարեղեն">#REF!</definedName>
    <definedName name="Կանաչի" localSheetId="4">#REF!</definedName>
    <definedName name="Կանաչի">#REF!</definedName>
    <definedName name="Միրգ" localSheetId="4">#REF!</definedName>
    <definedName name="Միրգ">#REF!</definedName>
  </definedNames>
  <calcPr calcId="162913"/>
  <customWorkbookViews>
    <customWorkbookView name="all" guid="{1F358DBD-36FC-472B-8F87-CCA9CB9C70EC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word_d" guid="{FA36E8C9-C080-4D8C-B229-D03F3C81C123}" maximized="1" xWindow="-8" yWindow="-8" windowWidth="1456" windowHeight="876" tabRatio="852" activeSheetId="19"/>
  </customWorkbookViews>
</workbook>
</file>

<file path=xl/calcChain.xml><?xml version="1.0" encoding="utf-8"?>
<calcChain xmlns="http://schemas.openxmlformats.org/spreadsheetml/2006/main">
  <c r="A2" i="22" l="1"/>
  <c r="D44" i="22"/>
  <c r="D43" i="22"/>
  <c r="D42" i="22"/>
  <c r="F38" i="22"/>
  <c r="F33" i="22"/>
  <c r="F32" i="22"/>
  <c r="F31" i="22"/>
  <c r="F12" i="22" l="1"/>
  <c r="F16" i="22"/>
  <c r="F44" i="22"/>
  <c r="F34" i="22"/>
  <c r="E3" i="18"/>
  <c r="A3" i="20"/>
  <c r="E47" i="18"/>
  <c r="E46" i="18"/>
  <c r="E45" i="18"/>
  <c r="F42" i="22" l="1"/>
  <c r="F40" i="22"/>
  <c r="F26" i="22"/>
  <c r="F18" i="22"/>
  <c r="F41" i="22"/>
  <c r="F29" i="22"/>
  <c r="F23" i="22"/>
  <c r="F24" i="22"/>
  <c r="F15" i="22"/>
  <c r="F21" i="22"/>
  <c r="F43" i="22"/>
  <c r="F19" i="22"/>
  <c r="F20" i="22"/>
  <c r="F27" i="22"/>
  <c r="F28" i="22"/>
  <c r="F39" i="22"/>
  <c r="F13" i="22"/>
  <c r="F22" i="22"/>
  <c r="L9" i="6"/>
  <c r="N10" i="6"/>
  <c r="L12" i="6"/>
  <c r="L8" i="6"/>
  <c r="F47" i="22" l="1"/>
  <c r="F48" i="22"/>
  <c r="F49" i="22" s="1"/>
  <c r="C3" i="22" s="1"/>
  <c r="F35" i="18"/>
  <c r="Q7" i="18"/>
  <c r="I47" i="18"/>
  <c r="H47" i="18"/>
  <c r="H41" i="18"/>
  <c r="I41" i="18" l="1"/>
  <c r="I37" i="18"/>
  <c r="H37" i="18"/>
  <c r="H35" i="18"/>
  <c r="H34" i="18"/>
  <c r="I32" i="18"/>
  <c r="H32" i="18"/>
  <c r="I31" i="18"/>
  <c r="H31" i="18"/>
  <c r="I29" i="18"/>
  <c r="H29" i="18"/>
  <c r="P41" i="18" l="1"/>
  <c r="R41" i="18" s="1"/>
  <c r="N38" i="18" l="1"/>
  <c r="F36" i="18"/>
  <c r="H36" i="18" s="1"/>
  <c r="P36" i="18" s="1"/>
  <c r="R36" i="18" s="1"/>
  <c r="P35" i="18" l="1"/>
  <c r="R35" i="18" s="1"/>
  <c r="P34" i="18"/>
  <c r="R34" i="18" s="1"/>
  <c r="I18" i="18" l="1"/>
  <c r="H18" i="18"/>
  <c r="I19" i="18"/>
  <c r="H19" i="18"/>
  <c r="I16" i="18"/>
  <c r="H16" i="18"/>
  <c r="I15" i="18"/>
  <c r="H15" i="18"/>
  <c r="O45" i="18" l="1"/>
  <c r="O46" i="18"/>
  <c r="O44" i="18"/>
  <c r="O42" i="18"/>
  <c r="O47" i="18"/>
  <c r="O43" i="18"/>
  <c r="O15" i="18"/>
  <c r="Q15" i="18" s="1"/>
  <c r="O37" i="18"/>
  <c r="O29" i="18"/>
  <c r="O32" i="18"/>
  <c r="O31" i="18"/>
  <c r="O30" i="18"/>
  <c r="O26" i="18"/>
  <c r="O18" i="18"/>
  <c r="O16" i="18"/>
  <c r="O22" i="18"/>
  <c r="O21" i="18"/>
  <c r="O23" i="18"/>
  <c r="O25" i="18"/>
  <c r="O27" i="18"/>
  <c r="O19" i="18"/>
  <c r="O24" i="18"/>
  <c r="L7" i="6"/>
  <c r="L6" i="6"/>
  <c r="K14" i="6" s="1"/>
  <c r="Q42" i="18" l="1"/>
  <c r="P42" i="18"/>
  <c r="R42" i="18" s="1"/>
  <c r="P44" i="18"/>
  <c r="R44" i="18" s="1"/>
  <c r="Q44" i="18"/>
  <c r="P45" i="18"/>
  <c r="R45" i="18" s="1"/>
  <c r="Q45" i="18"/>
  <c r="Q47" i="18"/>
  <c r="P47" i="18"/>
  <c r="R47" i="18" s="1"/>
  <c r="P46" i="18"/>
  <c r="R46" i="18" s="1"/>
  <c r="Q46" i="18"/>
  <c r="Q43" i="18"/>
  <c r="P43" i="18"/>
  <c r="R43" i="18" s="1"/>
  <c r="Q31" i="18"/>
  <c r="P31" i="18"/>
  <c r="R31" i="18" s="1"/>
  <c r="P15" i="18"/>
  <c r="R15" i="18" s="1"/>
  <c r="Q30" i="18"/>
  <c r="P30" i="18"/>
  <c r="R30" i="18" s="1"/>
  <c r="Q32" i="18"/>
  <c r="P32" i="18"/>
  <c r="R32" i="18" s="1"/>
  <c r="Q29" i="18"/>
  <c r="P29" i="18"/>
  <c r="R29" i="18" s="1"/>
  <c r="P37" i="18"/>
  <c r="R37" i="18" s="1"/>
  <c r="Q37" i="18"/>
  <c r="P22" i="18"/>
  <c r="R22" i="18" s="1"/>
  <c r="Q22" i="18"/>
  <c r="Q19" i="18"/>
  <c r="P19" i="18"/>
  <c r="R19" i="18" s="1"/>
  <c r="Q27" i="18"/>
  <c r="P27" i="18"/>
  <c r="R27" i="18" s="1"/>
  <c r="P25" i="18"/>
  <c r="R25" i="18" s="1"/>
  <c r="Q25" i="18"/>
  <c r="Q23" i="18"/>
  <c r="P23" i="18"/>
  <c r="R23" i="18" s="1"/>
  <c r="P21" i="18"/>
  <c r="R21" i="18" s="1"/>
  <c r="Q21" i="18"/>
  <c r="Q16" i="18"/>
  <c r="P16" i="18"/>
  <c r="R16" i="18" s="1"/>
  <c r="P24" i="18"/>
  <c r="R24" i="18" s="1"/>
  <c r="Q24" i="18"/>
  <c r="Q18" i="18"/>
  <c r="P18" i="18"/>
  <c r="R18" i="18" s="1"/>
  <c r="Q26" i="18"/>
  <c r="P26" i="18"/>
  <c r="R26" i="18" s="1"/>
  <c r="A3" i="6"/>
  <c r="R50" i="18" l="1"/>
  <c r="R51" i="18" s="1"/>
  <c r="R52" i="18" s="1"/>
  <c r="R53" i="18" s="1"/>
  <c r="R54" i="18" s="1"/>
  <c r="K20" i="6"/>
  <c r="E5" i="18" l="1"/>
  <c r="D8" i="20"/>
  <c r="H8" i="20" s="1"/>
  <c r="H9" i="20" s="1"/>
  <c r="D9" i="6" s="1"/>
  <c r="D9" i="20" l="1"/>
  <c r="C9" i="6"/>
  <c r="D10" i="6" l="1"/>
  <c r="D13" i="6" s="1"/>
  <c r="D16" i="6" s="1"/>
  <c r="D18" i="6" s="1"/>
  <c r="H9" i="6"/>
  <c r="H10" i="6" l="1"/>
  <c r="H13" i="6" s="1"/>
  <c r="H16" i="6" s="1"/>
  <c r="D19" i="6"/>
  <c r="D20" i="6" s="1"/>
  <c r="H18" i="6"/>
  <c r="H44" i="6" s="1"/>
  <c r="C4" i="22" s="1"/>
  <c r="D23" i="6" l="1"/>
  <c r="H23" i="6" s="1"/>
  <c r="D22" i="6"/>
  <c r="H19" i="6"/>
  <c r="H20" i="6" s="1"/>
  <c r="G24" i="6" s="1"/>
  <c r="H22" i="6" l="1"/>
  <c r="D25" i="6"/>
  <c r="D26" i="6" s="1"/>
  <c r="D33" i="6" s="1"/>
  <c r="D34" i="6" s="1"/>
  <c r="D35" i="6" s="1"/>
  <c r="G25" i="6"/>
  <c r="G26" i="6" s="1"/>
  <c r="H24" i="6"/>
  <c r="D38" i="6" l="1"/>
  <c r="D40" i="6" s="1"/>
  <c r="D42" i="6" s="1"/>
  <c r="H25" i="6"/>
  <c r="H26" i="6" l="1"/>
  <c r="G29" i="6" l="1"/>
  <c r="H29" i="6" s="1"/>
  <c r="K18" i="6"/>
  <c r="G28" i="6"/>
  <c r="H28" i="6" s="1"/>
  <c r="H30" i="6" l="1"/>
  <c r="H33" i="6" s="1"/>
  <c r="H34" i="6" s="1"/>
  <c r="K19" i="6" s="1"/>
  <c r="K21" i="6" s="1"/>
  <c r="J23" i="6" s="1"/>
  <c r="G30" i="6"/>
  <c r="G33" i="6" s="1"/>
  <c r="G34" i="6" s="1"/>
  <c r="G35" i="6" s="1"/>
  <c r="G38" i="6" s="1"/>
  <c r="G40" i="6" s="1"/>
  <c r="G42" i="6" s="1"/>
  <c r="H35" i="6" l="1"/>
  <c r="H38" i="6" s="1"/>
  <c r="H40" i="6" s="1"/>
  <c r="H42" i="6" s="1"/>
  <c r="F4" i="6" l="1"/>
  <c r="G29" i="7"/>
</calcChain>
</file>

<file path=xl/sharedStrings.xml><?xml version="1.0" encoding="utf-8"?>
<sst xmlns="http://schemas.openxmlformats.org/spreadsheetml/2006/main" count="341" uniqueCount="202">
  <si>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</si>
  <si>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</si>
  <si>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</si>
  <si>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</si>
  <si>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</si>
  <si>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</si>
  <si>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</si>
  <si>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Նախահաշիվ  1 - 1</t>
  </si>
  <si>
    <t>Այդ թվում ՝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</si>
  <si>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</si>
  <si>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</si>
  <si>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</si>
  <si>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</si>
  <si>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</si>
  <si>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</si>
  <si>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</si>
  <si>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</si>
  <si>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</si>
  <si>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</si>
  <si>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</si>
  <si>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13.3% վերադիր ծախսեր</t>
  </si>
  <si>
    <t>11% շահույթ</t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</si>
  <si>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</si>
  <si>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</si>
  <si>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</si>
  <si>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</si>
  <si>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</si>
  <si>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</si>
  <si>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</si>
  <si>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</si>
  <si>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</si>
  <si>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</si>
  <si>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</si>
  <si>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</si>
  <si>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</si>
  <si>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</si>
  <si>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</si>
  <si>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</si>
  <si>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</si>
  <si>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</si>
  <si>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</si>
  <si>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</si>
  <si>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</si>
  <si>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</si>
  <si>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</si>
  <si>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</si>
  <si>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</si>
  <si>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</si>
  <si>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</si>
  <si>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</si>
  <si>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</si>
  <si>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</si>
  <si>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</si>
  <si>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</si>
  <si>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</si>
  <si>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</si>
  <si>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</si>
  <si>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</si>
  <si>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</si>
  <si>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</si>
  <si>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</si>
  <si>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</si>
  <si>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</si>
  <si>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,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</si>
  <si>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</si>
  <si>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</si>
  <si>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</si>
  <si>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</si>
  <si>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</si>
  <si>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</si>
  <si>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</si>
  <si>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</si>
  <si>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 xml:space="preserve">   ՀՀ Քաղաքաշինության Նախարարության 21.09.2001թ թրվ 69 հրամանի</t>
  </si>
  <si>
    <t xml:space="preserve">   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</si>
  <si>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</si>
  <si>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</si>
  <si>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</si>
  <si>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</si>
  <si>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</si>
  <si>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հատ</t>
  </si>
  <si>
    <t>Շուկա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</si>
  <si>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</si>
  <si>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</si>
  <si>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t>Փոքր ծավալի շինմոնտաժային աշխատանքների համար նախատեսվող լրացուցիչ ծախսեր</t>
  </si>
  <si>
    <r>
      <t>100մ</t>
    </r>
    <r>
      <rPr>
        <sz val="12"/>
        <color theme="1"/>
        <rFont val="Calibri"/>
        <family val="2"/>
        <charset val="204"/>
      </rPr>
      <t>²</t>
    </r>
  </si>
  <si>
    <t>կգ</t>
  </si>
  <si>
    <t>Շին. աշխատանքների արժեքը  -</t>
  </si>
  <si>
    <t>հազ.դրամ</t>
  </si>
  <si>
    <t>աշխատավարձի  -</t>
  </si>
  <si>
    <t>մեքենա-նեխանիզմի շահագործման  -</t>
  </si>
  <si>
    <t>պահեստավորման և տրանսպորտային ծախսերի  -</t>
  </si>
  <si>
    <t>ընդհանուր արժեքը</t>
  </si>
  <si>
    <t>Ինդեքսավորման գործակիցներ՝</t>
  </si>
  <si>
    <t>Օբյեկտի անվանումը՝</t>
  </si>
  <si>
    <t>մ</t>
  </si>
  <si>
    <t>Տախտակ</t>
  </si>
  <si>
    <t>15-614</t>
  </si>
  <si>
    <t>Յուղաներկ</t>
  </si>
  <si>
    <t>Տր.ներկ</t>
  </si>
  <si>
    <t>Օլիֆ</t>
  </si>
  <si>
    <r>
      <t>մ</t>
    </r>
    <r>
      <rPr>
        <sz val="12"/>
        <color theme="1"/>
        <rFont val="Calibri"/>
        <family val="2"/>
        <charset val="204"/>
      </rPr>
      <t>²</t>
    </r>
  </si>
  <si>
    <t>Կաղապար</t>
  </si>
  <si>
    <t>6-5</t>
  </si>
  <si>
    <t>ինֆորմ. տեղեկագիր (03.2025թ.)</t>
  </si>
  <si>
    <t xml:space="preserve">հրատարակված 2025 թ. ՀՀ Ֆինանսների Նախարարության  « Գնագոյացման վերլուծական </t>
  </si>
  <si>
    <t>Հ Ա Վ Ա Ք     Ն Ա Խ Ա Հ Ա Շ Ի Վ</t>
  </si>
  <si>
    <t>Նախահաշիվ N</t>
  </si>
  <si>
    <t>Աշխատանքների անվանումը</t>
  </si>
  <si>
    <t>Ընդհանուրը հազ. դր</t>
  </si>
  <si>
    <t>Շին. աշխ.</t>
  </si>
  <si>
    <t>Մոնտաժ. աշխ.</t>
  </si>
  <si>
    <t>Սարքավորում</t>
  </si>
  <si>
    <t>Այլ աշխ.</t>
  </si>
  <si>
    <t>Կազմեց՝                                                    Ն. Սարդարյան</t>
  </si>
  <si>
    <t xml:space="preserve">&lt;&lt;ՍԱՐԴԱՐՅԱՆՇԻՆ&gt;&gt; ՍՊԸ տնօրեն՝                           Ս. Սարդարյան       </t>
  </si>
  <si>
    <t>Մարզասարքեր և խաղասարքեր</t>
  </si>
  <si>
    <t>Բետոն B-12,5</t>
  </si>
  <si>
    <t>17,10,2024թ ՀՀ ՔաղաքաշինությանՆախարարության  հրամանների:</t>
  </si>
  <si>
    <t>Գլուխ - 13  Մարզասարքեր</t>
  </si>
  <si>
    <t xml:space="preserve">                         Կազմեց՝                            Ն, Սարդարյան</t>
  </si>
  <si>
    <t>1-970</t>
  </si>
  <si>
    <t xml:space="preserve">Ավելորդ բնահողի փռում տեղում </t>
  </si>
  <si>
    <t>2. Աշխատավարձի գործակից                                                                                     - 2508,12</t>
  </si>
  <si>
    <t>3. Մեքենա-մեխանիզմների շահագործման գործակից                                        - 3069,63</t>
  </si>
  <si>
    <t>Նյութերի և սարքավորումների արժեքները վերցված են թիվ 12 ինֆորմացիոն տեղեկագրից</t>
  </si>
  <si>
    <t>Միջին աշխատավարձի չափ - 271,504 դրամ</t>
  </si>
  <si>
    <t>k=</t>
  </si>
  <si>
    <t>8-370-3</t>
  </si>
  <si>
    <t>լրա կազմ</t>
  </si>
  <si>
    <t>լր-մ</t>
  </si>
  <si>
    <t>Նյութեր և սարքավորումներ</t>
  </si>
  <si>
    <t>Օդային գիծ</t>
  </si>
  <si>
    <t>8-403-2</t>
  </si>
  <si>
    <t>100մ</t>
  </si>
  <si>
    <r>
      <t>Ինքնակրող մեկուսացված հաղորդալարի անցկացում               2*16 + 1*25- 0.66/1 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СИП-2А</t>
    </r>
  </si>
  <si>
    <t>Ինքնակրող մեկուսացված հաղորդալարի ամրացման տարրեր</t>
  </si>
  <si>
    <t>Մանտաժային ժապավեն F20</t>
  </si>
  <si>
    <t>Ճարմանդ NB 20</t>
  </si>
  <si>
    <t>Ճարմանդ         NB 20</t>
  </si>
  <si>
    <t>Խարսխային բարձակ                         CA 2000.2</t>
  </si>
  <si>
    <t>Խարսխային բարձակ</t>
  </si>
  <si>
    <r>
      <t xml:space="preserve">Խարսխային սեղմակ                         </t>
    </r>
    <r>
      <rPr>
        <sz val="14"/>
        <color theme="1"/>
        <rFont val="Arial Armenian"/>
        <family val="2"/>
      </rPr>
      <t>ЗАН</t>
    </r>
    <r>
      <rPr>
        <sz val="12"/>
        <color theme="1"/>
        <rFont val="Arial Armenian"/>
        <family val="2"/>
      </rPr>
      <t xml:space="preserve"> 16-35/1000</t>
    </r>
  </si>
  <si>
    <t>Խարսխային սեղմակ</t>
  </si>
  <si>
    <t>Միջանկյալ կախման կոմպլեկտ ES1500E</t>
  </si>
  <si>
    <t>Միջանկյալ կախման կոմպլեկտ</t>
  </si>
  <si>
    <t>Ձգովի շրջակապ  CSL180</t>
  </si>
  <si>
    <t>Ձգովի շրջակապ</t>
  </si>
  <si>
    <r>
      <t>Ճյուղավորման ծակող սեղմակ   (16-95/4-35մմ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CT70A</t>
    </r>
  </si>
  <si>
    <t>Ճյուղավորման ծակող սեղմակ</t>
  </si>
  <si>
    <t>Լուսատուների սնուցում և կառավարում</t>
  </si>
  <si>
    <t>8-402-2</t>
  </si>
  <si>
    <r>
      <t>Ճյուղավորման ծակող սեղմակ   (16-95/1.5-10մմ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ER95-13</t>
    </r>
  </si>
  <si>
    <t>Սկց - 84  1-173</t>
  </si>
  <si>
    <t>Լուսավորության կառավարման վահան 16Ա, IP65, ЯУО 9602-3274 (16A ФР) У2</t>
  </si>
  <si>
    <t>Կառավարման վահան  16Ա</t>
  </si>
  <si>
    <t>լ-զմ</t>
  </si>
  <si>
    <t>8-418-1</t>
  </si>
  <si>
    <t>Ճկախողովակ d=16մմ</t>
  </si>
  <si>
    <r>
      <t>Ալյումինե հաղորդալարի անցկացում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</si>
  <si>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1-962</t>
  </si>
  <si>
    <r>
      <t xml:space="preserve">Բնահողի քանդում ձեռքով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</t>
    </r>
  </si>
  <si>
    <t>Լուսավորության հենասյուների հիմքերի հողային աշխատանքներ</t>
  </si>
  <si>
    <t>Նախաշերտի լիցք տոփանումով տեղի միասեռ բնահողից (առանց շինարարական աղբ և խիճ)</t>
  </si>
  <si>
    <t>Բետոն B-12.5</t>
  </si>
  <si>
    <t>33-621</t>
  </si>
  <si>
    <t>Մետաղական հենասյուների տեղադրում (առանց նյութի արժեքի)</t>
  </si>
  <si>
    <t>Մետաղական հենասյուների յուղաներկում (2 անգամ)</t>
  </si>
  <si>
    <t xml:space="preserve">Մետաղական խողովակ 48*3մմ </t>
  </si>
  <si>
    <t>Մետաղական թերթ 2մմ հաստ.</t>
  </si>
  <si>
    <t>Մետաղական թերթ 2մմ</t>
  </si>
  <si>
    <t>Մետ. խող. 48*3մմ</t>
  </si>
  <si>
    <t>Հենասյուն Հ1</t>
  </si>
  <si>
    <t xml:space="preserve">Մետաղական խողովակ 127*2,5մմ </t>
  </si>
  <si>
    <t>Մետ. խող. 127*2,5մմ</t>
  </si>
  <si>
    <t xml:space="preserve">Մետաղական խողովակ 108*4մմ </t>
  </si>
  <si>
    <t>Մետ. խող. 108*4մմ</t>
  </si>
  <si>
    <t xml:space="preserve">                                   Կազմեց՝                                              Ն. Սարդարյան</t>
  </si>
  <si>
    <r>
      <t>Հաղորդալար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</si>
  <si>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1-970
81-4</t>
  </si>
  <si>
    <t xml:space="preserve">   ա - Տրանսպորտային ծախսերը հաշվի արնող գործակից                                - 1.088</t>
  </si>
  <si>
    <t>Լուսավորության համակարգի կառուցում</t>
  </si>
  <si>
    <t>լուսավորության համակարգի կառուցման նախագծա-նախահաշվային փաստաթղթերը</t>
  </si>
  <si>
    <t xml:space="preserve"> կազմված են շինարարական աշխատանքների գործող  գների  հաշվարկների  մեթոդական</t>
  </si>
  <si>
    <t xml:space="preserve"> ցուցումների հիման վրա, որը հաստատված է թիվ թ 68,69 առ 21.08.2001թ. և թ 1656-Ն առ </t>
  </si>
  <si>
    <t xml:space="preserve">Ամրան A - 500c   16մմ </t>
  </si>
  <si>
    <t>Փողոցային լուսավորության լուսադիոդային լուսատուի տեղադրում 165-240Վ,  45Վտ,  7020Լմ, առնվազն 156Լմ/Վտ և ավել, 4000-5000Կ, IP66, երաշխիք 36ամիս</t>
  </si>
  <si>
    <t>Փողոցային լուսավորության լուսադիոդային լուսատուի տեղադրում 165-240Վ,  25Վտ,  3800Լմ, առնվազն 152Լմ/Վտ և ավել, 4000-5000Կ, IP66, երաշխիք 36ամիս</t>
  </si>
  <si>
    <r>
      <t>Ինքնակրող մեկուսացված հաղորդալարի անցկացում               2*25 + 1*35 - 0.66/1 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СИП-2А</t>
    </r>
  </si>
  <si>
    <t>Լուսադիոդային լուսատու   45Վտ</t>
  </si>
  <si>
    <t>Լուսադիոդային լուսատու   25Վտ</t>
  </si>
  <si>
    <t>Հաղորդալար 2*25 + 1*35 - 0.66/1 մմ²  СИП-2А</t>
  </si>
  <si>
    <t>Հաղորդալար 2*16 + 1*25 - 0.66/1 մմ²  СИП-2А</t>
  </si>
  <si>
    <t>ԱԱՀ       20%</t>
  </si>
  <si>
    <t xml:space="preserve">Կազմեց՝                      </t>
  </si>
  <si>
    <t xml:space="preserve">Ն. Սարդարյան </t>
  </si>
  <si>
    <t>Ծավալաթերթ-նախահաշիվ</t>
  </si>
  <si>
    <t>Արժեքը ըստ ծավալաթերթի  -</t>
  </si>
  <si>
    <t xml:space="preserve">Առանց հետ վերադարձվող գումարի - </t>
  </si>
  <si>
    <t>6. Ժամանակավոր կառույցների և շենքերի կառուցման արժեքը                     - 2,4% համաձայն</t>
  </si>
  <si>
    <t>7. Ձմեռային պայմաններում կատարվող համար լրացուցիչ ծախսեր             - 0,48% համաձայն</t>
  </si>
  <si>
    <t>ՀՀ Շիրակի մարզի Աշոցք համայնքի Գոգհովիտ բնակավայրի 3-րդ, 4-րդ և 5-րդ փողոցների լուսավորության համակարգի կառուցում</t>
  </si>
  <si>
    <t xml:space="preserve">ՀՀ Շիրակի մարզի Աշոցք համայնքի Գոգհովիտ բնակավայրի 3-րդ, 4-րդ և 5-րդ փողոցների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</si>
</sst>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%"/>
    <numFmt numFmtId="166" formatCode="0.0"/>
    <numFmt numFmtId="167" formatCode="0.0000"/>
    <numFmt numFmtId="168" formatCode="0.00000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12"/>
      <name val="Arial Armenian"/>
      <family val="2"/>
    </font>
    <font>
      <sz val="8"/>
      <name val="Calibri"/>
      <family val="2"/>
      <scheme val="minor"/>
    </font>
    <font>
      <sz val="14"/>
      <color theme="1"/>
      <name val="Calibri"/>
      <family val="2"/>
      <charset val="204"/>
    </font>
    <font>
      <sz val="12"/>
      <color rgb="FFFF0000"/>
      <name val="Arial Armenian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0"/>
      <name val="Arial"/>
      <family val="2"/>
      <charset val="204"/>
    </font>
    <font>
      <b/>
      <sz val="13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Arial Armenian"/>
      <family val="2"/>
    </font>
    <font>
      <sz val="12"/>
      <color theme="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4" fillId="0" borderId="0"/>
    <xf numFmtId="0" fontId="14" fillId="0" borderId="0"/>
    <xf numFmtId="0" fontId="14" fillId="0" borderId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0" fontId="19" fillId="0" borderId="0"/>
  </cellStyleXfs>
  <cellXfs count="19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/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/>
    <xf numFmtId="2" fontId="5" fillId="0" borderId="0" xfId="0" applyNumberFormat="1" applyFont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2" fontId="1" fillId="0" borderId="0" xfId="0" applyNumberFormat="1" applyFont="1" applyBorder="1"/>
    <xf numFmtId="0" fontId="7" fillId="0" borderId="0" xfId="0" applyFont="1"/>
    <xf numFmtId="0" fontId="5" fillId="0" borderId="0" xfId="0" applyFont="1" applyAlignment="1">
      <alignment horizontal="left" vertical="center"/>
    </xf>
    <xf numFmtId="0" fontId="1" fillId="0" borderId="0" xfId="0" applyFont="1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2" fontId="2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2" fontId="4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8" fontId="2" fillId="0" borderId="0" xfId="0" applyNumberFormat="1" applyFont="1" applyBorder="1" applyAlignment="1">
      <alignment horizontal="right" vertical="center"/>
    </xf>
    <xf numFmtId="49" fontId="1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13" fillId="0" borderId="0" xfId="0" applyFont="1"/>
    <xf numFmtId="2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2" fillId="0" borderId="0" xfId="0" applyFont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1" xfId="4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7" fontId="1" fillId="0" borderId="2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6" fillId="0" borderId="20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166" fontId="1" fillId="0" borderId="2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/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2" fontId="1" fillId="0" borderId="2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2" fillId="0" borderId="0" xfId="0" applyFont="1"/>
    <xf numFmtId="2" fontId="22" fillId="0" borderId="0" xfId="0" applyNumberFormat="1" applyFont="1"/>
  </cellXfs>
  <cellStyles count="8">
    <cellStyle name="Normal 3" xfId="2"/>
    <cellStyle name="Normal 3 2" xfId="6"/>
    <cellStyle name="Normal 6" xfId="3"/>
    <cellStyle name="Обычный" xfId="0" builtinId="0"/>
    <cellStyle name="Обычный 2" xfId="1"/>
    <cellStyle name="Обычный 3" xfId="5"/>
    <cellStyle name="Обычный 4" xfId="7"/>
    <cellStyle name="Процентный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31"/>
  <sheetViews>
    <sheetView zoomScaleNormal="100" workbookViewId="0">
      <selection activeCell="A6" sqref="A6:J6"/>
    </sheetView>
  </sheetViews>
  <sheetFormatPr defaultRowHeight="15.75" x14ac:dyDescent="0.25"/>
  <cols>
    <col min="1" max="6" width="9.140625" style="33"/>
    <col min="7" max="7" width="11" style="33" customWidth="1"/>
    <col min="8" max="9" width="9.140625" style="33"/>
    <col min="10" max="10" width="12.7109375" style="33" customWidth="1"/>
    <col min="11" max="16384" width="9.140625" style="33"/>
  </cols>
  <sheetData>
    <row r="1" spans="1:10" ht="21" customHeight="1" x14ac:dyDescent="0.25"/>
    <row r="2" spans="1:10" s="34" customFormat="1" ht="19.5" customHeight="1" x14ac:dyDescent="0.25">
      <c r="A2" s="154" t="s">
        <v>64</v>
      </c>
      <c r="B2" s="154"/>
      <c r="C2" s="154"/>
      <c r="D2" s="154"/>
      <c r="E2" s="154"/>
      <c r="F2" s="154"/>
      <c r="G2" s="154"/>
      <c r="H2" s="154"/>
      <c r="I2" s="154"/>
      <c r="J2" s="154"/>
    </row>
    <row r="3" spans="1:10" s="34" customFormat="1" ht="92.25" customHeight="1" x14ac:dyDescent="0.25">
      <c r="A3" s="155" t="s">
        <v>200</v>
      </c>
      <c r="B3" s="155"/>
      <c r="C3" s="155"/>
      <c r="D3" s="155"/>
      <c r="E3" s="155"/>
      <c r="F3" s="155"/>
      <c r="G3" s="155"/>
      <c r="H3" s="155"/>
      <c r="I3" s="155"/>
      <c r="J3" s="155"/>
    </row>
    <row r="4" spans="1:10" s="34" customFormat="1" ht="19.5" customHeight="1" x14ac:dyDescent="0.25">
      <c r="A4" s="153" t="s">
        <v>201</v>
      </c>
      <c r="B4" s="153"/>
      <c r="C4" s="153"/>
      <c r="D4" s="153"/>
      <c r="E4" s="153"/>
      <c r="F4" s="153"/>
      <c r="G4" s="153"/>
      <c r="H4" s="153"/>
      <c r="I4" s="153"/>
      <c r="J4" s="153"/>
    </row>
    <row r="5" spans="1:10" s="34" customFormat="1" ht="19.5" customHeight="1" x14ac:dyDescent="0.25">
      <c r="A5" s="156" t="s">
        <v>181</v>
      </c>
      <c r="B5" s="156"/>
      <c r="C5" s="156"/>
      <c r="D5" s="156"/>
      <c r="E5" s="156"/>
      <c r="F5" s="156"/>
      <c r="G5" s="156"/>
      <c r="H5" s="156"/>
      <c r="I5" s="156"/>
      <c r="J5" s="156"/>
    </row>
    <row r="6" spans="1:10" s="34" customFormat="1" ht="16.5" customHeight="1" x14ac:dyDescent="0.25">
      <c r="A6" s="153" t="s">
        <v>182</v>
      </c>
      <c r="B6" s="153"/>
      <c r="C6" s="153"/>
      <c r="D6" s="153"/>
      <c r="E6" s="153"/>
      <c r="F6" s="153"/>
      <c r="G6" s="153"/>
      <c r="H6" s="153"/>
      <c r="I6" s="153"/>
      <c r="J6" s="153"/>
    </row>
    <row r="7" spans="1:10" s="34" customFormat="1" ht="19.5" customHeight="1" x14ac:dyDescent="0.25">
      <c r="A7" s="151" t="s">
        <v>183</v>
      </c>
      <c r="B7" s="151"/>
      <c r="C7" s="151"/>
      <c r="D7" s="151"/>
      <c r="E7" s="151"/>
      <c r="F7" s="151"/>
      <c r="G7" s="151"/>
      <c r="H7" s="151"/>
      <c r="I7" s="151"/>
      <c r="J7" s="151"/>
    </row>
    <row r="8" spans="1:10" s="34" customFormat="1" ht="19.5" customHeight="1" x14ac:dyDescent="0.25">
      <c r="A8" s="81" t="s">
        <v>117</v>
      </c>
      <c r="B8" s="43"/>
      <c r="C8" s="43"/>
      <c r="D8" s="43"/>
      <c r="E8" s="43"/>
      <c r="F8" s="43"/>
      <c r="G8" s="43"/>
      <c r="H8" s="43"/>
      <c r="I8" s="43"/>
      <c r="J8" s="43"/>
    </row>
    <row r="9" spans="1:10" s="34" customFormat="1" ht="19.5" customHeight="1" x14ac:dyDescent="0.25">
      <c r="A9" s="151" t="s">
        <v>125</v>
      </c>
      <c r="B9" s="151"/>
      <c r="C9" s="151"/>
      <c r="D9" s="151"/>
      <c r="E9" s="151"/>
      <c r="F9" s="151"/>
      <c r="G9" s="151"/>
      <c r="H9" s="151"/>
      <c r="I9" s="151"/>
      <c r="J9" s="151"/>
    </row>
    <row r="10" spans="1:10" s="34" customFormat="1" ht="19.5" customHeight="1" x14ac:dyDescent="0.25">
      <c r="A10" s="151" t="s">
        <v>65</v>
      </c>
      <c r="B10" s="151"/>
      <c r="C10" s="151"/>
      <c r="D10" s="151"/>
      <c r="E10" s="151"/>
      <c r="F10" s="151"/>
      <c r="G10" s="151"/>
      <c r="H10" s="151"/>
      <c r="I10" s="151"/>
      <c r="J10" s="151"/>
    </row>
    <row r="11" spans="1:10" s="34" customFormat="1" ht="19.5" customHeight="1" x14ac:dyDescent="0.25">
      <c r="A11" s="151" t="s">
        <v>66</v>
      </c>
      <c r="B11" s="151"/>
      <c r="C11" s="151"/>
      <c r="D11" s="151"/>
      <c r="E11" s="151"/>
      <c r="F11" s="151"/>
      <c r="G11" s="151"/>
      <c r="H11" s="151"/>
      <c r="I11" s="151"/>
      <c r="J11" s="151"/>
    </row>
    <row r="12" spans="1:10" s="34" customFormat="1" ht="19.5" customHeight="1" x14ac:dyDescent="0.25">
      <c r="A12" s="151" t="s">
        <v>67</v>
      </c>
      <c r="B12" s="151"/>
      <c r="C12" s="151"/>
      <c r="D12" s="151"/>
      <c r="E12" s="151"/>
      <c r="F12" s="151"/>
      <c r="G12" s="151"/>
      <c r="H12" s="151"/>
      <c r="I12" s="151"/>
      <c r="J12" s="151"/>
    </row>
    <row r="13" spans="1:10" s="34" customFormat="1" ht="19.5" customHeight="1" x14ac:dyDescent="0.25">
      <c r="A13" s="151" t="s">
        <v>179</v>
      </c>
      <c r="B13" s="151"/>
      <c r="C13" s="151"/>
      <c r="D13" s="151"/>
      <c r="E13" s="151"/>
      <c r="F13" s="151"/>
      <c r="G13" s="151"/>
      <c r="H13" s="151"/>
      <c r="I13" s="151"/>
      <c r="J13" s="151"/>
    </row>
    <row r="14" spans="1:10" s="34" customFormat="1" ht="19.5" customHeight="1" x14ac:dyDescent="0.25">
      <c r="A14" s="151" t="s">
        <v>68</v>
      </c>
      <c r="B14" s="151"/>
      <c r="C14" s="151"/>
      <c r="D14" s="151"/>
      <c r="E14" s="151"/>
      <c r="F14" s="151"/>
      <c r="G14" s="151"/>
      <c r="H14" s="151"/>
      <c r="I14" s="151"/>
      <c r="J14" s="151"/>
    </row>
    <row r="15" spans="1:10" s="34" customFormat="1" ht="19.5" customHeight="1" x14ac:dyDescent="0.25">
      <c r="A15" s="151" t="s">
        <v>69</v>
      </c>
      <c r="B15" s="151"/>
      <c r="C15" s="151"/>
      <c r="D15" s="151"/>
      <c r="E15" s="151"/>
      <c r="F15" s="151"/>
      <c r="G15" s="151"/>
      <c r="H15" s="151"/>
      <c r="I15" s="151"/>
      <c r="J15" s="151"/>
    </row>
    <row r="16" spans="1:10" s="34" customFormat="1" ht="19.5" customHeight="1" x14ac:dyDescent="0.25">
      <c r="A16" s="151" t="s">
        <v>122</v>
      </c>
      <c r="B16" s="151"/>
      <c r="C16" s="151"/>
      <c r="D16" s="151"/>
      <c r="E16" s="151"/>
      <c r="F16" s="151"/>
      <c r="G16" s="151"/>
      <c r="H16" s="151"/>
      <c r="I16" s="151"/>
      <c r="J16" s="151"/>
    </row>
    <row r="17" spans="1:10" s="34" customFormat="1" ht="19.5" customHeight="1" x14ac:dyDescent="0.25">
      <c r="A17" s="151" t="s">
        <v>123</v>
      </c>
      <c r="B17" s="151"/>
      <c r="C17" s="151"/>
      <c r="D17" s="151"/>
      <c r="E17" s="151"/>
      <c r="F17" s="151"/>
      <c r="G17" s="151"/>
      <c r="H17" s="151"/>
      <c r="I17" s="151"/>
      <c r="J17" s="151"/>
    </row>
    <row r="18" spans="1:10" s="34" customFormat="1" ht="19.5" customHeight="1" x14ac:dyDescent="0.25">
      <c r="A18" s="151" t="s">
        <v>70</v>
      </c>
      <c r="B18" s="151"/>
      <c r="C18" s="151"/>
      <c r="D18" s="151"/>
      <c r="E18" s="151"/>
      <c r="F18" s="151"/>
      <c r="G18" s="151"/>
      <c r="H18" s="151"/>
      <c r="I18" s="151"/>
      <c r="J18" s="151"/>
    </row>
    <row r="19" spans="1:10" s="34" customFormat="1" ht="19.5" customHeight="1" x14ac:dyDescent="0.25">
      <c r="A19" s="151" t="s">
        <v>71</v>
      </c>
      <c r="B19" s="151"/>
      <c r="C19" s="151"/>
      <c r="D19" s="151"/>
      <c r="E19" s="151"/>
      <c r="F19" s="151"/>
      <c r="G19" s="151"/>
      <c r="H19" s="151"/>
      <c r="I19" s="151"/>
      <c r="J19" s="151"/>
    </row>
    <row r="20" spans="1:10" s="34" customFormat="1" ht="19.5" customHeight="1" x14ac:dyDescent="0.25">
      <c r="A20" s="151" t="s">
        <v>198</v>
      </c>
      <c r="B20" s="151"/>
      <c r="C20" s="151"/>
      <c r="D20" s="151"/>
      <c r="E20" s="151"/>
      <c r="F20" s="151"/>
      <c r="G20" s="151"/>
      <c r="H20" s="151"/>
      <c r="I20" s="151"/>
      <c r="J20" s="151"/>
    </row>
    <row r="21" spans="1:10" s="34" customFormat="1" ht="19.5" customHeight="1" x14ac:dyDescent="0.25">
      <c r="A21" s="151" t="s">
        <v>72</v>
      </c>
      <c r="B21" s="151"/>
      <c r="C21" s="151"/>
      <c r="D21" s="151"/>
      <c r="E21" s="151"/>
      <c r="F21" s="151"/>
      <c r="G21" s="151"/>
      <c r="H21" s="151"/>
      <c r="I21" s="151"/>
      <c r="J21" s="151"/>
    </row>
    <row r="22" spans="1:10" s="34" customFormat="1" ht="19.5" customHeight="1" x14ac:dyDescent="0.25">
      <c r="A22" s="151" t="s">
        <v>199</v>
      </c>
      <c r="B22" s="151"/>
      <c r="C22" s="151"/>
      <c r="D22" s="151"/>
      <c r="E22" s="151"/>
      <c r="F22" s="151"/>
      <c r="G22" s="151"/>
      <c r="H22" s="151"/>
      <c r="I22" s="151"/>
      <c r="J22" s="151"/>
    </row>
    <row r="23" spans="1:10" s="34" customFormat="1" ht="19.5" customHeight="1" x14ac:dyDescent="0.25">
      <c r="A23" s="151" t="s">
        <v>73</v>
      </c>
      <c r="B23" s="151"/>
      <c r="C23" s="151"/>
      <c r="D23" s="151"/>
      <c r="E23" s="151"/>
      <c r="F23" s="151"/>
      <c r="G23" s="151"/>
      <c r="H23" s="151"/>
      <c r="I23" s="151"/>
      <c r="J23" s="151"/>
    </row>
    <row r="24" spans="1:10" s="34" customFormat="1" ht="19.5" customHeight="1" x14ac:dyDescent="0.25">
      <c r="A24" s="151" t="s">
        <v>124</v>
      </c>
      <c r="B24" s="151"/>
      <c r="C24" s="151"/>
      <c r="D24" s="151"/>
      <c r="E24" s="151"/>
      <c r="F24" s="151"/>
      <c r="G24" s="151"/>
      <c r="H24" s="151"/>
      <c r="I24" s="151"/>
      <c r="J24" s="151"/>
    </row>
    <row r="25" spans="1:10" s="34" customFormat="1" ht="19.5" customHeight="1" x14ac:dyDescent="0.25">
      <c r="A25" s="151" t="s">
        <v>104</v>
      </c>
      <c r="B25" s="151"/>
      <c r="C25" s="151"/>
      <c r="D25" s="151"/>
      <c r="E25" s="151"/>
      <c r="F25" s="151"/>
      <c r="G25" s="151"/>
      <c r="H25" s="151"/>
      <c r="I25" s="151"/>
      <c r="J25" s="151"/>
    </row>
    <row r="26" spans="1:10" s="34" customFormat="1" ht="19.5" customHeight="1" x14ac:dyDescent="0.25">
      <c r="A26" s="151" t="s">
        <v>74</v>
      </c>
      <c r="B26" s="151"/>
      <c r="C26" s="151"/>
      <c r="D26" s="151"/>
      <c r="E26" s="151"/>
      <c r="F26" s="151"/>
      <c r="G26" s="151"/>
      <c r="H26" s="151"/>
      <c r="I26" s="151"/>
      <c r="J26" s="151"/>
    </row>
    <row r="27" spans="1:10" s="34" customFormat="1" ht="19.5" customHeight="1" x14ac:dyDescent="0.25">
      <c r="A27" s="151" t="s">
        <v>75</v>
      </c>
      <c r="B27" s="151"/>
      <c r="C27" s="151"/>
      <c r="D27" s="151"/>
      <c r="E27" s="151"/>
      <c r="F27" s="151"/>
      <c r="G27" s="151"/>
      <c r="H27" s="151"/>
      <c r="I27" s="151"/>
      <c r="J27" s="151"/>
    </row>
    <row r="28" spans="1:10" x14ac:dyDescent="0.25">
      <c r="A28" s="152" t="s">
        <v>76</v>
      </c>
      <c r="B28" s="152"/>
      <c r="C28" s="152"/>
      <c r="D28" s="152"/>
      <c r="E28" s="152"/>
      <c r="F28" s="152"/>
      <c r="G28" s="152"/>
      <c r="H28" s="152"/>
      <c r="I28" s="152"/>
      <c r="J28" s="152"/>
    </row>
    <row r="29" spans="1:10" x14ac:dyDescent="0.25">
      <c r="A29" s="35" t="s">
        <v>77</v>
      </c>
      <c r="B29" s="35"/>
      <c r="C29" s="35"/>
      <c r="D29" s="35"/>
      <c r="E29" s="35"/>
      <c r="F29" s="35"/>
      <c r="G29" s="36">
        <f>Ամփոփ!H42</f>
        <v>9863.6759196177809</v>
      </c>
      <c r="H29" s="35" t="s">
        <v>78</v>
      </c>
      <c r="I29" s="35"/>
      <c r="J29" s="35"/>
    </row>
    <row r="31" spans="1:10" ht="24" customHeight="1" x14ac:dyDescent="0.25">
      <c r="A31" s="150" t="s">
        <v>113</v>
      </c>
      <c r="B31" s="150"/>
      <c r="C31" s="150"/>
      <c r="D31" s="150"/>
      <c r="E31" s="150"/>
      <c r="F31" s="150"/>
      <c r="G31" s="150"/>
      <c r="H31" s="150"/>
      <c r="I31" s="150"/>
      <c r="J31" s="150"/>
    </row>
  </sheetData>
  <customSheetViews>
    <customSheetView guid="{1F358DBD-36FC-472B-8F87-CCA9CB9C70EC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1"/>
    </customSheetView>
    <customSheetView guid="{0874A2B6-E6A5-4B5B-921E-124A1B309EAF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2"/>
    </customSheetView>
    <customSheetView guid="{FA36E8C9-C080-4D8C-B229-D03F3C81C123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3"/>
    </customSheetView>
  </customSheetViews>
  <mergeCells count="27">
    <mergeCell ref="A7:J7"/>
    <mergeCell ref="A6:J6"/>
    <mergeCell ref="A2:J2"/>
    <mergeCell ref="A3:J3"/>
    <mergeCell ref="A4:J4"/>
    <mergeCell ref="A5:J5"/>
    <mergeCell ref="A20:J20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31:J31"/>
    <mergeCell ref="A27:J27"/>
    <mergeCell ref="A28:J28"/>
    <mergeCell ref="A21:J21"/>
    <mergeCell ref="A22:J22"/>
    <mergeCell ref="A23:J23"/>
    <mergeCell ref="A24:J24"/>
    <mergeCell ref="A25:J25"/>
    <mergeCell ref="A26:J26"/>
  </mergeCells>
  <pageMargins left="0.47244094488188981" right="0" top="0.39370078740157483" bottom="0.15748031496062992" header="0.31496062992125984" footer="0.31496062992125984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P51"/>
  <sheetViews>
    <sheetView tabSelected="1" topLeftCell="A4" workbookViewId="0">
      <selection activeCell="R14" sqref="R14"/>
    </sheetView>
  </sheetViews>
  <sheetFormatPr defaultRowHeight="15" x14ac:dyDescent="0.2"/>
  <cols>
    <col min="1" max="1" width="3.7109375" style="1" customWidth="1"/>
    <col min="2" max="2" width="8.140625" style="1" customWidth="1"/>
    <col min="3" max="3" width="37.28515625" style="1" customWidth="1"/>
    <col min="4" max="4" width="12.140625" style="1" customWidth="1"/>
    <col min="5" max="5" width="10.140625" style="1" customWidth="1"/>
    <col min="6" max="7" width="9.28515625" style="1" customWidth="1"/>
    <col min="8" max="8" width="14.28515625" style="1" customWidth="1"/>
    <col min="9" max="9" width="9.140625" style="1"/>
    <col min="10" max="10" width="12" style="1" customWidth="1"/>
    <col min="11" max="11" width="13.7109375" style="1" customWidth="1"/>
    <col min="12" max="16384" width="9.140625" style="1"/>
  </cols>
  <sheetData>
    <row r="2" spans="1:16" s="2" customFormat="1" x14ac:dyDescent="0.25">
      <c r="A2" s="158" t="s">
        <v>22</v>
      </c>
      <c r="B2" s="158"/>
      <c r="C2" s="158"/>
      <c r="D2" s="158"/>
      <c r="E2" s="158"/>
      <c r="F2" s="158"/>
      <c r="G2" s="158"/>
      <c r="H2" s="158"/>
    </row>
    <row r="3" spans="1:16" s="2" customFormat="1" ht="88.5" customHeight="1" x14ac:dyDescent="0.25">
      <c r="A3" s="155" t="str">
        <f>+Բացատրագիր!A3</f>
        <v>ՀՀ Շիրակի մարզի Աշոցք համայնքի Գոգհովիտ բնակավայրի 3-րդ, 4-րդ և 5-րդ փողոցների լուսավորության համակարգի կառուցում</v>
      </c>
      <c r="B3" s="155"/>
      <c r="C3" s="155"/>
      <c r="D3" s="155"/>
      <c r="E3" s="155"/>
      <c r="F3" s="155"/>
      <c r="G3" s="155"/>
      <c r="H3" s="155"/>
    </row>
    <row r="4" spans="1:16" ht="15.75" thickBot="1" x14ac:dyDescent="0.25">
      <c r="F4" s="159">
        <f>H42</f>
        <v>9863.6759196177809</v>
      </c>
      <c r="G4" s="160"/>
    </row>
    <row r="5" spans="1:16" ht="30" x14ac:dyDescent="0.2">
      <c r="A5" s="13" t="s">
        <v>23</v>
      </c>
      <c r="B5" s="4" t="s">
        <v>24</v>
      </c>
      <c r="C5" s="4" t="s">
        <v>25</v>
      </c>
      <c r="D5" s="161" t="s">
        <v>26</v>
      </c>
      <c r="E5" s="161"/>
      <c r="F5" s="161"/>
      <c r="G5" s="161"/>
      <c r="H5" s="110" t="s">
        <v>27</v>
      </c>
      <c r="I5" s="190"/>
      <c r="J5" s="190"/>
      <c r="K5" s="190"/>
      <c r="L5" s="190"/>
      <c r="M5" s="190"/>
      <c r="N5" s="190"/>
      <c r="O5" s="190"/>
      <c r="P5" s="190"/>
    </row>
    <row r="6" spans="1:16" x14ac:dyDescent="0.2">
      <c r="A6" s="14"/>
      <c r="B6" s="7" t="s">
        <v>28</v>
      </c>
      <c r="C6" s="7" t="s">
        <v>29</v>
      </c>
      <c r="D6" s="15" t="s">
        <v>30</v>
      </c>
      <c r="E6" s="15" t="s">
        <v>31</v>
      </c>
      <c r="F6" s="15" t="s">
        <v>32</v>
      </c>
      <c r="G6" s="15" t="s">
        <v>33</v>
      </c>
      <c r="H6" s="16" t="s">
        <v>34</v>
      </c>
      <c r="I6" s="190"/>
      <c r="J6" s="190" t="s">
        <v>126</v>
      </c>
      <c r="K6" s="190"/>
      <c r="L6" s="190">
        <f>13.3/100+1</f>
        <v>1.133</v>
      </c>
      <c r="M6" s="190"/>
      <c r="N6" s="190"/>
      <c r="O6" s="190"/>
      <c r="P6" s="190"/>
    </row>
    <row r="7" spans="1:16" ht="15.75" thickBot="1" x14ac:dyDescent="0.25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  <c r="I7" s="190"/>
      <c r="J7" s="190"/>
      <c r="K7" s="190"/>
      <c r="L7" s="190">
        <f>11/100+1</f>
        <v>1.1100000000000001</v>
      </c>
      <c r="M7" s="190"/>
      <c r="N7" s="190"/>
      <c r="O7" s="190"/>
      <c r="P7" s="190"/>
    </row>
    <row r="8" spans="1:16" x14ac:dyDescent="0.2">
      <c r="A8" s="20"/>
      <c r="B8" s="20"/>
      <c r="C8" s="5" t="s">
        <v>35</v>
      </c>
      <c r="D8" s="20"/>
      <c r="E8" s="20"/>
      <c r="F8" s="20"/>
      <c r="G8" s="20"/>
      <c r="H8" s="20"/>
      <c r="I8" s="190"/>
      <c r="J8" s="190"/>
      <c r="K8" s="190"/>
      <c r="L8" s="190">
        <f>2.4/100+1</f>
        <v>1.024</v>
      </c>
      <c r="M8" s="190"/>
      <c r="N8" s="190"/>
      <c r="O8" s="190"/>
      <c r="P8" s="190"/>
    </row>
    <row r="9" spans="1:16" ht="79.5" customHeight="1" x14ac:dyDescent="0.2">
      <c r="A9" s="21">
        <v>1</v>
      </c>
      <c r="B9" s="6" t="s">
        <v>36</v>
      </c>
      <c r="C9" s="79" t="str">
        <f>A3</f>
        <v>ՀՀ Շիրակի մարզի Աշոցք համայնքի Գոգհովիտ բնակավայրի 3-րդ, 4-րդ և 5-րդ փողոցների լուսավորության համակարգի կառուցում</v>
      </c>
      <c r="D9" s="23">
        <f>+Հավաք!H9</f>
        <v>7415.5963451628932</v>
      </c>
      <c r="E9" s="23"/>
      <c r="F9" s="23"/>
      <c r="G9" s="21"/>
      <c r="H9" s="23">
        <f>SUM(D9:G9)</f>
        <v>7415.5963451628932</v>
      </c>
      <c r="I9" s="190"/>
      <c r="J9" s="190"/>
      <c r="K9" s="190"/>
      <c r="L9" s="190">
        <f>2.63/100+1</f>
        <v>1.0263</v>
      </c>
      <c r="M9" s="190"/>
      <c r="N9" s="190"/>
      <c r="O9" s="190"/>
      <c r="P9" s="190"/>
    </row>
    <row r="10" spans="1:16" x14ac:dyDescent="0.2">
      <c r="A10" s="21"/>
      <c r="B10" s="21"/>
      <c r="C10" s="24" t="s">
        <v>37</v>
      </c>
      <c r="D10" s="23">
        <f>SUM(D9)</f>
        <v>7415.5963451628932</v>
      </c>
      <c r="E10" s="23"/>
      <c r="F10" s="23"/>
      <c r="G10" s="21"/>
      <c r="H10" s="23">
        <f>SUM(H9)</f>
        <v>7415.5963451628932</v>
      </c>
      <c r="I10" s="190"/>
      <c r="J10" s="190"/>
      <c r="K10" s="190"/>
      <c r="L10" s="190"/>
      <c r="M10" s="190"/>
      <c r="N10" s="190">
        <f>0.48+2+0.15</f>
        <v>2.63</v>
      </c>
      <c r="O10" s="190"/>
      <c r="P10" s="190"/>
    </row>
    <row r="11" spans="1:16" x14ac:dyDescent="0.2">
      <c r="A11" s="21"/>
      <c r="B11" s="21"/>
      <c r="C11" s="25" t="s">
        <v>38</v>
      </c>
      <c r="D11" s="21"/>
      <c r="E11" s="21"/>
      <c r="F11" s="21"/>
      <c r="G11" s="21"/>
      <c r="H11" s="21"/>
      <c r="I11" s="190"/>
      <c r="J11" s="190"/>
      <c r="K11" s="190"/>
      <c r="L11" s="190"/>
      <c r="M11" s="190"/>
      <c r="N11" s="190"/>
      <c r="O11" s="190"/>
      <c r="P11" s="190"/>
    </row>
    <row r="12" spans="1:16" x14ac:dyDescent="0.2">
      <c r="A12" s="21"/>
      <c r="B12" s="21"/>
      <c r="C12" s="24" t="s">
        <v>39</v>
      </c>
      <c r="D12" s="23"/>
      <c r="E12" s="21"/>
      <c r="F12" s="23"/>
      <c r="G12" s="21"/>
      <c r="H12" s="23"/>
      <c r="I12" s="190"/>
      <c r="J12" s="190"/>
      <c r="K12" s="190"/>
      <c r="L12" s="190">
        <f>1.5/100+1</f>
        <v>1.0149999999999999</v>
      </c>
      <c r="M12" s="190"/>
      <c r="N12" s="190"/>
      <c r="O12" s="190"/>
      <c r="P12" s="190"/>
    </row>
    <row r="13" spans="1:16" x14ac:dyDescent="0.2">
      <c r="A13" s="21"/>
      <c r="B13" s="21"/>
      <c r="C13" s="24" t="s">
        <v>40</v>
      </c>
      <c r="D13" s="23">
        <f>D12+D10</f>
        <v>7415.5963451628932</v>
      </c>
      <c r="E13" s="23"/>
      <c r="F13" s="23"/>
      <c r="G13" s="21"/>
      <c r="H13" s="23">
        <f>H12+H10</f>
        <v>7415.5963451628932</v>
      </c>
      <c r="I13" s="190"/>
      <c r="J13" s="190"/>
      <c r="K13" s="190"/>
      <c r="L13" s="190"/>
      <c r="M13" s="190"/>
      <c r="N13" s="190"/>
      <c r="O13" s="190"/>
      <c r="P13" s="190"/>
    </row>
    <row r="14" spans="1:16" ht="12" customHeight="1" x14ac:dyDescent="0.2">
      <c r="A14" s="21"/>
      <c r="B14" s="21"/>
      <c r="C14" s="26" t="s">
        <v>41</v>
      </c>
      <c r="D14" s="21"/>
      <c r="E14" s="21"/>
      <c r="F14" s="21"/>
      <c r="G14" s="21"/>
      <c r="H14" s="21"/>
      <c r="I14" s="190"/>
      <c r="J14" s="190"/>
      <c r="K14" s="190">
        <f>+L6*L7*L8*L9*L12</f>
        <v>1.3415078441318398</v>
      </c>
      <c r="L14" s="190"/>
      <c r="M14" s="190"/>
      <c r="N14" s="190"/>
      <c r="O14" s="190"/>
      <c r="P14" s="190"/>
    </row>
    <row r="15" spans="1:16" x14ac:dyDescent="0.2">
      <c r="A15" s="21"/>
      <c r="B15" s="21"/>
      <c r="C15" s="24" t="s">
        <v>42</v>
      </c>
      <c r="D15" s="21"/>
      <c r="E15" s="21"/>
      <c r="F15" s="21"/>
      <c r="G15" s="21"/>
      <c r="H15" s="21"/>
      <c r="I15" s="190"/>
      <c r="J15" s="190"/>
      <c r="K15" s="190"/>
      <c r="L15" s="190"/>
      <c r="M15" s="190"/>
      <c r="N15" s="190"/>
      <c r="O15" s="190"/>
      <c r="P15" s="190"/>
    </row>
    <row r="16" spans="1:16" x14ac:dyDescent="0.2">
      <c r="A16" s="21"/>
      <c r="B16" s="21"/>
      <c r="C16" s="24" t="s">
        <v>43</v>
      </c>
      <c r="D16" s="23">
        <f>D15+D13</f>
        <v>7415.5963451628932</v>
      </c>
      <c r="E16" s="23"/>
      <c r="F16" s="23"/>
      <c r="G16" s="21"/>
      <c r="H16" s="23">
        <f>H15+H13</f>
        <v>7415.5963451628932</v>
      </c>
      <c r="I16" s="190"/>
      <c r="J16" s="190"/>
      <c r="K16" s="190"/>
      <c r="L16" s="190"/>
      <c r="M16" s="190"/>
      <c r="N16" s="190"/>
      <c r="O16" s="190"/>
      <c r="P16" s="190"/>
    </row>
    <row r="17" spans="1:16" x14ac:dyDescent="0.2">
      <c r="A17" s="21"/>
      <c r="B17" s="21"/>
      <c r="C17" s="25" t="s">
        <v>44</v>
      </c>
      <c r="D17" s="21"/>
      <c r="E17" s="21"/>
      <c r="F17" s="21"/>
      <c r="G17" s="21"/>
      <c r="H17" s="21"/>
      <c r="I17" s="190"/>
      <c r="J17" s="190"/>
      <c r="K17" s="190"/>
      <c r="L17" s="190"/>
      <c r="M17" s="190"/>
      <c r="N17" s="190"/>
      <c r="O17" s="190"/>
      <c r="P17" s="190"/>
    </row>
    <row r="18" spans="1:16" ht="31.5" customHeight="1" x14ac:dyDescent="0.2">
      <c r="A18" s="21">
        <v>2</v>
      </c>
      <c r="B18" s="27">
        <v>2.4E-2</v>
      </c>
      <c r="C18" s="28" t="s">
        <v>45</v>
      </c>
      <c r="D18" s="23">
        <f>D16*B18</f>
        <v>177.97431228390943</v>
      </c>
      <c r="E18" s="23"/>
      <c r="F18" s="23"/>
      <c r="G18" s="23"/>
      <c r="H18" s="23">
        <f>SUM(D18:G18)</f>
        <v>177.97431228390943</v>
      </c>
      <c r="I18" s="190"/>
      <c r="J18" s="190"/>
      <c r="K18" s="191">
        <f>+H26</f>
        <v>7793.2815657376532</v>
      </c>
      <c r="L18" s="190"/>
      <c r="M18" s="190"/>
      <c r="N18" s="190"/>
      <c r="O18" s="190"/>
      <c r="P18" s="190"/>
    </row>
    <row r="19" spans="1:16" x14ac:dyDescent="0.2">
      <c r="A19" s="21"/>
      <c r="B19" s="21"/>
      <c r="C19" s="24" t="s">
        <v>46</v>
      </c>
      <c r="D19" s="23">
        <f>SUM(D18)</f>
        <v>177.97431228390943</v>
      </c>
      <c r="E19" s="23"/>
      <c r="F19" s="23"/>
      <c r="G19" s="21"/>
      <c r="H19" s="23">
        <f>SUM(H18)</f>
        <v>177.97431228390943</v>
      </c>
      <c r="I19" s="190"/>
      <c r="J19" s="190"/>
      <c r="K19" s="190">
        <f>+H34/2</f>
        <v>119.70480484973035</v>
      </c>
      <c r="L19" s="190"/>
      <c r="M19" s="190"/>
      <c r="N19" s="190"/>
      <c r="O19" s="190"/>
      <c r="P19" s="190"/>
    </row>
    <row r="20" spans="1:16" x14ac:dyDescent="0.2">
      <c r="A20" s="21"/>
      <c r="B20" s="21"/>
      <c r="C20" s="24" t="s">
        <v>47</v>
      </c>
      <c r="D20" s="23">
        <f>D19+D16</f>
        <v>7593.5706574468022</v>
      </c>
      <c r="E20" s="23"/>
      <c r="F20" s="23"/>
      <c r="G20" s="21"/>
      <c r="H20" s="23">
        <f>H19+H16</f>
        <v>7593.5706574468022</v>
      </c>
      <c r="I20" s="190"/>
      <c r="J20" s="190"/>
      <c r="K20" s="191">
        <f>+H37</f>
        <v>0</v>
      </c>
      <c r="L20" s="190"/>
      <c r="M20" s="190"/>
      <c r="N20" s="190"/>
      <c r="O20" s="190"/>
      <c r="P20" s="190"/>
    </row>
    <row r="21" spans="1:16" x14ac:dyDescent="0.2">
      <c r="A21" s="21"/>
      <c r="B21" s="21"/>
      <c r="C21" s="25" t="s">
        <v>48</v>
      </c>
      <c r="D21" s="21"/>
      <c r="E21" s="21"/>
      <c r="F21" s="21"/>
      <c r="G21" s="21"/>
      <c r="H21" s="21"/>
      <c r="I21" s="190"/>
      <c r="J21" s="190"/>
      <c r="K21" s="191">
        <f>SUM(K18:K20)</f>
        <v>7912.9863705873831</v>
      </c>
      <c r="L21" s="190"/>
      <c r="M21" s="190"/>
      <c r="N21" s="190"/>
      <c r="O21" s="190"/>
      <c r="P21" s="190"/>
    </row>
    <row r="22" spans="1:16" ht="30" x14ac:dyDescent="0.2">
      <c r="A22" s="21">
        <v>3</v>
      </c>
      <c r="B22" s="29">
        <v>4.7999999999999996E-3</v>
      </c>
      <c r="C22" s="28" t="s">
        <v>49</v>
      </c>
      <c r="D22" s="23">
        <f>D20*B22</f>
        <v>36.449139155744646</v>
      </c>
      <c r="E22" s="23"/>
      <c r="F22" s="23"/>
      <c r="G22" s="23"/>
      <c r="H22" s="23">
        <f>SUM(D22:G22)</f>
        <v>36.449139155744646</v>
      </c>
      <c r="I22" s="190"/>
      <c r="J22" s="190"/>
      <c r="K22" s="190"/>
      <c r="L22" s="190"/>
      <c r="M22" s="190"/>
      <c r="N22" s="190"/>
      <c r="O22" s="190"/>
      <c r="P22" s="190"/>
    </row>
    <row r="23" spans="1:16" ht="48" customHeight="1" x14ac:dyDescent="0.2">
      <c r="A23" s="21">
        <v>4</v>
      </c>
      <c r="B23" s="30">
        <v>0.02</v>
      </c>
      <c r="C23" s="28" t="s">
        <v>83</v>
      </c>
      <c r="D23" s="23">
        <f>D20*B23</f>
        <v>151.87141314893606</v>
      </c>
      <c r="E23" s="23"/>
      <c r="F23" s="23"/>
      <c r="G23" s="23"/>
      <c r="H23" s="23">
        <f>SUM(D23:G23)</f>
        <v>151.87141314893606</v>
      </c>
      <c r="I23" s="190"/>
      <c r="J23" s="190">
        <f>+K21*1.2</f>
        <v>9495.5836447048587</v>
      </c>
      <c r="K23" s="190"/>
      <c r="L23" s="190"/>
      <c r="M23" s="191"/>
      <c r="N23" s="190"/>
      <c r="O23" s="190"/>
      <c r="P23" s="190"/>
    </row>
    <row r="24" spans="1:16" ht="18" customHeight="1" x14ac:dyDescent="0.2">
      <c r="A24" s="21">
        <v>5</v>
      </c>
      <c r="B24" s="29">
        <v>1.5E-3</v>
      </c>
      <c r="C24" s="21" t="s">
        <v>50</v>
      </c>
      <c r="D24" s="23"/>
      <c r="E24" s="23"/>
      <c r="F24" s="23"/>
      <c r="G24" s="23">
        <f>H20*B24</f>
        <v>11.390355986170203</v>
      </c>
      <c r="H24" s="23">
        <f>SUM(D24:G24)</f>
        <v>11.390355986170203</v>
      </c>
      <c r="I24" s="190"/>
      <c r="J24" s="190"/>
      <c r="K24" s="190"/>
      <c r="L24" s="190"/>
      <c r="M24" s="190"/>
      <c r="N24" s="190"/>
      <c r="O24" s="190"/>
      <c r="P24" s="190"/>
    </row>
    <row r="25" spans="1:16" x14ac:dyDescent="0.2">
      <c r="A25" s="21"/>
      <c r="B25" s="21"/>
      <c r="C25" s="24" t="s">
        <v>51</v>
      </c>
      <c r="D25" s="23">
        <f>SUM(D22:D24)</f>
        <v>188.32055230468069</v>
      </c>
      <c r="E25" s="23"/>
      <c r="F25" s="23"/>
      <c r="G25" s="23">
        <f>SUM(G22:G24)</f>
        <v>11.390355986170203</v>
      </c>
      <c r="H25" s="23">
        <f>SUM(H22:H24)</f>
        <v>199.71090829085088</v>
      </c>
      <c r="I25" s="190"/>
      <c r="J25" s="190"/>
      <c r="K25" s="190"/>
      <c r="L25" s="190"/>
      <c r="M25" s="190"/>
      <c r="N25" s="190"/>
      <c r="O25" s="190"/>
      <c r="P25" s="190"/>
    </row>
    <row r="26" spans="1:16" x14ac:dyDescent="0.2">
      <c r="A26" s="21"/>
      <c r="B26" s="21"/>
      <c r="C26" s="24" t="s">
        <v>52</v>
      </c>
      <c r="D26" s="23">
        <f>D25+D20</f>
        <v>7781.8912097514831</v>
      </c>
      <c r="E26" s="23"/>
      <c r="F26" s="23"/>
      <c r="G26" s="23">
        <f>G25+G20</f>
        <v>11.390355986170203</v>
      </c>
      <c r="H26" s="23">
        <f>H25+H20</f>
        <v>7793.2815657376532</v>
      </c>
      <c r="I26" s="190"/>
      <c r="J26" s="190"/>
      <c r="K26" s="191"/>
      <c r="L26" s="190"/>
      <c r="M26" s="190"/>
      <c r="N26" s="191"/>
      <c r="O26" s="190"/>
      <c r="P26" s="190"/>
    </row>
    <row r="27" spans="1:16" x14ac:dyDescent="0.2">
      <c r="A27" s="21"/>
      <c r="B27" s="21"/>
      <c r="C27" s="25" t="s">
        <v>53</v>
      </c>
      <c r="D27" s="21"/>
      <c r="E27" s="21"/>
      <c r="F27" s="21"/>
      <c r="G27" s="21"/>
      <c r="H27" s="21"/>
      <c r="I27" s="190"/>
      <c r="J27" s="190"/>
      <c r="K27" s="191"/>
      <c r="L27" s="190"/>
      <c r="M27" s="190"/>
      <c r="N27" s="190"/>
      <c r="O27" s="190"/>
      <c r="P27" s="190"/>
    </row>
    <row r="28" spans="1:16" ht="21" customHeight="1" x14ac:dyDescent="0.2">
      <c r="A28" s="21">
        <v>6</v>
      </c>
      <c r="B28" s="96">
        <v>1.7999999999999999E-2</v>
      </c>
      <c r="C28" s="21" t="s">
        <v>54</v>
      </c>
      <c r="D28" s="21"/>
      <c r="E28" s="21"/>
      <c r="F28" s="21"/>
      <c r="G28" s="23">
        <f>H26*B28</f>
        <v>140.27906818327776</v>
      </c>
      <c r="H28" s="23">
        <f>SUM(D28:G28)</f>
        <v>140.27906818327776</v>
      </c>
      <c r="I28" s="190"/>
      <c r="J28" s="190"/>
      <c r="K28" s="190"/>
      <c r="L28" s="190"/>
      <c r="M28" s="190"/>
      <c r="N28" s="190"/>
      <c r="O28" s="190"/>
      <c r="P28" s="190"/>
    </row>
    <row r="29" spans="1:16" ht="21" customHeight="1" x14ac:dyDescent="0.2">
      <c r="A29" s="21">
        <v>7</v>
      </c>
      <c r="B29" s="27">
        <v>6.0000000000000001E-3</v>
      </c>
      <c r="C29" s="21" t="s">
        <v>55</v>
      </c>
      <c r="D29" s="21"/>
      <c r="E29" s="21"/>
      <c r="F29" s="21"/>
      <c r="G29" s="23">
        <f>H26*B29</f>
        <v>46.759689394425919</v>
      </c>
      <c r="H29" s="23">
        <f>SUM(D29:G29)</f>
        <v>46.759689394425919</v>
      </c>
      <c r="I29" s="190"/>
      <c r="J29" s="190"/>
      <c r="K29" s="190"/>
      <c r="L29" s="190"/>
      <c r="M29" s="190"/>
      <c r="N29" s="190"/>
      <c r="O29" s="190"/>
      <c r="P29" s="190"/>
    </row>
    <row r="30" spans="1:16" x14ac:dyDescent="0.2">
      <c r="A30" s="21"/>
      <c r="B30" s="21"/>
      <c r="C30" s="24" t="s">
        <v>56</v>
      </c>
      <c r="D30" s="21"/>
      <c r="E30" s="21"/>
      <c r="F30" s="21"/>
      <c r="G30" s="23">
        <f>SUM(G28:G29)</f>
        <v>187.03875757770368</v>
      </c>
      <c r="H30" s="23">
        <f>SUM(H28:H29)</f>
        <v>187.03875757770368</v>
      </c>
      <c r="I30" s="190"/>
      <c r="J30" s="190"/>
      <c r="K30" s="190"/>
      <c r="L30" s="190"/>
      <c r="M30" s="190"/>
      <c r="N30" s="190"/>
      <c r="O30" s="190"/>
      <c r="P30" s="190"/>
    </row>
    <row r="31" spans="1:16" x14ac:dyDescent="0.2">
      <c r="A31" s="21"/>
      <c r="B31" s="21"/>
      <c r="C31" s="25" t="s">
        <v>57</v>
      </c>
      <c r="D31" s="21"/>
      <c r="E31" s="21"/>
      <c r="F31" s="21"/>
      <c r="G31" s="21"/>
      <c r="H31" s="21"/>
    </row>
    <row r="32" spans="1:16" x14ac:dyDescent="0.2">
      <c r="A32" s="21"/>
      <c r="B32" s="21"/>
      <c r="C32" s="21"/>
      <c r="D32" s="21"/>
      <c r="E32" s="21"/>
      <c r="F32" s="21"/>
      <c r="G32" s="21"/>
      <c r="H32" s="21"/>
    </row>
    <row r="33" spans="1:11" x14ac:dyDescent="0.2">
      <c r="A33" s="21"/>
      <c r="B33" s="21"/>
      <c r="C33" s="24" t="s">
        <v>58</v>
      </c>
      <c r="D33" s="23">
        <f>D26</f>
        <v>7781.8912097514831</v>
      </c>
      <c r="E33" s="23"/>
      <c r="F33" s="23"/>
      <c r="G33" s="23">
        <f>G30+G26</f>
        <v>198.42911356387387</v>
      </c>
      <c r="H33" s="23">
        <f>H30+H26</f>
        <v>7980.3203233153572</v>
      </c>
    </row>
    <row r="34" spans="1:11" x14ac:dyDescent="0.2">
      <c r="A34" s="21">
        <v>8</v>
      </c>
      <c r="B34" s="30">
        <v>0.03</v>
      </c>
      <c r="C34" s="21" t="s">
        <v>59</v>
      </c>
      <c r="D34" s="23">
        <f>D33*B34</f>
        <v>233.45673629254449</v>
      </c>
      <c r="E34" s="23"/>
      <c r="F34" s="23"/>
      <c r="G34" s="23">
        <f>G33*B34</f>
        <v>5.9528734069162157</v>
      </c>
      <c r="H34" s="23">
        <f>H33*B34</f>
        <v>239.4096096994607</v>
      </c>
    </row>
    <row r="35" spans="1:11" x14ac:dyDescent="0.2">
      <c r="A35" s="21"/>
      <c r="B35" s="21"/>
      <c r="C35" s="24" t="s">
        <v>6</v>
      </c>
      <c r="D35" s="23">
        <f>D34+D33</f>
        <v>8015.3479460440276</v>
      </c>
      <c r="E35" s="23"/>
      <c r="F35" s="23"/>
      <c r="G35" s="23">
        <f>G34+G33</f>
        <v>204.38198697079008</v>
      </c>
      <c r="H35" s="23">
        <f>H34+H33</f>
        <v>8219.729933014818</v>
      </c>
      <c r="K35" s="9"/>
    </row>
    <row r="36" spans="1:11" s="63" customFormat="1" ht="18.75" customHeight="1" x14ac:dyDescent="0.2">
      <c r="A36" s="21"/>
      <c r="B36" s="21"/>
      <c r="C36" s="25" t="s">
        <v>118</v>
      </c>
      <c r="D36" s="23"/>
      <c r="E36" s="23"/>
      <c r="F36" s="23"/>
      <c r="G36" s="23"/>
      <c r="H36" s="23"/>
    </row>
    <row r="37" spans="1:11" s="63" customFormat="1" ht="17.25" customHeight="1" x14ac:dyDescent="0.2">
      <c r="A37" s="21"/>
      <c r="B37" s="109"/>
      <c r="C37" s="15" t="s">
        <v>115</v>
      </c>
      <c r="D37" s="23"/>
      <c r="E37" s="23"/>
      <c r="F37" s="23"/>
      <c r="G37" s="23"/>
      <c r="H37" s="23"/>
      <c r="J37" s="9"/>
      <c r="K37" s="9"/>
    </row>
    <row r="38" spans="1:11" s="63" customFormat="1" ht="18.75" customHeight="1" x14ac:dyDescent="0.2">
      <c r="A38" s="21"/>
      <c r="B38" s="21"/>
      <c r="C38" s="24" t="s">
        <v>6</v>
      </c>
      <c r="D38" s="23">
        <f>D35+D37</f>
        <v>8015.3479460440276</v>
      </c>
      <c r="E38" s="23"/>
      <c r="F38" s="23"/>
      <c r="G38" s="23">
        <f>G35+G37</f>
        <v>204.38198697079008</v>
      </c>
      <c r="H38" s="23">
        <f>H35+H37</f>
        <v>8219.729933014818</v>
      </c>
      <c r="J38" s="9"/>
      <c r="K38" s="9"/>
    </row>
    <row r="39" spans="1:11" ht="12.75" customHeight="1" x14ac:dyDescent="0.2">
      <c r="A39" s="21"/>
      <c r="B39" s="21"/>
      <c r="C39" s="24"/>
      <c r="D39" s="23"/>
      <c r="E39" s="23"/>
      <c r="F39" s="23"/>
      <c r="G39" s="23"/>
      <c r="H39" s="23"/>
      <c r="K39" s="9"/>
    </row>
    <row r="40" spans="1:11" x14ac:dyDescent="0.2">
      <c r="A40" s="21">
        <v>9</v>
      </c>
      <c r="B40" s="30">
        <v>0.2</v>
      </c>
      <c r="C40" s="21" t="s">
        <v>60</v>
      </c>
      <c r="D40" s="23">
        <f>D38*B40</f>
        <v>1603.0695892088056</v>
      </c>
      <c r="E40" s="23"/>
      <c r="F40" s="23"/>
      <c r="G40" s="23">
        <f>G38*B40</f>
        <v>40.876397394158019</v>
      </c>
      <c r="H40" s="23">
        <f>H38*B40</f>
        <v>1643.9459866029638</v>
      </c>
    </row>
    <row r="41" spans="1:11" ht="12" customHeight="1" x14ac:dyDescent="0.2">
      <c r="A41" s="21"/>
      <c r="B41" s="21"/>
      <c r="C41" s="21"/>
      <c r="D41" s="21"/>
      <c r="E41" s="21"/>
      <c r="F41" s="21"/>
      <c r="G41" s="21"/>
      <c r="H41" s="21"/>
      <c r="J41" s="102"/>
    </row>
    <row r="42" spans="1:11" ht="30" x14ac:dyDescent="0.2">
      <c r="A42" s="21">
        <v>10</v>
      </c>
      <c r="B42" s="21"/>
      <c r="C42" s="22" t="s">
        <v>61</v>
      </c>
      <c r="D42" s="23">
        <f>D40+D38</f>
        <v>9618.4175352528327</v>
      </c>
      <c r="E42" s="23"/>
      <c r="F42" s="23"/>
      <c r="G42" s="23">
        <f>G40+G38</f>
        <v>245.25838436494809</v>
      </c>
      <c r="H42" s="23">
        <f>H40+H38</f>
        <v>9863.6759196177809</v>
      </c>
      <c r="I42" s="9"/>
      <c r="J42" s="31"/>
      <c r="K42" s="31"/>
    </row>
    <row r="43" spans="1:11" ht="12" customHeight="1" x14ac:dyDescent="0.2">
      <c r="A43" s="21"/>
      <c r="B43" s="21"/>
      <c r="C43" s="22"/>
      <c r="D43" s="23"/>
      <c r="E43" s="23"/>
      <c r="F43" s="23"/>
      <c r="G43" s="23"/>
      <c r="H43" s="23"/>
      <c r="I43" s="9"/>
      <c r="J43" s="31"/>
      <c r="K43" s="31"/>
    </row>
    <row r="44" spans="1:11" ht="18.75" customHeight="1" x14ac:dyDescent="0.2">
      <c r="A44" s="21">
        <v>11</v>
      </c>
      <c r="B44" s="21"/>
      <c r="C44" s="22" t="s">
        <v>62</v>
      </c>
      <c r="D44" s="23"/>
      <c r="E44" s="23"/>
      <c r="F44" s="23"/>
      <c r="G44" s="23"/>
      <c r="H44" s="23">
        <f>H18*0.15</f>
        <v>26.696146842586412</v>
      </c>
      <c r="I44" s="9"/>
      <c r="J44" s="31"/>
      <c r="K44" s="31"/>
    </row>
    <row r="45" spans="1:11" ht="12" customHeight="1" x14ac:dyDescent="0.2">
      <c r="A45" s="39"/>
      <c r="B45" s="39"/>
      <c r="C45" s="40"/>
      <c r="D45" s="41"/>
      <c r="E45" s="41"/>
      <c r="F45" s="41"/>
      <c r="G45" s="41"/>
      <c r="H45" s="41"/>
      <c r="K45" s="1" t="s">
        <v>63</v>
      </c>
    </row>
    <row r="46" spans="1:11" ht="18" customHeight="1" x14ac:dyDescent="0.25">
      <c r="C46" s="42"/>
    </row>
    <row r="47" spans="1:11" ht="15" customHeight="1" x14ac:dyDescent="0.2">
      <c r="C47" s="162" t="s">
        <v>114</v>
      </c>
      <c r="D47" s="162"/>
      <c r="E47" s="162"/>
      <c r="F47" s="162"/>
      <c r="G47" s="162"/>
      <c r="H47" s="162"/>
      <c r="I47" s="162"/>
      <c r="J47" s="162"/>
    </row>
    <row r="48" spans="1:11" s="63" customFormat="1" ht="15" customHeight="1" x14ac:dyDescent="0.2">
      <c r="C48" s="101"/>
      <c r="D48" s="101"/>
      <c r="E48" s="101"/>
      <c r="F48" s="101"/>
      <c r="G48" s="101"/>
      <c r="H48" s="101"/>
      <c r="I48" s="101"/>
      <c r="J48" s="101"/>
    </row>
    <row r="49" spans="3:10" ht="14.25" customHeight="1" x14ac:dyDescent="0.2">
      <c r="C49" s="2"/>
      <c r="D49" s="2"/>
      <c r="E49" s="2"/>
      <c r="F49" s="2"/>
      <c r="G49" s="2"/>
      <c r="H49" s="2"/>
      <c r="I49" s="2"/>
      <c r="J49" s="2"/>
    </row>
    <row r="50" spans="3:10" x14ac:dyDescent="0.2">
      <c r="C50" s="157" t="s">
        <v>119</v>
      </c>
      <c r="D50" s="157"/>
      <c r="E50" s="157"/>
      <c r="F50" s="157"/>
      <c r="G50" s="157"/>
      <c r="H50" s="157"/>
      <c r="I50" s="2"/>
      <c r="J50" s="2"/>
    </row>
    <row r="51" spans="3:10" x14ac:dyDescent="0.2">
      <c r="E51" s="32"/>
    </row>
  </sheetData>
  <customSheetViews>
    <customSheetView guid="{1F358DBD-36FC-472B-8F87-CCA9CB9C70EC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1"/>
    </customSheetView>
    <customSheetView guid="{0874A2B6-E6A5-4B5B-921E-124A1B309EAF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2"/>
    </customSheetView>
    <customSheetView guid="{FA36E8C9-C080-4D8C-B229-D03F3C81C123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3"/>
    </customSheetView>
  </customSheetViews>
  <mergeCells count="6">
    <mergeCell ref="C50:H50"/>
    <mergeCell ref="A2:H2"/>
    <mergeCell ref="A3:H3"/>
    <mergeCell ref="F4:G4"/>
    <mergeCell ref="D5:G5"/>
    <mergeCell ref="C47:J47"/>
  </mergeCells>
  <pageMargins left="0.15748031496062992" right="0.15748031496062992" top="7.874015748031496E-2" bottom="7.874015748031496E-2" header="0.31496062992125984" footer="0.31496062992125984"/>
  <pageSetup paperSize="9" scale="97" orientation="portrait" r:id="rId4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"/>
  <sheetViews>
    <sheetView workbookViewId="0">
      <selection activeCell="A4" sqref="A4"/>
    </sheetView>
  </sheetViews>
  <sheetFormatPr defaultRowHeight="15" x14ac:dyDescent="0.25"/>
  <cols>
    <col min="3" max="3" width="21.7109375" customWidth="1"/>
    <col min="4" max="4" width="12" customWidth="1"/>
    <col min="5" max="5" width="10.28515625" customWidth="1"/>
    <col min="8" max="8" width="12.7109375" customWidth="1"/>
  </cols>
  <sheetData>
    <row r="2" spans="1:10" ht="27.75" customHeight="1" x14ac:dyDescent="0.25">
      <c r="A2" s="158" t="s">
        <v>105</v>
      </c>
      <c r="B2" s="158"/>
      <c r="C2" s="158"/>
      <c r="D2" s="158"/>
      <c r="E2" s="158"/>
      <c r="F2" s="158"/>
      <c r="G2" s="158"/>
      <c r="H2" s="158"/>
    </row>
    <row r="3" spans="1:10" ht="72" customHeight="1" x14ac:dyDescent="0.25">
      <c r="A3" s="163" t="str">
        <f>+Բացատրագիր!A3</f>
        <v>ՀՀ Շիրակի մարզի Աշոցք համայնքի Գոգհովիտ բնակավայրի 3-րդ, 4-րդ և 5-րդ փողոցների լուսավորության համակարգի կառուցում</v>
      </c>
      <c r="B3" s="163"/>
      <c r="C3" s="163"/>
      <c r="D3" s="163"/>
      <c r="E3" s="163"/>
      <c r="F3" s="163"/>
      <c r="G3" s="163"/>
      <c r="H3" s="163"/>
    </row>
    <row r="4" spans="1:10" ht="16.5" thickBot="1" x14ac:dyDescent="0.3">
      <c r="A4" s="63"/>
      <c r="B4" s="63"/>
      <c r="C4" s="63"/>
      <c r="D4" s="63"/>
      <c r="E4" s="63"/>
      <c r="F4" s="164"/>
      <c r="G4" s="165"/>
      <c r="H4" s="63"/>
    </row>
    <row r="5" spans="1:10" ht="27" customHeight="1" x14ac:dyDescent="0.25">
      <c r="A5" s="166" t="s">
        <v>23</v>
      </c>
      <c r="B5" s="168" t="s">
        <v>106</v>
      </c>
      <c r="C5" s="168" t="s">
        <v>107</v>
      </c>
      <c r="D5" s="170" t="s">
        <v>26</v>
      </c>
      <c r="E5" s="171"/>
      <c r="F5" s="171"/>
      <c r="G5" s="172"/>
      <c r="H5" s="173" t="s">
        <v>108</v>
      </c>
    </row>
    <row r="6" spans="1:10" ht="45" x14ac:dyDescent="0.25">
      <c r="A6" s="167"/>
      <c r="B6" s="169"/>
      <c r="C6" s="169"/>
      <c r="D6" s="85" t="s">
        <v>109</v>
      </c>
      <c r="E6" s="85" t="s">
        <v>110</v>
      </c>
      <c r="F6" s="85" t="s">
        <v>111</v>
      </c>
      <c r="G6" s="85" t="s">
        <v>112</v>
      </c>
      <c r="H6" s="174"/>
    </row>
    <row r="7" spans="1:10" ht="16.5" thickBot="1" x14ac:dyDescent="0.3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</row>
    <row r="8" spans="1:10" s="100" customFormat="1" ht="45" customHeight="1" x14ac:dyDescent="0.25">
      <c r="A8" s="65">
        <v>1</v>
      </c>
      <c r="B8" s="72" t="s">
        <v>36</v>
      </c>
      <c r="C8" s="137" t="s">
        <v>180</v>
      </c>
      <c r="D8" s="69">
        <f>+'1-1'!R54</f>
        <v>7415.5963451628932</v>
      </c>
      <c r="E8" s="65"/>
      <c r="F8" s="65"/>
      <c r="G8" s="65"/>
      <c r="H8" s="69">
        <f>SUM(D8:G8)</f>
        <v>7415.5963451628932</v>
      </c>
    </row>
    <row r="9" spans="1:10" ht="15.75" x14ac:dyDescent="0.25">
      <c r="A9" s="21"/>
      <c r="B9" s="98"/>
      <c r="C9" s="99" t="s">
        <v>6</v>
      </c>
      <c r="D9" s="64">
        <f>SUM(D8:D8)</f>
        <v>7415.5963451628932</v>
      </c>
      <c r="E9" s="64"/>
      <c r="F9" s="64"/>
      <c r="G9" s="64"/>
      <c r="H9" s="111">
        <f>SUM(H8:H8)</f>
        <v>7415.5963451628932</v>
      </c>
    </row>
    <row r="12" spans="1:10" s="33" customFormat="1" ht="24" customHeight="1" x14ac:dyDescent="0.25">
      <c r="A12" s="150" t="s">
        <v>113</v>
      </c>
      <c r="B12" s="150"/>
      <c r="C12" s="150"/>
      <c r="D12" s="150"/>
      <c r="E12" s="150"/>
      <c r="F12" s="150"/>
      <c r="G12" s="150"/>
      <c r="H12" s="150"/>
      <c r="I12" s="150"/>
      <c r="J12" s="150"/>
    </row>
  </sheetData>
  <mergeCells count="9">
    <mergeCell ref="A2:H2"/>
    <mergeCell ref="A3:H3"/>
    <mergeCell ref="A12:J12"/>
    <mergeCell ref="F4:G4"/>
    <mergeCell ref="A5:A6"/>
    <mergeCell ref="B5:B6"/>
    <mergeCell ref="C5:C6"/>
    <mergeCell ref="D5:G5"/>
    <mergeCell ref="H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GC402"/>
  <sheetViews>
    <sheetView zoomScale="70" zoomScaleNormal="70" workbookViewId="0">
      <selection activeCell="E4" sqref="E4"/>
    </sheetView>
  </sheetViews>
  <sheetFormatPr defaultRowHeight="15" x14ac:dyDescent="0.2"/>
  <cols>
    <col min="1" max="1" width="5.42578125" style="1" customWidth="1"/>
    <col min="2" max="2" width="11.7109375" style="1" customWidth="1"/>
    <col min="3" max="3" width="37.42578125" style="1" customWidth="1"/>
    <col min="4" max="4" width="9.140625" style="1" customWidth="1"/>
    <col min="5" max="5" width="12.5703125" style="38" customWidth="1"/>
    <col min="6" max="6" width="10.7109375" style="1" customWidth="1"/>
    <col min="7" max="7" width="10.42578125" style="1" customWidth="1"/>
    <col min="8" max="8" width="10.85546875" style="1" customWidth="1"/>
    <col min="9" max="9" width="11.42578125" style="1" customWidth="1"/>
    <col min="10" max="10" width="19.85546875" style="1" customWidth="1"/>
    <col min="11" max="11" width="7.5703125" style="1" customWidth="1"/>
    <col min="12" max="12" width="13" style="1" customWidth="1"/>
    <col min="13" max="13" width="10.28515625" style="1" bestFit="1" customWidth="1"/>
    <col min="14" max="14" width="11.28515625" style="1" customWidth="1"/>
    <col min="15" max="15" width="9.85546875" style="1" customWidth="1"/>
    <col min="16" max="16" width="10.5703125" style="1" customWidth="1"/>
    <col min="17" max="17" width="17.5703125" style="9" customWidth="1"/>
    <col min="18" max="18" width="13" style="1" customWidth="1"/>
    <col min="19" max="16384" width="9.140625" style="1"/>
  </cols>
  <sheetData>
    <row r="1" spans="1:18" ht="22.5" x14ac:dyDescent="0.2">
      <c r="A1" s="175" t="s">
        <v>7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</row>
    <row r="3" spans="1:18" ht="102" customHeight="1" x14ac:dyDescent="0.2">
      <c r="A3" s="82"/>
      <c r="B3" s="82"/>
      <c r="C3" s="83" t="s">
        <v>93</v>
      </c>
      <c r="D3" s="82"/>
      <c r="E3" s="185" t="str">
        <f>+Բացատրագիր!A3</f>
        <v>ՀՀ Շիրակի մարզի Աշոցք համայնքի Գոգհովիտ բնակավայրի 3-րդ, 4-րդ և 5-րդ փողոցների լուսավորության համակարգի կառուցում</v>
      </c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82"/>
      <c r="R3" s="82"/>
    </row>
    <row r="4" spans="1:18" ht="15" customHeight="1" x14ac:dyDescent="0.2">
      <c r="K4" s="80"/>
      <c r="L4" s="80"/>
      <c r="P4" s="160"/>
      <c r="Q4" s="160"/>
      <c r="R4" s="160"/>
    </row>
    <row r="5" spans="1:18" s="44" customFormat="1" ht="27.75" customHeight="1" x14ac:dyDescent="0.2">
      <c r="D5" s="59" t="s">
        <v>86</v>
      </c>
      <c r="E5" s="60">
        <f>R54</f>
        <v>7415.5963451628932</v>
      </c>
      <c r="F5" s="58" t="s">
        <v>87</v>
      </c>
      <c r="J5" s="58" t="s">
        <v>92</v>
      </c>
      <c r="K5" s="80"/>
      <c r="L5" s="80"/>
      <c r="M5" s="2"/>
      <c r="N5" s="2"/>
      <c r="O5" s="2"/>
      <c r="P5" s="61" t="s">
        <v>88</v>
      </c>
      <c r="Q5" s="62">
        <v>2.5081199999999999</v>
      </c>
      <c r="R5" s="57"/>
    </row>
    <row r="6" spans="1:18" s="44" customFormat="1" ht="27.75" customHeight="1" x14ac:dyDescent="0.2">
      <c r="C6" s="87"/>
      <c r="D6" s="63"/>
      <c r="E6" s="88"/>
      <c r="F6" s="58"/>
      <c r="M6" s="2"/>
      <c r="N6" s="2"/>
      <c r="O6" s="2"/>
      <c r="P6" s="61" t="s">
        <v>89</v>
      </c>
      <c r="Q6" s="97">
        <v>3.0696300000000001</v>
      </c>
      <c r="R6" s="57"/>
    </row>
    <row r="7" spans="1:18" s="44" customFormat="1" ht="26.25" customHeight="1" x14ac:dyDescent="0.2">
      <c r="E7" s="38"/>
      <c r="L7" s="186" t="s">
        <v>90</v>
      </c>
      <c r="M7" s="186"/>
      <c r="N7" s="186"/>
      <c r="O7" s="186"/>
      <c r="P7" s="186"/>
      <c r="Q7" s="106">
        <f>1.088*1.02*1.05</f>
        <v>1.1652480000000001</v>
      </c>
      <c r="R7" s="57"/>
    </row>
    <row r="8" spans="1:18" s="44" customFormat="1" ht="15.75" thickBot="1" x14ac:dyDescent="0.25">
      <c r="E8" s="38"/>
      <c r="P8" s="57"/>
      <c r="Q8" s="57"/>
      <c r="R8" s="57"/>
    </row>
    <row r="9" spans="1:18" s="2" customFormat="1" ht="22.5" customHeight="1" x14ac:dyDescent="0.25">
      <c r="A9" s="46"/>
      <c r="B9" s="47"/>
      <c r="C9" s="47"/>
      <c r="D9" s="168" t="s">
        <v>3</v>
      </c>
      <c r="E9" s="54"/>
      <c r="F9" s="170" t="s">
        <v>8</v>
      </c>
      <c r="G9" s="171"/>
      <c r="H9" s="171"/>
      <c r="I9" s="171"/>
      <c r="J9" s="171"/>
      <c r="K9" s="171"/>
      <c r="L9" s="171"/>
      <c r="M9" s="171"/>
      <c r="N9" s="171"/>
      <c r="O9" s="172"/>
      <c r="P9" s="168" t="s">
        <v>4</v>
      </c>
      <c r="Q9" s="177" t="s">
        <v>9</v>
      </c>
      <c r="R9" s="173" t="s">
        <v>5</v>
      </c>
    </row>
    <row r="10" spans="1:18" s="2" customFormat="1" ht="22.5" customHeight="1" x14ac:dyDescent="0.25">
      <c r="A10" s="180" t="s">
        <v>2</v>
      </c>
      <c r="B10" s="176" t="s">
        <v>10</v>
      </c>
      <c r="C10" s="176" t="s">
        <v>0</v>
      </c>
      <c r="D10" s="176"/>
      <c r="E10" s="182" t="s">
        <v>1</v>
      </c>
      <c r="F10" s="183" t="s">
        <v>11</v>
      </c>
      <c r="G10" s="184"/>
      <c r="H10" s="183" t="s">
        <v>12</v>
      </c>
      <c r="I10" s="184"/>
      <c r="J10" s="183" t="s">
        <v>13</v>
      </c>
      <c r="K10" s="187"/>
      <c r="L10" s="187"/>
      <c r="M10" s="187"/>
      <c r="N10" s="187"/>
      <c r="O10" s="184"/>
      <c r="P10" s="176"/>
      <c r="Q10" s="178"/>
      <c r="R10" s="179"/>
    </row>
    <row r="11" spans="1:18" s="2" customFormat="1" ht="22.5" customHeight="1" x14ac:dyDescent="0.25">
      <c r="A11" s="180"/>
      <c r="B11" s="176"/>
      <c r="C11" s="176"/>
      <c r="D11" s="176"/>
      <c r="E11" s="182"/>
      <c r="F11" s="181" t="s">
        <v>14</v>
      </c>
      <c r="G11" s="181" t="s">
        <v>15</v>
      </c>
      <c r="H11" s="181" t="s">
        <v>14</v>
      </c>
      <c r="I11" s="181" t="s">
        <v>15</v>
      </c>
      <c r="J11" s="181" t="s">
        <v>16</v>
      </c>
      <c r="K11" s="181" t="s">
        <v>17</v>
      </c>
      <c r="L11" s="181" t="s">
        <v>103</v>
      </c>
      <c r="M11" s="181" t="s">
        <v>18</v>
      </c>
      <c r="N11" s="181" t="s">
        <v>19</v>
      </c>
      <c r="O11" s="181" t="s">
        <v>91</v>
      </c>
      <c r="P11" s="176"/>
      <c r="Q11" s="178"/>
      <c r="R11" s="179"/>
    </row>
    <row r="12" spans="1:18" s="2" customFormat="1" ht="22.5" customHeight="1" x14ac:dyDescent="0.25">
      <c r="A12" s="48"/>
      <c r="B12" s="45"/>
      <c r="C12" s="45"/>
      <c r="D12" s="169"/>
      <c r="E12" s="55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8"/>
      <c r="R12" s="179"/>
    </row>
    <row r="13" spans="1:18" ht="22.5" customHeight="1" thickBot="1" x14ac:dyDescent="0.25">
      <c r="A13" s="49">
        <v>1</v>
      </c>
      <c r="B13" s="50">
        <v>2</v>
      </c>
      <c r="C13" s="50">
        <v>3</v>
      </c>
      <c r="D13" s="50">
        <v>4</v>
      </c>
      <c r="E13" s="56">
        <v>5</v>
      </c>
      <c r="F13" s="50">
        <v>6</v>
      </c>
      <c r="G13" s="50">
        <v>7</v>
      </c>
      <c r="H13" s="50">
        <v>8</v>
      </c>
      <c r="I13" s="50">
        <v>9</v>
      </c>
      <c r="J13" s="50">
        <v>10</v>
      </c>
      <c r="K13" s="50">
        <v>11</v>
      </c>
      <c r="L13" s="50">
        <v>12</v>
      </c>
      <c r="M13" s="50">
        <v>13</v>
      </c>
      <c r="N13" s="50">
        <v>14</v>
      </c>
      <c r="O13" s="50">
        <v>15</v>
      </c>
      <c r="P13" s="50">
        <v>16</v>
      </c>
      <c r="Q13" s="51">
        <v>17</v>
      </c>
      <c r="R13" s="52">
        <v>18</v>
      </c>
    </row>
    <row r="14" spans="1:18" s="63" customFormat="1" ht="22.5" customHeight="1" x14ac:dyDescent="0.2">
      <c r="A14" s="89"/>
      <c r="B14" s="89"/>
      <c r="C14" s="90" t="s">
        <v>130</v>
      </c>
      <c r="D14" s="89"/>
      <c r="E14" s="95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94"/>
      <c r="R14" s="89"/>
    </row>
    <row r="15" spans="1:18" s="118" customFormat="1" ht="96.75" customHeight="1" x14ac:dyDescent="0.25">
      <c r="A15" s="113">
        <v>1</v>
      </c>
      <c r="B15" s="104" t="s">
        <v>127</v>
      </c>
      <c r="C15" s="75" t="s">
        <v>185</v>
      </c>
      <c r="D15" s="120" t="s">
        <v>128</v>
      </c>
      <c r="E15" s="77">
        <v>12</v>
      </c>
      <c r="F15" s="113">
        <v>0.79</v>
      </c>
      <c r="G15" s="113">
        <v>1.1599999999999999</v>
      </c>
      <c r="H15" s="103">
        <f>F15*Q$5</f>
        <v>1.9814148</v>
      </c>
      <c r="I15" s="103">
        <f>G15*Q$6</f>
        <v>3.5607707999999998</v>
      </c>
      <c r="J15" s="75" t="s">
        <v>188</v>
      </c>
      <c r="K15" s="113" t="s">
        <v>129</v>
      </c>
      <c r="L15" s="113"/>
      <c r="M15" s="92">
        <v>1.0149999999999999</v>
      </c>
      <c r="N15" s="93">
        <v>21</v>
      </c>
      <c r="O15" s="64">
        <f>N15*M15*$Q$7</f>
        <v>24.837261119999997</v>
      </c>
      <c r="P15" s="64">
        <f>H15+I15+O15</f>
        <v>30.379446719999997</v>
      </c>
      <c r="Q15" s="64">
        <f>O15*E15</f>
        <v>298.04713343999998</v>
      </c>
      <c r="R15" s="64">
        <f>P15*E15</f>
        <v>364.55336063999994</v>
      </c>
    </row>
    <row r="16" spans="1:18" s="118" customFormat="1" ht="96.75" customHeight="1" x14ac:dyDescent="0.25">
      <c r="A16" s="113">
        <v>2</v>
      </c>
      <c r="B16" s="104" t="s">
        <v>127</v>
      </c>
      <c r="C16" s="75" t="s">
        <v>186</v>
      </c>
      <c r="D16" s="120" t="s">
        <v>128</v>
      </c>
      <c r="E16" s="77">
        <v>27</v>
      </c>
      <c r="F16" s="113">
        <v>0.79</v>
      </c>
      <c r="G16" s="113">
        <v>1.1599999999999999</v>
      </c>
      <c r="H16" s="103">
        <f>F16*Q$5</f>
        <v>1.9814148</v>
      </c>
      <c r="I16" s="103">
        <f>G16*Q$6</f>
        <v>3.5607707999999998</v>
      </c>
      <c r="J16" s="75" t="s">
        <v>189</v>
      </c>
      <c r="K16" s="113" t="s">
        <v>129</v>
      </c>
      <c r="L16" s="113"/>
      <c r="M16" s="92">
        <v>1.0149999999999999</v>
      </c>
      <c r="N16" s="93">
        <v>18</v>
      </c>
      <c r="O16" s="64">
        <f>N16*M16*$Q$7</f>
        <v>21.28908096</v>
      </c>
      <c r="P16" s="64">
        <f>H16+I16+O16</f>
        <v>26.83126656</v>
      </c>
      <c r="Q16" s="64">
        <f>O16*E16</f>
        <v>574.80518591999999</v>
      </c>
      <c r="R16" s="64">
        <f>P16*E16</f>
        <v>724.44419712000001</v>
      </c>
    </row>
    <row r="17" spans="1:18" s="63" customFormat="1" ht="29.25" customHeight="1" x14ac:dyDescent="0.2">
      <c r="A17" s="77"/>
      <c r="B17" s="135"/>
      <c r="C17" s="121" t="s">
        <v>131</v>
      </c>
      <c r="D17" s="77"/>
      <c r="E17" s="77"/>
      <c r="F17" s="77"/>
      <c r="G17" s="77"/>
      <c r="H17" s="64"/>
      <c r="I17" s="64"/>
      <c r="J17" s="122"/>
      <c r="K17" s="113"/>
      <c r="L17" s="68"/>
      <c r="M17" s="113"/>
      <c r="N17" s="65"/>
      <c r="O17" s="64"/>
      <c r="P17" s="64"/>
      <c r="Q17" s="64"/>
      <c r="R17" s="64"/>
    </row>
    <row r="18" spans="1:18" s="63" customFormat="1" ht="66" customHeight="1" x14ac:dyDescent="0.2">
      <c r="A18" s="77">
        <v>1</v>
      </c>
      <c r="B18" s="135" t="s">
        <v>132</v>
      </c>
      <c r="C18" s="75" t="s">
        <v>134</v>
      </c>
      <c r="D18" s="77" t="s">
        <v>133</v>
      </c>
      <c r="E18" s="76">
        <v>5.82</v>
      </c>
      <c r="F18" s="77">
        <v>10.6</v>
      </c>
      <c r="G18" s="77">
        <v>0.32</v>
      </c>
      <c r="H18" s="103">
        <f>F18*Q$5</f>
        <v>26.586071999999998</v>
      </c>
      <c r="I18" s="103">
        <f>G18*Q$6</f>
        <v>0.98228160000000009</v>
      </c>
      <c r="J18" s="75" t="s">
        <v>191</v>
      </c>
      <c r="K18" s="113" t="s">
        <v>94</v>
      </c>
      <c r="L18" s="68"/>
      <c r="M18" s="113">
        <v>100</v>
      </c>
      <c r="N18" s="113">
        <v>0.98</v>
      </c>
      <c r="O18" s="64">
        <f>N18*M18*$Q$7</f>
        <v>114.194304</v>
      </c>
      <c r="P18" s="64">
        <f>H18+I18+O18</f>
        <v>141.76265760000001</v>
      </c>
      <c r="Q18" s="64">
        <f>O18*E18</f>
        <v>664.61084928000002</v>
      </c>
      <c r="R18" s="64">
        <f>P18*E18</f>
        <v>825.05866723200006</v>
      </c>
    </row>
    <row r="19" spans="1:18" s="63" customFormat="1" ht="66" customHeight="1" x14ac:dyDescent="0.2">
      <c r="A19" s="77">
        <v>2</v>
      </c>
      <c r="B19" s="135" t="s">
        <v>132</v>
      </c>
      <c r="C19" s="75" t="s">
        <v>187</v>
      </c>
      <c r="D19" s="77" t="s">
        <v>133</v>
      </c>
      <c r="E19" s="76">
        <v>3.63</v>
      </c>
      <c r="F19" s="77">
        <v>10.6</v>
      </c>
      <c r="G19" s="77">
        <v>0.32</v>
      </c>
      <c r="H19" s="103">
        <f>F19*Q$5</f>
        <v>26.586071999999998</v>
      </c>
      <c r="I19" s="103">
        <f>G19*Q$6</f>
        <v>0.98228160000000009</v>
      </c>
      <c r="J19" s="75" t="s">
        <v>190</v>
      </c>
      <c r="K19" s="113" t="s">
        <v>94</v>
      </c>
      <c r="L19" s="68"/>
      <c r="M19" s="113">
        <v>100</v>
      </c>
      <c r="N19" s="113">
        <v>1.3</v>
      </c>
      <c r="O19" s="64">
        <f>N19*M19*$Q$7</f>
        <v>151.48224000000002</v>
      </c>
      <c r="P19" s="64">
        <f>H19+I19+O19</f>
        <v>179.05059360000001</v>
      </c>
      <c r="Q19" s="64">
        <f>O19*E19</f>
        <v>549.88053120000006</v>
      </c>
      <c r="R19" s="64">
        <f>P19*E19</f>
        <v>649.95365476799998</v>
      </c>
    </row>
    <row r="20" spans="1:18" s="63" customFormat="1" ht="21.75" customHeight="1" x14ac:dyDescent="0.2">
      <c r="A20" s="65"/>
      <c r="B20" s="116"/>
      <c r="C20" s="121" t="s">
        <v>135</v>
      </c>
      <c r="D20" s="65"/>
      <c r="E20" s="108"/>
      <c r="F20" s="65"/>
      <c r="G20" s="65"/>
      <c r="H20" s="69"/>
      <c r="I20" s="69"/>
      <c r="J20" s="123"/>
      <c r="K20" s="65"/>
      <c r="L20" s="65"/>
      <c r="M20" s="65"/>
      <c r="N20" s="65"/>
      <c r="O20" s="65"/>
      <c r="P20" s="65"/>
      <c r="Q20" s="65"/>
      <c r="R20" s="65"/>
    </row>
    <row r="21" spans="1:18" s="63" customFormat="1" ht="39" customHeight="1" x14ac:dyDescent="0.2">
      <c r="A21" s="77">
        <v>1</v>
      </c>
      <c r="B21" s="136" t="s">
        <v>80</v>
      </c>
      <c r="C21" s="122" t="s">
        <v>136</v>
      </c>
      <c r="D21" s="77" t="s">
        <v>94</v>
      </c>
      <c r="E21" s="84">
        <v>168</v>
      </c>
      <c r="F21" s="77"/>
      <c r="G21" s="77"/>
      <c r="H21" s="64"/>
      <c r="I21" s="64"/>
      <c r="J21" s="122" t="s">
        <v>136</v>
      </c>
      <c r="K21" s="77" t="s">
        <v>94</v>
      </c>
      <c r="L21" s="124"/>
      <c r="M21" s="77">
        <v>1</v>
      </c>
      <c r="N21" s="113">
        <v>0.3</v>
      </c>
      <c r="O21" s="64">
        <f t="shared" ref="O21:O32" si="0">N21*M21*$Q$7</f>
        <v>0.34957440000000001</v>
      </c>
      <c r="P21" s="76">
        <f t="shared" ref="P21:P27" si="1">H21+I21+O21</f>
        <v>0.34957440000000001</v>
      </c>
      <c r="Q21" s="76">
        <f t="shared" ref="Q21:Q27" si="2">O21*E21</f>
        <v>58.728499200000002</v>
      </c>
      <c r="R21" s="76">
        <f t="shared" ref="R21:R27" si="3">P21*E21</f>
        <v>58.728499200000002</v>
      </c>
    </row>
    <row r="22" spans="1:18" s="63" customFormat="1" ht="39" customHeight="1" x14ac:dyDescent="0.2">
      <c r="A22" s="77">
        <v>2</v>
      </c>
      <c r="B22" s="136" t="s">
        <v>80</v>
      </c>
      <c r="C22" s="122" t="s">
        <v>137</v>
      </c>
      <c r="D22" s="77" t="s">
        <v>79</v>
      </c>
      <c r="E22" s="84">
        <v>168</v>
      </c>
      <c r="F22" s="77"/>
      <c r="G22" s="77"/>
      <c r="H22" s="64"/>
      <c r="I22" s="64"/>
      <c r="J22" s="122" t="s">
        <v>138</v>
      </c>
      <c r="K22" s="77" t="s">
        <v>79</v>
      </c>
      <c r="L22" s="124"/>
      <c r="M22" s="77">
        <v>1</v>
      </c>
      <c r="N22" s="113">
        <v>0.21</v>
      </c>
      <c r="O22" s="64">
        <f t="shared" si="0"/>
        <v>0.24470208000000002</v>
      </c>
      <c r="P22" s="76">
        <f t="shared" si="1"/>
        <v>0.24470208000000002</v>
      </c>
      <c r="Q22" s="76">
        <f t="shared" si="2"/>
        <v>41.109949440000001</v>
      </c>
      <c r="R22" s="76">
        <f t="shared" si="3"/>
        <v>41.109949440000001</v>
      </c>
    </row>
    <row r="23" spans="1:18" s="63" customFormat="1" ht="39" customHeight="1" x14ac:dyDescent="0.2">
      <c r="A23" s="77">
        <v>3</v>
      </c>
      <c r="B23" s="136" t="s">
        <v>80</v>
      </c>
      <c r="C23" s="122" t="s">
        <v>139</v>
      </c>
      <c r="D23" s="77" t="s">
        <v>79</v>
      </c>
      <c r="E23" s="84">
        <v>30</v>
      </c>
      <c r="F23" s="77"/>
      <c r="G23" s="77"/>
      <c r="H23" s="64"/>
      <c r="I23" s="64"/>
      <c r="J23" s="122" t="s">
        <v>140</v>
      </c>
      <c r="K23" s="77" t="s">
        <v>79</v>
      </c>
      <c r="L23" s="124"/>
      <c r="M23" s="77">
        <v>1</v>
      </c>
      <c r="N23" s="113">
        <v>0.9</v>
      </c>
      <c r="O23" s="64">
        <f t="shared" si="0"/>
        <v>1.0487232000000002</v>
      </c>
      <c r="P23" s="76">
        <f t="shared" si="1"/>
        <v>1.0487232000000002</v>
      </c>
      <c r="Q23" s="76">
        <f t="shared" si="2"/>
        <v>31.461696000000007</v>
      </c>
      <c r="R23" s="76">
        <f t="shared" si="3"/>
        <v>31.461696000000007</v>
      </c>
    </row>
    <row r="24" spans="1:18" s="63" customFormat="1" ht="39" customHeight="1" x14ac:dyDescent="0.2">
      <c r="A24" s="77">
        <v>4</v>
      </c>
      <c r="B24" s="136" t="s">
        <v>80</v>
      </c>
      <c r="C24" s="122" t="s">
        <v>141</v>
      </c>
      <c r="D24" s="77" t="s">
        <v>79</v>
      </c>
      <c r="E24" s="84">
        <v>30</v>
      </c>
      <c r="F24" s="77"/>
      <c r="G24" s="77"/>
      <c r="H24" s="64"/>
      <c r="I24" s="64"/>
      <c r="J24" s="122" t="s">
        <v>142</v>
      </c>
      <c r="K24" s="77" t="s">
        <v>79</v>
      </c>
      <c r="L24" s="124"/>
      <c r="M24" s="77">
        <v>1</v>
      </c>
      <c r="N24" s="113">
        <v>2.64</v>
      </c>
      <c r="O24" s="64">
        <f t="shared" si="0"/>
        <v>3.0762547200000001</v>
      </c>
      <c r="P24" s="76">
        <f t="shared" si="1"/>
        <v>3.0762547200000001</v>
      </c>
      <c r="Q24" s="76">
        <f t="shared" si="2"/>
        <v>92.287641600000001</v>
      </c>
      <c r="R24" s="76">
        <f t="shared" si="3"/>
        <v>92.287641600000001</v>
      </c>
    </row>
    <row r="25" spans="1:18" s="63" customFormat="1" ht="50.25" customHeight="1" x14ac:dyDescent="0.2">
      <c r="A25" s="77">
        <v>5</v>
      </c>
      <c r="B25" s="136" t="s">
        <v>80</v>
      </c>
      <c r="C25" s="122" t="s">
        <v>143</v>
      </c>
      <c r="D25" s="77" t="s">
        <v>79</v>
      </c>
      <c r="E25" s="84">
        <v>24</v>
      </c>
      <c r="F25" s="77"/>
      <c r="G25" s="77"/>
      <c r="H25" s="64"/>
      <c r="I25" s="64"/>
      <c r="J25" s="122" t="s">
        <v>144</v>
      </c>
      <c r="K25" s="77" t="s">
        <v>79</v>
      </c>
      <c r="L25" s="124"/>
      <c r="M25" s="77">
        <v>1</v>
      </c>
      <c r="N25" s="113">
        <v>3.9</v>
      </c>
      <c r="O25" s="64">
        <f t="shared" si="0"/>
        <v>4.5444671999999997</v>
      </c>
      <c r="P25" s="76">
        <f t="shared" si="1"/>
        <v>4.5444671999999997</v>
      </c>
      <c r="Q25" s="76">
        <f t="shared" si="2"/>
        <v>109.06721279999999</v>
      </c>
      <c r="R25" s="76">
        <f t="shared" si="3"/>
        <v>109.06721279999999</v>
      </c>
    </row>
    <row r="26" spans="1:18" s="63" customFormat="1" ht="39" customHeight="1" x14ac:dyDescent="0.2">
      <c r="A26" s="77">
        <v>6</v>
      </c>
      <c r="B26" s="136" t="s">
        <v>80</v>
      </c>
      <c r="C26" s="122" t="s">
        <v>145</v>
      </c>
      <c r="D26" s="77" t="s">
        <v>79</v>
      </c>
      <c r="E26" s="84">
        <v>324</v>
      </c>
      <c r="F26" s="77"/>
      <c r="G26" s="77"/>
      <c r="H26" s="64"/>
      <c r="I26" s="64"/>
      <c r="J26" s="122" t="s">
        <v>146</v>
      </c>
      <c r="K26" s="77" t="s">
        <v>79</v>
      </c>
      <c r="L26" s="124"/>
      <c r="M26" s="77">
        <v>1</v>
      </c>
      <c r="N26" s="113">
        <v>0.03</v>
      </c>
      <c r="O26" s="64">
        <f t="shared" si="0"/>
        <v>3.4957439999999999E-2</v>
      </c>
      <c r="P26" s="76">
        <f t="shared" si="1"/>
        <v>3.4957439999999999E-2</v>
      </c>
      <c r="Q26" s="76">
        <f t="shared" si="2"/>
        <v>11.32621056</v>
      </c>
      <c r="R26" s="76">
        <f t="shared" si="3"/>
        <v>11.32621056</v>
      </c>
    </row>
    <row r="27" spans="1:18" s="63" customFormat="1" ht="39" customHeight="1" x14ac:dyDescent="0.2">
      <c r="A27" s="77">
        <v>7</v>
      </c>
      <c r="B27" s="136" t="s">
        <v>80</v>
      </c>
      <c r="C27" s="122" t="s">
        <v>147</v>
      </c>
      <c r="D27" s="77" t="s">
        <v>79</v>
      </c>
      <c r="E27" s="84">
        <v>6</v>
      </c>
      <c r="F27" s="77"/>
      <c r="G27" s="77"/>
      <c r="H27" s="64"/>
      <c r="I27" s="64"/>
      <c r="J27" s="122" t="s">
        <v>148</v>
      </c>
      <c r="K27" s="77" t="s">
        <v>79</v>
      </c>
      <c r="L27" s="124"/>
      <c r="M27" s="77">
        <v>1</v>
      </c>
      <c r="N27" s="113">
        <v>1.212</v>
      </c>
      <c r="O27" s="64">
        <f t="shared" si="0"/>
        <v>1.4122805760000001</v>
      </c>
      <c r="P27" s="76">
        <f t="shared" si="1"/>
        <v>1.4122805760000001</v>
      </c>
      <c r="Q27" s="76">
        <f t="shared" si="2"/>
        <v>8.4736834559999998</v>
      </c>
      <c r="R27" s="76">
        <f t="shared" si="3"/>
        <v>8.4736834559999998</v>
      </c>
    </row>
    <row r="28" spans="1:18" s="63" customFormat="1" ht="28.5" customHeight="1" x14ac:dyDescent="0.2">
      <c r="A28" s="65"/>
      <c r="B28" s="116"/>
      <c r="C28" s="121" t="s">
        <v>149</v>
      </c>
      <c r="D28" s="65"/>
      <c r="E28" s="108"/>
      <c r="F28" s="65"/>
      <c r="G28" s="65"/>
      <c r="H28" s="69"/>
      <c r="I28" s="69"/>
      <c r="J28" s="123"/>
      <c r="K28" s="65"/>
      <c r="L28" s="65"/>
      <c r="M28" s="65"/>
      <c r="N28" s="65"/>
      <c r="O28" s="65"/>
      <c r="P28" s="65"/>
      <c r="Q28" s="65"/>
      <c r="R28" s="65"/>
    </row>
    <row r="29" spans="1:18" s="63" customFormat="1" ht="40.5" customHeight="1" x14ac:dyDescent="0.2">
      <c r="A29" s="113">
        <v>1</v>
      </c>
      <c r="B29" s="104" t="s">
        <v>150</v>
      </c>
      <c r="C29" s="75" t="s">
        <v>158</v>
      </c>
      <c r="D29" s="113" t="s">
        <v>133</v>
      </c>
      <c r="E29" s="76">
        <v>0.98</v>
      </c>
      <c r="F29" s="113">
        <v>7.55</v>
      </c>
      <c r="G29" s="113">
        <v>3.71</v>
      </c>
      <c r="H29" s="103">
        <f t="shared" ref="H29:H37" si="4">F29*Q$5</f>
        <v>18.936305999999998</v>
      </c>
      <c r="I29" s="103">
        <f t="shared" ref="I29:I37" si="5">G29*Q$6</f>
        <v>11.3883273</v>
      </c>
      <c r="J29" s="75" t="s">
        <v>177</v>
      </c>
      <c r="K29" s="113" t="s">
        <v>94</v>
      </c>
      <c r="L29" s="113"/>
      <c r="M29" s="113">
        <v>100</v>
      </c>
      <c r="N29" s="65">
        <v>0.06</v>
      </c>
      <c r="O29" s="64">
        <f t="shared" si="0"/>
        <v>6.9914880000000004</v>
      </c>
      <c r="P29" s="64">
        <f>H29+I29+O29</f>
        <v>37.316121299999999</v>
      </c>
      <c r="Q29" s="64">
        <f>O29*E29</f>
        <v>6.8516582399999999</v>
      </c>
      <c r="R29" s="64">
        <f>P29*E29</f>
        <v>36.569798874</v>
      </c>
    </row>
    <row r="30" spans="1:18" s="63" customFormat="1" ht="40.5" customHeight="1" x14ac:dyDescent="0.2">
      <c r="A30" s="77">
        <v>2</v>
      </c>
      <c r="B30" s="136" t="s">
        <v>80</v>
      </c>
      <c r="C30" s="122" t="s">
        <v>151</v>
      </c>
      <c r="D30" s="77" t="s">
        <v>79</v>
      </c>
      <c r="E30" s="84">
        <v>117</v>
      </c>
      <c r="F30" s="77"/>
      <c r="G30" s="77"/>
      <c r="H30" s="103"/>
      <c r="I30" s="103"/>
      <c r="J30" s="122" t="s">
        <v>148</v>
      </c>
      <c r="K30" s="77" t="s">
        <v>79</v>
      </c>
      <c r="L30" s="124"/>
      <c r="M30" s="77">
        <v>1</v>
      </c>
      <c r="N30" s="113">
        <v>1.1639999999999999</v>
      </c>
      <c r="O30" s="64">
        <f t="shared" si="0"/>
        <v>1.356348672</v>
      </c>
      <c r="P30" s="76">
        <f>H30+I30+O30</f>
        <v>1.356348672</v>
      </c>
      <c r="Q30" s="76">
        <f>O30*E30</f>
        <v>158.69279462399999</v>
      </c>
      <c r="R30" s="76">
        <f>P30*E30</f>
        <v>158.69279462399999</v>
      </c>
    </row>
    <row r="31" spans="1:18" s="63" customFormat="1" ht="40.5" customHeight="1" x14ac:dyDescent="0.2">
      <c r="A31" s="77">
        <v>3</v>
      </c>
      <c r="B31" s="135" t="s">
        <v>156</v>
      </c>
      <c r="C31" s="122" t="s">
        <v>157</v>
      </c>
      <c r="D31" s="77" t="s">
        <v>133</v>
      </c>
      <c r="E31" s="76">
        <v>0.78</v>
      </c>
      <c r="F31" s="77">
        <v>8.57</v>
      </c>
      <c r="G31" s="77">
        <v>0.17</v>
      </c>
      <c r="H31" s="103">
        <f t="shared" si="4"/>
        <v>21.494588400000001</v>
      </c>
      <c r="I31" s="103">
        <f t="shared" si="5"/>
        <v>0.52183710000000005</v>
      </c>
      <c r="J31" s="122" t="s">
        <v>157</v>
      </c>
      <c r="K31" s="113" t="s">
        <v>94</v>
      </c>
      <c r="L31" s="68"/>
      <c r="M31" s="113">
        <v>100</v>
      </c>
      <c r="N31" s="113">
        <v>0.21</v>
      </c>
      <c r="O31" s="64">
        <f t="shared" si="0"/>
        <v>24.470208</v>
      </c>
      <c r="P31" s="64">
        <f>H31+I31+O31</f>
        <v>46.486633499999996</v>
      </c>
      <c r="Q31" s="64">
        <f>O31*E31</f>
        <v>19.086762239999999</v>
      </c>
      <c r="R31" s="64">
        <f>P31*E31</f>
        <v>36.259574129999997</v>
      </c>
    </row>
    <row r="32" spans="1:18" s="63" customFormat="1" ht="54.75" customHeight="1" x14ac:dyDescent="0.2">
      <c r="A32" s="77">
        <v>4</v>
      </c>
      <c r="B32" s="120" t="s">
        <v>152</v>
      </c>
      <c r="C32" s="122" t="s">
        <v>153</v>
      </c>
      <c r="D32" s="120" t="s">
        <v>128</v>
      </c>
      <c r="E32" s="77">
        <v>1</v>
      </c>
      <c r="F32" s="77">
        <v>2.02</v>
      </c>
      <c r="G32" s="77">
        <v>0.06</v>
      </c>
      <c r="H32" s="103">
        <f t="shared" si="4"/>
        <v>5.0664023999999994</v>
      </c>
      <c r="I32" s="103">
        <f t="shared" si="5"/>
        <v>0.1841778</v>
      </c>
      <c r="J32" s="122" t="s">
        <v>154</v>
      </c>
      <c r="K32" s="113" t="s">
        <v>155</v>
      </c>
      <c r="L32" s="68"/>
      <c r="M32" s="113">
        <v>1</v>
      </c>
      <c r="N32" s="113">
        <v>44.04</v>
      </c>
      <c r="O32" s="64">
        <f t="shared" si="0"/>
        <v>51.317521920000004</v>
      </c>
      <c r="P32" s="64">
        <f>H32+I32+O32</f>
        <v>56.568102120000006</v>
      </c>
      <c r="Q32" s="64">
        <f>O32*E32</f>
        <v>51.317521920000004</v>
      </c>
      <c r="R32" s="64">
        <f>P32*E32</f>
        <v>56.568102120000006</v>
      </c>
    </row>
    <row r="33" spans="1:604" s="63" customFormat="1" ht="24" customHeight="1" x14ac:dyDescent="0.2">
      <c r="A33" s="89"/>
      <c r="B33" s="89"/>
      <c r="C33" s="90" t="s">
        <v>161</v>
      </c>
      <c r="D33" s="89"/>
      <c r="E33" s="89"/>
      <c r="F33" s="89"/>
      <c r="G33" s="89"/>
      <c r="H33" s="103"/>
      <c r="I33" s="103"/>
      <c r="J33" s="89"/>
      <c r="K33" s="89"/>
      <c r="L33" s="89"/>
      <c r="M33" s="89"/>
      <c r="N33" s="89"/>
      <c r="O33" s="89"/>
      <c r="P33" s="89"/>
      <c r="Q33" s="94"/>
      <c r="R33" s="89"/>
    </row>
    <row r="34" spans="1:604" s="63" customFormat="1" ht="36.75" customHeight="1" x14ac:dyDescent="0.2">
      <c r="A34" s="113">
        <v>1</v>
      </c>
      <c r="B34" s="113" t="s">
        <v>159</v>
      </c>
      <c r="C34" s="75" t="s">
        <v>160</v>
      </c>
      <c r="D34" s="113" t="s">
        <v>81</v>
      </c>
      <c r="E34" s="77">
        <v>10.73</v>
      </c>
      <c r="F34" s="113">
        <v>1.94</v>
      </c>
      <c r="G34" s="113"/>
      <c r="H34" s="103">
        <f t="shared" si="4"/>
        <v>4.8657528000000001</v>
      </c>
      <c r="I34" s="103"/>
      <c r="J34" s="75"/>
      <c r="K34" s="113"/>
      <c r="L34" s="113"/>
      <c r="M34" s="113"/>
      <c r="N34" s="113"/>
      <c r="O34" s="64"/>
      <c r="P34" s="64">
        <f t="shared" ref="P34:P36" si="6">H34+I34+O34</f>
        <v>4.8657528000000001</v>
      </c>
      <c r="Q34" s="64"/>
      <c r="R34" s="64">
        <f>P34*E34</f>
        <v>52.209527544000004</v>
      </c>
    </row>
    <row r="35" spans="1:604" s="63" customFormat="1" ht="65.25" customHeight="1" x14ac:dyDescent="0.2">
      <c r="A35" s="113">
        <v>2</v>
      </c>
      <c r="B35" s="86" t="s">
        <v>178</v>
      </c>
      <c r="C35" s="75" t="s">
        <v>162</v>
      </c>
      <c r="D35" s="113" t="s">
        <v>81</v>
      </c>
      <c r="E35" s="76">
        <v>0.98</v>
      </c>
      <c r="F35" s="113">
        <f>66.4/100</f>
        <v>0.66400000000000003</v>
      </c>
      <c r="G35" s="113"/>
      <c r="H35" s="103">
        <f t="shared" si="4"/>
        <v>1.6653916799999999</v>
      </c>
      <c r="I35" s="103"/>
      <c r="J35" s="75"/>
      <c r="K35" s="113"/>
      <c r="L35" s="113"/>
      <c r="M35" s="113"/>
      <c r="N35" s="113"/>
      <c r="O35" s="64"/>
      <c r="P35" s="64">
        <f t="shared" si="6"/>
        <v>1.6653916799999999</v>
      </c>
      <c r="Q35" s="64"/>
      <c r="R35" s="64">
        <f t="shared" ref="R35:R36" si="7">P35*E35</f>
        <v>1.6320838463999998</v>
      </c>
    </row>
    <row r="36" spans="1:604" s="63" customFormat="1" ht="34.5" customHeight="1" x14ac:dyDescent="0.2">
      <c r="A36" s="66">
        <v>3</v>
      </c>
      <c r="B36" s="115" t="s">
        <v>120</v>
      </c>
      <c r="C36" s="73" t="s">
        <v>121</v>
      </c>
      <c r="D36" s="66" t="s">
        <v>81</v>
      </c>
      <c r="E36" s="139">
        <v>9.75</v>
      </c>
      <c r="F36" s="66">
        <f>66.4/100</f>
        <v>0.66400000000000003</v>
      </c>
      <c r="G36" s="66"/>
      <c r="H36" s="103">
        <f t="shared" si="4"/>
        <v>1.6653916799999999</v>
      </c>
      <c r="I36" s="103"/>
      <c r="J36" s="73"/>
      <c r="K36" s="66"/>
      <c r="L36" s="78"/>
      <c r="M36" s="66"/>
      <c r="N36" s="66"/>
      <c r="O36" s="67"/>
      <c r="P36" s="67">
        <f t="shared" si="6"/>
        <v>1.6653916799999999</v>
      </c>
      <c r="Q36" s="67"/>
      <c r="R36" s="67">
        <f t="shared" si="7"/>
        <v>16.237568879999998</v>
      </c>
      <c r="S36" s="102"/>
      <c r="T36" s="102"/>
      <c r="U36" s="102"/>
      <c r="V36" s="102"/>
      <c r="W36" s="102"/>
      <c r="X36" s="105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  <c r="BF36" s="102"/>
      <c r="BG36" s="102"/>
      <c r="BH36" s="102"/>
      <c r="BI36" s="102"/>
      <c r="BJ36" s="102"/>
      <c r="BK36" s="102"/>
      <c r="BL36" s="102"/>
      <c r="BM36" s="102"/>
      <c r="BN36" s="102"/>
      <c r="BO36" s="102"/>
      <c r="BP36" s="102"/>
      <c r="BQ36" s="102"/>
      <c r="BR36" s="102"/>
      <c r="BS36" s="102"/>
      <c r="BT36" s="102"/>
      <c r="BU36" s="102"/>
      <c r="BV36" s="102"/>
      <c r="BW36" s="102"/>
      <c r="BX36" s="102"/>
      <c r="BY36" s="102"/>
      <c r="BZ36" s="102"/>
      <c r="CA36" s="102"/>
      <c r="CB36" s="102"/>
      <c r="CC36" s="102"/>
      <c r="CD36" s="102"/>
      <c r="CE36" s="102"/>
      <c r="CF36" s="102"/>
      <c r="CG36" s="102"/>
      <c r="CH36" s="102"/>
      <c r="CI36" s="102"/>
      <c r="CJ36" s="102"/>
      <c r="CK36" s="102"/>
      <c r="CL36" s="102"/>
      <c r="CM36" s="102"/>
      <c r="CN36" s="102"/>
      <c r="CO36" s="102"/>
      <c r="CP36" s="102"/>
      <c r="CQ36" s="102"/>
      <c r="CR36" s="102"/>
      <c r="CS36" s="102"/>
      <c r="CT36" s="102"/>
      <c r="CU36" s="102"/>
      <c r="CV36" s="102"/>
      <c r="CW36" s="102"/>
      <c r="CX36" s="102"/>
      <c r="CY36" s="102"/>
      <c r="CZ36" s="102"/>
      <c r="DA36" s="102"/>
      <c r="DB36" s="102"/>
      <c r="DC36" s="102"/>
      <c r="DD36" s="102"/>
      <c r="DE36" s="102"/>
      <c r="DF36" s="102"/>
      <c r="DG36" s="102"/>
      <c r="DH36" s="102"/>
      <c r="DI36" s="102"/>
      <c r="DJ36" s="102"/>
      <c r="DK36" s="102"/>
      <c r="DL36" s="102"/>
      <c r="DM36" s="102"/>
      <c r="DN36" s="102"/>
      <c r="DO36" s="102"/>
      <c r="DP36" s="102"/>
      <c r="DQ36" s="102"/>
      <c r="DR36" s="102"/>
      <c r="DS36" s="102"/>
      <c r="DT36" s="102"/>
      <c r="DU36" s="102"/>
      <c r="DV36" s="102"/>
      <c r="DW36" s="102"/>
      <c r="DX36" s="102"/>
      <c r="DY36" s="102"/>
      <c r="DZ36" s="102"/>
      <c r="EA36" s="102"/>
      <c r="EB36" s="102"/>
      <c r="EC36" s="102"/>
      <c r="ED36" s="102"/>
      <c r="EE36" s="102"/>
      <c r="EF36" s="102"/>
      <c r="EG36" s="102"/>
      <c r="EH36" s="102"/>
      <c r="EI36" s="102"/>
      <c r="EJ36" s="102"/>
      <c r="EK36" s="102"/>
      <c r="EL36" s="102"/>
      <c r="EM36" s="102"/>
      <c r="EN36" s="102"/>
      <c r="EO36" s="102"/>
      <c r="EP36" s="102"/>
      <c r="EQ36" s="102"/>
      <c r="ER36" s="102"/>
      <c r="ES36" s="102"/>
      <c r="ET36" s="102"/>
      <c r="EU36" s="102"/>
      <c r="EV36" s="102"/>
      <c r="EW36" s="102"/>
      <c r="EX36" s="102"/>
      <c r="EY36" s="102"/>
      <c r="EZ36" s="102"/>
      <c r="FA36" s="102"/>
      <c r="FB36" s="102"/>
      <c r="FC36" s="102"/>
      <c r="FD36" s="102"/>
      <c r="FE36" s="102"/>
      <c r="FF36" s="102"/>
      <c r="FG36" s="102"/>
      <c r="FH36" s="102"/>
      <c r="FI36" s="102"/>
      <c r="FJ36" s="102"/>
      <c r="FK36" s="102"/>
      <c r="FL36" s="102"/>
      <c r="FM36" s="102"/>
      <c r="FN36" s="102"/>
      <c r="FO36" s="102"/>
      <c r="FP36" s="102"/>
      <c r="FQ36" s="102"/>
      <c r="FR36" s="102"/>
      <c r="FS36" s="102"/>
      <c r="FT36" s="102"/>
      <c r="FU36" s="102"/>
      <c r="FV36" s="102"/>
      <c r="FW36" s="102"/>
      <c r="FX36" s="102"/>
      <c r="FY36" s="102"/>
      <c r="FZ36" s="102"/>
      <c r="GA36" s="102"/>
      <c r="GB36" s="102"/>
      <c r="GC36" s="102"/>
      <c r="GD36" s="102"/>
      <c r="GE36" s="102"/>
      <c r="GF36" s="102"/>
      <c r="GG36" s="102"/>
      <c r="GH36" s="102"/>
      <c r="GI36" s="102"/>
      <c r="GJ36" s="102"/>
      <c r="GK36" s="102"/>
      <c r="GL36" s="102"/>
      <c r="GM36" s="102"/>
      <c r="GN36" s="102"/>
      <c r="GO36" s="102"/>
      <c r="GP36" s="102"/>
      <c r="GQ36" s="102"/>
      <c r="GR36" s="102"/>
      <c r="GS36" s="102"/>
      <c r="GT36" s="102"/>
      <c r="GU36" s="102"/>
      <c r="GV36" s="102"/>
      <c r="GW36" s="102"/>
      <c r="GX36" s="102"/>
      <c r="GY36" s="102"/>
      <c r="GZ36" s="102"/>
      <c r="HA36" s="102"/>
      <c r="HB36" s="102"/>
      <c r="HC36" s="102"/>
      <c r="HD36" s="102"/>
      <c r="HE36" s="102"/>
      <c r="HF36" s="102"/>
      <c r="HG36" s="102"/>
      <c r="HH36" s="102"/>
      <c r="HI36" s="102"/>
      <c r="HJ36" s="102"/>
      <c r="HK36" s="102"/>
      <c r="HL36" s="102"/>
      <c r="HM36" s="102"/>
      <c r="HN36" s="102"/>
      <c r="HO36" s="102"/>
      <c r="HP36" s="102"/>
      <c r="HQ36" s="102"/>
      <c r="HR36" s="102"/>
      <c r="HS36" s="102"/>
      <c r="HT36" s="102"/>
      <c r="HU36" s="102"/>
      <c r="HV36" s="102"/>
      <c r="HW36" s="102"/>
      <c r="HX36" s="102"/>
      <c r="HY36" s="102"/>
      <c r="HZ36" s="102"/>
      <c r="IA36" s="102"/>
      <c r="IB36" s="102"/>
      <c r="IC36" s="102"/>
      <c r="ID36" s="102"/>
      <c r="IE36" s="102"/>
      <c r="IF36" s="102"/>
      <c r="IG36" s="102"/>
      <c r="IH36" s="102"/>
      <c r="II36" s="102"/>
      <c r="IJ36" s="102"/>
      <c r="IK36" s="102"/>
      <c r="IL36" s="102"/>
      <c r="IM36" s="102"/>
      <c r="IN36" s="102"/>
      <c r="IO36" s="102"/>
      <c r="IP36" s="102"/>
      <c r="IQ36" s="102"/>
      <c r="IR36" s="102"/>
      <c r="IS36" s="102"/>
      <c r="IT36" s="102"/>
      <c r="IU36" s="102"/>
      <c r="IV36" s="102"/>
      <c r="IW36" s="102"/>
      <c r="IX36" s="102"/>
      <c r="IY36" s="102"/>
      <c r="IZ36" s="102"/>
      <c r="JA36" s="102"/>
      <c r="JB36" s="102"/>
      <c r="JC36" s="102"/>
      <c r="JD36" s="102"/>
      <c r="JE36" s="102"/>
      <c r="JF36" s="102"/>
      <c r="JG36" s="102"/>
      <c r="JH36" s="102"/>
      <c r="JI36" s="102"/>
      <c r="JJ36" s="102"/>
      <c r="JK36" s="102"/>
      <c r="JL36" s="102"/>
      <c r="JM36" s="102"/>
      <c r="JN36" s="102"/>
      <c r="JO36" s="102"/>
      <c r="JP36" s="102"/>
      <c r="JQ36" s="102"/>
      <c r="JR36" s="102"/>
      <c r="JS36" s="102"/>
      <c r="JT36" s="102"/>
      <c r="JU36" s="102"/>
      <c r="JV36" s="102"/>
      <c r="JW36" s="102"/>
      <c r="JX36" s="102"/>
      <c r="JY36" s="102"/>
      <c r="JZ36" s="102"/>
      <c r="KA36" s="102"/>
      <c r="KB36" s="102"/>
      <c r="KC36" s="102"/>
      <c r="KD36" s="102"/>
      <c r="KE36" s="102"/>
      <c r="KF36" s="102"/>
      <c r="KG36" s="102"/>
      <c r="KH36" s="102"/>
      <c r="KI36" s="102"/>
      <c r="KJ36" s="102"/>
      <c r="KK36" s="102"/>
      <c r="KL36" s="102"/>
      <c r="KM36" s="102"/>
      <c r="KN36" s="102"/>
      <c r="KO36" s="102"/>
      <c r="KP36" s="102"/>
      <c r="KQ36" s="102"/>
      <c r="KR36" s="102"/>
      <c r="KS36" s="102"/>
      <c r="KT36" s="102"/>
      <c r="KU36" s="102"/>
      <c r="KV36" s="102"/>
      <c r="KW36" s="102"/>
      <c r="KX36" s="102"/>
      <c r="KY36" s="102"/>
      <c r="KZ36" s="102"/>
      <c r="LA36" s="102"/>
      <c r="LB36" s="102"/>
      <c r="LC36" s="102"/>
      <c r="LD36" s="102"/>
      <c r="LE36" s="102"/>
      <c r="LF36" s="102"/>
      <c r="LG36" s="102"/>
      <c r="LH36" s="102"/>
      <c r="LI36" s="102"/>
      <c r="LJ36" s="102"/>
      <c r="LK36" s="102"/>
      <c r="LL36" s="102"/>
      <c r="LM36" s="102"/>
      <c r="LN36" s="102"/>
      <c r="LO36" s="102"/>
      <c r="LP36" s="102"/>
      <c r="LQ36" s="102"/>
      <c r="LR36" s="102"/>
      <c r="LS36" s="102"/>
      <c r="LT36" s="102"/>
      <c r="LU36" s="102"/>
      <c r="LV36" s="102"/>
      <c r="LW36" s="102"/>
      <c r="LX36" s="102"/>
      <c r="LY36" s="102"/>
      <c r="LZ36" s="102"/>
      <c r="MA36" s="102"/>
      <c r="MB36" s="102"/>
      <c r="MC36" s="102"/>
      <c r="MD36" s="102"/>
      <c r="ME36" s="102"/>
      <c r="MF36" s="102"/>
      <c r="MG36" s="102"/>
      <c r="MH36" s="102"/>
      <c r="MI36" s="102"/>
      <c r="MJ36" s="102"/>
      <c r="MK36" s="102"/>
      <c r="ML36" s="102"/>
      <c r="MM36" s="102"/>
      <c r="MN36" s="102"/>
      <c r="MO36" s="102"/>
      <c r="MP36" s="102"/>
      <c r="MQ36" s="102"/>
      <c r="MR36" s="102"/>
      <c r="MS36" s="102"/>
      <c r="MT36" s="102"/>
      <c r="MU36" s="102"/>
      <c r="MV36" s="102"/>
      <c r="MW36" s="102"/>
      <c r="MX36" s="102"/>
      <c r="MY36" s="102"/>
      <c r="MZ36" s="102"/>
      <c r="NA36" s="102"/>
      <c r="NB36" s="102"/>
      <c r="NC36" s="102"/>
      <c r="ND36" s="102"/>
      <c r="NE36" s="102"/>
      <c r="NF36" s="102"/>
      <c r="NG36" s="102"/>
      <c r="NH36" s="102"/>
      <c r="NI36" s="102"/>
      <c r="NJ36" s="102"/>
      <c r="NK36" s="102"/>
      <c r="NL36" s="102"/>
      <c r="NM36" s="102"/>
      <c r="NN36" s="102"/>
      <c r="NO36" s="102"/>
      <c r="NP36" s="102"/>
      <c r="NQ36" s="102"/>
      <c r="NR36" s="102"/>
      <c r="NS36" s="102"/>
      <c r="NT36" s="102"/>
      <c r="NU36" s="102"/>
      <c r="NV36" s="102"/>
      <c r="NW36" s="102"/>
      <c r="NX36" s="102"/>
      <c r="NY36" s="102"/>
      <c r="NZ36" s="102"/>
      <c r="OA36" s="102"/>
      <c r="OB36" s="102"/>
      <c r="OC36" s="102"/>
      <c r="OD36" s="102"/>
      <c r="OE36" s="102"/>
      <c r="OF36" s="102"/>
      <c r="OG36" s="102"/>
      <c r="OH36" s="102"/>
      <c r="OI36" s="102"/>
      <c r="OJ36" s="102"/>
      <c r="OK36" s="102"/>
      <c r="OL36" s="102"/>
      <c r="OM36" s="102"/>
      <c r="ON36" s="102"/>
      <c r="OO36" s="102"/>
      <c r="OP36" s="102"/>
      <c r="OQ36" s="102"/>
      <c r="OR36" s="102"/>
      <c r="OS36" s="102"/>
      <c r="OT36" s="102"/>
      <c r="OU36" s="102"/>
      <c r="OV36" s="102"/>
      <c r="OW36" s="102"/>
      <c r="OX36" s="102"/>
      <c r="OY36" s="102"/>
      <c r="OZ36" s="102"/>
      <c r="PA36" s="102"/>
      <c r="PB36" s="102"/>
      <c r="PC36" s="102"/>
      <c r="PD36" s="102"/>
      <c r="PE36" s="102"/>
      <c r="PF36" s="102"/>
      <c r="PG36" s="102"/>
      <c r="PH36" s="102"/>
      <c r="PI36" s="102"/>
      <c r="PJ36" s="102"/>
      <c r="PK36" s="102"/>
      <c r="PL36" s="102"/>
      <c r="PM36" s="102"/>
      <c r="PN36" s="102"/>
      <c r="PO36" s="102"/>
      <c r="PP36" s="102"/>
      <c r="PQ36" s="102"/>
      <c r="PR36" s="102"/>
      <c r="PS36" s="102"/>
      <c r="PT36" s="102"/>
      <c r="PU36" s="102"/>
      <c r="PV36" s="102"/>
      <c r="PW36" s="102"/>
      <c r="PX36" s="102"/>
      <c r="PY36" s="102"/>
      <c r="PZ36" s="102"/>
      <c r="QA36" s="102"/>
      <c r="QB36" s="102"/>
      <c r="QC36" s="102"/>
      <c r="QD36" s="102"/>
      <c r="QE36" s="102"/>
      <c r="QF36" s="102"/>
      <c r="QG36" s="102"/>
      <c r="QH36" s="102"/>
      <c r="QI36" s="102"/>
      <c r="QJ36" s="102"/>
      <c r="QK36" s="102"/>
      <c r="QL36" s="102"/>
      <c r="QM36" s="102"/>
      <c r="QN36" s="102"/>
      <c r="QO36" s="102"/>
      <c r="QP36" s="102"/>
      <c r="QQ36" s="102"/>
      <c r="QR36" s="102"/>
      <c r="QS36" s="102"/>
      <c r="QT36" s="102"/>
      <c r="QU36" s="102"/>
      <c r="QV36" s="102"/>
      <c r="QW36" s="102"/>
      <c r="QX36" s="102"/>
      <c r="QY36" s="102"/>
      <c r="QZ36" s="102"/>
      <c r="RA36" s="102"/>
      <c r="RB36" s="102"/>
      <c r="RC36" s="102"/>
      <c r="RD36" s="102"/>
      <c r="RE36" s="102"/>
      <c r="RF36" s="102"/>
      <c r="RG36" s="102"/>
      <c r="RH36" s="102"/>
      <c r="RI36" s="102"/>
      <c r="RJ36" s="102"/>
      <c r="RK36" s="102"/>
      <c r="RL36" s="102"/>
      <c r="RM36" s="102"/>
      <c r="RN36" s="102"/>
      <c r="RO36" s="102"/>
      <c r="RP36" s="102"/>
      <c r="RQ36" s="102"/>
      <c r="RR36" s="102"/>
      <c r="RS36" s="102"/>
      <c r="RT36" s="102"/>
      <c r="RU36" s="102"/>
      <c r="RV36" s="102"/>
      <c r="RW36" s="102"/>
      <c r="RX36" s="102"/>
      <c r="RY36" s="102"/>
      <c r="RZ36" s="102"/>
      <c r="SA36" s="102"/>
      <c r="SB36" s="102"/>
      <c r="SC36" s="102"/>
      <c r="SD36" s="102"/>
      <c r="SE36" s="102"/>
      <c r="SF36" s="102"/>
      <c r="SG36" s="102"/>
      <c r="SH36" s="102"/>
      <c r="SI36" s="102"/>
      <c r="SJ36" s="102"/>
      <c r="SK36" s="102"/>
      <c r="SL36" s="102"/>
      <c r="SM36" s="102"/>
      <c r="SN36" s="102"/>
      <c r="SO36" s="102"/>
      <c r="SP36" s="102"/>
      <c r="SQ36" s="102"/>
      <c r="SR36" s="102"/>
      <c r="SS36" s="102"/>
      <c r="ST36" s="102"/>
      <c r="SU36" s="102"/>
      <c r="SV36" s="102"/>
      <c r="SW36" s="102"/>
      <c r="SX36" s="102"/>
      <c r="SY36" s="102"/>
      <c r="SZ36" s="102"/>
      <c r="TA36" s="102"/>
      <c r="TB36" s="102"/>
      <c r="TC36" s="102"/>
      <c r="TD36" s="102"/>
      <c r="TE36" s="102"/>
      <c r="TF36" s="102"/>
      <c r="TG36" s="102"/>
      <c r="TH36" s="102"/>
      <c r="TI36" s="102"/>
      <c r="TJ36" s="102"/>
      <c r="TK36" s="102"/>
      <c r="TL36" s="102"/>
      <c r="TM36" s="102"/>
      <c r="TN36" s="102"/>
      <c r="TO36" s="102"/>
      <c r="TP36" s="102"/>
      <c r="TQ36" s="102"/>
      <c r="TR36" s="102"/>
      <c r="TS36" s="102"/>
      <c r="TT36" s="102"/>
      <c r="TU36" s="102"/>
      <c r="TV36" s="102"/>
      <c r="TW36" s="102"/>
      <c r="TX36" s="102"/>
      <c r="TY36" s="102"/>
      <c r="TZ36" s="102"/>
      <c r="UA36" s="102"/>
      <c r="UB36" s="102"/>
      <c r="UC36" s="102"/>
      <c r="UD36" s="102"/>
      <c r="UE36" s="102"/>
      <c r="UF36" s="102"/>
      <c r="UG36" s="102"/>
      <c r="UH36" s="102"/>
      <c r="UI36" s="102"/>
      <c r="UJ36" s="102"/>
      <c r="UK36" s="102"/>
      <c r="UL36" s="102"/>
      <c r="UM36" s="102"/>
      <c r="UN36" s="102"/>
      <c r="UO36" s="102"/>
      <c r="UP36" s="102"/>
      <c r="UQ36" s="102"/>
      <c r="UR36" s="102"/>
      <c r="US36" s="102"/>
      <c r="UT36" s="102"/>
      <c r="UU36" s="102"/>
      <c r="UV36" s="102"/>
      <c r="UW36" s="102"/>
      <c r="UX36" s="102"/>
      <c r="UY36" s="102"/>
      <c r="UZ36" s="102"/>
      <c r="VA36" s="102"/>
      <c r="VB36" s="102"/>
      <c r="VC36" s="102"/>
      <c r="VD36" s="102"/>
      <c r="VE36" s="102"/>
      <c r="VF36" s="102"/>
      <c r="VG36" s="102"/>
      <c r="VH36" s="102"/>
      <c r="VI36" s="102"/>
      <c r="VJ36" s="102"/>
      <c r="VK36" s="102"/>
      <c r="VL36" s="102"/>
      <c r="VM36" s="102"/>
      <c r="VN36" s="102"/>
      <c r="VO36" s="102"/>
      <c r="VP36" s="102"/>
      <c r="VQ36" s="102"/>
      <c r="VR36" s="102"/>
      <c r="VS36" s="102"/>
      <c r="VT36" s="102"/>
      <c r="VU36" s="102"/>
      <c r="VV36" s="102"/>
      <c r="VW36" s="102"/>
      <c r="VX36" s="102"/>
      <c r="VY36" s="102"/>
      <c r="VZ36" s="102"/>
      <c r="WA36" s="102"/>
      <c r="WB36" s="102"/>
      <c r="WC36" s="102"/>
      <c r="WD36" s="102"/>
      <c r="WE36" s="102"/>
      <c r="WF36" s="102"/>
    </row>
    <row r="37" spans="1:604" s="63" customFormat="1" ht="42.75" customHeight="1" x14ac:dyDescent="0.2">
      <c r="A37" s="66">
        <v>4</v>
      </c>
      <c r="B37" s="126" t="s">
        <v>102</v>
      </c>
      <c r="C37" s="73" t="s">
        <v>116</v>
      </c>
      <c r="D37" s="66" t="s">
        <v>81</v>
      </c>
      <c r="E37" s="149">
        <v>9.35</v>
      </c>
      <c r="F37" s="66">
        <v>3.63</v>
      </c>
      <c r="G37" s="66">
        <v>0.59</v>
      </c>
      <c r="H37" s="103">
        <f t="shared" si="4"/>
        <v>9.1044755999999989</v>
      </c>
      <c r="I37" s="103">
        <f t="shared" si="5"/>
        <v>1.8110816999999999</v>
      </c>
      <c r="J37" s="73" t="s">
        <v>163</v>
      </c>
      <c r="K37" s="66" t="s">
        <v>81</v>
      </c>
      <c r="L37" s="66"/>
      <c r="M37" s="66">
        <v>1.0149999999999999</v>
      </c>
      <c r="N37" s="66">
        <v>27.56</v>
      </c>
      <c r="O37" s="131">
        <f>SUMPRODUCT(M37:M39,N37:N39)*$Q$7</f>
        <v>35.261453203199999</v>
      </c>
      <c r="P37" s="67">
        <f>H37+I37+O37</f>
        <v>46.177010503199995</v>
      </c>
      <c r="Q37" s="67">
        <f>O37*E37</f>
        <v>329.69458744991999</v>
      </c>
      <c r="R37" s="67">
        <f>P37*E37</f>
        <v>431.75504820491994</v>
      </c>
    </row>
    <row r="38" spans="1:604" s="63" customFormat="1" ht="21" customHeight="1" x14ac:dyDescent="0.2">
      <c r="A38" s="70"/>
      <c r="B38" s="127"/>
      <c r="C38" s="53"/>
      <c r="D38" s="70"/>
      <c r="E38" s="128"/>
      <c r="F38" s="70"/>
      <c r="G38" s="70"/>
      <c r="H38" s="71"/>
      <c r="I38" s="71"/>
      <c r="J38" s="53" t="s">
        <v>101</v>
      </c>
      <c r="K38" s="70" t="s">
        <v>100</v>
      </c>
      <c r="L38" s="70"/>
      <c r="M38" s="70">
        <v>1.6</v>
      </c>
      <c r="N38" s="70" t="str">
        <f>IF(J38="Կաղապար","3,5","առը հա")</f>
        <v>3,5</v>
      </c>
      <c r="O38" s="71"/>
      <c r="P38" s="71"/>
      <c r="Q38" s="71"/>
      <c r="R38" s="71"/>
    </row>
    <row r="39" spans="1:604" s="63" customFormat="1" ht="21" customHeight="1" x14ac:dyDescent="0.2">
      <c r="A39" s="65"/>
      <c r="B39" s="129"/>
      <c r="C39" s="74"/>
      <c r="D39" s="65"/>
      <c r="E39" s="130"/>
      <c r="F39" s="65"/>
      <c r="G39" s="65"/>
      <c r="H39" s="69"/>
      <c r="I39" s="69"/>
      <c r="J39" s="74" t="s">
        <v>95</v>
      </c>
      <c r="K39" s="65" t="s">
        <v>81</v>
      </c>
      <c r="L39" s="72"/>
      <c r="M39" s="65">
        <v>1.83E-2</v>
      </c>
      <c r="N39" s="65">
        <v>125</v>
      </c>
      <c r="O39" s="69"/>
      <c r="P39" s="69"/>
      <c r="Q39" s="69"/>
      <c r="R39" s="69"/>
    </row>
    <row r="40" spans="1:604" s="63" customFormat="1" ht="30" customHeight="1" x14ac:dyDescent="0.2">
      <c r="A40" s="65"/>
      <c r="B40" s="108"/>
      <c r="C40" s="117" t="s">
        <v>171</v>
      </c>
      <c r="D40" s="65"/>
      <c r="E40" s="108"/>
      <c r="F40" s="65"/>
      <c r="G40" s="65"/>
      <c r="H40" s="64"/>
      <c r="I40" s="64"/>
      <c r="J40" s="123"/>
      <c r="K40" s="65"/>
      <c r="L40" s="65"/>
      <c r="M40" s="65"/>
      <c r="N40" s="113"/>
      <c r="O40" s="65"/>
      <c r="P40" s="65"/>
      <c r="Q40" s="65"/>
      <c r="R40" s="65"/>
    </row>
    <row r="41" spans="1:604" s="63" customFormat="1" ht="50.25" customHeight="1" x14ac:dyDescent="0.2">
      <c r="A41" s="113">
        <v>1</v>
      </c>
      <c r="B41" s="132" t="s">
        <v>164</v>
      </c>
      <c r="C41" s="75" t="s">
        <v>165</v>
      </c>
      <c r="D41" s="114" t="s">
        <v>79</v>
      </c>
      <c r="E41" s="138">
        <v>39</v>
      </c>
      <c r="F41" s="113">
        <v>3.6</v>
      </c>
      <c r="G41" s="113">
        <v>2.44</v>
      </c>
      <c r="H41" s="103">
        <f>F41*Q$5</f>
        <v>9.0292320000000004</v>
      </c>
      <c r="I41" s="103">
        <f t="shared" ref="I41" si="8">G41*Q$6</f>
        <v>7.4898971999999997</v>
      </c>
      <c r="J41" s="75"/>
      <c r="K41" s="113"/>
      <c r="L41" s="68"/>
      <c r="M41" s="113"/>
      <c r="N41" s="77"/>
      <c r="O41" s="64"/>
      <c r="P41" s="64">
        <f t="shared" ref="P41:P42" si="9">H41+I41+O41</f>
        <v>16.519129200000002</v>
      </c>
      <c r="Q41" s="76"/>
      <c r="R41" s="64">
        <f t="shared" ref="R41:R42" si="10">P41*E41</f>
        <v>644.24603880000006</v>
      </c>
    </row>
    <row r="42" spans="1:604" s="63" customFormat="1" ht="36.75" customHeight="1" x14ac:dyDescent="0.2">
      <c r="A42" s="77">
        <v>2</v>
      </c>
      <c r="B42" s="113" t="s">
        <v>80</v>
      </c>
      <c r="C42" s="75" t="s">
        <v>172</v>
      </c>
      <c r="D42" s="113" t="s">
        <v>94</v>
      </c>
      <c r="E42" s="77">
        <v>46.8</v>
      </c>
      <c r="F42" s="113"/>
      <c r="G42" s="113"/>
      <c r="H42" s="64"/>
      <c r="I42" s="64"/>
      <c r="J42" s="75" t="s">
        <v>173</v>
      </c>
      <c r="K42" s="113" t="s">
        <v>94</v>
      </c>
      <c r="L42" s="68"/>
      <c r="M42" s="113">
        <v>1</v>
      </c>
      <c r="N42" s="113">
        <v>2.44</v>
      </c>
      <c r="O42" s="64">
        <f t="shared" ref="O42:O46" si="11">N42*M42*$Q$7</f>
        <v>2.8432051199999999</v>
      </c>
      <c r="P42" s="64">
        <f t="shared" si="9"/>
        <v>2.8432051199999999</v>
      </c>
      <c r="Q42" s="64">
        <f t="shared" ref="Q42" si="12">O42*E42</f>
        <v>133.06199961599998</v>
      </c>
      <c r="R42" s="64">
        <f t="shared" si="10"/>
        <v>133.06199961599998</v>
      </c>
    </row>
    <row r="43" spans="1:604" s="63" customFormat="1" ht="36.75" customHeight="1" x14ac:dyDescent="0.2">
      <c r="A43" s="77">
        <v>3</v>
      </c>
      <c r="B43" s="113" t="s">
        <v>80</v>
      </c>
      <c r="C43" s="75" t="s">
        <v>174</v>
      </c>
      <c r="D43" s="113" t="s">
        <v>94</v>
      </c>
      <c r="E43" s="77">
        <v>292.5</v>
      </c>
      <c r="F43" s="113"/>
      <c r="G43" s="113"/>
      <c r="H43" s="64"/>
      <c r="I43" s="64"/>
      <c r="J43" s="75" t="s">
        <v>175</v>
      </c>
      <c r="K43" s="113" t="s">
        <v>94</v>
      </c>
      <c r="L43" s="68"/>
      <c r="M43" s="113">
        <v>1</v>
      </c>
      <c r="N43" s="113">
        <v>3.36</v>
      </c>
      <c r="O43" s="64">
        <f t="shared" si="11"/>
        <v>3.9152332800000003</v>
      </c>
      <c r="P43" s="64">
        <f>H43+I43+O43</f>
        <v>3.9152332800000003</v>
      </c>
      <c r="Q43" s="64">
        <f>O43*E43</f>
        <v>1145.2057344</v>
      </c>
      <c r="R43" s="64">
        <f>P43*E43</f>
        <v>1145.2057344</v>
      </c>
    </row>
    <row r="44" spans="1:604" s="63" customFormat="1" ht="36.75" customHeight="1" x14ac:dyDescent="0.2">
      <c r="A44" s="77">
        <v>4</v>
      </c>
      <c r="B44" s="113" t="s">
        <v>80</v>
      </c>
      <c r="C44" s="75" t="s">
        <v>167</v>
      </c>
      <c r="D44" s="113" t="s">
        <v>94</v>
      </c>
      <c r="E44" s="77">
        <v>78</v>
      </c>
      <c r="F44" s="113"/>
      <c r="G44" s="113"/>
      <c r="H44" s="64"/>
      <c r="I44" s="64"/>
      <c r="J44" s="75" t="s">
        <v>170</v>
      </c>
      <c r="K44" s="113" t="s">
        <v>94</v>
      </c>
      <c r="L44" s="68"/>
      <c r="M44" s="113">
        <v>1</v>
      </c>
      <c r="N44" s="113">
        <v>1.07</v>
      </c>
      <c r="O44" s="64">
        <f t="shared" si="11"/>
        <v>1.24681536</v>
      </c>
      <c r="P44" s="64">
        <f t="shared" ref="P44:P45" si="13">H44+I44+O44</f>
        <v>1.24681536</v>
      </c>
      <c r="Q44" s="64">
        <f t="shared" ref="Q44:Q45" si="14">O44*E44</f>
        <v>97.251598080000008</v>
      </c>
      <c r="R44" s="64">
        <f t="shared" ref="R44:R45" si="15">P44*E44</f>
        <v>97.251598080000008</v>
      </c>
    </row>
    <row r="45" spans="1:604" s="63" customFormat="1" ht="36.75" customHeight="1" x14ac:dyDescent="0.2">
      <c r="A45" s="77">
        <v>5</v>
      </c>
      <c r="B45" s="113" t="s">
        <v>80</v>
      </c>
      <c r="C45" s="75" t="s">
        <v>168</v>
      </c>
      <c r="D45" s="70" t="s">
        <v>82</v>
      </c>
      <c r="E45" s="77">
        <f>8.54/1000</f>
        <v>8.539999999999999E-3</v>
      </c>
      <c r="F45" s="113"/>
      <c r="G45" s="113"/>
      <c r="H45" s="64"/>
      <c r="I45" s="64"/>
      <c r="J45" s="75" t="s">
        <v>169</v>
      </c>
      <c r="K45" s="70" t="s">
        <v>82</v>
      </c>
      <c r="L45" s="68"/>
      <c r="M45" s="113">
        <v>1</v>
      </c>
      <c r="N45" s="113">
        <v>5.83</v>
      </c>
      <c r="O45" s="64">
        <f t="shared" si="11"/>
        <v>6.7933958400000005</v>
      </c>
      <c r="P45" s="64">
        <f t="shared" si="13"/>
        <v>6.7933958400000005</v>
      </c>
      <c r="Q45" s="64">
        <f t="shared" si="14"/>
        <v>5.80156004736E-2</v>
      </c>
      <c r="R45" s="64">
        <f t="shared" si="15"/>
        <v>5.80156004736E-2</v>
      </c>
    </row>
    <row r="46" spans="1:604" s="63" customFormat="1" ht="34.5" customHeight="1" x14ac:dyDescent="0.2">
      <c r="A46" s="113">
        <v>6</v>
      </c>
      <c r="B46" s="68" t="s">
        <v>80</v>
      </c>
      <c r="C46" s="75" t="s">
        <v>184</v>
      </c>
      <c r="D46" s="113" t="s">
        <v>82</v>
      </c>
      <c r="E46" s="77">
        <f>147.89/1000</f>
        <v>0.14788999999999999</v>
      </c>
      <c r="F46" s="113"/>
      <c r="G46" s="113"/>
      <c r="H46" s="64"/>
      <c r="I46" s="64"/>
      <c r="J46" s="75" t="s">
        <v>184</v>
      </c>
      <c r="K46" s="113" t="s">
        <v>82</v>
      </c>
      <c r="L46" s="68"/>
      <c r="M46" s="113">
        <v>1</v>
      </c>
      <c r="N46" s="93">
        <v>282.5</v>
      </c>
      <c r="O46" s="64">
        <f t="shared" si="11"/>
        <v>329.18256000000002</v>
      </c>
      <c r="P46" s="64">
        <f>H46+I46+O46</f>
        <v>329.18256000000002</v>
      </c>
      <c r="Q46" s="64">
        <f>O46*E46</f>
        <v>48.682808798400004</v>
      </c>
      <c r="R46" s="64">
        <f>P46*E46</f>
        <v>48.682808798400004</v>
      </c>
      <c r="S46" s="105"/>
      <c r="T46" s="105"/>
      <c r="U46" s="105"/>
      <c r="V46" s="105"/>
      <c r="W46" s="105"/>
    </row>
    <row r="47" spans="1:604" s="63" customFormat="1" ht="33.75" customHeight="1" x14ac:dyDescent="0.2">
      <c r="A47" s="66">
        <v>7</v>
      </c>
      <c r="B47" s="125" t="s">
        <v>96</v>
      </c>
      <c r="C47" s="73" t="s">
        <v>166</v>
      </c>
      <c r="D47" s="66" t="s">
        <v>84</v>
      </c>
      <c r="E47" s="112">
        <f>94.77/100</f>
        <v>0.94769999999999999</v>
      </c>
      <c r="F47" s="66">
        <v>38.4</v>
      </c>
      <c r="G47" s="66">
        <v>0.03</v>
      </c>
      <c r="H47" s="103">
        <f>F47*Q$5</f>
        <v>96.311807999999999</v>
      </c>
      <c r="I47" s="103">
        <f t="shared" ref="I47" si="16">G47*Q$6</f>
        <v>9.2088900000000001E-2</v>
      </c>
      <c r="J47" s="133" t="s">
        <v>97</v>
      </c>
      <c r="K47" s="66" t="s">
        <v>85</v>
      </c>
      <c r="L47" s="66"/>
      <c r="M47" s="66">
        <v>24.4</v>
      </c>
      <c r="N47" s="93">
        <v>0.99</v>
      </c>
      <c r="O47" s="131">
        <f>SUMPRODUCT(M47:M49,N47:N49)*$Q$7</f>
        <v>31.895634355200002</v>
      </c>
      <c r="P47" s="67">
        <f t="shared" ref="P47" si="17">H47+I47+O47</f>
        <v>128.29953125520001</v>
      </c>
      <c r="Q47" s="67">
        <f t="shared" ref="Q47" si="18">O47*E47</f>
        <v>30.22749267842304</v>
      </c>
      <c r="R47" s="67">
        <f t="shared" ref="R47" si="19">P47*E47</f>
        <v>121.58946577055305</v>
      </c>
    </row>
    <row r="48" spans="1:604" s="63" customFormat="1" ht="19.5" customHeight="1" x14ac:dyDescent="0.2">
      <c r="A48" s="70"/>
      <c r="B48" s="107"/>
      <c r="C48" s="70"/>
      <c r="D48" s="70"/>
      <c r="E48" s="107"/>
      <c r="F48" s="70"/>
      <c r="G48" s="70"/>
      <c r="H48" s="71"/>
      <c r="I48" s="71"/>
      <c r="J48" s="134" t="s">
        <v>98</v>
      </c>
      <c r="K48" s="70" t="s">
        <v>85</v>
      </c>
      <c r="L48" s="70"/>
      <c r="M48" s="70">
        <v>0.2</v>
      </c>
      <c r="N48" s="113">
        <v>0.28699999999999998</v>
      </c>
      <c r="O48" s="70"/>
      <c r="P48" s="70"/>
      <c r="Q48" s="70"/>
      <c r="R48" s="70"/>
    </row>
    <row r="49" spans="1:18" s="63" customFormat="1" ht="19.5" customHeight="1" x14ac:dyDescent="0.2">
      <c r="A49" s="65"/>
      <c r="B49" s="108"/>
      <c r="C49" s="65"/>
      <c r="D49" s="65"/>
      <c r="E49" s="108"/>
      <c r="F49" s="65"/>
      <c r="G49" s="65"/>
      <c r="H49" s="69"/>
      <c r="I49" s="69"/>
      <c r="J49" s="123" t="s">
        <v>99</v>
      </c>
      <c r="K49" s="65" t="s">
        <v>85</v>
      </c>
      <c r="L49" s="72"/>
      <c r="M49" s="65">
        <v>2.7</v>
      </c>
      <c r="N49" s="113">
        <v>1.17</v>
      </c>
      <c r="O49" s="65"/>
      <c r="P49" s="65"/>
      <c r="Q49" s="65"/>
      <c r="R49" s="65"/>
    </row>
    <row r="50" spans="1:18" s="118" customFormat="1" ht="23.25" customHeight="1" x14ac:dyDescent="0.25">
      <c r="C50" s="119" t="s">
        <v>6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91"/>
      <c r="R50" s="91">
        <f>SUM(R15:R49)</f>
        <v>5896.4849321047468</v>
      </c>
    </row>
    <row r="51" spans="1:18" s="118" customFormat="1" ht="23.25" customHeight="1" x14ac:dyDescent="0.25">
      <c r="C51" s="119" t="s">
        <v>20</v>
      </c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91"/>
      <c r="R51" s="91">
        <f>R50*13.3%</f>
        <v>784.23249596993139</v>
      </c>
    </row>
    <row r="52" spans="1:18" s="118" customFormat="1" ht="23.25" customHeight="1" x14ac:dyDescent="0.25">
      <c r="C52" s="119" t="s">
        <v>6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91"/>
      <c r="R52" s="91">
        <f>R51+R50</f>
        <v>6680.7174280746785</v>
      </c>
    </row>
    <row r="53" spans="1:18" s="118" customFormat="1" ht="23.25" customHeight="1" x14ac:dyDescent="0.25">
      <c r="C53" s="119" t="s">
        <v>21</v>
      </c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91"/>
      <c r="R53" s="91">
        <f>R52*11%</f>
        <v>734.87891708821462</v>
      </c>
    </row>
    <row r="54" spans="1:18" s="118" customFormat="1" ht="18" x14ac:dyDescent="0.25">
      <c r="C54" s="119" t="s">
        <v>6</v>
      </c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91"/>
      <c r="R54" s="91">
        <f>R53+R52</f>
        <v>7415.5963451628932</v>
      </c>
    </row>
    <row r="55" spans="1:18" s="118" customFormat="1" ht="18" x14ac:dyDescent="0.25"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91"/>
      <c r="R55" s="91"/>
    </row>
    <row r="56" spans="1:18" s="118" customFormat="1" ht="18" x14ac:dyDescent="0.25"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91"/>
      <c r="R56" s="91"/>
    </row>
    <row r="57" spans="1:18" s="118" customFormat="1" ht="18" x14ac:dyDescent="0.25">
      <c r="C57" s="119"/>
      <c r="D57" s="188" t="s">
        <v>176</v>
      </c>
      <c r="E57" s="188"/>
      <c r="F57" s="188"/>
      <c r="G57" s="188"/>
      <c r="H57" s="188"/>
      <c r="I57" s="188"/>
      <c r="J57" s="188"/>
      <c r="K57" s="188"/>
      <c r="L57" s="188"/>
      <c r="M57" s="188"/>
      <c r="N57" s="188"/>
      <c r="O57" s="188"/>
      <c r="P57" s="119"/>
      <c r="Q57" s="91"/>
      <c r="R57" s="119"/>
    </row>
    <row r="58" spans="1:18" s="3" customFormat="1" ht="19.5" customHeight="1" x14ac:dyDescent="0.25">
      <c r="Q58" s="8"/>
      <c r="R58" s="8"/>
    </row>
    <row r="59" spans="1:18" s="3" customFormat="1" ht="19.5" customHeight="1" x14ac:dyDescent="0.25">
      <c r="Q59" s="8"/>
      <c r="R59" s="8"/>
    </row>
    <row r="60" spans="1:18" s="3" customFormat="1" ht="19.5" customHeight="1" x14ac:dyDescent="0.25">
      <c r="E60" s="37"/>
      <c r="Q60" s="8"/>
      <c r="R60" s="8"/>
    </row>
    <row r="61" spans="1:18" s="3" customFormat="1" x14ac:dyDescent="0.25">
      <c r="E61" s="37"/>
      <c r="Q61" s="8"/>
    </row>
    <row r="62" spans="1:18" s="3" customFormat="1" x14ac:dyDescent="0.25">
      <c r="E62" s="37"/>
      <c r="Q62" s="8"/>
    </row>
    <row r="63" spans="1:18" s="3" customFormat="1" x14ac:dyDescent="0.25">
      <c r="E63" s="37"/>
      <c r="Q63" s="8"/>
    </row>
    <row r="64" spans="1:18" s="3" customFormat="1" x14ac:dyDescent="0.25">
      <c r="E64" s="37"/>
      <c r="Q64" s="8"/>
    </row>
    <row r="65" spans="5:17" s="3" customFormat="1" x14ac:dyDescent="0.25">
      <c r="E65" s="37"/>
      <c r="Q65" s="8"/>
    </row>
    <row r="66" spans="5:17" s="3" customFormat="1" x14ac:dyDescent="0.25">
      <c r="E66" s="37"/>
      <c r="Q66" s="8"/>
    </row>
    <row r="67" spans="5:17" s="3" customFormat="1" x14ac:dyDescent="0.25">
      <c r="E67" s="37"/>
      <c r="Q67" s="8"/>
    </row>
    <row r="68" spans="5:17" s="3" customFormat="1" x14ac:dyDescent="0.25">
      <c r="E68" s="37"/>
      <c r="Q68" s="8"/>
    </row>
    <row r="69" spans="5:17" s="3" customFormat="1" x14ac:dyDescent="0.25">
      <c r="E69" s="37"/>
      <c r="Q69" s="8"/>
    </row>
    <row r="70" spans="5:17" s="3" customFormat="1" x14ac:dyDescent="0.25">
      <c r="E70" s="37"/>
      <c r="Q70" s="8"/>
    </row>
    <row r="71" spans="5:17" s="3" customFormat="1" x14ac:dyDescent="0.25">
      <c r="E71" s="37"/>
      <c r="Q71" s="8"/>
    </row>
    <row r="72" spans="5:17" s="3" customFormat="1" x14ac:dyDescent="0.25">
      <c r="E72" s="37"/>
      <c r="Q72" s="8"/>
    </row>
    <row r="73" spans="5:17" s="3" customFormat="1" x14ac:dyDescent="0.25">
      <c r="E73" s="37"/>
      <c r="Q73" s="8"/>
    </row>
    <row r="74" spans="5:17" s="3" customFormat="1" x14ac:dyDescent="0.25">
      <c r="E74" s="37"/>
      <c r="Q74" s="8"/>
    </row>
    <row r="75" spans="5:17" s="3" customFormat="1" x14ac:dyDescent="0.25">
      <c r="E75" s="37"/>
      <c r="Q75" s="8"/>
    </row>
    <row r="76" spans="5:17" s="3" customFormat="1" x14ac:dyDescent="0.25">
      <c r="E76" s="37"/>
      <c r="Q76" s="8"/>
    </row>
    <row r="77" spans="5:17" s="3" customFormat="1" x14ac:dyDescent="0.25">
      <c r="E77" s="37"/>
      <c r="Q77" s="8"/>
    </row>
    <row r="78" spans="5:17" s="3" customFormat="1" x14ac:dyDescent="0.25">
      <c r="E78" s="37"/>
      <c r="Q78" s="8"/>
    </row>
    <row r="79" spans="5:17" s="3" customFormat="1" x14ac:dyDescent="0.25">
      <c r="E79" s="37"/>
      <c r="Q79" s="8"/>
    </row>
    <row r="80" spans="5:17" s="3" customFormat="1" x14ac:dyDescent="0.25">
      <c r="E80" s="37"/>
      <c r="Q80" s="8"/>
    </row>
    <row r="81" spans="5:17" s="3" customFormat="1" x14ac:dyDescent="0.25">
      <c r="E81" s="37"/>
      <c r="Q81" s="8"/>
    </row>
    <row r="82" spans="5:17" s="3" customFormat="1" x14ac:dyDescent="0.25">
      <c r="E82" s="37"/>
      <c r="Q82" s="8"/>
    </row>
    <row r="83" spans="5:17" s="3" customFormat="1" x14ac:dyDescent="0.25">
      <c r="E83" s="37"/>
      <c r="Q83" s="8"/>
    </row>
    <row r="84" spans="5:17" s="3" customFormat="1" x14ac:dyDescent="0.25">
      <c r="E84" s="37"/>
      <c r="Q84" s="8"/>
    </row>
    <row r="85" spans="5:17" s="3" customFormat="1" x14ac:dyDescent="0.25">
      <c r="E85" s="37"/>
      <c r="Q85" s="8"/>
    </row>
    <row r="86" spans="5:17" s="3" customFormat="1" x14ac:dyDescent="0.25">
      <c r="E86" s="37"/>
      <c r="Q86" s="8"/>
    </row>
    <row r="87" spans="5:17" s="3" customFormat="1" x14ac:dyDescent="0.25">
      <c r="E87" s="37"/>
      <c r="Q87" s="8"/>
    </row>
    <row r="88" spans="5:17" s="3" customFormat="1" x14ac:dyDescent="0.25">
      <c r="E88" s="37"/>
      <c r="Q88" s="8"/>
    </row>
    <row r="89" spans="5:17" s="3" customFormat="1" x14ac:dyDescent="0.25">
      <c r="E89" s="37"/>
      <c r="Q89" s="8"/>
    </row>
    <row r="90" spans="5:17" s="3" customFormat="1" x14ac:dyDescent="0.25">
      <c r="E90" s="37"/>
      <c r="Q90" s="8"/>
    </row>
    <row r="91" spans="5:17" s="3" customFormat="1" x14ac:dyDescent="0.25">
      <c r="E91" s="37"/>
      <c r="Q91" s="8"/>
    </row>
    <row r="92" spans="5:17" s="3" customFormat="1" x14ac:dyDescent="0.25">
      <c r="E92" s="37"/>
      <c r="Q92" s="8"/>
    </row>
    <row r="93" spans="5:17" s="3" customFormat="1" x14ac:dyDescent="0.25">
      <c r="E93" s="37"/>
      <c r="Q93" s="8"/>
    </row>
    <row r="94" spans="5:17" s="3" customFormat="1" x14ac:dyDescent="0.25">
      <c r="E94" s="37"/>
      <c r="Q94" s="8"/>
    </row>
    <row r="95" spans="5:17" s="3" customFormat="1" x14ac:dyDescent="0.25">
      <c r="E95" s="37"/>
      <c r="Q95" s="8"/>
    </row>
    <row r="96" spans="5:17" s="3" customFormat="1" x14ac:dyDescent="0.25">
      <c r="E96" s="37"/>
      <c r="Q96" s="8"/>
    </row>
    <row r="97" spans="5:17" s="3" customFormat="1" x14ac:dyDescent="0.25">
      <c r="E97" s="37"/>
      <c r="Q97" s="8"/>
    </row>
    <row r="98" spans="5:17" s="3" customFormat="1" x14ac:dyDescent="0.25">
      <c r="E98" s="37"/>
      <c r="Q98" s="8"/>
    </row>
    <row r="99" spans="5:17" s="3" customFormat="1" x14ac:dyDescent="0.25">
      <c r="E99" s="37"/>
      <c r="Q99" s="8"/>
    </row>
    <row r="100" spans="5:17" s="3" customFormat="1" x14ac:dyDescent="0.25">
      <c r="E100" s="37"/>
      <c r="Q100" s="8"/>
    </row>
    <row r="101" spans="5:17" s="3" customFormat="1" x14ac:dyDescent="0.25">
      <c r="E101" s="37"/>
      <c r="Q101" s="8"/>
    </row>
    <row r="102" spans="5:17" s="3" customFormat="1" x14ac:dyDescent="0.25">
      <c r="E102" s="37"/>
      <c r="Q102" s="8"/>
    </row>
    <row r="103" spans="5:17" s="3" customFormat="1" x14ac:dyDescent="0.25">
      <c r="E103" s="37"/>
      <c r="Q103" s="8"/>
    </row>
    <row r="104" spans="5:17" s="3" customFormat="1" x14ac:dyDescent="0.25">
      <c r="E104" s="37"/>
      <c r="Q104" s="8"/>
    </row>
    <row r="105" spans="5:17" s="3" customFormat="1" x14ac:dyDescent="0.25">
      <c r="E105" s="37"/>
      <c r="Q105" s="8"/>
    </row>
    <row r="106" spans="5:17" s="3" customFormat="1" x14ac:dyDescent="0.25">
      <c r="E106" s="37"/>
      <c r="Q106" s="8"/>
    </row>
    <row r="107" spans="5:17" s="3" customFormat="1" x14ac:dyDescent="0.25">
      <c r="E107" s="37"/>
      <c r="Q107" s="8"/>
    </row>
    <row r="108" spans="5:17" s="3" customFormat="1" x14ac:dyDescent="0.25">
      <c r="E108" s="37"/>
      <c r="Q108" s="8"/>
    </row>
    <row r="109" spans="5:17" s="3" customFormat="1" x14ac:dyDescent="0.25">
      <c r="E109" s="37"/>
      <c r="Q109" s="8"/>
    </row>
    <row r="110" spans="5:17" s="3" customFormat="1" x14ac:dyDescent="0.25">
      <c r="E110" s="37"/>
      <c r="Q110" s="8"/>
    </row>
    <row r="111" spans="5:17" s="3" customFormat="1" x14ac:dyDescent="0.25">
      <c r="E111" s="37"/>
      <c r="Q111" s="8"/>
    </row>
    <row r="112" spans="5:17" s="3" customFormat="1" x14ac:dyDescent="0.25">
      <c r="E112" s="37"/>
      <c r="Q112" s="8"/>
    </row>
    <row r="113" spans="5:17" s="3" customFormat="1" x14ac:dyDescent="0.25">
      <c r="E113" s="37"/>
      <c r="Q113" s="8"/>
    </row>
    <row r="114" spans="5:17" s="3" customFormat="1" x14ac:dyDescent="0.25">
      <c r="E114" s="37"/>
      <c r="Q114" s="8"/>
    </row>
    <row r="115" spans="5:17" s="3" customFormat="1" x14ac:dyDescent="0.25">
      <c r="E115" s="37"/>
      <c r="Q115" s="8"/>
    </row>
    <row r="116" spans="5:17" s="3" customFormat="1" x14ac:dyDescent="0.25">
      <c r="E116" s="37"/>
      <c r="Q116" s="8"/>
    </row>
    <row r="117" spans="5:17" s="3" customFormat="1" x14ac:dyDescent="0.25">
      <c r="E117" s="37"/>
      <c r="Q117" s="8"/>
    </row>
    <row r="118" spans="5:17" s="3" customFormat="1" x14ac:dyDescent="0.25">
      <c r="E118" s="37"/>
      <c r="Q118" s="8"/>
    </row>
    <row r="119" spans="5:17" s="3" customFormat="1" x14ac:dyDescent="0.25">
      <c r="E119" s="37"/>
      <c r="Q119" s="8"/>
    </row>
    <row r="120" spans="5:17" s="3" customFormat="1" x14ac:dyDescent="0.25">
      <c r="E120" s="37"/>
      <c r="Q120" s="8"/>
    </row>
    <row r="121" spans="5:17" s="3" customFormat="1" x14ac:dyDescent="0.25">
      <c r="E121" s="37"/>
      <c r="Q121" s="8"/>
    </row>
    <row r="122" spans="5:17" s="3" customFormat="1" x14ac:dyDescent="0.25">
      <c r="E122" s="37"/>
      <c r="Q122" s="8"/>
    </row>
    <row r="123" spans="5:17" s="3" customFormat="1" x14ac:dyDescent="0.25">
      <c r="E123" s="37"/>
      <c r="Q123" s="8"/>
    </row>
    <row r="124" spans="5:17" s="3" customFormat="1" x14ac:dyDescent="0.25">
      <c r="E124" s="37"/>
      <c r="Q124" s="8"/>
    </row>
    <row r="125" spans="5:17" s="3" customFormat="1" x14ac:dyDescent="0.25">
      <c r="E125" s="37"/>
      <c r="Q125" s="8"/>
    </row>
    <row r="126" spans="5:17" s="3" customFormat="1" x14ac:dyDescent="0.25">
      <c r="E126" s="37"/>
      <c r="Q126" s="8"/>
    </row>
    <row r="127" spans="5:17" s="3" customFormat="1" x14ac:dyDescent="0.25">
      <c r="E127" s="37"/>
      <c r="Q127" s="8"/>
    </row>
    <row r="128" spans="5:17" s="3" customFormat="1" x14ac:dyDescent="0.25">
      <c r="E128" s="37"/>
      <c r="Q128" s="8"/>
    </row>
    <row r="129" spans="1:18" s="3" customFormat="1" x14ac:dyDescent="0.25">
      <c r="E129" s="37"/>
      <c r="Q129" s="8"/>
    </row>
    <row r="130" spans="1:18" s="3" customFormat="1" x14ac:dyDescent="0.25">
      <c r="E130" s="37"/>
      <c r="Q130" s="8"/>
    </row>
    <row r="131" spans="1:18" s="3" customFormat="1" x14ac:dyDescent="0.25">
      <c r="E131" s="37"/>
      <c r="Q131" s="8"/>
    </row>
    <row r="132" spans="1:18" s="3" customFormat="1" x14ac:dyDescent="0.2">
      <c r="E132" s="38"/>
      <c r="F132" s="1"/>
      <c r="G132" s="1"/>
      <c r="Q132" s="8"/>
    </row>
    <row r="133" spans="1:18" s="3" customFormat="1" x14ac:dyDescent="0.2">
      <c r="A133" s="1"/>
      <c r="B133" s="1"/>
      <c r="C133" s="1"/>
      <c r="D133" s="1"/>
      <c r="E133" s="38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9"/>
      <c r="R133" s="1"/>
    </row>
    <row r="134" spans="1:18" s="3" customFormat="1" x14ac:dyDescent="0.2">
      <c r="A134" s="1"/>
      <c r="B134" s="1"/>
      <c r="C134" s="1"/>
      <c r="D134" s="1"/>
      <c r="E134" s="38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9"/>
      <c r="R134" s="1"/>
    </row>
    <row r="135" spans="1:18" s="3" customFormat="1" x14ac:dyDescent="0.2">
      <c r="A135" s="1"/>
      <c r="B135" s="1"/>
      <c r="C135" s="1"/>
      <c r="D135" s="1"/>
      <c r="E135" s="38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9"/>
      <c r="R135" s="1"/>
    </row>
    <row r="136" spans="1:18" s="3" customFormat="1" x14ac:dyDescent="0.2">
      <c r="A136" s="1"/>
      <c r="B136" s="1"/>
      <c r="C136" s="1"/>
      <c r="D136" s="1"/>
      <c r="E136" s="38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9"/>
      <c r="R136" s="1"/>
    </row>
    <row r="137" spans="1:18" s="3" customFormat="1" x14ac:dyDescent="0.2">
      <c r="A137" s="1"/>
      <c r="B137" s="1"/>
      <c r="C137" s="1"/>
      <c r="D137" s="1"/>
      <c r="E137" s="38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9"/>
      <c r="R137" s="1"/>
    </row>
    <row r="138" spans="1:18" s="3" customFormat="1" x14ac:dyDescent="0.2">
      <c r="A138" s="1"/>
      <c r="B138" s="1"/>
      <c r="C138" s="1"/>
      <c r="D138" s="1"/>
      <c r="E138" s="38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9"/>
      <c r="R138" s="1"/>
    </row>
    <row r="139" spans="1:18" s="3" customFormat="1" x14ac:dyDescent="0.2">
      <c r="A139" s="1"/>
      <c r="B139" s="1"/>
      <c r="C139" s="1"/>
      <c r="D139" s="1"/>
      <c r="E139" s="38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9"/>
      <c r="R139" s="1"/>
    </row>
    <row r="140" spans="1:18" s="3" customFormat="1" x14ac:dyDescent="0.2">
      <c r="A140" s="1"/>
      <c r="B140" s="1"/>
      <c r="C140" s="1"/>
      <c r="D140" s="1"/>
      <c r="E140" s="38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9"/>
      <c r="R140" s="1"/>
    </row>
    <row r="141" spans="1:18" s="3" customFormat="1" x14ac:dyDescent="0.2">
      <c r="A141" s="1"/>
      <c r="B141" s="1"/>
      <c r="C141" s="1"/>
      <c r="D141" s="1"/>
      <c r="E141" s="38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9"/>
      <c r="R141" s="1"/>
    </row>
    <row r="142" spans="1:18" s="3" customFormat="1" x14ac:dyDescent="0.2">
      <c r="A142" s="1"/>
      <c r="B142" s="1"/>
      <c r="C142" s="1"/>
      <c r="D142" s="1"/>
      <c r="E142" s="38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9"/>
      <c r="R142" s="1"/>
    </row>
    <row r="143" spans="1:18" s="3" customFormat="1" x14ac:dyDescent="0.2">
      <c r="A143" s="1"/>
      <c r="B143" s="1"/>
      <c r="C143" s="1"/>
      <c r="D143" s="1"/>
      <c r="E143" s="38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9"/>
      <c r="R143" s="1"/>
    </row>
    <row r="144" spans="1:18" s="3" customFormat="1" x14ac:dyDescent="0.2">
      <c r="A144" s="1"/>
      <c r="B144" s="1"/>
      <c r="C144" s="1"/>
      <c r="D144" s="1"/>
      <c r="E144" s="38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9"/>
      <c r="R144" s="1"/>
    </row>
    <row r="145" spans="1:18" s="3" customFormat="1" x14ac:dyDescent="0.2">
      <c r="A145" s="1"/>
      <c r="B145" s="1"/>
      <c r="C145" s="1"/>
      <c r="D145" s="1"/>
      <c r="E145" s="38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9"/>
      <c r="R145" s="1"/>
    </row>
    <row r="146" spans="1:18" s="3" customFormat="1" x14ac:dyDescent="0.2">
      <c r="A146" s="1"/>
      <c r="B146" s="1"/>
      <c r="C146" s="1"/>
      <c r="D146" s="1"/>
      <c r="E146" s="38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9"/>
      <c r="R146" s="1"/>
    </row>
    <row r="147" spans="1:18" s="3" customFormat="1" x14ac:dyDescent="0.2">
      <c r="A147" s="1"/>
      <c r="B147" s="1"/>
      <c r="C147" s="1"/>
      <c r="D147" s="1"/>
      <c r="E147" s="38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9"/>
      <c r="R147" s="1"/>
    </row>
    <row r="148" spans="1:18" s="3" customFormat="1" x14ac:dyDescent="0.2">
      <c r="A148" s="1"/>
      <c r="B148" s="1"/>
      <c r="C148" s="1"/>
      <c r="D148" s="1"/>
      <c r="E148" s="38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9"/>
      <c r="R148" s="1"/>
    </row>
    <row r="149" spans="1:18" s="3" customFormat="1" x14ac:dyDescent="0.2">
      <c r="A149" s="1"/>
      <c r="B149" s="1"/>
      <c r="C149" s="1"/>
      <c r="D149" s="1"/>
      <c r="E149" s="38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9"/>
      <c r="R149" s="1"/>
    </row>
    <row r="150" spans="1:18" s="3" customFormat="1" x14ac:dyDescent="0.2">
      <c r="A150" s="1"/>
      <c r="B150" s="1"/>
      <c r="C150" s="1"/>
      <c r="D150" s="1"/>
      <c r="E150" s="38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9"/>
      <c r="R150" s="1"/>
    </row>
    <row r="151" spans="1:18" s="3" customFormat="1" x14ac:dyDescent="0.2">
      <c r="A151" s="1"/>
      <c r="B151" s="1"/>
      <c r="C151" s="1"/>
      <c r="D151" s="1"/>
      <c r="E151" s="38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9"/>
      <c r="R151" s="1"/>
    </row>
    <row r="152" spans="1:18" s="3" customFormat="1" x14ac:dyDescent="0.2">
      <c r="A152" s="1"/>
      <c r="B152" s="1"/>
      <c r="C152" s="1"/>
      <c r="D152" s="1"/>
      <c r="E152" s="38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9"/>
      <c r="R152" s="1"/>
    </row>
    <row r="153" spans="1:18" s="3" customFormat="1" x14ac:dyDescent="0.2">
      <c r="A153" s="1"/>
      <c r="B153" s="1"/>
      <c r="C153" s="1"/>
      <c r="D153" s="1"/>
      <c r="E153" s="38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9"/>
      <c r="R153" s="1"/>
    </row>
    <row r="154" spans="1:18" s="3" customFormat="1" x14ac:dyDescent="0.2">
      <c r="A154" s="1"/>
      <c r="B154" s="1"/>
      <c r="C154" s="1"/>
      <c r="D154" s="1"/>
      <c r="E154" s="38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9"/>
      <c r="R154" s="1"/>
    </row>
    <row r="155" spans="1:18" s="3" customFormat="1" x14ac:dyDescent="0.2">
      <c r="A155" s="1"/>
      <c r="B155" s="1"/>
      <c r="C155" s="1"/>
      <c r="D155" s="1"/>
      <c r="E155" s="38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9"/>
      <c r="R155" s="1"/>
    </row>
    <row r="156" spans="1:18" s="3" customFormat="1" x14ac:dyDescent="0.2">
      <c r="A156" s="1"/>
      <c r="B156" s="1"/>
      <c r="C156" s="1"/>
      <c r="D156" s="1"/>
      <c r="E156" s="38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9"/>
      <c r="R156" s="1"/>
    </row>
    <row r="157" spans="1:18" s="3" customFormat="1" x14ac:dyDescent="0.2">
      <c r="A157" s="1"/>
      <c r="B157" s="1"/>
      <c r="C157" s="1"/>
      <c r="D157" s="1"/>
      <c r="E157" s="38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9"/>
      <c r="R157" s="1"/>
    </row>
    <row r="158" spans="1:18" s="3" customFormat="1" x14ac:dyDescent="0.2">
      <c r="A158" s="1"/>
      <c r="B158" s="1"/>
      <c r="C158" s="1"/>
      <c r="D158" s="1"/>
      <c r="E158" s="38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9"/>
      <c r="R158" s="1"/>
    </row>
    <row r="159" spans="1:18" s="3" customFormat="1" x14ac:dyDescent="0.2">
      <c r="A159" s="1"/>
      <c r="B159" s="1"/>
      <c r="C159" s="1"/>
      <c r="D159" s="1"/>
      <c r="E159" s="38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9"/>
      <c r="R159" s="1"/>
    </row>
    <row r="160" spans="1:18" s="3" customFormat="1" x14ac:dyDescent="0.2">
      <c r="A160" s="1"/>
      <c r="B160" s="1"/>
      <c r="C160" s="1"/>
      <c r="D160" s="1"/>
      <c r="E160" s="38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9"/>
      <c r="R160" s="1"/>
    </row>
    <row r="161" spans="1:18" s="3" customFormat="1" x14ac:dyDescent="0.2">
      <c r="A161" s="1"/>
      <c r="B161" s="1"/>
      <c r="C161" s="1"/>
      <c r="D161" s="1"/>
      <c r="E161" s="38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9"/>
      <c r="R161" s="1"/>
    </row>
    <row r="162" spans="1:18" s="3" customFormat="1" x14ac:dyDescent="0.2">
      <c r="A162" s="1"/>
      <c r="B162" s="1"/>
      <c r="C162" s="1"/>
      <c r="D162" s="1"/>
      <c r="E162" s="38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9"/>
      <c r="R162" s="1"/>
    </row>
    <row r="163" spans="1:18" s="3" customFormat="1" x14ac:dyDescent="0.2">
      <c r="A163" s="1"/>
      <c r="B163" s="1"/>
      <c r="C163" s="1"/>
      <c r="D163" s="1"/>
      <c r="E163" s="38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9"/>
      <c r="R163" s="1"/>
    </row>
    <row r="164" spans="1:18" s="3" customFormat="1" x14ac:dyDescent="0.2">
      <c r="A164" s="1"/>
      <c r="B164" s="1"/>
      <c r="C164" s="1"/>
      <c r="D164" s="1"/>
      <c r="E164" s="38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9"/>
      <c r="R164" s="1"/>
    </row>
    <row r="165" spans="1:18" s="3" customFormat="1" x14ac:dyDescent="0.2">
      <c r="A165" s="1"/>
      <c r="B165" s="1"/>
      <c r="C165" s="1"/>
      <c r="D165" s="1"/>
      <c r="E165" s="38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9"/>
      <c r="R165" s="1"/>
    </row>
    <row r="166" spans="1:18" s="3" customFormat="1" x14ac:dyDescent="0.2">
      <c r="A166" s="1"/>
      <c r="B166" s="1"/>
      <c r="C166" s="1"/>
      <c r="D166" s="1"/>
      <c r="E166" s="38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9"/>
      <c r="R166" s="1"/>
    </row>
    <row r="167" spans="1:18" s="3" customFormat="1" x14ac:dyDescent="0.2">
      <c r="A167" s="1"/>
      <c r="B167" s="1"/>
      <c r="C167" s="1"/>
      <c r="D167" s="1"/>
      <c r="E167" s="38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9"/>
      <c r="R167" s="1"/>
    </row>
    <row r="168" spans="1:18" s="3" customFormat="1" x14ac:dyDescent="0.2">
      <c r="A168" s="1"/>
      <c r="B168" s="1"/>
      <c r="C168" s="1"/>
      <c r="D168" s="1"/>
      <c r="E168" s="38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9"/>
      <c r="R168" s="1"/>
    </row>
    <row r="169" spans="1:18" s="3" customFormat="1" x14ac:dyDescent="0.2">
      <c r="A169" s="1"/>
      <c r="B169" s="1"/>
      <c r="C169" s="1"/>
      <c r="D169" s="1"/>
      <c r="E169" s="38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9"/>
      <c r="R169" s="1"/>
    </row>
    <row r="170" spans="1:18" s="3" customFormat="1" x14ac:dyDescent="0.2">
      <c r="A170" s="1"/>
      <c r="B170" s="1"/>
      <c r="C170" s="1"/>
      <c r="D170" s="1"/>
      <c r="E170" s="38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9"/>
      <c r="R170" s="1"/>
    </row>
    <row r="171" spans="1:18" s="3" customFormat="1" x14ac:dyDescent="0.2">
      <c r="A171" s="1"/>
      <c r="B171" s="1"/>
      <c r="C171" s="1"/>
      <c r="D171" s="1"/>
      <c r="E171" s="38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9"/>
      <c r="R171" s="1"/>
    </row>
    <row r="172" spans="1:18" s="3" customFormat="1" x14ac:dyDescent="0.2">
      <c r="A172" s="1"/>
      <c r="B172" s="1"/>
      <c r="C172" s="1"/>
      <c r="D172" s="1"/>
      <c r="E172" s="38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9"/>
      <c r="R172" s="1"/>
    </row>
    <row r="173" spans="1:18" s="3" customFormat="1" x14ac:dyDescent="0.2">
      <c r="A173" s="1"/>
      <c r="B173" s="1"/>
      <c r="C173" s="1"/>
      <c r="D173" s="1"/>
      <c r="E173" s="38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9"/>
      <c r="R173" s="1"/>
    </row>
    <row r="174" spans="1:18" s="3" customFormat="1" x14ac:dyDescent="0.2">
      <c r="A174" s="1"/>
      <c r="B174" s="1"/>
      <c r="C174" s="1"/>
      <c r="D174" s="1"/>
      <c r="E174" s="38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9"/>
      <c r="R174" s="1"/>
    </row>
    <row r="175" spans="1:18" s="3" customFormat="1" x14ac:dyDescent="0.2">
      <c r="A175" s="1"/>
      <c r="B175" s="1"/>
      <c r="C175" s="1"/>
      <c r="D175" s="1"/>
      <c r="E175" s="38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9"/>
      <c r="R175" s="1"/>
    </row>
    <row r="176" spans="1:18" s="3" customFormat="1" x14ac:dyDescent="0.2">
      <c r="A176" s="1"/>
      <c r="B176" s="1"/>
      <c r="C176" s="1"/>
      <c r="D176" s="1"/>
      <c r="E176" s="38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9"/>
      <c r="R176" s="1"/>
    </row>
    <row r="177" spans="1:143" s="3" customFormat="1" x14ac:dyDescent="0.2">
      <c r="A177" s="1"/>
      <c r="B177" s="1"/>
      <c r="C177" s="1"/>
      <c r="D177" s="1"/>
      <c r="E177" s="38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9"/>
      <c r="R177" s="1"/>
    </row>
    <row r="178" spans="1:143" s="3" customFormat="1" x14ac:dyDescent="0.2">
      <c r="A178" s="1"/>
      <c r="B178" s="1"/>
      <c r="C178" s="1"/>
      <c r="D178" s="1"/>
      <c r="E178" s="38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9"/>
      <c r="R178" s="1"/>
    </row>
    <row r="179" spans="1:143" s="3" customFormat="1" x14ac:dyDescent="0.2">
      <c r="A179" s="1"/>
      <c r="B179" s="1"/>
      <c r="C179" s="1"/>
      <c r="D179" s="1"/>
      <c r="E179" s="38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9"/>
      <c r="R179" s="1"/>
    </row>
    <row r="180" spans="1:143" s="3" customFormat="1" x14ac:dyDescent="0.2">
      <c r="A180" s="1"/>
      <c r="B180" s="1"/>
      <c r="C180" s="1"/>
      <c r="D180" s="1"/>
      <c r="E180" s="38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9"/>
      <c r="R180" s="1"/>
    </row>
    <row r="181" spans="1:143" s="3" customFormat="1" x14ac:dyDescent="0.2">
      <c r="A181" s="1"/>
      <c r="B181" s="1"/>
      <c r="C181" s="1"/>
      <c r="D181" s="1"/>
      <c r="E181" s="38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9"/>
      <c r="R181" s="1"/>
      <c r="X181" s="10"/>
    </row>
    <row r="182" spans="1:143" s="3" customFormat="1" x14ac:dyDescent="0.2">
      <c r="A182" s="1"/>
      <c r="B182" s="1"/>
      <c r="C182" s="1"/>
      <c r="D182" s="1"/>
      <c r="E182" s="38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9"/>
      <c r="R182" s="1"/>
      <c r="X182" s="10"/>
    </row>
    <row r="183" spans="1:143" s="3" customFormat="1" x14ac:dyDescent="0.2">
      <c r="A183" s="1"/>
      <c r="B183" s="1"/>
      <c r="C183" s="1"/>
      <c r="D183" s="1"/>
      <c r="E183" s="38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9"/>
      <c r="R183" s="1"/>
    </row>
    <row r="184" spans="1:143" s="3" customFormat="1" x14ac:dyDescent="0.2">
      <c r="A184" s="1"/>
      <c r="B184" s="1"/>
      <c r="C184" s="1"/>
      <c r="D184" s="1"/>
      <c r="E184" s="38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9"/>
      <c r="R184" s="1"/>
    </row>
    <row r="185" spans="1:143" s="3" customFormat="1" x14ac:dyDescent="0.2">
      <c r="A185" s="1"/>
      <c r="B185" s="1"/>
      <c r="C185" s="1"/>
      <c r="D185" s="1"/>
      <c r="E185" s="38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9"/>
      <c r="R185" s="1"/>
    </row>
    <row r="186" spans="1:143" s="3" customFormat="1" x14ac:dyDescent="0.2">
      <c r="A186" s="1"/>
      <c r="B186" s="1"/>
      <c r="C186" s="1"/>
      <c r="D186" s="1"/>
      <c r="E186" s="38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9"/>
      <c r="R186" s="1"/>
      <c r="S186" s="10"/>
      <c r="T186" s="10"/>
      <c r="U186" s="10"/>
      <c r="V186" s="10"/>
      <c r="W186" s="10"/>
    </row>
    <row r="187" spans="1:143" s="3" customFormat="1" x14ac:dyDescent="0.2">
      <c r="A187" s="1"/>
      <c r="B187" s="1"/>
      <c r="C187" s="1"/>
      <c r="D187" s="1"/>
      <c r="E187" s="38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9"/>
      <c r="R187" s="1"/>
      <c r="S187" s="10"/>
      <c r="T187" s="10"/>
      <c r="U187" s="10"/>
      <c r="V187" s="10"/>
      <c r="W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</row>
    <row r="188" spans="1:143" s="3" customFormat="1" x14ac:dyDescent="0.2">
      <c r="A188" s="1"/>
      <c r="B188" s="1"/>
      <c r="C188" s="1"/>
      <c r="D188" s="1"/>
      <c r="E188" s="38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9"/>
      <c r="R188" s="1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</row>
    <row r="189" spans="1:143" s="3" customFormat="1" x14ac:dyDescent="0.2">
      <c r="A189" s="1"/>
      <c r="B189" s="1"/>
      <c r="C189" s="1"/>
      <c r="D189" s="1"/>
      <c r="E189" s="38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9"/>
      <c r="R189" s="1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</row>
    <row r="190" spans="1:143" s="3" customFormat="1" x14ac:dyDescent="0.2">
      <c r="A190" s="1"/>
      <c r="B190" s="1"/>
      <c r="C190" s="1"/>
      <c r="D190" s="1"/>
      <c r="E190" s="38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9"/>
      <c r="R190" s="1"/>
    </row>
    <row r="191" spans="1:143" s="3" customFormat="1" x14ac:dyDescent="0.2">
      <c r="A191" s="1"/>
      <c r="B191" s="1"/>
      <c r="C191" s="1"/>
      <c r="D191" s="1"/>
      <c r="E191" s="38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9"/>
      <c r="R191" s="1"/>
    </row>
    <row r="192" spans="1:143" s="3" customFormat="1" x14ac:dyDescent="0.2">
      <c r="A192" s="1"/>
      <c r="B192" s="1"/>
      <c r="C192" s="1"/>
      <c r="D192" s="1"/>
      <c r="E192" s="38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9"/>
      <c r="R192" s="1"/>
    </row>
    <row r="193" spans="1:221" s="3" customFormat="1" x14ac:dyDescent="0.2">
      <c r="A193" s="1"/>
      <c r="B193" s="1"/>
      <c r="C193" s="1"/>
      <c r="D193" s="1"/>
      <c r="E193" s="38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9"/>
      <c r="R193" s="1"/>
    </row>
    <row r="194" spans="1:221" s="3" customFormat="1" x14ac:dyDescent="0.2">
      <c r="A194" s="1"/>
      <c r="B194" s="1"/>
      <c r="C194" s="1"/>
      <c r="D194" s="1"/>
      <c r="E194" s="38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9"/>
      <c r="R194" s="1"/>
    </row>
    <row r="195" spans="1:221" s="3" customFormat="1" x14ac:dyDescent="0.2">
      <c r="A195" s="1"/>
      <c r="B195" s="1"/>
      <c r="C195" s="1"/>
      <c r="D195" s="1"/>
      <c r="E195" s="38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9"/>
      <c r="R195" s="1"/>
    </row>
    <row r="196" spans="1:221" s="3" customFormat="1" x14ac:dyDescent="0.2">
      <c r="A196" s="1"/>
      <c r="B196" s="1"/>
      <c r="C196" s="1"/>
      <c r="D196" s="1"/>
      <c r="E196" s="38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9"/>
      <c r="R196" s="1"/>
    </row>
    <row r="197" spans="1:221" s="3" customFormat="1" x14ac:dyDescent="0.2">
      <c r="A197" s="1"/>
      <c r="B197" s="1"/>
      <c r="C197" s="1"/>
      <c r="D197" s="1"/>
      <c r="E197" s="38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9"/>
      <c r="R197" s="1"/>
    </row>
    <row r="198" spans="1:221" s="3" customFormat="1" x14ac:dyDescent="0.2">
      <c r="A198" s="1"/>
      <c r="B198" s="1"/>
      <c r="C198" s="1"/>
      <c r="D198" s="1"/>
      <c r="E198" s="38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9"/>
      <c r="R198" s="1"/>
    </row>
    <row r="199" spans="1:221" s="3" customFormat="1" x14ac:dyDescent="0.2">
      <c r="A199" s="1"/>
      <c r="B199" s="1"/>
      <c r="C199" s="1"/>
      <c r="D199" s="1"/>
      <c r="E199" s="38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9"/>
      <c r="R199" s="1"/>
    </row>
    <row r="200" spans="1:221" s="3" customFormat="1" x14ac:dyDescent="0.2">
      <c r="A200" s="1"/>
      <c r="B200" s="1"/>
      <c r="C200" s="1"/>
      <c r="D200" s="1"/>
      <c r="E200" s="38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9"/>
      <c r="R200" s="1"/>
    </row>
    <row r="201" spans="1:221" s="3" customFormat="1" x14ac:dyDescent="0.2">
      <c r="A201" s="1"/>
      <c r="B201" s="1"/>
      <c r="C201" s="1"/>
      <c r="D201" s="1"/>
      <c r="E201" s="38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9"/>
      <c r="R201" s="1"/>
    </row>
    <row r="202" spans="1:221" s="3" customFormat="1" x14ac:dyDescent="0.2">
      <c r="A202" s="1"/>
      <c r="B202" s="1"/>
      <c r="C202" s="1"/>
      <c r="D202" s="1"/>
      <c r="E202" s="38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9"/>
      <c r="R202" s="1"/>
    </row>
    <row r="203" spans="1:221" s="3" customFormat="1" x14ac:dyDescent="0.2">
      <c r="A203" s="1"/>
      <c r="B203" s="1"/>
      <c r="C203" s="1"/>
      <c r="D203" s="1"/>
      <c r="E203" s="38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9"/>
      <c r="R203" s="1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</row>
    <row r="204" spans="1:221" s="3" customFormat="1" x14ac:dyDescent="0.2">
      <c r="A204" s="1"/>
      <c r="B204" s="1"/>
      <c r="C204" s="1"/>
      <c r="D204" s="1"/>
      <c r="E204" s="38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9"/>
      <c r="R204" s="1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</row>
    <row r="205" spans="1:221" s="3" customFormat="1" x14ac:dyDescent="0.2">
      <c r="A205" s="1"/>
      <c r="B205" s="1"/>
      <c r="C205" s="1"/>
      <c r="D205" s="1"/>
      <c r="E205" s="38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9"/>
      <c r="R205" s="1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</row>
    <row r="206" spans="1:221" s="3" customFormat="1" x14ac:dyDescent="0.2">
      <c r="A206" s="1"/>
      <c r="B206" s="1"/>
      <c r="C206" s="1"/>
      <c r="D206" s="1"/>
      <c r="E206" s="38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9"/>
      <c r="R206" s="1"/>
    </row>
    <row r="207" spans="1:221" s="3" customFormat="1" x14ac:dyDescent="0.2">
      <c r="A207" s="1"/>
      <c r="B207" s="1"/>
      <c r="C207" s="1"/>
      <c r="D207" s="1"/>
      <c r="E207" s="38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9"/>
      <c r="R207" s="1"/>
    </row>
    <row r="208" spans="1:221" s="3" customFormat="1" x14ac:dyDescent="0.2">
      <c r="A208" s="1"/>
      <c r="B208" s="1"/>
      <c r="C208" s="1"/>
      <c r="D208" s="1"/>
      <c r="E208" s="38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9"/>
      <c r="R208" s="1"/>
    </row>
    <row r="209" spans="1:344" s="3" customFormat="1" x14ac:dyDescent="0.2">
      <c r="A209" s="1"/>
      <c r="B209" s="1"/>
      <c r="C209" s="1"/>
      <c r="D209" s="1"/>
      <c r="E209" s="38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9"/>
      <c r="R209" s="1"/>
    </row>
    <row r="210" spans="1:344" s="3" customFormat="1" x14ac:dyDescent="0.2">
      <c r="A210" s="1"/>
      <c r="B210" s="1"/>
      <c r="C210" s="1"/>
      <c r="D210" s="1"/>
      <c r="E210" s="38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9"/>
      <c r="R210" s="1"/>
    </row>
    <row r="211" spans="1:344" s="3" customFormat="1" x14ac:dyDescent="0.2">
      <c r="A211" s="1"/>
      <c r="B211" s="1"/>
      <c r="C211" s="1"/>
      <c r="D211" s="1"/>
      <c r="E211" s="38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9"/>
      <c r="R211" s="1"/>
    </row>
    <row r="212" spans="1:344" s="3" customFormat="1" x14ac:dyDescent="0.2">
      <c r="A212" s="1"/>
      <c r="B212" s="1"/>
      <c r="C212" s="1"/>
      <c r="D212" s="1"/>
      <c r="E212" s="38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9"/>
      <c r="R212" s="1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  <c r="IU212" s="10"/>
      <c r="IV212" s="10"/>
      <c r="IW212" s="10"/>
      <c r="IX212" s="10"/>
      <c r="IY212" s="10"/>
      <c r="IZ212" s="10"/>
      <c r="JA212" s="10"/>
      <c r="JB212" s="10"/>
      <c r="JC212" s="10"/>
      <c r="JD212" s="10"/>
      <c r="JE212" s="10"/>
      <c r="JF212" s="10"/>
      <c r="JG212" s="10"/>
      <c r="JH212" s="10"/>
      <c r="JI212" s="10"/>
      <c r="JJ212" s="10"/>
      <c r="JK212" s="10"/>
      <c r="JL212" s="10"/>
      <c r="JM212" s="10"/>
      <c r="JN212" s="10"/>
      <c r="JO212" s="10"/>
      <c r="JP212" s="10"/>
      <c r="JQ212" s="10"/>
      <c r="JR212" s="10"/>
      <c r="JS212" s="10"/>
      <c r="JT212" s="10"/>
      <c r="JU212" s="10"/>
      <c r="JV212" s="10"/>
      <c r="JW212" s="10"/>
      <c r="JX212" s="10"/>
      <c r="JY212" s="10"/>
      <c r="JZ212" s="10"/>
      <c r="KA212" s="10"/>
      <c r="KB212" s="10"/>
      <c r="KC212" s="10"/>
      <c r="KD212" s="10"/>
      <c r="KE212" s="10"/>
      <c r="KF212" s="10"/>
      <c r="KG212" s="10"/>
      <c r="KH212" s="10"/>
      <c r="KI212" s="10"/>
      <c r="KJ212" s="10"/>
      <c r="KK212" s="10"/>
      <c r="KL212" s="10"/>
      <c r="KM212" s="10"/>
      <c r="KN212" s="10"/>
      <c r="KO212" s="10"/>
      <c r="KP212" s="10"/>
      <c r="KQ212" s="10"/>
      <c r="KR212" s="10"/>
      <c r="KS212" s="10"/>
      <c r="KT212" s="10"/>
      <c r="KU212" s="10"/>
      <c r="KV212" s="10"/>
      <c r="KW212" s="10"/>
      <c r="KX212" s="10"/>
      <c r="KY212" s="10"/>
      <c r="KZ212" s="10"/>
      <c r="LA212" s="10"/>
      <c r="LB212" s="10"/>
      <c r="LC212" s="10"/>
      <c r="LD212" s="10"/>
      <c r="LE212" s="10"/>
      <c r="LF212" s="10"/>
      <c r="LG212" s="10"/>
      <c r="LH212" s="10"/>
      <c r="LI212" s="10"/>
      <c r="LJ212" s="10"/>
      <c r="LK212" s="10"/>
      <c r="LL212" s="10"/>
      <c r="LM212" s="10"/>
      <c r="LN212" s="10"/>
      <c r="LO212" s="10"/>
      <c r="LP212" s="10"/>
      <c r="LQ212" s="10"/>
      <c r="LR212" s="10"/>
      <c r="LS212" s="10"/>
      <c r="LT212" s="10"/>
      <c r="LU212" s="10"/>
      <c r="LV212" s="10"/>
      <c r="LW212" s="10"/>
      <c r="LX212" s="10"/>
      <c r="LY212" s="10"/>
      <c r="LZ212" s="10"/>
      <c r="MA212" s="10"/>
      <c r="MB212" s="10"/>
      <c r="MC212" s="10"/>
      <c r="MD212" s="10"/>
      <c r="ME212" s="10"/>
      <c r="MF212" s="10"/>
    </row>
    <row r="213" spans="1:344" s="3" customFormat="1" x14ac:dyDescent="0.2">
      <c r="A213" s="1"/>
      <c r="B213" s="1"/>
      <c r="C213" s="1"/>
      <c r="D213" s="1"/>
      <c r="E213" s="38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9"/>
      <c r="R213" s="1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  <c r="IU213" s="10"/>
      <c r="IV213" s="10"/>
      <c r="IW213" s="10"/>
      <c r="IX213" s="10"/>
      <c r="IY213" s="10"/>
      <c r="IZ213" s="10"/>
      <c r="JA213" s="10"/>
      <c r="JB213" s="10"/>
      <c r="JC213" s="10"/>
      <c r="JD213" s="10"/>
      <c r="JE213" s="10"/>
      <c r="JF213" s="10"/>
      <c r="JG213" s="10"/>
      <c r="JH213" s="10"/>
      <c r="JI213" s="10"/>
      <c r="JJ213" s="10"/>
      <c r="JK213" s="10"/>
      <c r="JL213" s="10"/>
      <c r="JM213" s="10"/>
      <c r="JN213" s="10"/>
      <c r="JO213" s="10"/>
      <c r="JP213" s="10"/>
      <c r="JQ213" s="10"/>
      <c r="JR213" s="10"/>
      <c r="JS213" s="10"/>
      <c r="JT213" s="10"/>
      <c r="JU213" s="10"/>
      <c r="JV213" s="10"/>
      <c r="JW213" s="10"/>
      <c r="JX213" s="10"/>
      <c r="JY213" s="10"/>
      <c r="JZ213" s="10"/>
      <c r="KA213" s="10"/>
      <c r="KB213" s="10"/>
      <c r="KC213" s="10"/>
      <c r="KD213" s="10"/>
      <c r="KE213" s="10"/>
      <c r="KF213" s="10"/>
      <c r="KG213" s="10"/>
      <c r="KH213" s="10"/>
      <c r="KI213" s="10"/>
      <c r="KJ213" s="10"/>
      <c r="KK213" s="10"/>
      <c r="KL213" s="10"/>
      <c r="KM213" s="10"/>
      <c r="KN213" s="10"/>
      <c r="KO213" s="10"/>
      <c r="KP213" s="10"/>
      <c r="KQ213" s="10"/>
      <c r="KR213" s="10"/>
      <c r="KS213" s="10"/>
      <c r="KT213" s="10"/>
      <c r="KU213" s="10"/>
      <c r="KV213" s="10"/>
      <c r="KW213" s="10"/>
      <c r="KX213" s="10"/>
      <c r="KY213" s="10"/>
      <c r="KZ213" s="10"/>
      <c r="LA213" s="10"/>
      <c r="LB213" s="10"/>
      <c r="LC213" s="10"/>
      <c r="LD213" s="10"/>
      <c r="LE213" s="10"/>
      <c r="LF213" s="10"/>
      <c r="LG213" s="10"/>
      <c r="LH213" s="10"/>
      <c r="LI213" s="10"/>
      <c r="LJ213" s="10"/>
      <c r="LK213" s="10"/>
      <c r="LL213" s="10"/>
      <c r="LM213" s="10"/>
      <c r="LN213" s="10"/>
      <c r="LO213" s="10"/>
      <c r="LP213" s="10"/>
      <c r="LQ213" s="10"/>
      <c r="LR213" s="10"/>
      <c r="LS213" s="10"/>
      <c r="LT213" s="10"/>
      <c r="LU213" s="10"/>
      <c r="LV213" s="10"/>
      <c r="LW213" s="10"/>
      <c r="LX213" s="10"/>
      <c r="LY213" s="10"/>
      <c r="LZ213" s="10"/>
      <c r="MA213" s="10"/>
      <c r="MB213" s="10"/>
      <c r="MC213" s="10"/>
      <c r="MD213" s="10"/>
      <c r="ME213" s="10"/>
      <c r="MF213" s="10"/>
    </row>
    <row r="214" spans="1:344" s="3" customFormat="1" x14ac:dyDescent="0.2">
      <c r="A214" s="1"/>
      <c r="B214" s="1"/>
      <c r="C214" s="1"/>
      <c r="D214" s="1"/>
      <c r="E214" s="38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9"/>
      <c r="R214" s="1"/>
    </row>
    <row r="215" spans="1:344" s="3" customFormat="1" x14ac:dyDescent="0.2">
      <c r="A215" s="1"/>
      <c r="B215" s="1"/>
      <c r="C215" s="1"/>
      <c r="D215" s="1"/>
      <c r="E215" s="38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9"/>
      <c r="R215" s="1"/>
    </row>
    <row r="216" spans="1:344" s="3" customFormat="1" x14ac:dyDescent="0.2">
      <c r="A216" s="1"/>
      <c r="B216" s="1"/>
      <c r="C216" s="1"/>
      <c r="D216" s="1"/>
      <c r="E216" s="38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9"/>
      <c r="R216" s="1"/>
    </row>
    <row r="217" spans="1:344" s="3" customFormat="1" x14ac:dyDescent="0.2">
      <c r="A217" s="1"/>
      <c r="B217" s="1"/>
      <c r="C217" s="1"/>
      <c r="D217" s="1"/>
      <c r="E217" s="38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9"/>
      <c r="R217" s="1"/>
    </row>
    <row r="218" spans="1:344" s="3" customFormat="1" x14ac:dyDescent="0.2">
      <c r="A218" s="1"/>
      <c r="B218" s="1"/>
      <c r="C218" s="1"/>
      <c r="D218" s="1"/>
      <c r="E218" s="38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9"/>
      <c r="R218" s="1"/>
    </row>
    <row r="219" spans="1:344" s="3" customFormat="1" x14ac:dyDescent="0.2">
      <c r="A219" s="1"/>
      <c r="B219" s="1"/>
      <c r="C219" s="1"/>
      <c r="D219" s="1"/>
      <c r="E219" s="38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9"/>
      <c r="R219" s="1"/>
    </row>
    <row r="220" spans="1:344" s="3" customFormat="1" x14ac:dyDescent="0.2">
      <c r="A220" s="1"/>
      <c r="B220" s="1"/>
      <c r="C220" s="1"/>
      <c r="D220" s="1"/>
      <c r="E220" s="38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9"/>
      <c r="R220" s="1"/>
    </row>
    <row r="221" spans="1:344" s="3" customFormat="1" x14ac:dyDescent="0.2">
      <c r="A221" s="1"/>
      <c r="B221" s="1"/>
      <c r="C221" s="1"/>
      <c r="D221" s="1"/>
      <c r="E221" s="38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9"/>
      <c r="R221" s="1"/>
    </row>
    <row r="222" spans="1:344" s="3" customFormat="1" x14ac:dyDescent="0.2">
      <c r="A222" s="1"/>
      <c r="B222" s="1"/>
      <c r="C222" s="1"/>
      <c r="D222" s="1"/>
      <c r="E222" s="38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9"/>
      <c r="R222" s="1"/>
    </row>
    <row r="223" spans="1:344" s="3" customFormat="1" x14ac:dyDescent="0.2">
      <c r="A223" s="1"/>
      <c r="B223" s="1"/>
      <c r="C223" s="1"/>
      <c r="D223" s="1"/>
      <c r="E223" s="38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9"/>
      <c r="R223" s="1"/>
    </row>
    <row r="224" spans="1:344" s="3" customFormat="1" x14ac:dyDescent="0.2">
      <c r="A224" s="1"/>
      <c r="B224" s="1"/>
      <c r="C224" s="1"/>
      <c r="D224" s="1"/>
      <c r="E224" s="38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9"/>
      <c r="R224" s="1"/>
    </row>
    <row r="225" spans="1:604" s="3" customFormat="1" x14ac:dyDescent="0.2">
      <c r="A225" s="1"/>
      <c r="B225" s="1"/>
      <c r="C225" s="1"/>
      <c r="D225" s="1"/>
      <c r="E225" s="38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9"/>
      <c r="R225" s="1"/>
    </row>
    <row r="226" spans="1:604" s="3" customFormat="1" x14ac:dyDescent="0.2">
      <c r="A226" s="1"/>
      <c r="B226" s="1"/>
      <c r="C226" s="1"/>
      <c r="D226" s="1"/>
      <c r="E226" s="38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9"/>
      <c r="R226" s="1"/>
    </row>
    <row r="227" spans="1:604" s="3" customFormat="1" x14ac:dyDescent="0.2">
      <c r="A227" s="1"/>
      <c r="B227" s="1"/>
      <c r="C227" s="1"/>
      <c r="D227" s="1"/>
      <c r="E227" s="38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9"/>
      <c r="R227" s="1"/>
      <c r="MG227" s="10"/>
      <c r="MH227" s="10"/>
      <c r="MI227" s="10"/>
      <c r="MJ227" s="10"/>
      <c r="MK227" s="10"/>
      <c r="ML227" s="10"/>
      <c r="MM227" s="10"/>
      <c r="MN227" s="10"/>
      <c r="MO227" s="10"/>
      <c r="MP227" s="10"/>
      <c r="MQ227" s="10"/>
    </row>
    <row r="228" spans="1:604" s="3" customFormat="1" x14ac:dyDescent="0.2">
      <c r="A228" s="1"/>
      <c r="B228" s="1"/>
      <c r="C228" s="1"/>
      <c r="D228" s="1"/>
      <c r="E228" s="38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9"/>
      <c r="R228" s="1"/>
      <c r="MG228" s="10"/>
      <c r="MH228" s="10"/>
      <c r="MI228" s="10"/>
      <c r="MJ228" s="10"/>
      <c r="MK228" s="10"/>
      <c r="ML228" s="10"/>
      <c r="MM228" s="10"/>
      <c r="MN228" s="10"/>
      <c r="MO228" s="10"/>
      <c r="MP228" s="10"/>
      <c r="MQ228" s="10"/>
    </row>
    <row r="229" spans="1:604" s="3" customFormat="1" x14ac:dyDescent="0.2">
      <c r="A229" s="1"/>
      <c r="B229" s="1"/>
      <c r="C229" s="1"/>
      <c r="D229" s="1"/>
      <c r="E229" s="38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9"/>
      <c r="R229" s="1"/>
    </row>
    <row r="230" spans="1:604" s="3" customFormat="1" x14ac:dyDescent="0.2">
      <c r="A230" s="1"/>
      <c r="B230" s="1"/>
      <c r="C230" s="1"/>
      <c r="D230" s="1"/>
      <c r="E230" s="38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9"/>
      <c r="R230" s="1"/>
    </row>
    <row r="231" spans="1:604" s="3" customFormat="1" x14ac:dyDescent="0.2">
      <c r="A231" s="1"/>
      <c r="B231" s="1"/>
      <c r="C231" s="1"/>
      <c r="D231" s="1"/>
      <c r="E231" s="38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9"/>
      <c r="R231" s="1"/>
    </row>
    <row r="232" spans="1:604" s="3" customFormat="1" x14ac:dyDescent="0.2">
      <c r="A232" s="1"/>
      <c r="B232" s="1"/>
      <c r="C232" s="1"/>
      <c r="D232" s="1"/>
      <c r="E232" s="38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9"/>
      <c r="R232" s="1"/>
    </row>
    <row r="233" spans="1:604" s="3" customFormat="1" x14ac:dyDescent="0.2">
      <c r="A233" s="1"/>
      <c r="B233" s="1"/>
      <c r="C233" s="1"/>
      <c r="D233" s="1"/>
      <c r="E233" s="38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9"/>
      <c r="R233" s="1"/>
    </row>
    <row r="234" spans="1:604" s="3" customFormat="1" x14ac:dyDescent="0.2">
      <c r="A234" s="1"/>
      <c r="B234" s="1"/>
      <c r="C234" s="1"/>
      <c r="D234" s="1"/>
      <c r="E234" s="38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9"/>
      <c r="R234" s="1"/>
    </row>
    <row r="235" spans="1:604" s="3" customFormat="1" x14ac:dyDescent="0.2">
      <c r="A235" s="1"/>
      <c r="B235" s="1"/>
      <c r="C235" s="1"/>
      <c r="D235" s="1"/>
      <c r="E235" s="38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9"/>
      <c r="R235" s="1"/>
    </row>
    <row r="236" spans="1:604" s="3" customFormat="1" x14ac:dyDescent="0.2">
      <c r="A236" s="1"/>
      <c r="B236" s="1"/>
      <c r="C236" s="1"/>
      <c r="D236" s="1"/>
      <c r="E236" s="38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9"/>
      <c r="R236" s="1"/>
    </row>
    <row r="237" spans="1:604" s="3" customFormat="1" x14ac:dyDescent="0.2">
      <c r="A237" s="1"/>
      <c r="B237" s="1"/>
      <c r="C237" s="1"/>
      <c r="D237" s="1"/>
      <c r="E237" s="38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9"/>
      <c r="R237" s="1"/>
    </row>
    <row r="238" spans="1:604" s="3" customFormat="1" x14ac:dyDescent="0.2">
      <c r="A238" s="1"/>
      <c r="B238" s="1"/>
      <c r="C238" s="1"/>
      <c r="D238" s="1"/>
      <c r="E238" s="38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9"/>
      <c r="R238" s="1"/>
      <c r="MR238" s="10"/>
      <c r="MS238" s="10"/>
      <c r="MT238" s="10"/>
      <c r="MU238" s="10"/>
      <c r="MV238" s="10"/>
      <c r="MW238" s="10"/>
      <c r="MX238" s="10"/>
      <c r="MY238" s="10"/>
      <c r="MZ238" s="10"/>
      <c r="NA238" s="10"/>
      <c r="NB238" s="10"/>
      <c r="NC238" s="10"/>
      <c r="ND238" s="10"/>
      <c r="NE238" s="10"/>
      <c r="NF238" s="10"/>
      <c r="NG238" s="10"/>
      <c r="NH238" s="10"/>
      <c r="NI238" s="10"/>
      <c r="NJ238" s="10"/>
      <c r="NK238" s="10"/>
      <c r="NL238" s="10"/>
      <c r="NM238" s="10"/>
      <c r="NN238" s="10"/>
      <c r="NO238" s="10"/>
      <c r="NP238" s="10"/>
      <c r="NQ238" s="10"/>
      <c r="NR238" s="10"/>
      <c r="NS238" s="10"/>
      <c r="NT238" s="10"/>
      <c r="NU238" s="10"/>
      <c r="NV238" s="10"/>
      <c r="NW238" s="10"/>
      <c r="NX238" s="10"/>
      <c r="NY238" s="10"/>
      <c r="NZ238" s="10"/>
      <c r="OA238" s="10"/>
      <c r="OB238" s="10"/>
      <c r="OC238" s="10"/>
      <c r="OD238" s="10"/>
      <c r="OE238" s="10"/>
      <c r="OF238" s="10"/>
      <c r="OG238" s="10"/>
      <c r="OH238" s="10"/>
      <c r="OI238" s="10"/>
      <c r="OJ238" s="10"/>
      <c r="OK238" s="10"/>
      <c r="OL238" s="10"/>
      <c r="OM238" s="10"/>
      <c r="ON238" s="10"/>
      <c r="OO238" s="10"/>
      <c r="OP238" s="10"/>
      <c r="OQ238" s="10"/>
      <c r="OR238" s="10"/>
      <c r="OS238" s="10"/>
      <c r="OT238" s="10"/>
      <c r="OU238" s="10"/>
      <c r="OV238" s="10"/>
      <c r="OW238" s="10"/>
      <c r="OX238" s="10"/>
      <c r="OY238" s="10"/>
      <c r="OZ238" s="10"/>
      <c r="PA238" s="10"/>
      <c r="PB238" s="10"/>
      <c r="PC238" s="10"/>
      <c r="PD238" s="10"/>
      <c r="PE238" s="10"/>
      <c r="PF238" s="10"/>
      <c r="PG238" s="10"/>
      <c r="PH238" s="10"/>
      <c r="PI238" s="10"/>
      <c r="PJ238" s="10"/>
      <c r="PK238" s="10"/>
      <c r="PL238" s="10"/>
      <c r="PM238" s="10"/>
      <c r="PN238" s="10"/>
      <c r="PO238" s="10"/>
      <c r="PP238" s="10"/>
      <c r="PQ238" s="10"/>
      <c r="PR238" s="10"/>
      <c r="PS238" s="10"/>
      <c r="PT238" s="10"/>
      <c r="PU238" s="10"/>
      <c r="PV238" s="10"/>
      <c r="PW238" s="10"/>
      <c r="PX238" s="10"/>
      <c r="PY238" s="10"/>
      <c r="PZ238" s="10"/>
      <c r="QA238" s="10"/>
      <c r="QB238" s="10"/>
      <c r="QC238" s="10"/>
      <c r="QD238" s="10"/>
      <c r="QE238" s="10"/>
      <c r="QF238" s="10"/>
      <c r="QG238" s="10"/>
      <c r="QH238" s="10"/>
      <c r="QI238" s="10"/>
      <c r="QJ238" s="10"/>
      <c r="QK238" s="10"/>
      <c r="QL238" s="10"/>
      <c r="QM238" s="10"/>
      <c r="QN238" s="10"/>
      <c r="QO238" s="10"/>
      <c r="QP238" s="10"/>
      <c r="QQ238" s="10"/>
      <c r="QR238" s="10"/>
      <c r="QS238" s="10"/>
      <c r="QT238" s="10"/>
      <c r="QU238" s="10"/>
      <c r="QV238" s="10"/>
      <c r="QW238" s="10"/>
      <c r="QX238" s="10"/>
      <c r="QY238" s="10"/>
      <c r="QZ238" s="10"/>
      <c r="RA238" s="10"/>
      <c r="RB238" s="10"/>
      <c r="RC238" s="10"/>
      <c r="RD238" s="10"/>
      <c r="RE238" s="10"/>
      <c r="RF238" s="10"/>
      <c r="RG238" s="10"/>
      <c r="RH238" s="10"/>
      <c r="RI238" s="10"/>
      <c r="RJ238" s="10"/>
      <c r="RK238" s="10"/>
      <c r="RL238" s="10"/>
      <c r="RM238" s="10"/>
      <c r="RN238" s="10"/>
      <c r="RO238" s="10"/>
      <c r="RP238" s="10"/>
      <c r="RQ238" s="10"/>
      <c r="RR238" s="10"/>
      <c r="RS238" s="10"/>
      <c r="RT238" s="10"/>
      <c r="RU238" s="10"/>
      <c r="RV238" s="10"/>
      <c r="RW238" s="10"/>
      <c r="RX238" s="10"/>
      <c r="RY238" s="10"/>
      <c r="RZ238" s="10"/>
      <c r="SA238" s="10"/>
      <c r="SB238" s="10"/>
      <c r="SC238" s="10"/>
      <c r="SD238" s="10"/>
      <c r="SE238" s="10"/>
      <c r="SF238" s="10"/>
      <c r="SG238" s="10"/>
      <c r="SH238" s="10"/>
      <c r="SI238" s="10"/>
      <c r="SJ238" s="10"/>
      <c r="SK238" s="10"/>
      <c r="SL238" s="10"/>
      <c r="SM238" s="10"/>
      <c r="SN238" s="10"/>
      <c r="SO238" s="10"/>
      <c r="SP238" s="10"/>
      <c r="SQ238" s="10"/>
      <c r="SR238" s="10"/>
      <c r="SS238" s="10"/>
      <c r="ST238" s="10"/>
      <c r="SU238" s="10"/>
      <c r="SV238" s="10"/>
      <c r="SW238" s="10"/>
      <c r="SX238" s="10"/>
      <c r="SY238" s="10"/>
      <c r="SZ238" s="10"/>
      <c r="TA238" s="10"/>
      <c r="TB238" s="10"/>
      <c r="TC238" s="10"/>
      <c r="TD238" s="10"/>
      <c r="TE238" s="10"/>
      <c r="TF238" s="10"/>
      <c r="TG238" s="10"/>
      <c r="TH238" s="10"/>
      <c r="TI238" s="10"/>
      <c r="TJ238" s="10"/>
      <c r="TK238" s="10"/>
      <c r="TL238" s="10"/>
      <c r="TM238" s="10"/>
      <c r="TN238" s="10"/>
      <c r="TO238" s="10"/>
      <c r="TP238" s="10"/>
      <c r="TQ238" s="10"/>
      <c r="TR238" s="10"/>
      <c r="TS238" s="10"/>
      <c r="TT238" s="10"/>
      <c r="TU238" s="10"/>
      <c r="TV238" s="10"/>
      <c r="TW238" s="10"/>
      <c r="TX238" s="10"/>
      <c r="TY238" s="10"/>
      <c r="TZ238" s="10"/>
      <c r="UA238" s="10"/>
      <c r="UB238" s="10"/>
      <c r="UC238" s="10"/>
      <c r="UD238" s="10"/>
      <c r="UE238" s="10"/>
      <c r="UF238" s="10"/>
      <c r="UG238" s="10"/>
      <c r="UH238" s="10"/>
      <c r="UI238" s="10"/>
      <c r="UJ238" s="10"/>
      <c r="UK238" s="10"/>
      <c r="UL238" s="10"/>
      <c r="UM238" s="10"/>
      <c r="UN238" s="10"/>
      <c r="UO238" s="10"/>
      <c r="UP238" s="10"/>
      <c r="UQ238" s="10"/>
      <c r="UR238" s="10"/>
      <c r="US238" s="10"/>
      <c r="UT238" s="10"/>
      <c r="UU238" s="10"/>
      <c r="UV238" s="10"/>
      <c r="UW238" s="10"/>
      <c r="UX238" s="10"/>
      <c r="UY238" s="10"/>
      <c r="UZ238" s="10"/>
      <c r="VA238" s="10"/>
      <c r="VB238" s="10"/>
      <c r="VC238" s="10"/>
      <c r="VD238" s="10"/>
      <c r="VE238" s="10"/>
      <c r="VF238" s="10"/>
      <c r="VG238" s="10"/>
      <c r="VH238" s="10"/>
      <c r="VI238" s="10"/>
      <c r="VJ238" s="10"/>
      <c r="VK238" s="10"/>
      <c r="VL238" s="10"/>
      <c r="VM238" s="10"/>
      <c r="VN238" s="10"/>
      <c r="VO238" s="10"/>
      <c r="VP238" s="10"/>
      <c r="VQ238" s="10"/>
      <c r="VR238" s="10"/>
      <c r="VS238" s="10"/>
      <c r="VT238" s="10"/>
      <c r="VU238" s="10"/>
      <c r="VV238" s="10"/>
      <c r="VW238" s="10"/>
      <c r="VX238" s="10"/>
      <c r="VY238" s="10"/>
      <c r="VZ238" s="10"/>
      <c r="WA238" s="10"/>
      <c r="WB238" s="10"/>
      <c r="WC238" s="10"/>
      <c r="WD238" s="10"/>
      <c r="WE238" s="10"/>
      <c r="WF238" s="10"/>
    </row>
    <row r="239" spans="1:604" s="3" customFormat="1" x14ac:dyDescent="0.2">
      <c r="A239" s="1"/>
      <c r="B239" s="1"/>
      <c r="C239" s="1"/>
      <c r="D239" s="1"/>
      <c r="E239" s="38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9"/>
      <c r="R239" s="1"/>
      <c r="MR239" s="10"/>
      <c r="MS239" s="10"/>
      <c r="MT239" s="10"/>
      <c r="MU239" s="10"/>
      <c r="MV239" s="10"/>
      <c r="MW239" s="10"/>
      <c r="MX239" s="10"/>
      <c r="MY239" s="10"/>
      <c r="MZ239" s="10"/>
      <c r="NA239" s="10"/>
      <c r="NB239" s="10"/>
      <c r="NC239" s="10"/>
      <c r="ND239" s="10"/>
      <c r="NE239" s="10"/>
      <c r="NF239" s="10"/>
      <c r="NG239" s="10"/>
      <c r="NH239" s="10"/>
      <c r="NI239" s="10"/>
      <c r="NJ239" s="10"/>
      <c r="NK239" s="10"/>
      <c r="NL239" s="10"/>
      <c r="NM239" s="10"/>
      <c r="NN239" s="10"/>
      <c r="NO239" s="10"/>
      <c r="NP239" s="10"/>
      <c r="NQ239" s="10"/>
      <c r="NR239" s="10"/>
      <c r="NS239" s="10"/>
      <c r="NT239" s="10"/>
      <c r="NU239" s="10"/>
      <c r="NV239" s="10"/>
      <c r="NW239" s="10"/>
      <c r="NX239" s="10"/>
      <c r="NY239" s="10"/>
      <c r="NZ239" s="10"/>
      <c r="OA239" s="10"/>
      <c r="OB239" s="10"/>
      <c r="OC239" s="10"/>
      <c r="OD239" s="10"/>
      <c r="OE239" s="10"/>
      <c r="OF239" s="10"/>
      <c r="OG239" s="10"/>
      <c r="OH239" s="10"/>
      <c r="OI239" s="10"/>
      <c r="OJ239" s="10"/>
      <c r="OK239" s="10"/>
      <c r="OL239" s="10"/>
      <c r="OM239" s="10"/>
      <c r="ON239" s="10"/>
      <c r="OO239" s="10"/>
      <c r="OP239" s="10"/>
      <c r="OQ239" s="10"/>
      <c r="OR239" s="10"/>
      <c r="OS239" s="10"/>
      <c r="OT239" s="10"/>
      <c r="OU239" s="10"/>
      <c r="OV239" s="10"/>
      <c r="OW239" s="10"/>
      <c r="OX239" s="10"/>
      <c r="OY239" s="10"/>
      <c r="OZ239" s="10"/>
      <c r="PA239" s="10"/>
      <c r="PB239" s="10"/>
      <c r="PC239" s="10"/>
      <c r="PD239" s="10"/>
      <c r="PE239" s="10"/>
      <c r="PF239" s="10"/>
      <c r="PG239" s="10"/>
      <c r="PH239" s="10"/>
      <c r="PI239" s="10"/>
      <c r="PJ239" s="10"/>
      <c r="PK239" s="10"/>
      <c r="PL239" s="10"/>
      <c r="PM239" s="10"/>
      <c r="PN239" s="10"/>
      <c r="PO239" s="10"/>
      <c r="PP239" s="10"/>
      <c r="PQ239" s="10"/>
      <c r="PR239" s="10"/>
      <c r="PS239" s="10"/>
      <c r="PT239" s="10"/>
      <c r="PU239" s="10"/>
      <c r="PV239" s="10"/>
      <c r="PW239" s="10"/>
      <c r="PX239" s="10"/>
      <c r="PY239" s="10"/>
      <c r="PZ239" s="10"/>
      <c r="QA239" s="10"/>
      <c r="QB239" s="10"/>
      <c r="QC239" s="10"/>
      <c r="QD239" s="10"/>
      <c r="QE239" s="10"/>
      <c r="QF239" s="10"/>
      <c r="QG239" s="10"/>
      <c r="QH239" s="10"/>
      <c r="QI239" s="10"/>
      <c r="QJ239" s="10"/>
      <c r="QK239" s="10"/>
      <c r="QL239" s="10"/>
      <c r="QM239" s="10"/>
      <c r="QN239" s="10"/>
      <c r="QO239" s="10"/>
      <c r="QP239" s="10"/>
      <c r="QQ239" s="10"/>
      <c r="QR239" s="10"/>
      <c r="QS239" s="10"/>
      <c r="QT239" s="10"/>
      <c r="QU239" s="10"/>
      <c r="QV239" s="10"/>
      <c r="QW239" s="10"/>
      <c r="QX239" s="10"/>
      <c r="QY239" s="10"/>
      <c r="QZ239" s="10"/>
      <c r="RA239" s="10"/>
      <c r="RB239" s="10"/>
      <c r="RC239" s="10"/>
      <c r="RD239" s="10"/>
      <c r="RE239" s="10"/>
      <c r="RF239" s="10"/>
      <c r="RG239" s="10"/>
      <c r="RH239" s="10"/>
      <c r="RI239" s="10"/>
      <c r="RJ239" s="10"/>
      <c r="RK239" s="10"/>
      <c r="RL239" s="10"/>
      <c r="RM239" s="10"/>
      <c r="RN239" s="10"/>
      <c r="RO239" s="10"/>
      <c r="RP239" s="10"/>
      <c r="RQ239" s="10"/>
      <c r="RR239" s="10"/>
      <c r="RS239" s="10"/>
      <c r="RT239" s="10"/>
      <c r="RU239" s="10"/>
      <c r="RV239" s="10"/>
      <c r="RW239" s="10"/>
      <c r="RX239" s="10"/>
      <c r="RY239" s="10"/>
      <c r="RZ239" s="10"/>
      <c r="SA239" s="10"/>
      <c r="SB239" s="10"/>
      <c r="SC239" s="10"/>
      <c r="SD239" s="10"/>
      <c r="SE239" s="10"/>
      <c r="SF239" s="10"/>
      <c r="SG239" s="10"/>
      <c r="SH239" s="10"/>
      <c r="SI239" s="10"/>
      <c r="SJ239" s="10"/>
      <c r="SK239" s="10"/>
      <c r="SL239" s="10"/>
      <c r="SM239" s="10"/>
      <c r="SN239" s="10"/>
      <c r="SO239" s="10"/>
      <c r="SP239" s="10"/>
      <c r="SQ239" s="10"/>
      <c r="SR239" s="10"/>
      <c r="SS239" s="10"/>
      <c r="ST239" s="10"/>
      <c r="SU239" s="10"/>
      <c r="SV239" s="10"/>
      <c r="SW239" s="10"/>
      <c r="SX239" s="10"/>
      <c r="SY239" s="10"/>
      <c r="SZ239" s="10"/>
      <c r="TA239" s="10"/>
      <c r="TB239" s="10"/>
      <c r="TC239" s="10"/>
      <c r="TD239" s="10"/>
      <c r="TE239" s="10"/>
      <c r="TF239" s="10"/>
      <c r="TG239" s="10"/>
      <c r="TH239" s="10"/>
      <c r="TI239" s="10"/>
      <c r="TJ239" s="10"/>
      <c r="TK239" s="10"/>
      <c r="TL239" s="10"/>
      <c r="TM239" s="10"/>
      <c r="TN239" s="10"/>
      <c r="TO239" s="10"/>
      <c r="TP239" s="10"/>
      <c r="TQ239" s="10"/>
      <c r="TR239" s="10"/>
      <c r="TS239" s="10"/>
      <c r="TT239" s="10"/>
      <c r="TU239" s="10"/>
      <c r="TV239" s="10"/>
      <c r="TW239" s="10"/>
      <c r="TX239" s="10"/>
      <c r="TY239" s="10"/>
      <c r="TZ239" s="10"/>
      <c r="UA239" s="10"/>
      <c r="UB239" s="10"/>
      <c r="UC239" s="10"/>
      <c r="UD239" s="10"/>
      <c r="UE239" s="10"/>
      <c r="UF239" s="10"/>
      <c r="UG239" s="10"/>
      <c r="UH239" s="10"/>
      <c r="UI239" s="10"/>
      <c r="UJ239" s="10"/>
      <c r="UK239" s="10"/>
      <c r="UL239" s="10"/>
      <c r="UM239" s="10"/>
      <c r="UN239" s="10"/>
      <c r="UO239" s="10"/>
      <c r="UP239" s="10"/>
      <c r="UQ239" s="10"/>
      <c r="UR239" s="10"/>
      <c r="US239" s="10"/>
      <c r="UT239" s="10"/>
      <c r="UU239" s="10"/>
      <c r="UV239" s="10"/>
      <c r="UW239" s="10"/>
      <c r="UX239" s="10"/>
      <c r="UY239" s="10"/>
      <c r="UZ239" s="10"/>
      <c r="VA239" s="10"/>
      <c r="VB239" s="10"/>
      <c r="VC239" s="10"/>
      <c r="VD239" s="10"/>
      <c r="VE239" s="10"/>
      <c r="VF239" s="10"/>
      <c r="VG239" s="10"/>
      <c r="VH239" s="10"/>
      <c r="VI239" s="10"/>
      <c r="VJ239" s="10"/>
      <c r="VK239" s="10"/>
      <c r="VL239" s="10"/>
      <c r="VM239" s="10"/>
      <c r="VN239" s="10"/>
      <c r="VO239" s="10"/>
      <c r="VP239" s="10"/>
      <c r="VQ239" s="10"/>
      <c r="VR239" s="10"/>
      <c r="VS239" s="10"/>
      <c r="VT239" s="10"/>
      <c r="VU239" s="10"/>
      <c r="VV239" s="10"/>
      <c r="VW239" s="10"/>
      <c r="VX239" s="10"/>
      <c r="VY239" s="10"/>
      <c r="VZ239" s="10"/>
      <c r="WA239" s="10"/>
      <c r="WB239" s="10"/>
      <c r="WC239" s="10"/>
      <c r="WD239" s="10"/>
      <c r="WE239" s="10"/>
      <c r="WF239" s="10"/>
    </row>
    <row r="240" spans="1:604" s="3" customFormat="1" x14ac:dyDescent="0.2">
      <c r="A240" s="1"/>
      <c r="B240" s="1"/>
      <c r="C240" s="1"/>
      <c r="D240" s="1"/>
      <c r="E240" s="38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9"/>
      <c r="R240" s="1"/>
    </row>
    <row r="241" spans="1:2213" s="3" customFormat="1" ht="36" customHeight="1" x14ac:dyDescent="0.2">
      <c r="A241" s="1"/>
      <c r="B241" s="1"/>
      <c r="C241" s="1"/>
      <c r="D241" s="1"/>
      <c r="E241" s="38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9"/>
      <c r="R241" s="1"/>
    </row>
    <row r="242" spans="1:2213" s="3" customFormat="1" x14ac:dyDescent="0.2">
      <c r="A242" s="1"/>
      <c r="B242" s="1"/>
      <c r="C242" s="1"/>
      <c r="D242" s="1"/>
      <c r="E242" s="38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9"/>
      <c r="R242" s="1"/>
    </row>
    <row r="243" spans="1:2213" s="11" customFormat="1" ht="39.75" customHeight="1" x14ac:dyDescent="0.2">
      <c r="A243" s="1"/>
      <c r="B243" s="1"/>
      <c r="C243" s="1"/>
      <c r="D243" s="1"/>
      <c r="E243" s="38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9"/>
      <c r="R243" s="1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"/>
      <c r="IR243" s="3"/>
      <c r="IS243" s="3"/>
      <c r="IT243" s="3"/>
      <c r="IU243" s="3"/>
      <c r="IV243" s="3"/>
      <c r="IW243" s="3"/>
      <c r="IX243" s="3"/>
      <c r="IY243" s="3"/>
      <c r="IZ243" s="3"/>
      <c r="JA243" s="3"/>
      <c r="JB243" s="3"/>
      <c r="JC243" s="3"/>
      <c r="JD243" s="3"/>
      <c r="JE243" s="3"/>
      <c r="JF243" s="3"/>
      <c r="JG243" s="3"/>
      <c r="JH243" s="3"/>
      <c r="JI243" s="3"/>
      <c r="JJ243" s="3"/>
      <c r="JK243" s="3"/>
      <c r="JL243" s="3"/>
      <c r="JM243" s="3"/>
      <c r="JN243" s="3"/>
      <c r="JO243" s="3"/>
      <c r="JP243" s="3"/>
      <c r="JQ243" s="3"/>
      <c r="JR243" s="3"/>
      <c r="JS243" s="3"/>
      <c r="JT243" s="3"/>
      <c r="JU243" s="3"/>
      <c r="JV243" s="3"/>
      <c r="JW243" s="3"/>
      <c r="JX243" s="3"/>
      <c r="JY243" s="3"/>
      <c r="JZ243" s="3"/>
      <c r="KA243" s="3"/>
      <c r="KB243" s="3"/>
      <c r="KC243" s="3"/>
      <c r="KD243" s="3"/>
      <c r="KE243" s="3"/>
      <c r="KF243" s="3"/>
      <c r="KG243" s="3"/>
      <c r="KH243" s="3"/>
      <c r="KI243" s="3"/>
      <c r="KJ243" s="3"/>
      <c r="KK243" s="3"/>
      <c r="KL243" s="3"/>
      <c r="KM243" s="3"/>
      <c r="KN243" s="3"/>
      <c r="KO243" s="3"/>
      <c r="KP243" s="3"/>
      <c r="KQ243" s="3"/>
      <c r="KR243" s="3"/>
      <c r="KS243" s="3"/>
      <c r="KT243" s="3"/>
      <c r="KU243" s="3"/>
      <c r="KV243" s="3"/>
      <c r="KW243" s="3"/>
      <c r="KX243" s="3"/>
      <c r="KY243" s="3"/>
      <c r="KZ243" s="3"/>
      <c r="LA243" s="3"/>
      <c r="LB243" s="3"/>
      <c r="LC243" s="3"/>
      <c r="LD243" s="3"/>
      <c r="LE243" s="3"/>
      <c r="LF243" s="3"/>
      <c r="LG243" s="3"/>
      <c r="LH243" s="3"/>
      <c r="LI243" s="3"/>
      <c r="LJ243" s="3"/>
      <c r="LK243" s="3"/>
      <c r="LL243" s="3"/>
      <c r="LM243" s="3"/>
      <c r="LN243" s="3"/>
      <c r="LO243" s="3"/>
      <c r="LP243" s="3"/>
      <c r="LQ243" s="3"/>
      <c r="LR243" s="3"/>
      <c r="LS243" s="3"/>
      <c r="LT243" s="3"/>
      <c r="LU243" s="3"/>
      <c r="LV243" s="3"/>
      <c r="LW243" s="3"/>
      <c r="LX243" s="3"/>
      <c r="LY243" s="3"/>
      <c r="LZ243" s="3"/>
      <c r="MA243" s="3"/>
      <c r="MB243" s="3"/>
      <c r="MC243" s="3"/>
      <c r="MD243" s="3"/>
      <c r="ME243" s="3"/>
      <c r="MF243" s="3"/>
      <c r="MG243" s="3"/>
      <c r="MH243" s="3"/>
      <c r="MI243" s="3"/>
      <c r="MJ243" s="3"/>
      <c r="MK243" s="3"/>
      <c r="ML243" s="3"/>
      <c r="MM243" s="3"/>
      <c r="MN243" s="3"/>
      <c r="MO243" s="3"/>
      <c r="MP243" s="3"/>
      <c r="MQ243" s="3"/>
      <c r="MR243" s="3"/>
      <c r="MS243" s="3"/>
      <c r="MT243" s="3"/>
      <c r="MU243" s="3"/>
      <c r="MV243" s="3"/>
      <c r="MW243" s="3"/>
      <c r="MX243" s="3"/>
      <c r="MY243" s="3"/>
      <c r="MZ243" s="3"/>
      <c r="NA243" s="3"/>
      <c r="NB243" s="3"/>
      <c r="NC243" s="3"/>
      <c r="ND243" s="3"/>
      <c r="NE243" s="3"/>
      <c r="NF243" s="3"/>
      <c r="NG243" s="3"/>
      <c r="NH243" s="3"/>
      <c r="NI243" s="3"/>
      <c r="NJ243" s="3"/>
      <c r="NK243" s="3"/>
      <c r="NL243" s="3"/>
      <c r="NM243" s="3"/>
      <c r="NN243" s="3"/>
      <c r="NO243" s="3"/>
      <c r="NP243" s="3"/>
      <c r="NQ243" s="3"/>
      <c r="NR243" s="3"/>
      <c r="NS243" s="3"/>
      <c r="NT243" s="3"/>
      <c r="NU243" s="3"/>
      <c r="NV243" s="3"/>
      <c r="NW243" s="3"/>
      <c r="NX243" s="3"/>
      <c r="NY243" s="3"/>
      <c r="NZ243" s="3"/>
      <c r="OA243" s="3"/>
      <c r="OB243" s="3"/>
      <c r="OC243" s="3"/>
      <c r="OD243" s="3"/>
      <c r="OE243" s="3"/>
      <c r="OF243" s="3"/>
      <c r="OG243" s="3"/>
      <c r="OH243" s="3"/>
      <c r="OI243" s="3"/>
      <c r="OJ243" s="3"/>
      <c r="OK243" s="3"/>
      <c r="OL243" s="3"/>
      <c r="OM243" s="3"/>
      <c r="ON243" s="3"/>
      <c r="OO243" s="3"/>
      <c r="OP243" s="3"/>
      <c r="OQ243" s="3"/>
      <c r="OR243" s="3"/>
      <c r="OS243" s="3"/>
      <c r="OT243" s="3"/>
      <c r="OU243" s="3"/>
      <c r="OV243" s="3"/>
      <c r="OW243" s="3"/>
      <c r="OX243" s="3"/>
      <c r="OY243" s="3"/>
      <c r="OZ243" s="3"/>
      <c r="PA243" s="3"/>
      <c r="PB243" s="3"/>
      <c r="PC243" s="3"/>
      <c r="PD243" s="3"/>
      <c r="PE243" s="3"/>
      <c r="PF243" s="3"/>
      <c r="PG243" s="3"/>
      <c r="PH243" s="3"/>
      <c r="PI243" s="3"/>
      <c r="PJ243" s="3"/>
      <c r="PK243" s="3"/>
      <c r="PL243" s="3"/>
      <c r="PM243" s="3"/>
      <c r="PN243" s="3"/>
      <c r="PO243" s="3"/>
      <c r="PP243" s="3"/>
      <c r="PQ243" s="3"/>
      <c r="PR243" s="3"/>
      <c r="PS243" s="3"/>
      <c r="PT243" s="3"/>
      <c r="PU243" s="3"/>
      <c r="PV243" s="3"/>
      <c r="PW243" s="3"/>
      <c r="PX243" s="3"/>
      <c r="PY243" s="3"/>
      <c r="PZ243" s="3"/>
      <c r="QA243" s="3"/>
      <c r="QB243" s="3"/>
      <c r="QC243" s="3"/>
      <c r="QD243" s="3"/>
      <c r="QE243" s="3"/>
      <c r="QF243" s="3"/>
      <c r="QG243" s="3"/>
      <c r="QH243" s="3"/>
      <c r="QI243" s="3"/>
      <c r="QJ243" s="3"/>
      <c r="QK243" s="3"/>
      <c r="QL243" s="3"/>
      <c r="QM243" s="3"/>
      <c r="QN243" s="3"/>
      <c r="QO243" s="3"/>
      <c r="QP243" s="3"/>
      <c r="QQ243" s="3"/>
      <c r="QR243" s="3"/>
      <c r="QS243" s="3"/>
      <c r="QT243" s="3"/>
      <c r="QU243" s="3"/>
      <c r="QV243" s="3"/>
      <c r="QW243" s="3"/>
      <c r="QX243" s="3"/>
      <c r="QY243" s="3"/>
      <c r="QZ243" s="3"/>
      <c r="RA243" s="3"/>
      <c r="RB243" s="3"/>
      <c r="RC243" s="3"/>
      <c r="RD243" s="3"/>
      <c r="RE243" s="3"/>
      <c r="RF243" s="3"/>
      <c r="RG243" s="3"/>
      <c r="RH243" s="3"/>
      <c r="RI243" s="3"/>
      <c r="RJ243" s="3"/>
      <c r="RK243" s="3"/>
      <c r="RL243" s="3"/>
      <c r="RM243" s="3"/>
      <c r="RN243" s="3"/>
      <c r="RO243" s="3"/>
      <c r="RP243" s="3"/>
      <c r="RQ243" s="3"/>
      <c r="RR243" s="3"/>
      <c r="RS243" s="3"/>
      <c r="RT243" s="3"/>
      <c r="RU243" s="3"/>
      <c r="RV243" s="3"/>
      <c r="RW243" s="3"/>
      <c r="RX243" s="3"/>
      <c r="RY243" s="3"/>
      <c r="RZ243" s="3"/>
      <c r="SA243" s="3"/>
      <c r="SB243" s="3"/>
      <c r="SC243" s="3"/>
      <c r="SD243" s="3"/>
      <c r="SE243" s="3"/>
      <c r="SF243" s="3"/>
      <c r="SG243" s="3"/>
      <c r="SH243" s="3"/>
      <c r="SI243" s="3"/>
      <c r="SJ243" s="3"/>
      <c r="SK243" s="3"/>
      <c r="SL243" s="3"/>
      <c r="SM243" s="3"/>
      <c r="SN243" s="3"/>
      <c r="SO243" s="3"/>
      <c r="SP243" s="3"/>
      <c r="SQ243" s="3"/>
      <c r="SR243" s="3"/>
      <c r="SS243" s="3"/>
      <c r="ST243" s="3"/>
      <c r="SU243" s="3"/>
      <c r="SV243" s="3"/>
      <c r="SW243" s="3"/>
      <c r="SX243" s="3"/>
      <c r="SY243" s="3"/>
      <c r="SZ243" s="3"/>
      <c r="TA243" s="3"/>
      <c r="TB243" s="3"/>
      <c r="TC243" s="3"/>
      <c r="TD243" s="3"/>
      <c r="TE243" s="3"/>
      <c r="TF243" s="3"/>
      <c r="TG243" s="3"/>
      <c r="TH243" s="3"/>
      <c r="TI243" s="3"/>
      <c r="TJ243" s="3"/>
      <c r="TK243" s="3"/>
      <c r="TL243" s="3"/>
      <c r="TM243" s="3"/>
      <c r="TN243" s="3"/>
      <c r="TO243" s="3"/>
      <c r="TP243" s="3"/>
      <c r="TQ243" s="3"/>
      <c r="TR243" s="3"/>
      <c r="TS243" s="3"/>
      <c r="TT243" s="3"/>
      <c r="TU243" s="3"/>
      <c r="TV243" s="3"/>
      <c r="TW243" s="3"/>
      <c r="TX243" s="3"/>
      <c r="TY243" s="3"/>
      <c r="TZ243" s="3"/>
      <c r="UA243" s="3"/>
      <c r="UB243" s="3"/>
      <c r="UC243" s="3"/>
      <c r="UD243" s="3"/>
      <c r="UE243" s="3"/>
      <c r="UF243" s="3"/>
      <c r="UG243" s="3"/>
      <c r="UH243" s="3"/>
      <c r="UI243" s="3"/>
      <c r="UJ243" s="3"/>
      <c r="UK243" s="3"/>
      <c r="UL243" s="3"/>
      <c r="UM243" s="3"/>
      <c r="UN243" s="3"/>
      <c r="UO243" s="3"/>
      <c r="UP243" s="3"/>
      <c r="UQ243" s="3"/>
      <c r="UR243" s="3"/>
      <c r="US243" s="3"/>
      <c r="UT243" s="3"/>
      <c r="UU243" s="3"/>
      <c r="UV243" s="3"/>
      <c r="UW243" s="3"/>
      <c r="UX243" s="3"/>
      <c r="UY243" s="3"/>
      <c r="UZ243" s="3"/>
      <c r="VA243" s="3"/>
      <c r="VB243" s="3"/>
      <c r="VC243" s="3"/>
      <c r="VD243" s="3"/>
      <c r="VE243" s="3"/>
      <c r="VF243" s="3"/>
      <c r="VG243" s="3"/>
      <c r="VH243" s="3"/>
      <c r="VI243" s="3"/>
      <c r="VJ243" s="3"/>
      <c r="VK243" s="3"/>
      <c r="VL243" s="3"/>
      <c r="VM243" s="3"/>
      <c r="VN243" s="3"/>
      <c r="VO243" s="3"/>
      <c r="VP243" s="3"/>
      <c r="VQ243" s="3"/>
      <c r="VR243" s="3"/>
      <c r="VS243" s="3"/>
      <c r="VT243" s="3"/>
      <c r="VU243" s="3"/>
      <c r="VV243" s="3"/>
      <c r="VW243" s="3"/>
      <c r="VX243" s="3"/>
      <c r="VY243" s="3"/>
      <c r="VZ243" s="3"/>
      <c r="WA243" s="3"/>
      <c r="WB243" s="3"/>
      <c r="WC243" s="3"/>
      <c r="WD243" s="3"/>
      <c r="WE243" s="3"/>
      <c r="WF243" s="3"/>
      <c r="WG243" s="10"/>
      <c r="WH243" s="10"/>
      <c r="WI243" s="10"/>
      <c r="WJ243" s="10"/>
      <c r="WK243" s="10"/>
      <c r="WL243" s="10"/>
      <c r="WM243" s="10"/>
      <c r="WN243" s="10"/>
      <c r="WO243" s="10"/>
      <c r="WP243" s="10"/>
      <c r="WQ243" s="10"/>
      <c r="WR243" s="10"/>
      <c r="WS243" s="10"/>
      <c r="WT243" s="10"/>
      <c r="WU243" s="10"/>
      <c r="WV243" s="10"/>
      <c r="WW243" s="10"/>
      <c r="WX243" s="10"/>
      <c r="WY243" s="10"/>
      <c r="WZ243" s="10"/>
      <c r="XA243" s="10"/>
      <c r="XB243" s="10"/>
      <c r="XC243" s="10"/>
      <c r="XD243" s="10"/>
      <c r="XE243" s="10"/>
      <c r="XF243" s="10"/>
      <c r="XG243" s="10"/>
      <c r="XH243" s="10"/>
      <c r="XI243" s="10"/>
      <c r="XJ243" s="10"/>
      <c r="XK243" s="10"/>
      <c r="XL243" s="10"/>
      <c r="XM243" s="10"/>
      <c r="XN243" s="10"/>
      <c r="XO243" s="10"/>
      <c r="XP243" s="10"/>
      <c r="XQ243" s="10"/>
      <c r="XR243" s="10"/>
      <c r="XS243" s="10"/>
      <c r="XT243" s="10"/>
      <c r="XU243" s="10"/>
      <c r="XV243" s="10"/>
      <c r="XW243" s="10"/>
      <c r="XX243" s="10"/>
      <c r="XY243" s="10"/>
      <c r="XZ243" s="10"/>
      <c r="YA243" s="10"/>
      <c r="YB243" s="10"/>
      <c r="YC243" s="10"/>
      <c r="YD243" s="10"/>
      <c r="YE243" s="10"/>
      <c r="YF243" s="10"/>
      <c r="YG243" s="10"/>
      <c r="YH243" s="10"/>
      <c r="YI243" s="10"/>
      <c r="YJ243" s="10"/>
      <c r="YK243" s="10"/>
      <c r="YL243" s="10"/>
      <c r="YM243" s="10"/>
      <c r="YN243" s="10"/>
      <c r="YO243" s="10"/>
      <c r="YP243" s="10"/>
      <c r="YQ243" s="10"/>
      <c r="YR243" s="10"/>
      <c r="YS243" s="10"/>
      <c r="YT243" s="10"/>
      <c r="YU243" s="10"/>
      <c r="YV243" s="10"/>
      <c r="YW243" s="10"/>
      <c r="YX243" s="10"/>
      <c r="YY243" s="10"/>
      <c r="YZ243" s="10"/>
      <c r="ZA243" s="10"/>
      <c r="ZB243" s="10"/>
      <c r="ZC243" s="10"/>
      <c r="ZD243" s="10"/>
      <c r="ZE243" s="10"/>
      <c r="ZF243" s="10"/>
      <c r="ZG243" s="10"/>
      <c r="ZH243" s="10"/>
      <c r="ZI243" s="10"/>
      <c r="ZJ243" s="10"/>
      <c r="ZK243" s="10"/>
      <c r="ZL243" s="10"/>
      <c r="ZM243" s="10"/>
      <c r="ZN243" s="10"/>
      <c r="ZO243" s="10"/>
      <c r="ZP243" s="10"/>
      <c r="ZQ243" s="10"/>
      <c r="ZR243" s="10"/>
      <c r="ZS243" s="10"/>
      <c r="ZT243" s="10"/>
      <c r="ZU243" s="10"/>
      <c r="ZV243" s="10"/>
      <c r="ZW243" s="10"/>
      <c r="ZX243" s="10"/>
      <c r="ZY243" s="10"/>
      <c r="ZZ243" s="10"/>
      <c r="AAA243" s="10"/>
      <c r="AAB243" s="10"/>
      <c r="AAC243" s="10"/>
      <c r="AAD243" s="10"/>
      <c r="AAE243" s="10"/>
      <c r="AAF243" s="10"/>
      <c r="AAG243" s="10"/>
      <c r="AAH243" s="10"/>
      <c r="AAI243" s="10"/>
      <c r="AAJ243" s="10"/>
      <c r="AAK243" s="10"/>
      <c r="AAL243" s="10"/>
      <c r="AAM243" s="10"/>
      <c r="AAN243" s="10"/>
      <c r="AAO243" s="10"/>
      <c r="AAP243" s="10"/>
      <c r="AAQ243" s="10"/>
      <c r="AAR243" s="10"/>
      <c r="AAS243" s="10"/>
      <c r="AAT243" s="10"/>
      <c r="AAU243" s="10"/>
      <c r="AAV243" s="10"/>
      <c r="AAW243" s="10"/>
      <c r="AAX243" s="10"/>
      <c r="AAY243" s="10"/>
      <c r="AAZ243" s="10"/>
      <c r="ABA243" s="10"/>
      <c r="ABB243" s="10"/>
      <c r="ABC243" s="10"/>
      <c r="ABD243" s="10"/>
      <c r="ABE243" s="10"/>
      <c r="ABF243" s="10"/>
      <c r="ABG243" s="10"/>
      <c r="ABH243" s="10"/>
      <c r="ABI243" s="10"/>
      <c r="ABJ243" s="10"/>
      <c r="ABK243" s="10"/>
      <c r="ABL243" s="10"/>
      <c r="ABM243" s="10"/>
      <c r="ABN243" s="10"/>
      <c r="ABO243" s="10"/>
      <c r="ABP243" s="10"/>
      <c r="ABQ243" s="10"/>
      <c r="ABR243" s="10"/>
      <c r="ABS243" s="10"/>
      <c r="ABT243" s="10"/>
      <c r="ABU243" s="10"/>
      <c r="ABV243" s="10"/>
      <c r="ABW243" s="10"/>
      <c r="ABX243" s="10"/>
      <c r="ABY243" s="10"/>
      <c r="ABZ243" s="10"/>
      <c r="ACA243" s="10"/>
      <c r="ACB243" s="10"/>
      <c r="ACC243" s="10"/>
      <c r="ACD243" s="10"/>
      <c r="ACE243" s="10"/>
      <c r="ACF243" s="10"/>
      <c r="ACG243" s="10"/>
      <c r="ACH243" s="10"/>
      <c r="ACI243" s="10"/>
      <c r="ACJ243" s="10"/>
      <c r="ACK243" s="10"/>
      <c r="ACL243" s="10"/>
      <c r="ACM243" s="10"/>
      <c r="ACN243" s="10"/>
      <c r="ACO243" s="10"/>
      <c r="ACP243" s="10"/>
      <c r="ACQ243" s="10"/>
      <c r="ACR243" s="10"/>
      <c r="ACS243" s="10"/>
      <c r="ACT243" s="10"/>
      <c r="ACU243" s="10"/>
      <c r="ACV243" s="10"/>
      <c r="ACW243" s="10"/>
      <c r="ACX243" s="10"/>
      <c r="ACY243" s="10"/>
      <c r="ACZ243" s="10"/>
      <c r="ADA243" s="10"/>
      <c r="ADB243" s="10"/>
      <c r="ADC243" s="10"/>
      <c r="ADD243" s="10"/>
      <c r="ADE243" s="10"/>
      <c r="ADF243" s="10"/>
      <c r="ADG243" s="10"/>
      <c r="ADH243" s="10"/>
      <c r="ADI243" s="10"/>
      <c r="ADJ243" s="10"/>
      <c r="ADK243" s="10"/>
      <c r="ADL243" s="10"/>
      <c r="ADM243" s="10"/>
      <c r="ADN243" s="10"/>
      <c r="ADO243" s="10"/>
      <c r="ADP243" s="10"/>
      <c r="ADQ243" s="10"/>
      <c r="ADR243" s="10"/>
      <c r="ADS243" s="10"/>
      <c r="ADT243" s="10"/>
      <c r="ADU243" s="10"/>
      <c r="ADV243" s="10"/>
      <c r="ADW243" s="10"/>
      <c r="ADX243" s="10"/>
      <c r="ADY243" s="10"/>
      <c r="ADZ243" s="10"/>
      <c r="AEA243" s="10"/>
      <c r="AEB243" s="10"/>
      <c r="AEC243" s="10"/>
      <c r="AED243" s="10"/>
      <c r="AEE243" s="10"/>
      <c r="AEF243" s="10"/>
      <c r="AEG243" s="10"/>
      <c r="AEH243" s="10"/>
      <c r="AEI243" s="10"/>
      <c r="AEJ243" s="10"/>
      <c r="AEK243" s="10"/>
      <c r="AEL243" s="10"/>
      <c r="AEM243" s="10"/>
      <c r="AEN243" s="10"/>
      <c r="AEO243" s="10"/>
      <c r="AEP243" s="10"/>
      <c r="AEQ243" s="10"/>
      <c r="AER243" s="10"/>
      <c r="AES243" s="10"/>
      <c r="AET243" s="10"/>
      <c r="AEU243" s="10"/>
      <c r="AEV243" s="10"/>
      <c r="AEW243" s="10"/>
      <c r="AEX243" s="10"/>
      <c r="AEY243" s="10"/>
      <c r="AEZ243" s="10"/>
      <c r="AFA243" s="10"/>
      <c r="AFB243" s="10"/>
      <c r="AFC243" s="10"/>
      <c r="AFD243" s="10"/>
      <c r="AFE243" s="10"/>
      <c r="AFF243" s="10"/>
      <c r="AFG243" s="10"/>
      <c r="AFH243" s="10"/>
      <c r="AFI243" s="10"/>
      <c r="AFJ243" s="10"/>
      <c r="AFK243" s="10"/>
      <c r="AFL243" s="10"/>
      <c r="AFM243" s="10"/>
      <c r="AFN243" s="10"/>
      <c r="AFO243" s="10"/>
      <c r="AFP243" s="10"/>
      <c r="AFQ243" s="10"/>
      <c r="AFR243" s="10"/>
      <c r="AFS243" s="10"/>
      <c r="AFT243" s="10"/>
      <c r="AFU243" s="10"/>
      <c r="AFV243" s="10"/>
      <c r="AFW243" s="10"/>
      <c r="AFX243" s="10"/>
      <c r="AFY243" s="10"/>
      <c r="AFZ243" s="10"/>
      <c r="AGA243" s="10"/>
      <c r="AGB243" s="10"/>
      <c r="AGC243" s="10"/>
      <c r="AGD243" s="10"/>
      <c r="AGE243" s="10"/>
      <c r="AGF243" s="10"/>
      <c r="AGG243" s="10"/>
      <c r="AGH243" s="10"/>
      <c r="AGI243" s="10"/>
      <c r="AGJ243" s="10"/>
      <c r="AGK243" s="10"/>
      <c r="AGL243" s="10"/>
      <c r="AGM243" s="10"/>
      <c r="AGN243" s="10"/>
      <c r="AGO243" s="10"/>
      <c r="AGP243" s="10"/>
      <c r="AGQ243" s="10"/>
      <c r="AGR243" s="10"/>
      <c r="AGS243" s="10"/>
      <c r="AGT243" s="10"/>
      <c r="AGU243" s="10"/>
      <c r="AGV243" s="10"/>
      <c r="AGW243" s="10"/>
      <c r="AGX243" s="10"/>
      <c r="AGY243" s="10"/>
      <c r="AGZ243" s="10"/>
      <c r="AHA243" s="10"/>
      <c r="AHB243" s="10"/>
      <c r="AHC243" s="10"/>
      <c r="AHD243" s="10"/>
      <c r="AHE243" s="10"/>
      <c r="AHF243" s="10"/>
      <c r="AHG243" s="10"/>
      <c r="AHH243" s="10"/>
      <c r="AHI243" s="10"/>
      <c r="AHJ243" s="10"/>
      <c r="AHK243" s="10"/>
      <c r="AHL243" s="10"/>
      <c r="AHM243" s="10"/>
      <c r="AHN243" s="10"/>
      <c r="AHO243" s="10"/>
      <c r="AHP243" s="10"/>
      <c r="AHQ243" s="10"/>
      <c r="AHR243" s="10"/>
      <c r="AHS243" s="10"/>
      <c r="AHT243" s="10"/>
      <c r="AHU243" s="10"/>
      <c r="AHV243" s="10"/>
      <c r="AHW243" s="10"/>
      <c r="AHX243" s="10"/>
      <c r="AHY243" s="10"/>
      <c r="AHZ243" s="10"/>
      <c r="AIA243" s="10"/>
      <c r="AIB243" s="10"/>
      <c r="AIC243" s="10"/>
      <c r="AID243" s="10"/>
      <c r="AIE243" s="10"/>
      <c r="AIF243" s="10"/>
      <c r="AIG243" s="10"/>
      <c r="AIH243" s="10"/>
      <c r="AII243" s="10"/>
      <c r="AIJ243" s="10"/>
      <c r="AIK243" s="10"/>
      <c r="AIL243" s="10"/>
      <c r="AIM243" s="10"/>
      <c r="AIN243" s="10"/>
      <c r="AIO243" s="10"/>
      <c r="AIP243" s="10"/>
      <c r="AIQ243" s="10"/>
      <c r="AIR243" s="10"/>
      <c r="AIS243" s="10"/>
      <c r="AIT243" s="10"/>
      <c r="AIU243" s="10"/>
      <c r="AIV243" s="10"/>
      <c r="AIW243" s="10"/>
      <c r="AIX243" s="10"/>
      <c r="AIY243" s="10"/>
      <c r="AIZ243" s="10"/>
      <c r="AJA243" s="10"/>
      <c r="AJB243" s="10"/>
      <c r="AJC243" s="10"/>
      <c r="AJD243" s="10"/>
      <c r="AJE243" s="10"/>
      <c r="AJF243" s="10"/>
      <c r="AJG243" s="10"/>
      <c r="AJH243" s="10"/>
      <c r="AJI243" s="10"/>
      <c r="AJJ243" s="10"/>
      <c r="AJK243" s="10"/>
      <c r="AJL243" s="10"/>
      <c r="AJM243" s="10"/>
      <c r="AJN243" s="10"/>
      <c r="AJO243" s="10"/>
      <c r="AJP243" s="10"/>
      <c r="AJQ243" s="10"/>
      <c r="AJR243" s="10"/>
      <c r="AJS243" s="10"/>
      <c r="AJT243" s="10"/>
      <c r="AJU243" s="10"/>
      <c r="AJV243" s="10"/>
      <c r="AJW243" s="10"/>
      <c r="AJX243" s="10"/>
      <c r="AJY243" s="10"/>
      <c r="AJZ243" s="10"/>
      <c r="AKA243" s="10"/>
      <c r="AKB243" s="10"/>
      <c r="AKC243" s="10"/>
      <c r="AKD243" s="10"/>
      <c r="AKE243" s="10"/>
      <c r="AKF243" s="10"/>
      <c r="AKG243" s="10"/>
      <c r="AKH243" s="10"/>
      <c r="AKI243" s="10"/>
      <c r="AKJ243" s="10"/>
      <c r="AKK243" s="10"/>
      <c r="AKL243" s="10"/>
      <c r="AKM243" s="10"/>
      <c r="AKN243" s="10"/>
      <c r="AKO243" s="10"/>
      <c r="AKP243" s="10"/>
      <c r="AKQ243" s="10"/>
      <c r="AKR243" s="10"/>
      <c r="AKS243" s="10"/>
      <c r="AKT243" s="10"/>
      <c r="AKU243" s="10"/>
      <c r="AKV243" s="10"/>
      <c r="AKW243" s="10"/>
      <c r="AKX243" s="10"/>
      <c r="AKY243" s="10"/>
      <c r="AKZ243" s="10"/>
      <c r="ALA243" s="10"/>
      <c r="ALB243" s="10"/>
      <c r="ALC243" s="10"/>
      <c r="ALD243" s="10"/>
      <c r="ALE243" s="10"/>
      <c r="ALF243" s="10"/>
      <c r="ALG243" s="10"/>
      <c r="ALH243" s="10"/>
      <c r="ALI243" s="10"/>
      <c r="ALJ243" s="10"/>
      <c r="ALK243" s="10"/>
      <c r="ALL243" s="10"/>
      <c r="ALM243" s="10"/>
      <c r="ALN243" s="10"/>
      <c r="ALO243" s="10"/>
      <c r="ALP243" s="10"/>
      <c r="ALQ243" s="10"/>
      <c r="ALR243" s="10"/>
      <c r="ALS243" s="10"/>
      <c r="ALT243" s="10"/>
      <c r="ALU243" s="10"/>
      <c r="ALV243" s="10"/>
      <c r="ALW243" s="10"/>
      <c r="ALX243" s="10"/>
      <c r="ALY243" s="10"/>
      <c r="ALZ243" s="10"/>
      <c r="AMA243" s="10"/>
      <c r="AMB243" s="10"/>
      <c r="AMC243" s="10"/>
      <c r="AMD243" s="10"/>
      <c r="AME243" s="10"/>
      <c r="AMF243" s="10"/>
      <c r="AMG243" s="10"/>
      <c r="AMH243" s="10"/>
      <c r="AMI243" s="10"/>
      <c r="AMJ243" s="10"/>
      <c r="AMK243" s="10"/>
      <c r="AML243" s="10"/>
      <c r="AMM243" s="10"/>
      <c r="AMN243" s="10"/>
      <c r="AMO243" s="10"/>
      <c r="AMP243" s="10"/>
      <c r="AMQ243" s="10"/>
      <c r="AMR243" s="10"/>
      <c r="AMS243" s="10"/>
      <c r="AMT243" s="10"/>
      <c r="AMU243" s="10"/>
      <c r="AMV243" s="10"/>
      <c r="AMW243" s="10"/>
      <c r="AMX243" s="10"/>
      <c r="AMY243" s="10"/>
      <c r="AMZ243" s="10"/>
      <c r="ANA243" s="10"/>
      <c r="ANB243" s="10"/>
      <c r="ANC243" s="10"/>
      <c r="AND243" s="10"/>
      <c r="ANE243" s="10"/>
      <c r="ANF243" s="10"/>
      <c r="ANG243" s="10"/>
      <c r="ANH243" s="10"/>
      <c r="ANI243" s="10"/>
      <c r="ANJ243" s="10"/>
      <c r="ANK243" s="10"/>
      <c r="ANL243" s="10"/>
      <c r="ANM243" s="10"/>
      <c r="ANN243" s="10"/>
      <c r="ANO243" s="10"/>
      <c r="ANP243" s="10"/>
      <c r="ANQ243" s="10"/>
      <c r="ANR243" s="10"/>
      <c r="ANS243" s="10"/>
      <c r="ANT243" s="10"/>
      <c r="ANU243" s="10"/>
      <c r="ANV243" s="10"/>
      <c r="ANW243" s="10"/>
      <c r="ANX243" s="10"/>
      <c r="ANY243" s="10"/>
      <c r="ANZ243" s="10"/>
      <c r="AOA243" s="10"/>
      <c r="AOB243" s="10"/>
      <c r="AOC243" s="10"/>
      <c r="AOD243" s="10"/>
      <c r="AOE243" s="10"/>
      <c r="AOF243" s="10"/>
      <c r="AOG243" s="10"/>
      <c r="AOH243" s="10"/>
      <c r="AOI243" s="10"/>
      <c r="AOJ243" s="10"/>
      <c r="AOK243" s="10"/>
      <c r="AOL243" s="10"/>
      <c r="AOM243" s="10"/>
      <c r="AON243" s="10"/>
      <c r="AOO243" s="10"/>
      <c r="AOP243" s="10"/>
      <c r="AOQ243" s="10"/>
      <c r="AOR243" s="10"/>
      <c r="AOS243" s="10"/>
      <c r="AOT243" s="10"/>
      <c r="AOU243" s="10"/>
      <c r="AOV243" s="10"/>
      <c r="AOW243" s="10"/>
      <c r="AOX243" s="10"/>
      <c r="AOY243" s="10"/>
      <c r="AOZ243" s="10"/>
      <c r="APA243" s="10"/>
      <c r="APB243" s="10"/>
      <c r="APC243" s="10"/>
      <c r="APD243" s="10"/>
      <c r="APE243" s="10"/>
      <c r="APF243" s="10"/>
      <c r="APG243" s="10"/>
      <c r="APH243" s="10"/>
      <c r="API243" s="10"/>
      <c r="APJ243" s="10"/>
      <c r="APK243" s="10"/>
      <c r="APL243" s="10"/>
      <c r="APM243" s="10"/>
      <c r="APN243" s="10"/>
      <c r="APO243" s="10"/>
      <c r="APP243" s="10"/>
      <c r="APQ243" s="10"/>
      <c r="APR243" s="10"/>
      <c r="APS243" s="10"/>
      <c r="APT243" s="10"/>
      <c r="APU243" s="10"/>
      <c r="APV243" s="10"/>
      <c r="APW243" s="10"/>
      <c r="APX243" s="10"/>
      <c r="APY243" s="10"/>
      <c r="APZ243" s="10"/>
      <c r="AQA243" s="10"/>
      <c r="AQB243" s="10"/>
      <c r="AQC243" s="10"/>
      <c r="AQD243" s="10"/>
      <c r="AQE243" s="10"/>
      <c r="AQF243" s="10"/>
      <c r="AQG243" s="10"/>
      <c r="AQH243" s="10"/>
      <c r="AQI243" s="10"/>
      <c r="AQJ243" s="10"/>
      <c r="AQK243" s="10"/>
      <c r="AQL243" s="10"/>
      <c r="AQM243" s="10"/>
      <c r="AQN243" s="10"/>
      <c r="AQO243" s="10"/>
      <c r="AQP243" s="10"/>
      <c r="AQQ243" s="10"/>
      <c r="AQR243" s="10"/>
      <c r="AQS243" s="10"/>
      <c r="AQT243" s="10"/>
      <c r="AQU243" s="10"/>
      <c r="AQV243" s="10"/>
      <c r="AQW243" s="10"/>
      <c r="AQX243" s="10"/>
      <c r="AQY243" s="10"/>
      <c r="AQZ243" s="10"/>
      <c r="ARA243" s="10"/>
      <c r="ARB243" s="10"/>
      <c r="ARC243" s="10"/>
      <c r="ARD243" s="10"/>
      <c r="ARE243" s="10"/>
      <c r="ARF243" s="10"/>
      <c r="ARG243" s="10"/>
      <c r="ARH243" s="10"/>
      <c r="ARI243" s="10"/>
      <c r="ARJ243" s="10"/>
      <c r="ARK243" s="10"/>
      <c r="ARL243" s="10"/>
      <c r="ARM243" s="10"/>
      <c r="ARN243" s="10"/>
      <c r="ARO243" s="10"/>
      <c r="ARP243" s="10"/>
      <c r="ARQ243" s="10"/>
      <c r="ARR243" s="10"/>
      <c r="ARS243" s="10"/>
      <c r="ART243" s="10"/>
      <c r="ARU243" s="10"/>
      <c r="ARV243" s="10"/>
      <c r="ARW243" s="10"/>
      <c r="ARX243" s="10"/>
      <c r="ARY243" s="10"/>
      <c r="ARZ243" s="10"/>
      <c r="ASA243" s="10"/>
      <c r="ASB243" s="10"/>
      <c r="ASC243" s="10"/>
      <c r="ASD243" s="10"/>
      <c r="ASE243" s="10"/>
      <c r="ASF243" s="10"/>
      <c r="ASG243" s="10"/>
      <c r="ASH243" s="10"/>
      <c r="ASI243" s="10"/>
      <c r="ASJ243" s="10"/>
      <c r="ASK243" s="10"/>
      <c r="ASL243" s="10"/>
      <c r="ASM243" s="10"/>
      <c r="ASN243" s="10"/>
      <c r="ASO243" s="10"/>
      <c r="ASP243" s="10"/>
      <c r="ASQ243" s="10"/>
      <c r="ASR243" s="10"/>
      <c r="ASS243" s="10"/>
      <c r="AST243" s="10"/>
      <c r="ASU243" s="10"/>
      <c r="ASV243" s="10"/>
      <c r="ASW243" s="10"/>
      <c r="ASX243" s="10"/>
      <c r="ASY243" s="10"/>
      <c r="ASZ243" s="10"/>
      <c r="ATA243" s="10"/>
      <c r="ATB243" s="10"/>
      <c r="ATC243" s="10"/>
      <c r="ATD243" s="10"/>
      <c r="ATE243" s="10"/>
      <c r="ATF243" s="10"/>
      <c r="ATG243" s="10"/>
      <c r="ATH243" s="10"/>
      <c r="ATI243" s="10"/>
      <c r="ATJ243" s="10"/>
      <c r="ATK243" s="10"/>
      <c r="ATL243" s="10"/>
      <c r="ATM243" s="10"/>
      <c r="ATN243" s="10"/>
      <c r="ATO243" s="10"/>
      <c r="ATP243" s="10"/>
      <c r="ATQ243" s="10"/>
      <c r="ATR243" s="10"/>
      <c r="ATS243" s="10"/>
      <c r="ATT243" s="10"/>
      <c r="ATU243" s="10"/>
      <c r="ATV243" s="10"/>
      <c r="ATW243" s="10"/>
      <c r="ATX243" s="10"/>
      <c r="ATY243" s="10"/>
      <c r="ATZ243" s="10"/>
      <c r="AUA243" s="10"/>
      <c r="AUB243" s="10"/>
      <c r="AUC243" s="10"/>
      <c r="AUD243" s="10"/>
      <c r="AUE243" s="10"/>
      <c r="AUF243" s="10"/>
      <c r="AUG243" s="10"/>
      <c r="AUH243" s="10"/>
      <c r="AUI243" s="10"/>
      <c r="AUJ243" s="10"/>
      <c r="AUK243" s="10"/>
      <c r="AUL243" s="10"/>
      <c r="AUM243" s="10"/>
      <c r="AUN243" s="10"/>
      <c r="AUO243" s="10"/>
      <c r="AUP243" s="10"/>
      <c r="AUQ243" s="10"/>
      <c r="AUR243" s="10"/>
      <c r="AUS243" s="10"/>
      <c r="AUT243" s="10"/>
      <c r="AUU243" s="10"/>
      <c r="AUV243" s="10"/>
      <c r="AUW243" s="10"/>
      <c r="AUX243" s="10"/>
      <c r="AUY243" s="10"/>
      <c r="AUZ243" s="10"/>
      <c r="AVA243" s="10"/>
      <c r="AVB243" s="10"/>
      <c r="AVC243" s="10"/>
      <c r="AVD243" s="10"/>
      <c r="AVE243" s="10"/>
      <c r="AVF243" s="10"/>
      <c r="AVG243" s="10"/>
      <c r="AVH243" s="10"/>
      <c r="AVI243" s="10"/>
      <c r="AVJ243" s="10"/>
      <c r="AVK243" s="10"/>
      <c r="AVL243" s="10"/>
      <c r="AVM243" s="10"/>
      <c r="AVN243" s="10"/>
      <c r="AVO243" s="10"/>
      <c r="AVP243" s="10"/>
      <c r="AVQ243" s="10"/>
      <c r="AVR243" s="10"/>
      <c r="AVS243" s="10"/>
      <c r="AVT243" s="10"/>
      <c r="AVU243" s="10"/>
      <c r="AVV243" s="10"/>
      <c r="AVW243" s="10"/>
      <c r="AVX243" s="10"/>
      <c r="AVY243" s="10"/>
      <c r="AVZ243" s="10"/>
      <c r="AWA243" s="10"/>
      <c r="AWB243" s="10"/>
      <c r="AWC243" s="10"/>
      <c r="AWD243" s="10"/>
      <c r="AWE243" s="10"/>
      <c r="AWF243" s="10"/>
      <c r="AWG243" s="10"/>
      <c r="AWH243" s="10"/>
      <c r="AWI243" s="10"/>
      <c r="AWJ243" s="10"/>
      <c r="AWK243" s="10"/>
      <c r="AWL243" s="10"/>
      <c r="AWM243" s="10"/>
      <c r="AWN243" s="10"/>
      <c r="AWO243" s="10"/>
      <c r="AWP243" s="10"/>
      <c r="AWQ243" s="10"/>
      <c r="AWR243" s="10"/>
      <c r="AWS243" s="10"/>
      <c r="AWT243" s="10"/>
      <c r="AWU243" s="10"/>
      <c r="AWV243" s="10"/>
      <c r="AWW243" s="10"/>
      <c r="AWX243" s="10"/>
      <c r="AWY243" s="10"/>
      <c r="AWZ243" s="10"/>
      <c r="AXA243" s="10"/>
      <c r="AXB243" s="10"/>
      <c r="AXC243" s="10"/>
      <c r="AXD243" s="10"/>
      <c r="AXE243" s="10"/>
      <c r="AXF243" s="10"/>
      <c r="AXG243" s="10"/>
      <c r="AXH243" s="10"/>
      <c r="AXI243" s="10"/>
      <c r="AXJ243" s="10"/>
      <c r="AXK243" s="10"/>
      <c r="AXL243" s="10"/>
      <c r="AXM243" s="10"/>
      <c r="AXN243" s="10"/>
      <c r="AXO243" s="10"/>
      <c r="AXP243" s="10"/>
      <c r="AXQ243" s="10"/>
      <c r="AXR243" s="10"/>
      <c r="AXS243" s="10"/>
      <c r="AXT243" s="10"/>
      <c r="AXU243" s="10"/>
      <c r="AXV243" s="10"/>
      <c r="AXW243" s="10"/>
      <c r="AXX243" s="10"/>
      <c r="AXY243" s="10"/>
      <c r="AXZ243" s="10"/>
      <c r="AYA243" s="10"/>
      <c r="AYB243" s="10"/>
      <c r="AYC243" s="10"/>
      <c r="AYD243" s="10"/>
      <c r="AYE243" s="10"/>
      <c r="AYF243" s="10"/>
      <c r="AYG243" s="10"/>
      <c r="AYH243" s="10"/>
      <c r="AYI243" s="10"/>
      <c r="AYJ243" s="10"/>
      <c r="AYK243" s="10"/>
      <c r="AYL243" s="10"/>
      <c r="AYM243" s="10"/>
      <c r="AYN243" s="10"/>
      <c r="AYO243" s="10"/>
      <c r="AYP243" s="10"/>
      <c r="AYQ243" s="10"/>
      <c r="AYR243" s="10"/>
      <c r="AYS243" s="10"/>
      <c r="AYT243" s="10"/>
      <c r="AYU243" s="10"/>
      <c r="AYV243" s="10"/>
      <c r="AYW243" s="10"/>
      <c r="AYX243" s="10"/>
      <c r="AYY243" s="10"/>
      <c r="AYZ243" s="10"/>
      <c r="AZA243" s="10"/>
      <c r="AZB243" s="10"/>
      <c r="AZC243" s="10"/>
      <c r="AZD243" s="10"/>
      <c r="AZE243" s="10"/>
      <c r="AZF243" s="10"/>
      <c r="AZG243" s="10"/>
      <c r="AZH243" s="10"/>
      <c r="AZI243" s="10"/>
      <c r="AZJ243" s="10"/>
      <c r="AZK243" s="10"/>
      <c r="AZL243" s="10"/>
      <c r="AZM243" s="10"/>
      <c r="AZN243" s="10"/>
      <c r="AZO243" s="10"/>
      <c r="AZP243" s="10"/>
      <c r="AZQ243" s="10"/>
      <c r="AZR243" s="10"/>
      <c r="AZS243" s="10"/>
      <c r="AZT243" s="10"/>
      <c r="AZU243" s="10"/>
      <c r="AZV243" s="10"/>
      <c r="AZW243" s="10"/>
      <c r="AZX243" s="10"/>
      <c r="AZY243" s="10"/>
      <c r="AZZ243" s="10"/>
      <c r="BAA243" s="10"/>
      <c r="BAB243" s="10"/>
      <c r="BAC243" s="10"/>
      <c r="BAD243" s="10"/>
      <c r="BAE243" s="10"/>
      <c r="BAF243" s="10"/>
      <c r="BAG243" s="10"/>
      <c r="BAH243" s="10"/>
      <c r="BAI243" s="10"/>
      <c r="BAJ243" s="10"/>
      <c r="BAK243" s="10"/>
      <c r="BAL243" s="10"/>
      <c r="BAM243" s="10"/>
      <c r="BAN243" s="10"/>
      <c r="BAO243" s="10"/>
      <c r="BAP243" s="10"/>
      <c r="BAQ243" s="10"/>
      <c r="BAR243" s="10"/>
      <c r="BAS243" s="10"/>
      <c r="BAT243" s="10"/>
      <c r="BAU243" s="10"/>
      <c r="BAV243" s="10"/>
      <c r="BAW243" s="10"/>
      <c r="BAX243" s="10"/>
      <c r="BAY243" s="10"/>
      <c r="BAZ243" s="10"/>
      <c r="BBA243" s="10"/>
      <c r="BBB243" s="10"/>
      <c r="BBC243" s="10"/>
      <c r="BBD243" s="10"/>
      <c r="BBE243" s="10"/>
      <c r="BBF243" s="10"/>
      <c r="BBG243" s="10"/>
      <c r="BBH243" s="10"/>
      <c r="BBI243" s="10"/>
      <c r="BBJ243" s="10"/>
      <c r="BBK243" s="10"/>
      <c r="BBL243" s="10"/>
      <c r="BBM243" s="10"/>
      <c r="BBN243" s="10"/>
      <c r="BBO243" s="10"/>
      <c r="BBP243" s="10"/>
      <c r="BBQ243" s="10"/>
      <c r="BBR243" s="10"/>
      <c r="BBS243" s="10"/>
      <c r="BBT243" s="10"/>
      <c r="BBU243" s="10"/>
      <c r="BBV243" s="10"/>
      <c r="BBW243" s="10"/>
      <c r="BBX243" s="10"/>
      <c r="BBY243" s="10"/>
      <c r="BBZ243" s="10"/>
      <c r="BCA243" s="10"/>
      <c r="BCB243" s="10"/>
      <c r="BCC243" s="10"/>
      <c r="BCD243" s="10"/>
      <c r="BCE243" s="10"/>
      <c r="BCF243" s="10"/>
      <c r="BCG243" s="10"/>
      <c r="BCH243" s="10"/>
      <c r="BCI243" s="10"/>
      <c r="BCJ243" s="10"/>
      <c r="BCK243" s="10"/>
      <c r="BCL243" s="10"/>
      <c r="BCM243" s="10"/>
      <c r="BCN243" s="10"/>
      <c r="BCO243" s="10"/>
      <c r="BCP243" s="10"/>
      <c r="BCQ243" s="10"/>
      <c r="BCR243" s="10"/>
      <c r="BCS243" s="10"/>
      <c r="BCT243" s="10"/>
      <c r="BCU243" s="10"/>
      <c r="BCV243" s="10"/>
      <c r="BCW243" s="10"/>
      <c r="BCX243" s="10"/>
      <c r="BCY243" s="10"/>
      <c r="BCZ243" s="10"/>
      <c r="BDA243" s="10"/>
      <c r="BDB243" s="10"/>
      <c r="BDC243" s="10"/>
      <c r="BDD243" s="10"/>
      <c r="BDE243" s="10"/>
      <c r="BDF243" s="10"/>
      <c r="BDG243" s="10"/>
      <c r="BDH243" s="10"/>
      <c r="BDI243" s="10"/>
      <c r="BDJ243" s="10"/>
      <c r="BDK243" s="10"/>
      <c r="BDL243" s="10"/>
      <c r="BDM243" s="10"/>
      <c r="BDN243" s="10"/>
      <c r="BDO243" s="10"/>
      <c r="BDP243" s="10"/>
      <c r="BDQ243" s="10"/>
      <c r="BDR243" s="10"/>
      <c r="BDS243" s="10"/>
      <c r="BDT243" s="10"/>
      <c r="BDU243" s="10"/>
      <c r="BDV243" s="10"/>
      <c r="BDW243" s="10"/>
      <c r="BDX243" s="10"/>
      <c r="BDY243" s="10"/>
      <c r="BDZ243" s="10"/>
      <c r="BEA243" s="10"/>
      <c r="BEB243" s="10"/>
      <c r="BEC243" s="10"/>
      <c r="BED243" s="10"/>
      <c r="BEE243" s="10"/>
      <c r="BEF243" s="10"/>
      <c r="BEG243" s="10"/>
      <c r="BEH243" s="10"/>
      <c r="BEI243" s="10"/>
      <c r="BEJ243" s="10"/>
      <c r="BEK243" s="10"/>
      <c r="BEL243" s="10"/>
      <c r="BEM243" s="10"/>
      <c r="BEN243" s="10"/>
      <c r="BEO243" s="10"/>
      <c r="BEP243" s="10"/>
      <c r="BEQ243" s="10"/>
      <c r="BER243" s="10"/>
      <c r="BES243" s="10"/>
      <c r="BET243" s="10"/>
      <c r="BEU243" s="10"/>
      <c r="BEV243" s="10"/>
      <c r="BEW243" s="10"/>
      <c r="BEX243" s="10"/>
      <c r="BEY243" s="10"/>
      <c r="BEZ243" s="10"/>
      <c r="BFA243" s="10"/>
      <c r="BFB243" s="10"/>
      <c r="BFC243" s="10"/>
      <c r="BFD243" s="10"/>
      <c r="BFE243" s="10"/>
      <c r="BFF243" s="10"/>
      <c r="BFG243" s="10"/>
      <c r="BFH243" s="10"/>
      <c r="BFI243" s="10"/>
      <c r="BFJ243" s="10"/>
      <c r="BFK243" s="10"/>
      <c r="BFL243" s="10"/>
      <c r="BFM243" s="10"/>
      <c r="BFN243" s="10"/>
      <c r="BFO243" s="10"/>
      <c r="BFP243" s="10"/>
      <c r="BFQ243" s="10"/>
      <c r="BFR243" s="10"/>
      <c r="BFS243" s="10"/>
      <c r="BFT243" s="10"/>
      <c r="BFU243" s="10"/>
      <c r="BFV243" s="10"/>
      <c r="BFW243" s="10"/>
      <c r="BFX243" s="10"/>
      <c r="BFY243" s="10"/>
      <c r="BFZ243" s="10"/>
      <c r="BGA243" s="10"/>
      <c r="BGB243" s="10"/>
      <c r="BGC243" s="10"/>
      <c r="BGD243" s="10"/>
      <c r="BGE243" s="10"/>
      <c r="BGF243" s="10"/>
      <c r="BGG243" s="10"/>
      <c r="BGH243" s="10"/>
      <c r="BGI243" s="10"/>
      <c r="BGJ243" s="10"/>
      <c r="BGK243" s="10"/>
      <c r="BGL243" s="10"/>
      <c r="BGM243" s="10"/>
      <c r="BGN243" s="10"/>
      <c r="BGO243" s="10"/>
      <c r="BGP243" s="10"/>
      <c r="BGQ243" s="10"/>
      <c r="BGR243" s="10"/>
      <c r="BGS243" s="10"/>
      <c r="BGT243" s="10"/>
      <c r="BGU243" s="10"/>
      <c r="BGV243" s="10"/>
      <c r="BGW243" s="10"/>
      <c r="BGX243" s="10"/>
      <c r="BGY243" s="10"/>
      <c r="BGZ243" s="10"/>
      <c r="BHA243" s="10"/>
      <c r="BHB243" s="10"/>
      <c r="BHC243" s="10"/>
      <c r="BHD243" s="10"/>
      <c r="BHE243" s="10"/>
      <c r="BHF243" s="10"/>
      <c r="BHG243" s="10"/>
      <c r="BHH243" s="10"/>
      <c r="BHI243" s="10"/>
      <c r="BHJ243" s="10"/>
      <c r="BHK243" s="10"/>
      <c r="BHL243" s="10"/>
      <c r="BHM243" s="10"/>
      <c r="BHN243" s="10"/>
      <c r="BHO243" s="10"/>
      <c r="BHP243" s="10"/>
      <c r="BHQ243" s="10"/>
      <c r="BHR243" s="10"/>
      <c r="BHS243" s="10"/>
      <c r="BHT243" s="10"/>
      <c r="BHU243" s="10"/>
      <c r="BHV243" s="10"/>
      <c r="BHW243" s="10"/>
      <c r="BHX243" s="10"/>
      <c r="BHY243" s="10"/>
      <c r="BHZ243" s="10"/>
      <c r="BIA243" s="10"/>
      <c r="BIB243" s="10"/>
      <c r="BIC243" s="10"/>
      <c r="BID243" s="10"/>
      <c r="BIE243" s="10"/>
      <c r="BIF243" s="10"/>
      <c r="BIG243" s="10"/>
      <c r="BIH243" s="10"/>
      <c r="BII243" s="10"/>
      <c r="BIJ243" s="10"/>
      <c r="BIK243" s="10"/>
      <c r="BIL243" s="10"/>
      <c r="BIM243" s="10"/>
      <c r="BIN243" s="10"/>
      <c r="BIO243" s="10"/>
      <c r="BIP243" s="10"/>
      <c r="BIQ243" s="10"/>
      <c r="BIR243" s="10"/>
      <c r="BIS243" s="10"/>
      <c r="BIT243" s="10"/>
      <c r="BIU243" s="10"/>
      <c r="BIV243" s="10"/>
      <c r="BIW243" s="10"/>
      <c r="BIX243" s="10"/>
      <c r="BIY243" s="10"/>
      <c r="BIZ243" s="10"/>
      <c r="BJA243" s="10"/>
      <c r="BJB243" s="10"/>
      <c r="BJC243" s="10"/>
      <c r="BJD243" s="10"/>
      <c r="BJE243" s="10"/>
      <c r="BJF243" s="10"/>
      <c r="BJG243" s="10"/>
      <c r="BJH243" s="10"/>
      <c r="BJI243" s="10"/>
      <c r="BJJ243" s="10"/>
      <c r="BJK243" s="10"/>
      <c r="BJL243" s="10"/>
      <c r="BJM243" s="10"/>
      <c r="BJN243" s="10"/>
      <c r="BJO243" s="10"/>
      <c r="BJP243" s="10"/>
      <c r="BJQ243" s="10"/>
      <c r="BJR243" s="10"/>
      <c r="BJS243" s="10"/>
      <c r="BJT243" s="10"/>
      <c r="BJU243" s="10"/>
      <c r="BJV243" s="10"/>
      <c r="BJW243" s="10"/>
      <c r="BJX243" s="10"/>
      <c r="BJY243" s="10"/>
      <c r="BJZ243" s="10"/>
      <c r="BKA243" s="10"/>
      <c r="BKB243" s="10"/>
      <c r="BKC243" s="10"/>
      <c r="BKD243" s="10"/>
      <c r="BKE243" s="10"/>
      <c r="BKF243" s="10"/>
      <c r="BKG243" s="10"/>
      <c r="BKH243" s="10"/>
      <c r="BKI243" s="10"/>
      <c r="BKJ243" s="10"/>
      <c r="BKK243" s="10"/>
      <c r="BKL243" s="10"/>
      <c r="BKM243" s="10"/>
      <c r="BKN243" s="10"/>
      <c r="BKO243" s="10"/>
      <c r="BKP243" s="10"/>
      <c r="BKQ243" s="10"/>
      <c r="BKR243" s="10"/>
      <c r="BKS243" s="10"/>
      <c r="BKT243" s="10"/>
      <c r="BKU243" s="10"/>
      <c r="BKV243" s="10"/>
      <c r="BKW243" s="10"/>
      <c r="BKX243" s="10"/>
      <c r="BKY243" s="10"/>
      <c r="BKZ243" s="10"/>
      <c r="BLA243" s="10"/>
      <c r="BLB243" s="10"/>
      <c r="BLC243" s="10"/>
      <c r="BLD243" s="10"/>
      <c r="BLE243" s="10"/>
      <c r="BLF243" s="10"/>
      <c r="BLG243" s="10"/>
      <c r="BLH243" s="10"/>
      <c r="BLI243" s="10"/>
      <c r="BLJ243" s="10"/>
      <c r="BLK243" s="10"/>
      <c r="BLL243" s="10"/>
      <c r="BLM243" s="10"/>
      <c r="BLN243" s="10"/>
      <c r="BLO243" s="10"/>
      <c r="BLP243" s="10"/>
      <c r="BLQ243" s="10"/>
      <c r="BLR243" s="10"/>
      <c r="BLS243" s="10"/>
      <c r="BLT243" s="10"/>
      <c r="BLU243" s="10"/>
      <c r="BLV243" s="10"/>
      <c r="BLW243" s="10"/>
      <c r="BLX243" s="10"/>
      <c r="BLY243" s="10"/>
      <c r="BLZ243" s="10"/>
      <c r="BMA243" s="10"/>
      <c r="BMB243" s="10"/>
      <c r="BMC243" s="10"/>
      <c r="BMD243" s="10"/>
      <c r="BME243" s="10"/>
      <c r="BMF243" s="10"/>
      <c r="BMG243" s="10"/>
      <c r="BMH243" s="10"/>
      <c r="BMI243" s="10"/>
      <c r="BMJ243" s="10"/>
      <c r="BMK243" s="10"/>
      <c r="BML243" s="10"/>
      <c r="BMM243" s="10"/>
      <c r="BMN243" s="10"/>
      <c r="BMO243" s="10"/>
      <c r="BMP243" s="10"/>
      <c r="BMQ243" s="10"/>
      <c r="BMR243" s="10"/>
      <c r="BMS243" s="10"/>
      <c r="BMT243" s="10"/>
      <c r="BMU243" s="10"/>
      <c r="BMV243" s="10"/>
      <c r="BMW243" s="10"/>
      <c r="BMX243" s="10"/>
      <c r="BMY243" s="10"/>
      <c r="BMZ243" s="10"/>
      <c r="BNA243" s="10"/>
      <c r="BNB243" s="10"/>
      <c r="BNC243" s="10"/>
      <c r="BND243" s="10"/>
      <c r="BNE243" s="10"/>
      <c r="BNF243" s="10"/>
      <c r="BNG243" s="10"/>
      <c r="BNH243" s="10"/>
      <c r="BNI243" s="10"/>
      <c r="BNJ243" s="10"/>
      <c r="BNK243" s="10"/>
      <c r="BNL243" s="10"/>
      <c r="BNM243" s="10"/>
      <c r="BNN243" s="10"/>
      <c r="BNO243" s="10"/>
      <c r="BNP243" s="10"/>
      <c r="BNQ243" s="10"/>
      <c r="BNR243" s="10"/>
      <c r="BNS243" s="10"/>
      <c r="BNT243" s="10"/>
      <c r="BNU243" s="10"/>
      <c r="BNV243" s="10"/>
      <c r="BNW243" s="10"/>
      <c r="BNX243" s="10"/>
      <c r="BNY243" s="10"/>
      <c r="BNZ243" s="10"/>
      <c r="BOA243" s="10"/>
      <c r="BOB243" s="10"/>
      <c r="BOC243" s="10"/>
      <c r="BOD243" s="10"/>
      <c r="BOE243" s="10"/>
      <c r="BOF243" s="10"/>
      <c r="BOG243" s="10"/>
      <c r="BOH243" s="10"/>
      <c r="BOI243" s="10"/>
      <c r="BOJ243" s="10"/>
      <c r="BOK243" s="10"/>
      <c r="BOL243" s="10"/>
      <c r="BOM243" s="10"/>
      <c r="BON243" s="10"/>
      <c r="BOO243" s="10"/>
      <c r="BOP243" s="10"/>
      <c r="BOQ243" s="10"/>
      <c r="BOR243" s="10"/>
      <c r="BOS243" s="10"/>
      <c r="BOT243" s="10"/>
      <c r="BOU243" s="10"/>
      <c r="BOV243" s="10"/>
      <c r="BOW243" s="10"/>
      <c r="BOX243" s="10"/>
      <c r="BOY243" s="10"/>
      <c r="BOZ243" s="10"/>
      <c r="BPA243" s="10"/>
      <c r="BPB243" s="10"/>
      <c r="BPC243" s="10"/>
      <c r="BPD243" s="10"/>
      <c r="BPE243" s="10"/>
      <c r="BPF243" s="10"/>
      <c r="BPG243" s="10"/>
      <c r="BPH243" s="10"/>
      <c r="BPI243" s="10"/>
      <c r="BPJ243" s="10"/>
      <c r="BPK243" s="10"/>
      <c r="BPL243" s="10"/>
      <c r="BPM243" s="10"/>
      <c r="BPN243" s="10"/>
      <c r="BPO243" s="10"/>
      <c r="BPP243" s="10"/>
      <c r="BPQ243" s="10"/>
      <c r="BPR243" s="10"/>
      <c r="BPS243" s="10"/>
      <c r="BPT243" s="10"/>
      <c r="BPU243" s="10"/>
      <c r="BPV243" s="10"/>
      <c r="BPW243" s="10"/>
      <c r="BPX243" s="10"/>
      <c r="BPY243" s="10"/>
      <c r="BPZ243" s="10"/>
      <c r="BQA243" s="10"/>
      <c r="BQB243" s="10"/>
      <c r="BQC243" s="10"/>
      <c r="BQD243" s="10"/>
      <c r="BQE243" s="10"/>
      <c r="BQF243" s="10"/>
      <c r="BQG243" s="10"/>
      <c r="BQH243" s="10"/>
      <c r="BQI243" s="10"/>
      <c r="BQJ243" s="10"/>
      <c r="BQK243" s="10"/>
      <c r="BQL243" s="10"/>
      <c r="BQM243" s="10"/>
      <c r="BQN243" s="10"/>
      <c r="BQO243" s="10"/>
      <c r="BQP243" s="10"/>
      <c r="BQQ243" s="10"/>
      <c r="BQR243" s="10"/>
      <c r="BQS243" s="10"/>
      <c r="BQT243" s="10"/>
      <c r="BQU243" s="10"/>
      <c r="BQV243" s="10"/>
      <c r="BQW243" s="10"/>
      <c r="BQX243" s="10"/>
      <c r="BQY243" s="10"/>
      <c r="BQZ243" s="10"/>
      <c r="BRA243" s="10"/>
      <c r="BRB243" s="10"/>
      <c r="BRC243" s="10"/>
      <c r="BRD243" s="10"/>
      <c r="BRE243" s="10"/>
      <c r="BRF243" s="10"/>
      <c r="BRG243" s="10"/>
      <c r="BRH243" s="10"/>
      <c r="BRI243" s="10"/>
      <c r="BRJ243" s="10"/>
      <c r="BRK243" s="10"/>
      <c r="BRL243" s="10"/>
      <c r="BRM243" s="10"/>
      <c r="BRN243" s="10"/>
      <c r="BRO243" s="10"/>
      <c r="BRP243" s="10"/>
      <c r="BRQ243" s="10"/>
      <c r="BRR243" s="10"/>
      <c r="BRS243" s="10"/>
      <c r="BRT243" s="10"/>
      <c r="BRU243" s="10"/>
      <c r="BRV243" s="10"/>
      <c r="BRW243" s="10"/>
      <c r="BRX243" s="10"/>
      <c r="BRY243" s="10"/>
      <c r="BRZ243" s="10"/>
      <c r="BSA243" s="10"/>
      <c r="BSB243" s="10"/>
      <c r="BSC243" s="10"/>
      <c r="BSD243" s="10"/>
      <c r="BSE243" s="10"/>
      <c r="BSF243" s="10"/>
      <c r="BSG243" s="10"/>
      <c r="BSH243" s="10"/>
      <c r="BSI243" s="10"/>
      <c r="BSJ243" s="10"/>
      <c r="BSK243" s="10"/>
      <c r="BSL243" s="10"/>
      <c r="BSM243" s="10"/>
      <c r="BSN243" s="10"/>
      <c r="BSO243" s="10"/>
      <c r="BSP243" s="10"/>
      <c r="BSQ243" s="10"/>
      <c r="BSR243" s="10"/>
      <c r="BSS243" s="10"/>
      <c r="BST243" s="10"/>
      <c r="BSU243" s="10"/>
      <c r="BSV243" s="10"/>
      <c r="BSW243" s="10"/>
      <c r="BSX243" s="10"/>
      <c r="BSY243" s="10"/>
      <c r="BSZ243" s="10"/>
      <c r="BTA243" s="10"/>
      <c r="BTB243" s="10"/>
      <c r="BTC243" s="10"/>
      <c r="BTD243" s="10"/>
      <c r="BTE243" s="10"/>
      <c r="BTF243" s="10"/>
      <c r="BTG243" s="10"/>
      <c r="BTH243" s="10"/>
      <c r="BTI243" s="10"/>
      <c r="BTJ243" s="10"/>
      <c r="BTK243" s="10"/>
      <c r="BTL243" s="10"/>
      <c r="BTM243" s="10"/>
      <c r="BTN243" s="10"/>
      <c r="BTO243" s="10"/>
      <c r="BTP243" s="10"/>
      <c r="BTQ243" s="10"/>
      <c r="BTR243" s="10"/>
      <c r="BTS243" s="10"/>
      <c r="BTT243" s="10"/>
      <c r="BTU243" s="10"/>
      <c r="BTV243" s="10"/>
      <c r="BTW243" s="10"/>
      <c r="BTX243" s="10"/>
      <c r="BTY243" s="10"/>
      <c r="BTZ243" s="10"/>
      <c r="BUA243" s="10"/>
      <c r="BUB243" s="10"/>
      <c r="BUC243" s="10"/>
      <c r="BUD243" s="10"/>
      <c r="BUE243" s="10"/>
      <c r="BUF243" s="10"/>
      <c r="BUG243" s="10"/>
      <c r="BUH243" s="10"/>
      <c r="BUI243" s="10"/>
      <c r="BUJ243" s="10"/>
      <c r="BUK243" s="10"/>
      <c r="BUL243" s="10"/>
      <c r="BUM243" s="10"/>
      <c r="BUN243" s="10"/>
      <c r="BUO243" s="10"/>
      <c r="BUP243" s="10"/>
      <c r="BUQ243" s="10"/>
      <c r="BUR243" s="10"/>
      <c r="BUS243" s="10"/>
      <c r="BUT243" s="10"/>
      <c r="BUU243" s="10"/>
      <c r="BUV243" s="10"/>
      <c r="BUW243" s="10"/>
      <c r="BUX243" s="10"/>
      <c r="BUY243" s="10"/>
      <c r="BUZ243" s="10"/>
      <c r="BVA243" s="10"/>
      <c r="BVB243" s="10"/>
      <c r="BVC243" s="10"/>
      <c r="BVD243" s="10"/>
      <c r="BVE243" s="10"/>
      <c r="BVF243" s="10"/>
      <c r="BVG243" s="10"/>
      <c r="BVH243" s="10"/>
      <c r="BVI243" s="10"/>
      <c r="BVJ243" s="10"/>
      <c r="BVK243" s="10"/>
      <c r="BVL243" s="10"/>
      <c r="BVM243" s="10"/>
      <c r="BVN243" s="10"/>
      <c r="BVO243" s="10"/>
      <c r="BVP243" s="10"/>
      <c r="BVQ243" s="10"/>
      <c r="BVR243" s="10"/>
      <c r="BVS243" s="10"/>
      <c r="BVT243" s="10"/>
      <c r="BVU243" s="10"/>
      <c r="BVV243" s="10"/>
      <c r="BVW243" s="10"/>
      <c r="BVX243" s="10"/>
      <c r="BVY243" s="10"/>
      <c r="BVZ243" s="10"/>
      <c r="BWA243" s="10"/>
      <c r="BWB243" s="10"/>
      <c r="BWC243" s="10"/>
      <c r="BWD243" s="10"/>
      <c r="BWE243" s="10"/>
      <c r="BWF243" s="10"/>
      <c r="BWG243" s="10"/>
      <c r="BWH243" s="10"/>
      <c r="BWI243" s="10"/>
      <c r="BWJ243" s="10"/>
      <c r="BWK243" s="10"/>
      <c r="BWL243" s="10"/>
      <c r="BWM243" s="10"/>
      <c r="BWN243" s="10"/>
      <c r="BWO243" s="10"/>
      <c r="BWP243" s="10"/>
      <c r="BWQ243" s="10"/>
      <c r="BWR243" s="10"/>
      <c r="BWS243" s="10"/>
      <c r="BWT243" s="10"/>
      <c r="BWU243" s="10"/>
      <c r="BWV243" s="10"/>
      <c r="BWW243" s="10"/>
      <c r="BWX243" s="10"/>
      <c r="BWY243" s="10"/>
      <c r="BWZ243" s="10"/>
      <c r="BXA243" s="10"/>
      <c r="BXB243" s="10"/>
      <c r="BXC243" s="10"/>
      <c r="BXD243" s="10"/>
      <c r="BXE243" s="10"/>
      <c r="BXF243" s="10"/>
      <c r="BXG243" s="10"/>
      <c r="BXH243" s="10"/>
      <c r="BXI243" s="10"/>
      <c r="BXJ243" s="10"/>
      <c r="BXK243" s="10"/>
      <c r="BXL243" s="10"/>
      <c r="BXM243" s="10"/>
      <c r="BXN243" s="10"/>
      <c r="BXO243" s="10"/>
      <c r="BXP243" s="10"/>
      <c r="BXQ243" s="10"/>
      <c r="BXR243" s="10"/>
      <c r="BXS243" s="10"/>
      <c r="BXT243" s="10"/>
      <c r="BXU243" s="10"/>
      <c r="BXV243" s="10"/>
      <c r="BXW243" s="10"/>
      <c r="BXX243" s="10"/>
      <c r="BXY243" s="10"/>
      <c r="BXZ243" s="10"/>
      <c r="BYA243" s="10"/>
      <c r="BYB243" s="10"/>
      <c r="BYC243" s="10"/>
      <c r="BYD243" s="10"/>
      <c r="BYE243" s="10"/>
      <c r="BYF243" s="10"/>
      <c r="BYG243" s="10"/>
      <c r="BYH243" s="10"/>
      <c r="BYI243" s="10"/>
      <c r="BYJ243" s="10"/>
      <c r="BYK243" s="10"/>
      <c r="BYL243" s="10"/>
      <c r="BYM243" s="10"/>
      <c r="BYN243" s="10"/>
      <c r="BYO243" s="10"/>
      <c r="BYP243" s="10"/>
      <c r="BYQ243" s="10"/>
      <c r="BYR243" s="10"/>
      <c r="BYS243" s="10"/>
      <c r="BYT243" s="10"/>
      <c r="BYU243" s="10"/>
      <c r="BYV243" s="10"/>
      <c r="BYW243" s="10"/>
      <c r="BYX243" s="10"/>
      <c r="BYY243" s="10"/>
      <c r="BYZ243" s="10"/>
      <c r="BZA243" s="10"/>
      <c r="BZB243" s="10"/>
      <c r="BZC243" s="10"/>
      <c r="BZD243" s="10"/>
      <c r="BZE243" s="10"/>
      <c r="BZF243" s="10"/>
      <c r="BZG243" s="10"/>
      <c r="BZH243" s="10"/>
      <c r="BZI243" s="10"/>
      <c r="BZJ243" s="10"/>
      <c r="BZK243" s="10"/>
      <c r="BZL243" s="10"/>
      <c r="BZM243" s="10"/>
      <c r="BZN243" s="10"/>
      <c r="BZO243" s="10"/>
      <c r="BZP243" s="10"/>
      <c r="BZQ243" s="10"/>
      <c r="BZR243" s="10"/>
      <c r="BZS243" s="10"/>
      <c r="BZT243" s="10"/>
      <c r="BZU243" s="10"/>
      <c r="BZV243" s="10"/>
      <c r="BZW243" s="10"/>
      <c r="BZX243" s="10"/>
      <c r="BZY243" s="10"/>
      <c r="BZZ243" s="10"/>
      <c r="CAA243" s="10"/>
      <c r="CAB243" s="10"/>
      <c r="CAC243" s="10"/>
      <c r="CAD243" s="10"/>
      <c r="CAE243" s="10"/>
      <c r="CAF243" s="10"/>
      <c r="CAG243" s="10"/>
      <c r="CAH243" s="10"/>
      <c r="CAI243" s="10"/>
      <c r="CAJ243" s="10"/>
      <c r="CAK243" s="10"/>
      <c r="CAL243" s="10"/>
      <c r="CAM243" s="10"/>
      <c r="CAN243" s="10"/>
      <c r="CAO243" s="10"/>
      <c r="CAP243" s="10"/>
      <c r="CAQ243" s="10"/>
      <c r="CAR243" s="10"/>
      <c r="CAS243" s="10"/>
      <c r="CAT243" s="10"/>
      <c r="CAU243" s="10"/>
      <c r="CAV243" s="10"/>
      <c r="CAW243" s="10"/>
      <c r="CAX243" s="10"/>
      <c r="CAY243" s="10"/>
      <c r="CAZ243" s="10"/>
      <c r="CBA243" s="10"/>
      <c r="CBB243" s="10"/>
      <c r="CBC243" s="10"/>
      <c r="CBD243" s="10"/>
      <c r="CBE243" s="10"/>
      <c r="CBF243" s="10"/>
      <c r="CBG243" s="10"/>
      <c r="CBH243" s="10"/>
      <c r="CBI243" s="10"/>
      <c r="CBJ243" s="10"/>
      <c r="CBK243" s="10"/>
      <c r="CBL243" s="10"/>
      <c r="CBM243" s="10"/>
      <c r="CBN243" s="10"/>
      <c r="CBO243" s="10"/>
      <c r="CBP243" s="10"/>
      <c r="CBQ243" s="10"/>
      <c r="CBR243" s="10"/>
      <c r="CBS243" s="10"/>
      <c r="CBT243" s="10"/>
      <c r="CBU243" s="10"/>
      <c r="CBV243" s="10"/>
      <c r="CBW243" s="10"/>
      <c r="CBX243" s="10"/>
      <c r="CBY243" s="10"/>
      <c r="CBZ243" s="10"/>
      <c r="CCA243" s="10"/>
      <c r="CCB243" s="10"/>
      <c r="CCC243" s="10"/>
      <c r="CCD243" s="10"/>
      <c r="CCE243" s="10"/>
      <c r="CCF243" s="10"/>
      <c r="CCG243" s="10"/>
      <c r="CCH243" s="10"/>
      <c r="CCI243" s="10"/>
      <c r="CCJ243" s="10"/>
      <c r="CCK243" s="10"/>
      <c r="CCL243" s="10"/>
      <c r="CCM243" s="10"/>
      <c r="CCN243" s="10"/>
      <c r="CCO243" s="10"/>
      <c r="CCP243" s="10"/>
      <c r="CCQ243" s="10"/>
      <c r="CCR243" s="10"/>
      <c r="CCS243" s="10"/>
      <c r="CCT243" s="10"/>
      <c r="CCU243" s="10"/>
      <c r="CCV243" s="10"/>
      <c r="CCW243" s="10"/>
      <c r="CCX243" s="10"/>
      <c r="CCY243" s="10"/>
      <c r="CCZ243" s="10"/>
      <c r="CDA243" s="10"/>
      <c r="CDB243" s="10"/>
      <c r="CDC243" s="10"/>
      <c r="CDD243" s="10"/>
      <c r="CDE243" s="10"/>
      <c r="CDF243" s="10"/>
      <c r="CDG243" s="10"/>
      <c r="CDH243" s="10"/>
      <c r="CDI243" s="10"/>
      <c r="CDJ243" s="10"/>
      <c r="CDK243" s="10"/>
      <c r="CDL243" s="10"/>
      <c r="CDM243" s="10"/>
      <c r="CDN243" s="10"/>
      <c r="CDO243" s="10"/>
      <c r="CDP243" s="10"/>
      <c r="CDQ243" s="10"/>
      <c r="CDR243" s="10"/>
      <c r="CDS243" s="10"/>
      <c r="CDT243" s="10"/>
      <c r="CDU243" s="10"/>
      <c r="CDV243" s="10"/>
      <c r="CDW243" s="10"/>
      <c r="CDX243" s="10"/>
      <c r="CDY243" s="10"/>
      <c r="CDZ243" s="10"/>
      <c r="CEA243" s="10"/>
      <c r="CEB243" s="10"/>
      <c r="CEC243" s="10"/>
      <c r="CED243" s="10"/>
      <c r="CEE243" s="10"/>
      <c r="CEF243" s="10"/>
      <c r="CEG243" s="10"/>
      <c r="CEH243" s="10"/>
      <c r="CEI243" s="10"/>
      <c r="CEJ243" s="10"/>
      <c r="CEK243" s="10"/>
      <c r="CEL243" s="10"/>
      <c r="CEM243" s="10"/>
      <c r="CEN243" s="10"/>
      <c r="CEO243" s="10"/>
      <c r="CEP243" s="10"/>
      <c r="CEQ243" s="10"/>
      <c r="CER243" s="10"/>
      <c r="CES243" s="10"/>
      <c r="CET243" s="10"/>
      <c r="CEU243" s="10"/>
      <c r="CEV243" s="10"/>
      <c r="CEW243" s="10"/>
      <c r="CEX243" s="10"/>
      <c r="CEY243" s="10"/>
      <c r="CEZ243" s="10"/>
      <c r="CFA243" s="10"/>
      <c r="CFB243" s="10"/>
      <c r="CFC243" s="10"/>
      <c r="CFD243" s="10"/>
      <c r="CFE243" s="10"/>
      <c r="CFF243" s="10"/>
      <c r="CFG243" s="10"/>
      <c r="CFH243" s="10"/>
      <c r="CFI243" s="10"/>
      <c r="CFJ243" s="10"/>
      <c r="CFK243" s="10"/>
      <c r="CFL243" s="10"/>
      <c r="CFM243" s="10"/>
      <c r="CFN243" s="10"/>
      <c r="CFO243" s="10"/>
      <c r="CFP243" s="10"/>
      <c r="CFQ243" s="10"/>
      <c r="CFR243" s="10"/>
      <c r="CFS243" s="10"/>
      <c r="CFT243" s="10"/>
      <c r="CFU243" s="10"/>
      <c r="CFV243" s="10"/>
      <c r="CFW243" s="10"/>
      <c r="CFX243" s="10"/>
      <c r="CFY243" s="10"/>
      <c r="CFZ243" s="10"/>
      <c r="CGA243" s="10"/>
      <c r="CGB243" s="10"/>
      <c r="CGC243" s="10"/>
    </row>
    <row r="244" spans="1:2213" s="12" customFormat="1" x14ac:dyDescent="0.2">
      <c r="A244" s="1"/>
      <c r="B244" s="1"/>
      <c r="C244" s="1"/>
      <c r="D244" s="1"/>
      <c r="E244" s="38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9"/>
      <c r="R244" s="1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3"/>
      <c r="IR244" s="3"/>
      <c r="IS244" s="3"/>
      <c r="IT244" s="3"/>
      <c r="IU244" s="3"/>
      <c r="IV244" s="3"/>
      <c r="IW244" s="3"/>
      <c r="IX244" s="3"/>
      <c r="IY244" s="3"/>
      <c r="IZ244" s="3"/>
      <c r="JA244" s="3"/>
      <c r="JB244" s="3"/>
      <c r="JC244" s="3"/>
      <c r="JD244" s="3"/>
      <c r="JE244" s="3"/>
      <c r="JF244" s="3"/>
      <c r="JG244" s="3"/>
      <c r="JH244" s="3"/>
      <c r="JI244" s="3"/>
      <c r="JJ244" s="3"/>
      <c r="JK244" s="3"/>
      <c r="JL244" s="3"/>
      <c r="JM244" s="3"/>
      <c r="JN244" s="3"/>
      <c r="JO244" s="3"/>
      <c r="JP244" s="3"/>
      <c r="JQ244" s="3"/>
      <c r="JR244" s="3"/>
      <c r="JS244" s="3"/>
      <c r="JT244" s="3"/>
      <c r="JU244" s="3"/>
      <c r="JV244" s="3"/>
      <c r="JW244" s="3"/>
      <c r="JX244" s="3"/>
      <c r="JY244" s="3"/>
      <c r="JZ244" s="3"/>
      <c r="KA244" s="3"/>
      <c r="KB244" s="3"/>
      <c r="KC244" s="3"/>
      <c r="KD244" s="3"/>
      <c r="KE244" s="3"/>
      <c r="KF244" s="3"/>
      <c r="KG244" s="3"/>
      <c r="KH244" s="3"/>
      <c r="KI244" s="3"/>
      <c r="KJ244" s="3"/>
      <c r="KK244" s="3"/>
      <c r="KL244" s="3"/>
      <c r="KM244" s="3"/>
      <c r="KN244" s="3"/>
      <c r="KO244" s="3"/>
      <c r="KP244" s="3"/>
      <c r="KQ244" s="3"/>
      <c r="KR244" s="3"/>
      <c r="KS244" s="3"/>
      <c r="KT244" s="3"/>
      <c r="KU244" s="3"/>
      <c r="KV244" s="3"/>
      <c r="KW244" s="3"/>
      <c r="KX244" s="3"/>
      <c r="KY244" s="3"/>
      <c r="KZ244" s="3"/>
      <c r="LA244" s="3"/>
      <c r="LB244" s="3"/>
      <c r="LC244" s="3"/>
      <c r="LD244" s="3"/>
      <c r="LE244" s="3"/>
      <c r="LF244" s="3"/>
      <c r="LG244" s="3"/>
      <c r="LH244" s="3"/>
      <c r="LI244" s="3"/>
      <c r="LJ244" s="3"/>
      <c r="LK244" s="3"/>
      <c r="LL244" s="3"/>
      <c r="LM244" s="3"/>
      <c r="LN244" s="3"/>
      <c r="LO244" s="3"/>
      <c r="LP244" s="3"/>
      <c r="LQ244" s="3"/>
      <c r="LR244" s="3"/>
      <c r="LS244" s="3"/>
      <c r="LT244" s="3"/>
      <c r="LU244" s="3"/>
      <c r="LV244" s="3"/>
      <c r="LW244" s="3"/>
      <c r="LX244" s="3"/>
      <c r="LY244" s="3"/>
      <c r="LZ244" s="3"/>
      <c r="MA244" s="3"/>
      <c r="MB244" s="3"/>
      <c r="MC244" s="3"/>
      <c r="MD244" s="3"/>
      <c r="ME244" s="3"/>
      <c r="MF244" s="3"/>
      <c r="MG244" s="3"/>
      <c r="MH244" s="3"/>
      <c r="MI244" s="3"/>
      <c r="MJ244" s="3"/>
      <c r="MK244" s="3"/>
      <c r="ML244" s="3"/>
      <c r="MM244" s="3"/>
      <c r="MN244" s="3"/>
      <c r="MO244" s="3"/>
      <c r="MP244" s="3"/>
      <c r="MQ244" s="3"/>
      <c r="MR244" s="3"/>
      <c r="MS244" s="3"/>
      <c r="MT244" s="3"/>
      <c r="MU244" s="3"/>
      <c r="MV244" s="3"/>
      <c r="MW244" s="3"/>
      <c r="MX244" s="3"/>
      <c r="MY244" s="3"/>
      <c r="MZ244" s="3"/>
      <c r="NA244" s="3"/>
      <c r="NB244" s="3"/>
      <c r="NC244" s="3"/>
      <c r="ND244" s="3"/>
      <c r="NE244" s="3"/>
      <c r="NF244" s="3"/>
      <c r="NG244" s="3"/>
      <c r="NH244" s="3"/>
      <c r="NI244" s="3"/>
      <c r="NJ244" s="3"/>
      <c r="NK244" s="3"/>
      <c r="NL244" s="3"/>
      <c r="NM244" s="3"/>
      <c r="NN244" s="3"/>
      <c r="NO244" s="3"/>
      <c r="NP244" s="3"/>
      <c r="NQ244" s="3"/>
      <c r="NR244" s="3"/>
      <c r="NS244" s="3"/>
      <c r="NT244" s="3"/>
      <c r="NU244" s="3"/>
      <c r="NV244" s="3"/>
      <c r="NW244" s="3"/>
      <c r="NX244" s="3"/>
      <c r="NY244" s="3"/>
      <c r="NZ244" s="3"/>
      <c r="OA244" s="3"/>
      <c r="OB244" s="3"/>
      <c r="OC244" s="3"/>
      <c r="OD244" s="3"/>
      <c r="OE244" s="3"/>
      <c r="OF244" s="3"/>
      <c r="OG244" s="3"/>
      <c r="OH244" s="3"/>
      <c r="OI244" s="3"/>
      <c r="OJ244" s="3"/>
      <c r="OK244" s="3"/>
      <c r="OL244" s="3"/>
      <c r="OM244" s="3"/>
      <c r="ON244" s="3"/>
      <c r="OO244" s="3"/>
      <c r="OP244" s="3"/>
      <c r="OQ244" s="3"/>
      <c r="OR244" s="3"/>
      <c r="OS244" s="3"/>
      <c r="OT244" s="3"/>
      <c r="OU244" s="3"/>
      <c r="OV244" s="3"/>
      <c r="OW244" s="3"/>
      <c r="OX244" s="3"/>
      <c r="OY244" s="3"/>
      <c r="OZ244" s="3"/>
      <c r="PA244" s="3"/>
      <c r="PB244" s="3"/>
      <c r="PC244" s="3"/>
      <c r="PD244" s="3"/>
      <c r="PE244" s="3"/>
      <c r="PF244" s="3"/>
      <c r="PG244" s="3"/>
      <c r="PH244" s="3"/>
      <c r="PI244" s="3"/>
      <c r="PJ244" s="3"/>
      <c r="PK244" s="3"/>
      <c r="PL244" s="3"/>
      <c r="PM244" s="3"/>
      <c r="PN244" s="3"/>
      <c r="PO244" s="3"/>
      <c r="PP244" s="3"/>
      <c r="PQ244" s="3"/>
      <c r="PR244" s="3"/>
      <c r="PS244" s="3"/>
      <c r="PT244" s="3"/>
      <c r="PU244" s="3"/>
      <c r="PV244" s="3"/>
      <c r="PW244" s="3"/>
      <c r="PX244" s="3"/>
      <c r="PY244" s="3"/>
      <c r="PZ244" s="3"/>
      <c r="QA244" s="3"/>
      <c r="QB244" s="3"/>
      <c r="QC244" s="3"/>
      <c r="QD244" s="3"/>
      <c r="QE244" s="3"/>
      <c r="QF244" s="3"/>
      <c r="QG244" s="3"/>
      <c r="QH244" s="3"/>
      <c r="QI244" s="3"/>
      <c r="QJ244" s="3"/>
      <c r="QK244" s="3"/>
      <c r="QL244" s="3"/>
      <c r="QM244" s="3"/>
      <c r="QN244" s="3"/>
      <c r="QO244" s="3"/>
      <c r="QP244" s="3"/>
      <c r="QQ244" s="3"/>
      <c r="QR244" s="3"/>
      <c r="QS244" s="3"/>
      <c r="QT244" s="3"/>
      <c r="QU244" s="3"/>
      <c r="QV244" s="3"/>
      <c r="QW244" s="3"/>
      <c r="QX244" s="3"/>
      <c r="QY244" s="3"/>
      <c r="QZ244" s="3"/>
      <c r="RA244" s="3"/>
      <c r="RB244" s="3"/>
      <c r="RC244" s="3"/>
      <c r="RD244" s="3"/>
      <c r="RE244" s="3"/>
      <c r="RF244" s="3"/>
      <c r="RG244" s="3"/>
      <c r="RH244" s="3"/>
      <c r="RI244" s="3"/>
      <c r="RJ244" s="3"/>
      <c r="RK244" s="3"/>
      <c r="RL244" s="3"/>
      <c r="RM244" s="3"/>
      <c r="RN244" s="3"/>
      <c r="RO244" s="3"/>
      <c r="RP244" s="3"/>
      <c r="RQ244" s="3"/>
      <c r="RR244" s="3"/>
      <c r="RS244" s="3"/>
      <c r="RT244" s="3"/>
      <c r="RU244" s="3"/>
      <c r="RV244" s="3"/>
      <c r="RW244" s="3"/>
      <c r="RX244" s="3"/>
      <c r="RY244" s="3"/>
      <c r="RZ244" s="3"/>
      <c r="SA244" s="3"/>
      <c r="SB244" s="3"/>
      <c r="SC244" s="3"/>
      <c r="SD244" s="3"/>
      <c r="SE244" s="3"/>
      <c r="SF244" s="3"/>
      <c r="SG244" s="3"/>
      <c r="SH244" s="3"/>
      <c r="SI244" s="3"/>
      <c r="SJ244" s="3"/>
      <c r="SK244" s="3"/>
      <c r="SL244" s="3"/>
      <c r="SM244" s="3"/>
      <c r="SN244" s="3"/>
      <c r="SO244" s="3"/>
      <c r="SP244" s="3"/>
      <c r="SQ244" s="3"/>
      <c r="SR244" s="3"/>
      <c r="SS244" s="3"/>
      <c r="ST244" s="3"/>
      <c r="SU244" s="3"/>
      <c r="SV244" s="3"/>
      <c r="SW244" s="3"/>
      <c r="SX244" s="3"/>
      <c r="SY244" s="3"/>
      <c r="SZ244" s="3"/>
      <c r="TA244" s="3"/>
      <c r="TB244" s="3"/>
      <c r="TC244" s="3"/>
      <c r="TD244" s="3"/>
      <c r="TE244" s="3"/>
      <c r="TF244" s="3"/>
      <c r="TG244" s="3"/>
      <c r="TH244" s="3"/>
      <c r="TI244" s="3"/>
      <c r="TJ244" s="3"/>
      <c r="TK244" s="3"/>
      <c r="TL244" s="3"/>
      <c r="TM244" s="3"/>
      <c r="TN244" s="3"/>
      <c r="TO244" s="3"/>
      <c r="TP244" s="3"/>
      <c r="TQ244" s="3"/>
      <c r="TR244" s="3"/>
      <c r="TS244" s="3"/>
      <c r="TT244" s="3"/>
      <c r="TU244" s="3"/>
      <c r="TV244" s="3"/>
      <c r="TW244" s="3"/>
      <c r="TX244" s="3"/>
      <c r="TY244" s="3"/>
      <c r="TZ244" s="3"/>
      <c r="UA244" s="3"/>
      <c r="UB244" s="3"/>
      <c r="UC244" s="3"/>
      <c r="UD244" s="3"/>
      <c r="UE244" s="3"/>
      <c r="UF244" s="3"/>
      <c r="UG244" s="3"/>
      <c r="UH244" s="3"/>
      <c r="UI244" s="3"/>
      <c r="UJ244" s="3"/>
      <c r="UK244" s="3"/>
      <c r="UL244" s="3"/>
      <c r="UM244" s="3"/>
      <c r="UN244" s="3"/>
      <c r="UO244" s="3"/>
      <c r="UP244" s="3"/>
      <c r="UQ244" s="3"/>
      <c r="UR244" s="3"/>
      <c r="US244" s="3"/>
      <c r="UT244" s="3"/>
      <c r="UU244" s="3"/>
      <c r="UV244" s="3"/>
      <c r="UW244" s="3"/>
      <c r="UX244" s="3"/>
      <c r="UY244" s="3"/>
      <c r="UZ244" s="3"/>
      <c r="VA244" s="3"/>
      <c r="VB244" s="3"/>
      <c r="VC244" s="3"/>
      <c r="VD244" s="3"/>
      <c r="VE244" s="3"/>
      <c r="VF244" s="3"/>
      <c r="VG244" s="3"/>
      <c r="VH244" s="3"/>
      <c r="VI244" s="3"/>
      <c r="VJ244" s="3"/>
      <c r="VK244" s="3"/>
      <c r="VL244" s="3"/>
      <c r="VM244" s="3"/>
      <c r="VN244" s="3"/>
      <c r="VO244" s="3"/>
      <c r="VP244" s="3"/>
      <c r="VQ244" s="3"/>
      <c r="VR244" s="3"/>
      <c r="VS244" s="3"/>
      <c r="VT244" s="3"/>
      <c r="VU244" s="3"/>
      <c r="VV244" s="3"/>
      <c r="VW244" s="3"/>
      <c r="VX244" s="3"/>
      <c r="VY244" s="3"/>
      <c r="VZ244" s="3"/>
      <c r="WA244" s="3"/>
      <c r="WB244" s="3"/>
      <c r="WC244" s="3"/>
      <c r="WD244" s="3"/>
      <c r="WE244" s="3"/>
      <c r="WF244" s="3"/>
      <c r="WG244" s="10"/>
      <c r="WH244" s="10"/>
      <c r="WI244" s="10"/>
      <c r="WJ244" s="10"/>
      <c r="WK244" s="10"/>
      <c r="WL244" s="10"/>
      <c r="WM244" s="10"/>
      <c r="WN244" s="10"/>
      <c r="WO244" s="10"/>
      <c r="WP244" s="10"/>
      <c r="WQ244" s="10"/>
      <c r="WR244" s="10"/>
      <c r="WS244" s="10"/>
      <c r="WT244" s="10"/>
      <c r="WU244" s="10"/>
      <c r="WV244" s="10"/>
      <c r="WW244" s="10"/>
      <c r="WX244" s="10"/>
      <c r="WY244" s="10"/>
      <c r="WZ244" s="10"/>
      <c r="XA244" s="10"/>
      <c r="XB244" s="10"/>
      <c r="XC244" s="10"/>
      <c r="XD244" s="10"/>
      <c r="XE244" s="10"/>
      <c r="XF244" s="10"/>
      <c r="XG244" s="10"/>
      <c r="XH244" s="10"/>
      <c r="XI244" s="10"/>
      <c r="XJ244" s="10"/>
      <c r="XK244" s="10"/>
      <c r="XL244" s="10"/>
      <c r="XM244" s="10"/>
      <c r="XN244" s="10"/>
      <c r="XO244" s="10"/>
      <c r="XP244" s="10"/>
      <c r="XQ244" s="10"/>
      <c r="XR244" s="10"/>
      <c r="XS244" s="10"/>
      <c r="XT244" s="10"/>
      <c r="XU244" s="10"/>
      <c r="XV244" s="10"/>
      <c r="XW244" s="10"/>
      <c r="XX244" s="10"/>
      <c r="XY244" s="10"/>
      <c r="XZ244" s="10"/>
      <c r="YA244" s="10"/>
      <c r="YB244" s="10"/>
      <c r="YC244" s="10"/>
      <c r="YD244" s="10"/>
      <c r="YE244" s="10"/>
      <c r="YF244" s="10"/>
      <c r="YG244" s="10"/>
      <c r="YH244" s="10"/>
      <c r="YI244" s="10"/>
      <c r="YJ244" s="10"/>
      <c r="YK244" s="10"/>
      <c r="YL244" s="10"/>
      <c r="YM244" s="10"/>
      <c r="YN244" s="10"/>
      <c r="YO244" s="10"/>
      <c r="YP244" s="10"/>
      <c r="YQ244" s="10"/>
      <c r="YR244" s="10"/>
      <c r="YS244" s="10"/>
      <c r="YT244" s="10"/>
      <c r="YU244" s="10"/>
      <c r="YV244" s="10"/>
      <c r="YW244" s="10"/>
      <c r="YX244" s="10"/>
      <c r="YY244" s="10"/>
      <c r="YZ244" s="10"/>
      <c r="ZA244" s="10"/>
      <c r="ZB244" s="10"/>
      <c r="ZC244" s="10"/>
      <c r="ZD244" s="10"/>
      <c r="ZE244" s="10"/>
      <c r="ZF244" s="10"/>
      <c r="ZG244" s="10"/>
      <c r="ZH244" s="10"/>
      <c r="ZI244" s="10"/>
      <c r="ZJ244" s="10"/>
      <c r="ZK244" s="10"/>
      <c r="ZL244" s="10"/>
      <c r="ZM244" s="10"/>
      <c r="ZN244" s="10"/>
      <c r="ZO244" s="10"/>
      <c r="ZP244" s="10"/>
      <c r="ZQ244" s="10"/>
      <c r="ZR244" s="10"/>
      <c r="ZS244" s="10"/>
      <c r="ZT244" s="10"/>
      <c r="ZU244" s="10"/>
      <c r="ZV244" s="10"/>
      <c r="ZW244" s="10"/>
      <c r="ZX244" s="10"/>
      <c r="ZY244" s="10"/>
      <c r="ZZ244" s="10"/>
      <c r="AAA244" s="10"/>
      <c r="AAB244" s="10"/>
      <c r="AAC244" s="10"/>
      <c r="AAD244" s="10"/>
      <c r="AAE244" s="10"/>
      <c r="AAF244" s="10"/>
      <c r="AAG244" s="10"/>
      <c r="AAH244" s="10"/>
      <c r="AAI244" s="10"/>
      <c r="AAJ244" s="10"/>
      <c r="AAK244" s="10"/>
      <c r="AAL244" s="10"/>
      <c r="AAM244" s="10"/>
      <c r="AAN244" s="10"/>
      <c r="AAO244" s="10"/>
      <c r="AAP244" s="10"/>
      <c r="AAQ244" s="10"/>
      <c r="AAR244" s="10"/>
      <c r="AAS244" s="10"/>
      <c r="AAT244" s="10"/>
      <c r="AAU244" s="10"/>
      <c r="AAV244" s="10"/>
      <c r="AAW244" s="10"/>
      <c r="AAX244" s="10"/>
      <c r="AAY244" s="10"/>
      <c r="AAZ244" s="10"/>
      <c r="ABA244" s="10"/>
      <c r="ABB244" s="10"/>
      <c r="ABC244" s="10"/>
      <c r="ABD244" s="10"/>
      <c r="ABE244" s="10"/>
      <c r="ABF244" s="10"/>
      <c r="ABG244" s="10"/>
      <c r="ABH244" s="10"/>
      <c r="ABI244" s="10"/>
      <c r="ABJ244" s="10"/>
      <c r="ABK244" s="10"/>
      <c r="ABL244" s="10"/>
      <c r="ABM244" s="10"/>
      <c r="ABN244" s="10"/>
      <c r="ABO244" s="10"/>
      <c r="ABP244" s="10"/>
      <c r="ABQ244" s="10"/>
      <c r="ABR244" s="10"/>
      <c r="ABS244" s="10"/>
      <c r="ABT244" s="10"/>
      <c r="ABU244" s="10"/>
      <c r="ABV244" s="10"/>
      <c r="ABW244" s="10"/>
      <c r="ABX244" s="10"/>
      <c r="ABY244" s="10"/>
      <c r="ABZ244" s="10"/>
      <c r="ACA244" s="10"/>
      <c r="ACB244" s="10"/>
      <c r="ACC244" s="10"/>
      <c r="ACD244" s="10"/>
      <c r="ACE244" s="10"/>
      <c r="ACF244" s="10"/>
      <c r="ACG244" s="10"/>
      <c r="ACH244" s="10"/>
      <c r="ACI244" s="10"/>
      <c r="ACJ244" s="10"/>
      <c r="ACK244" s="10"/>
      <c r="ACL244" s="10"/>
      <c r="ACM244" s="10"/>
      <c r="ACN244" s="10"/>
      <c r="ACO244" s="10"/>
      <c r="ACP244" s="10"/>
      <c r="ACQ244" s="10"/>
      <c r="ACR244" s="10"/>
      <c r="ACS244" s="10"/>
      <c r="ACT244" s="10"/>
      <c r="ACU244" s="10"/>
      <c r="ACV244" s="10"/>
      <c r="ACW244" s="10"/>
      <c r="ACX244" s="10"/>
      <c r="ACY244" s="10"/>
      <c r="ACZ244" s="10"/>
      <c r="ADA244" s="10"/>
      <c r="ADB244" s="10"/>
      <c r="ADC244" s="10"/>
      <c r="ADD244" s="10"/>
      <c r="ADE244" s="10"/>
      <c r="ADF244" s="10"/>
      <c r="ADG244" s="10"/>
      <c r="ADH244" s="10"/>
      <c r="ADI244" s="10"/>
      <c r="ADJ244" s="10"/>
      <c r="ADK244" s="10"/>
      <c r="ADL244" s="10"/>
      <c r="ADM244" s="10"/>
      <c r="ADN244" s="10"/>
      <c r="ADO244" s="10"/>
      <c r="ADP244" s="10"/>
      <c r="ADQ244" s="10"/>
      <c r="ADR244" s="10"/>
      <c r="ADS244" s="10"/>
      <c r="ADT244" s="10"/>
      <c r="ADU244" s="10"/>
      <c r="ADV244" s="10"/>
      <c r="ADW244" s="10"/>
      <c r="ADX244" s="10"/>
      <c r="ADY244" s="10"/>
      <c r="ADZ244" s="10"/>
      <c r="AEA244" s="10"/>
      <c r="AEB244" s="10"/>
      <c r="AEC244" s="10"/>
      <c r="AED244" s="10"/>
      <c r="AEE244" s="10"/>
      <c r="AEF244" s="10"/>
      <c r="AEG244" s="10"/>
      <c r="AEH244" s="10"/>
      <c r="AEI244" s="10"/>
      <c r="AEJ244" s="10"/>
      <c r="AEK244" s="10"/>
      <c r="AEL244" s="10"/>
      <c r="AEM244" s="10"/>
      <c r="AEN244" s="10"/>
      <c r="AEO244" s="10"/>
      <c r="AEP244" s="10"/>
      <c r="AEQ244" s="10"/>
      <c r="AER244" s="10"/>
      <c r="AES244" s="10"/>
      <c r="AET244" s="10"/>
      <c r="AEU244" s="10"/>
      <c r="AEV244" s="10"/>
      <c r="AEW244" s="10"/>
      <c r="AEX244" s="10"/>
      <c r="AEY244" s="10"/>
      <c r="AEZ244" s="10"/>
      <c r="AFA244" s="10"/>
      <c r="AFB244" s="10"/>
      <c r="AFC244" s="10"/>
      <c r="AFD244" s="10"/>
      <c r="AFE244" s="10"/>
      <c r="AFF244" s="10"/>
      <c r="AFG244" s="10"/>
      <c r="AFH244" s="10"/>
      <c r="AFI244" s="10"/>
      <c r="AFJ244" s="10"/>
      <c r="AFK244" s="10"/>
      <c r="AFL244" s="10"/>
      <c r="AFM244" s="10"/>
      <c r="AFN244" s="10"/>
      <c r="AFO244" s="10"/>
      <c r="AFP244" s="10"/>
      <c r="AFQ244" s="10"/>
      <c r="AFR244" s="10"/>
      <c r="AFS244" s="10"/>
      <c r="AFT244" s="10"/>
      <c r="AFU244" s="10"/>
      <c r="AFV244" s="10"/>
      <c r="AFW244" s="10"/>
      <c r="AFX244" s="10"/>
      <c r="AFY244" s="10"/>
      <c r="AFZ244" s="10"/>
      <c r="AGA244" s="10"/>
      <c r="AGB244" s="10"/>
      <c r="AGC244" s="10"/>
      <c r="AGD244" s="10"/>
      <c r="AGE244" s="10"/>
      <c r="AGF244" s="10"/>
      <c r="AGG244" s="10"/>
      <c r="AGH244" s="10"/>
      <c r="AGI244" s="10"/>
      <c r="AGJ244" s="10"/>
      <c r="AGK244" s="10"/>
      <c r="AGL244" s="10"/>
      <c r="AGM244" s="10"/>
      <c r="AGN244" s="10"/>
      <c r="AGO244" s="10"/>
      <c r="AGP244" s="10"/>
      <c r="AGQ244" s="10"/>
      <c r="AGR244" s="10"/>
      <c r="AGS244" s="10"/>
      <c r="AGT244" s="10"/>
      <c r="AGU244" s="10"/>
      <c r="AGV244" s="10"/>
      <c r="AGW244" s="10"/>
      <c r="AGX244" s="10"/>
      <c r="AGY244" s="10"/>
      <c r="AGZ244" s="10"/>
      <c r="AHA244" s="10"/>
      <c r="AHB244" s="10"/>
      <c r="AHC244" s="10"/>
      <c r="AHD244" s="10"/>
      <c r="AHE244" s="10"/>
      <c r="AHF244" s="10"/>
      <c r="AHG244" s="10"/>
      <c r="AHH244" s="10"/>
      <c r="AHI244" s="10"/>
      <c r="AHJ244" s="10"/>
      <c r="AHK244" s="10"/>
      <c r="AHL244" s="10"/>
      <c r="AHM244" s="10"/>
      <c r="AHN244" s="10"/>
      <c r="AHO244" s="10"/>
      <c r="AHP244" s="10"/>
      <c r="AHQ244" s="10"/>
      <c r="AHR244" s="10"/>
      <c r="AHS244" s="10"/>
      <c r="AHT244" s="10"/>
      <c r="AHU244" s="10"/>
      <c r="AHV244" s="10"/>
      <c r="AHW244" s="10"/>
      <c r="AHX244" s="10"/>
      <c r="AHY244" s="10"/>
      <c r="AHZ244" s="10"/>
      <c r="AIA244" s="10"/>
      <c r="AIB244" s="10"/>
      <c r="AIC244" s="10"/>
      <c r="AID244" s="10"/>
      <c r="AIE244" s="10"/>
      <c r="AIF244" s="10"/>
      <c r="AIG244" s="10"/>
      <c r="AIH244" s="10"/>
      <c r="AII244" s="10"/>
      <c r="AIJ244" s="10"/>
      <c r="AIK244" s="10"/>
      <c r="AIL244" s="10"/>
      <c r="AIM244" s="10"/>
      <c r="AIN244" s="10"/>
      <c r="AIO244" s="10"/>
      <c r="AIP244" s="10"/>
      <c r="AIQ244" s="10"/>
      <c r="AIR244" s="10"/>
      <c r="AIS244" s="10"/>
      <c r="AIT244" s="10"/>
      <c r="AIU244" s="10"/>
      <c r="AIV244" s="10"/>
      <c r="AIW244" s="10"/>
      <c r="AIX244" s="10"/>
      <c r="AIY244" s="10"/>
      <c r="AIZ244" s="10"/>
      <c r="AJA244" s="10"/>
      <c r="AJB244" s="10"/>
      <c r="AJC244" s="10"/>
      <c r="AJD244" s="10"/>
      <c r="AJE244" s="10"/>
      <c r="AJF244" s="10"/>
      <c r="AJG244" s="10"/>
      <c r="AJH244" s="10"/>
      <c r="AJI244" s="10"/>
      <c r="AJJ244" s="10"/>
      <c r="AJK244" s="10"/>
      <c r="AJL244" s="10"/>
      <c r="AJM244" s="10"/>
      <c r="AJN244" s="10"/>
      <c r="AJO244" s="10"/>
      <c r="AJP244" s="10"/>
      <c r="AJQ244" s="10"/>
      <c r="AJR244" s="10"/>
      <c r="AJS244" s="10"/>
      <c r="AJT244" s="10"/>
      <c r="AJU244" s="10"/>
      <c r="AJV244" s="10"/>
      <c r="AJW244" s="10"/>
      <c r="AJX244" s="10"/>
      <c r="AJY244" s="10"/>
      <c r="AJZ244" s="10"/>
      <c r="AKA244" s="10"/>
      <c r="AKB244" s="10"/>
      <c r="AKC244" s="10"/>
      <c r="AKD244" s="10"/>
      <c r="AKE244" s="10"/>
      <c r="AKF244" s="10"/>
      <c r="AKG244" s="10"/>
      <c r="AKH244" s="10"/>
      <c r="AKI244" s="10"/>
      <c r="AKJ244" s="10"/>
      <c r="AKK244" s="10"/>
      <c r="AKL244" s="10"/>
      <c r="AKM244" s="10"/>
      <c r="AKN244" s="10"/>
      <c r="AKO244" s="10"/>
      <c r="AKP244" s="10"/>
      <c r="AKQ244" s="10"/>
      <c r="AKR244" s="10"/>
      <c r="AKS244" s="10"/>
      <c r="AKT244" s="10"/>
      <c r="AKU244" s="10"/>
      <c r="AKV244" s="10"/>
      <c r="AKW244" s="10"/>
      <c r="AKX244" s="10"/>
      <c r="AKY244" s="10"/>
      <c r="AKZ244" s="10"/>
      <c r="ALA244" s="10"/>
      <c r="ALB244" s="10"/>
      <c r="ALC244" s="10"/>
      <c r="ALD244" s="10"/>
      <c r="ALE244" s="10"/>
      <c r="ALF244" s="10"/>
      <c r="ALG244" s="10"/>
      <c r="ALH244" s="10"/>
      <c r="ALI244" s="10"/>
      <c r="ALJ244" s="10"/>
      <c r="ALK244" s="10"/>
      <c r="ALL244" s="10"/>
      <c r="ALM244" s="10"/>
      <c r="ALN244" s="10"/>
      <c r="ALO244" s="10"/>
      <c r="ALP244" s="10"/>
      <c r="ALQ244" s="10"/>
      <c r="ALR244" s="10"/>
      <c r="ALS244" s="10"/>
      <c r="ALT244" s="10"/>
      <c r="ALU244" s="10"/>
      <c r="ALV244" s="10"/>
      <c r="ALW244" s="10"/>
      <c r="ALX244" s="10"/>
      <c r="ALY244" s="10"/>
      <c r="ALZ244" s="10"/>
      <c r="AMA244" s="10"/>
      <c r="AMB244" s="10"/>
      <c r="AMC244" s="10"/>
      <c r="AMD244" s="10"/>
      <c r="AME244" s="10"/>
      <c r="AMF244" s="10"/>
      <c r="AMG244" s="10"/>
      <c r="AMH244" s="10"/>
      <c r="AMI244" s="10"/>
      <c r="AMJ244" s="10"/>
      <c r="AMK244" s="10"/>
      <c r="AML244" s="10"/>
      <c r="AMM244" s="10"/>
      <c r="AMN244" s="10"/>
      <c r="AMO244" s="10"/>
      <c r="AMP244" s="10"/>
      <c r="AMQ244" s="10"/>
      <c r="AMR244" s="10"/>
      <c r="AMS244" s="10"/>
      <c r="AMT244" s="10"/>
      <c r="AMU244" s="10"/>
      <c r="AMV244" s="10"/>
      <c r="AMW244" s="10"/>
      <c r="AMX244" s="10"/>
      <c r="AMY244" s="10"/>
      <c r="AMZ244" s="10"/>
      <c r="ANA244" s="10"/>
      <c r="ANB244" s="10"/>
      <c r="ANC244" s="10"/>
      <c r="AND244" s="10"/>
      <c r="ANE244" s="10"/>
      <c r="ANF244" s="10"/>
      <c r="ANG244" s="10"/>
      <c r="ANH244" s="10"/>
      <c r="ANI244" s="10"/>
      <c r="ANJ244" s="10"/>
      <c r="ANK244" s="10"/>
      <c r="ANL244" s="10"/>
      <c r="ANM244" s="10"/>
      <c r="ANN244" s="10"/>
      <c r="ANO244" s="10"/>
      <c r="ANP244" s="10"/>
      <c r="ANQ244" s="10"/>
      <c r="ANR244" s="10"/>
      <c r="ANS244" s="10"/>
      <c r="ANT244" s="10"/>
      <c r="ANU244" s="10"/>
      <c r="ANV244" s="10"/>
      <c r="ANW244" s="10"/>
      <c r="ANX244" s="10"/>
      <c r="ANY244" s="10"/>
      <c r="ANZ244" s="10"/>
      <c r="AOA244" s="10"/>
      <c r="AOB244" s="10"/>
      <c r="AOC244" s="10"/>
      <c r="AOD244" s="10"/>
      <c r="AOE244" s="10"/>
      <c r="AOF244" s="10"/>
      <c r="AOG244" s="10"/>
      <c r="AOH244" s="10"/>
      <c r="AOI244" s="10"/>
      <c r="AOJ244" s="10"/>
      <c r="AOK244" s="10"/>
      <c r="AOL244" s="10"/>
      <c r="AOM244" s="10"/>
      <c r="AON244" s="10"/>
      <c r="AOO244" s="10"/>
      <c r="AOP244" s="10"/>
      <c r="AOQ244" s="10"/>
      <c r="AOR244" s="10"/>
      <c r="AOS244" s="10"/>
      <c r="AOT244" s="10"/>
      <c r="AOU244" s="10"/>
      <c r="AOV244" s="10"/>
      <c r="AOW244" s="10"/>
      <c r="AOX244" s="10"/>
      <c r="AOY244" s="10"/>
      <c r="AOZ244" s="10"/>
      <c r="APA244" s="10"/>
      <c r="APB244" s="10"/>
      <c r="APC244" s="10"/>
      <c r="APD244" s="10"/>
      <c r="APE244" s="10"/>
      <c r="APF244" s="10"/>
      <c r="APG244" s="10"/>
      <c r="APH244" s="10"/>
      <c r="API244" s="10"/>
      <c r="APJ244" s="10"/>
      <c r="APK244" s="10"/>
      <c r="APL244" s="10"/>
      <c r="APM244" s="10"/>
      <c r="APN244" s="10"/>
      <c r="APO244" s="10"/>
      <c r="APP244" s="10"/>
      <c r="APQ244" s="10"/>
      <c r="APR244" s="10"/>
      <c r="APS244" s="10"/>
      <c r="APT244" s="10"/>
      <c r="APU244" s="10"/>
      <c r="APV244" s="10"/>
      <c r="APW244" s="10"/>
      <c r="APX244" s="10"/>
      <c r="APY244" s="10"/>
      <c r="APZ244" s="10"/>
      <c r="AQA244" s="10"/>
      <c r="AQB244" s="10"/>
      <c r="AQC244" s="10"/>
      <c r="AQD244" s="10"/>
      <c r="AQE244" s="10"/>
      <c r="AQF244" s="10"/>
      <c r="AQG244" s="10"/>
      <c r="AQH244" s="10"/>
      <c r="AQI244" s="10"/>
      <c r="AQJ244" s="10"/>
      <c r="AQK244" s="10"/>
      <c r="AQL244" s="10"/>
      <c r="AQM244" s="10"/>
      <c r="AQN244" s="10"/>
      <c r="AQO244" s="10"/>
      <c r="AQP244" s="10"/>
      <c r="AQQ244" s="10"/>
      <c r="AQR244" s="10"/>
      <c r="AQS244" s="10"/>
      <c r="AQT244" s="10"/>
      <c r="AQU244" s="10"/>
      <c r="AQV244" s="10"/>
      <c r="AQW244" s="10"/>
      <c r="AQX244" s="10"/>
      <c r="AQY244" s="10"/>
      <c r="AQZ244" s="10"/>
      <c r="ARA244" s="10"/>
      <c r="ARB244" s="10"/>
      <c r="ARC244" s="10"/>
      <c r="ARD244" s="10"/>
      <c r="ARE244" s="10"/>
      <c r="ARF244" s="10"/>
      <c r="ARG244" s="10"/>
      <c r="ARH244" s="10"/>
      <c r="ARI244" s="10"/>
      <c r="ARJ244" s="10"/>
      <c r="ARK244" s="10"/>
      <c r="ARL244" s="10"/>
      <c r="ARM244" s="10"/>
      <c r="ARN244" s="10"/>
      <c r="ARO244" s="10"/>
      <c r="ARP244" s="10"/>
      <c r="ARQ244" s="10"/>
      <c r="ARR244" s="10"/>
      <c r="ARS244" s="10"/>
      <c r="ART244" s="10"/>
      <c r="ARU244" s="10"/>
      <c r="ARV244" s="10"/>
      <c r="ARW244" s="10"/>
      <c r="ARX244" s="10"/>
      <c r="ARY244" s="10"/>
      <c r="ARZ244" s="10"/>
      <c r="ASA244" s="10"/>
      <c r="ASB244" s="10"/>
      <c r="ASC244" s="10"/>
      <c r="ASD244" s="10"/>
      <c r="ASE244" s="10"/>
      <c r="ASF244" s="10"/>
      <c r="ASG244" s="10"/>
      <c r="ASH244" s="10"/>
      <c r="ASI244" s="10"/>
      <c r="ASJ244" s="10"/>
      <c r="ASK244" s="10"/>
      <c r="ASL244" s="10"/>
      <c r="ASM244" s="10"/>
      <c r="ASN244" s="10"/>
      <c r="ASO244" s="10"/>
      <c r="ASP244" s="10"/>
      <c r="ASQ244" s="10"/>
      <c r="ASR244" s="10"/>
      <c r="ASS244" s="10"/>
      <c r="AST244" s="10"/>
      <c r="ASU244" s="10"/>
      <c r="ASV244" s="10"/>
      <c r="ASW244" s="10"/>
      <c r="ASX244" s="10"/>
      <c r="ASY244" s="10"/>
      <c r="ASZ244" s="10"/>
      <c r="ATA244" s="10"/>
      <c r="ATB244" s="10"/>
      <c r="ATC244" s="10"/>
      <c r="ATD244" s="10"/>
      <c r="ATE244" s="10"/>
      <c r="ATF244" s="10"/>
      <c r="ATG244" s="10"/>
      <c r="ATH244" s="10"/>
      <c r="ATI244" s="10"/>
      <c r="ATJ244" s="10"/>
      <c r="ATK244" s="10"/>
      <c r="ATL244" s="10"/>
      <c r="ATM244" s="10"/>
      <c r="ATN244" s="10"/>
      <c r="ATO244" s="10"/>
      <c r="ATP244" s="10"/>
      <c r="ATQ244" s="10"/>
      <c r="ATR244" s="10"/>
      <c r="ATS244" s="10"/>
      <c r="ATT244" s="10"/>
      <c r="ATU244" s="10"/>
      <c r="ATV244" s="10"/>
      <c r="ATW244" s="10"/>
      <c r="ATX244" s="10"/>
      <c r="ATY244" s="10"/>
      <c r="ATZ244" s="10"/>
      <c r="AUA244" s="10"/>
      <c r="AUB244" s="10"/>
      <c r="AUC244" s="10"/>
      <c r="AUD244" s="10"/>
      <c r="AUE244" s="10"/>
      <c r="AUF244" s="10"/>
      <c r="AUG244" s="10"/>
      <c r="AUH244" s="10"/>
      <c r="AUI244" s="10"/>
      <c r="AUJ244" s="10"/>
      <c r="AUK244" s="10"/>
      <c r="AUL244" s="10"/>
      <c r="AUM244" s="10"/>
      <c r="AUN244" s="10"/>
      <c r="AUO244" s="10"/>
      <c r="AUP244" s="10"/>
      <c r="AUQ244" s="10"/>
      <c r="AUR244" s="10"/>
      <c r="AUS244" s="10"/>
      <c r="AUT244" s="10"/>
      <c r="AUU244" s="10"/>
      <c r="AUV244" s="10"/>
      <c r="AUW244" s="10"/>
      <c r="AUX244" s="10"/>
      <c r="AUY244" s="10"/>
      <c r="AUZ244" s="10"/>
      <c r="AVA244" s="10"/>
      <c r="AVB244" s="10"/>
      <c r="AVC244" s="10"/>
      <c r="AVD244" s="10"/>
      <c r="AVE244" s="10"/>
      <c r="AVF244" s="10"/>
      <c r="AVG244" s="10"/>
      <c r="AVH244" s="10"/>
      <c r="AVI244" s="10"/>
      <c r="AVJ244" s="10"/>
      <c r="AVK244" s="10"/>
      <c r="AVL244" s="10"/>
      <c r="AVM244" s="10"/>
      <c r="AVN244" s="10"/>
      <c r="AVO244" s="10"/>
      <c r="AVP244" s="10"/>
      <c r="AVQ244" s="10"/>
      <c r="AVR244" s="10"/>
      <c r="AVS244" s="10"/>
      <c r="AVT244" s="10"/>
      <c r="AVU244" s="10"/>
      <c r="AVV244" s="10"/>
      <c r="AVW244" s="10"/>
      <c r="AVX244" s="10"/>
      <c r="AVY244" s="10"/>
      <c r="AVZ244" s="10"/>
      <c r="AWA244" s="10"/>
      <c r="AWB244" s="10"/>
      <c r="AWC244" s="10"/>
      <c r="AWD244" s="10"/>
      <c r="AWE244" s="10"/>
      <c r="AWF244" s="10"/>
      <c r="AWG244" s="10"/>
      <c r="AWH244" s="10"/>
      <c r="AWI244" s="10"/>
      <c r="AWJ244" s="10"/>
      <c r="AWK244" s="10"/>
      <c r="AWL244" s="10"/>
      <c r="AWM244" s="10"/>
      <c r="AWN244" s="10"/>
      <c r="AWO244" s="10"/>
      <c r="AWP244" s="10"/>
      <c r="AWQ244" s="10"/>
      <c r="AWR244" s="10"/>
      <c r="AWS244" s="10"/>
      <c r="AWT244" s="10"/>
      <c r="AWU244" s="10"/>
      <c r="AWV244" s="10"/>
      <c r="AWW244" s="10"/>
      <c r="AWX244" s="10"/>
      <c r="AWY244" s="10"/>
      <c r="AWZ244" s="10"/>
      <c r="AXA244" s="10"/>
      <c r="AXB244" s="10"/>
      <c r="AXC244" s="10"/>
      <c r="AXD244" s="10"/>
      <c r="AXE244" s="10"/>
      <c r="AXF244" s="10"/>
      <c r="AXG244" s="10"/>
      <c r="AXH244" s="10"/>
      <c r="AXI244" s="10"/>
      <c r="AXJ244" s="10"/>
      <c r="AXK244" s="10"/>
      <c r="AXL244" s="10"/>
      <c r="AXM244" s="10"/>
      <c r="AXN244" s="10"/>
      <c r="AXO244" s="10"/>
      <c r="AXP244" s="10"/>
      <c r="AXQ244" s="10"/>
      <c r="AXR244" s="10"/>
      <c r="AXS244" s="10"/>
      <c r="AXT244" s="10"/>
      <c r="AXU244" s="10"/>
      <c r="AXV244" s="10"/>
      <c r="AXW244" s="10"/>
      <c r="AXX244" s="10"/>
      <c r="AXY244" s="10"/>
      <c r="AXZ244" s="10"/>
      <c r="AYA244" s="10"/>
      <c r="AYB244" s="10"/>
      <c r="AYC244" s="10"/>
      <c r="AYD244" s="10"/>
      <c r="AYE244" s="10"/>
      <c r="AYF244" s="10"/>
      <c r="AYG244" s="10"/>
      <c r="AYH244" s="10"/>
      <c r="AYI244" s="10"/>
      <c r="AYJ244" s="10"/>
      <c r="AYK244" s="10"/>
      <c r="AYL244" s="10"/>
      <c r="AYM244" s="10"/>
      <c r="AYN244" s="10"/>
      <c r="AYO244" s="10"/>
      <c r="AYP244" s="10"/>
      <c r="AYQ244" s="10"/>
      <c r="AYR244" s="10"/>
      <c r="AYS244" s="10"/>
      <c r="AYT244" s="10"/>
      <c r="AYU244" s="10"/>
      <c r="AYV244" s="10"/>
      <c r="AYW244" s="10"/>
      <c r="AYX244" s="10"/>
      <c r="AYY244" s="10"/>
      <c r="AYZ244" s="10"/>
      <c r="AZA244" s="10"/>
      <c r="AZB244" s="10"/>
      <c r="AZC244" s="10"/>
      <c r="AZD244" s="10"/>
      <c r="AZE244" s="10"/>
      <c r="AZF244" s="10"/>
      <c r="AZG244" s="10"/>
      <c r="AZH244" s="10"/>
      <c r="AZI244" s="10"/>
      <c r="AZJ244" s="10"/>
      <c r="AZK244" s="10"/>
      <c r="AZL244" s="10"/>
      <c r="AZM244" s="10"/>
      <c r="AZN244" s="10"/>
      <c r="AZO244" s="10"/>
      <c r="AZP244" s="10"/>
      <c r="AZQ244" s="10"/>
      <c r="AZR244" s="10"/>
      <c r="AZS244" s="10"/>
      <c r="AZT244" s="10"/>
      <c r="AZU244" s="10"/>
      <c r="AZV244" s="10"/>
      <c r="AZW244" s="10"/>
      <c r="AZX244" s="10"/>
      <c r="AZY244" s="10"/>
      <c r="AZZ244" s="10"/>
      <c r="BAA244" s="10"/>
      <c r="BAB244" s="10"/>
      <c r="BAC244" s="10"/>
      <c r="BAD244" s="10"/>
      <c r="BAE244" s="10"/>
      <c r="BAF244" s="10"/>
      <c r="BAG244" s="10"/>
      <c r="BAH244" s="10"/>
      <c r="BAI244" s="10"/>
      <c r="BAJ244" s="10"/>
      <c r="BAK244" s="10"/>
      <c r="BAL244" s="10"/>
      <c r="BAM244" s="10"/>
      <c r="BAN244" s="10"/>
      <c r="BAO244" s="10"/>
      <c r="BAP244" s="10"/>
      <c r="BAQ244" s="10"/>
      <c r="BAR244" s="10"/>
      <c r="BAS244" s="10"/>
      <c r="BAT244" s="10"/>
      <c r="BAU244" s="10"/>
      <c r="BAV244" s="10"/>
      <c r="BAW244" s="10"/>
      <c r="BAX244" s="10"/>
      <c r="BAY244" s="10"/>
      <c r="BAZ244" s="10"/>
      <c r="BBA244" s="10"/>
      <c r="BBB244" s="10"/>
      <c r="BBC244" s="10"/>
      <c r="BBD244" s="10"/>
      <c r="BBE244" s="10"/>
      <c r="BBF244" s="10"/>
      <c r="BBG244" s="10"/>
      <c r="BBH244" s="10"/>
      <c r="BBI244" s="10"/>
      <c r="BBJ244" s="10"/>
      <c r="BBK244" s="10"/>
      <c r="BBL244" s="10"/>
      <c r="BBM244" s="10"/>
      <c r="BBN244" s="10"/>
      <c r="BBO244" s="10"/>
      <c r="BBP244" s="10"/>
      <c r="BBQ244" s="10"/>
      <c r="BBR244" s="10"/>
      <c r="BBS244" s="10"/>
      <c r="BBT244" s="10"/>
      <c r="BBU244" s="10"/>
      <c r="BBV244" s="10"/>
      <c r="BBW244" s="10"/>
      <c r="BBX244" s="10"/>
      <c r="BBY244" s="10"/>
      <c r="BBZ244" s="10"/>
      <c r="BCA244" s="10"/>
      <c r="BCB244" s="10"/>
      <c r="BCC244" s="10"/>
      <c r="BCD244" s="10"/>
      <c r="BCE244" s="10"/>
      <c r="BCF244" s="10"/>
      <c r="BCG244" s="10"/>
      <c r="BCH244" s="10"/>
      <c r="BCI244" s="10"/>
      <c r="BCJ244" s="10"/>
      <c r="BCK244" s="10"/>
      <c r="BCL244" s="10"/>
      <c r="BCM244" s="10"/>
      <c r="BCN244" s="10"/>
      <c r="BCO244" s="10"/>
      <c r="BCP244" s="10"/>
      <c r="BCQ244" s="10"/>
      <c r="BCR244" s="10"/>
      <c r="BCS244" s="10"/>
      <c r="BCT244" s="10"/>
      <c r="BCU244" s="10"/>
      <c r="BCV244" s="10"/>
      <c r="BCW244" s="10"/>
      <c r="BCX244" s="10"/>
      <c r="BCY244" s="10"/>
      <c r="BCZ244" s="10"/>
      <c r="BDA244" s="10"/>
      <c r="BDB244" s="10"/>
      <c r="BDC244" s="10"/>
      <c r="BDD244" s="10"/>
      <c r="BDE244" s="10"/>
      <c r="BDF244" s="10"/>
      <c r="BDG244" s="10"/>
      <c r="BDH244" s="10"/>
      <c r="BDI244" s="10"/>
      <c r="BDJ244" s="10"/>
      <c r="BDK244" s="10"/>
      <c r="BDL244" s="10"/>
      <c r="BDM244" s="10"/>
      <c r="BDN244" s="10"/>
      <c r="BDO244" s="10"/>
      <c r="BDP244" s="10"/>
      <c r="BDQ244" s="10"/>
      <c r="BDR244" s="10"/>
      <c r="BDS244" s="10"/>
      <c r="BDT244" s="10"/>
      <c r="BDU244" s="10"/>
      <c r="BDV244" s="10"/>
      <c r="BDW244" s="10"/>
      <c r="BDX244" s="10"/>
      <c r="BDY244" s="10"/>
      <c r="BDZ244" s="10"/>
      <c r="BEA244" s="10"/>
      <c r="BEB244" s="10"/>
      <c r="BEC244" s="10"/>
      <c r="BED244" s="10"/>
      <c r="BEE244" s="10"/>
      <c r="BEF244" s="10"/>
      <c r="BEG244" s="10"/>
      <c r="BEH244" s="10"/>
      <c r="BEI244" s="10"/>
      <c r="BEJ244" s="10"/>
      <c r="BEK244" s="10"/>
      <c r="BEL244" s="10"/>
      <c r="BEM244" s="10"/>
      <c r="BEN244" s="10"/>
      <c r="BEO244" s="10"/>
      <c r="BEP244" s="10"/>
      <c r="BEQ244" s="10"/>
      <c r="BER244" s="10"/>
      <c r="BES244" s="10"/>
      <c r="BET244" s="10"/>
      <c r="BEU244" s="10"/>
      <c r="BEV244" s="10"/>
      <c r="BEW244" s="10"/>
      <c r="BEX244" s="10"/>
      <c r="BEY244" s="10"/>
      <c r="BEZ244" s="10"/>
      <c r="BFA244" s="10"/>
      <c r="BFB244" s="10"/>
      <c r="BFC244" s="10"/>
      <c r="BFD244" s="10"/>
      <c r="BFE244" s="10"/>
      <c r="BFF244" s="10"/>
      <c r="BFG244" s="10"/>
      <c r="BFH244" s="10"/>
      <c r="BFI244" s="10"/>
      <c r="BFJ244" s="10"/>
      <c r="BFK244" s="10"/>
      <c r="BFL244" s="10"/>
      <c r="BFM244" s="10"/>
      <c r="BFN244" s="10"/>
      <c r="BFO244" s="10"/>
      <c r="BFP244" s="10"/>
      <c r="BFQ244" s="10"/>
      <c r="BFR244" s="10"/>
      <c r="BFS244" s="10"/>
      <c r="BFT244" s="10"/>
      <c r="BFU244" s="10"/>
      <c r="BFV244" s="10"/>
      <c r="BFW244" s="10"/>
      <c r="BFX244" s="10"/>
      <c r="BFY244" s="10"/>
      <c r="BFZ244" s="10"/>
      <c r="BGA244" s="10"/>
      <c r="BGB244" s="10"/>
      <c r="BGC244" s="10"/>
      <c r="BGD244" s="10"/>
      <c r="BGE244" s="10"/>
      <c r="BGF244" s="10"/>
      <c r="BGG244" s="10"/>
      <c r="BGH244" s="10"/>
      <c r="BGI244" s="10"/>
      <c r="BGJ244" s="10"/>
      <c r="BGK244" s="10"/>
      <c r="BGL244" s="10"/>
      <c r="BGM244" s="10"/>
      <c r="BGN244" s="10"/>
      <c r="BGO244" s="10"/>
      <c r="BGP244" s="10"/>
      <c r="BGQ244" s="10"/>
      <c r="BGR244" s="10"/>
      <c r="BGS244" s="10"/>
      <c r="BGT244" s="10"/>
      <c r="BGU244" s="10"/>
      <c r="BGV244" s="10"/>
      <c r="BGW244" s="10"/>
      <c r="BGX244" s="10"/>
      <c r="BGY244" s="10"/>
      <c r="BGZ244" s="10"/>
      <c r="BHA244" s="10"/>
      <c r="BHB244" s="10"/>
      <c r="BHC244" s="10"/>
      <c r="BHD244" s="10"/>
      <c r="BHE244" s="10"/>
      <c r="BHF244" s="10"/>
      <c r="BHG244" s="10"/>
      <c r="BHH244" s="10"/>
      <c r="BHI244" s="10"/>
      <c r="BHJ244" s="10"/>
      <c r="BHK244" s="10"/>
      <c r="BHL244" s="10"/>
      <c r="BHM244" s="10"/>
      <c r="BHN244" s="10"/>
      <c r="BHO244" s="10"/>
      <c r="BHP244" s="10"/>
      <c r="BHQ244" s="10"/>
      <c r="BHR244" s="10"/>
      <c r="BHS244" s="10"/>
      <c r="BHT244" s="10"/>
      <c r="BHU244" s="10"/>
      <c r="BHV244" s="10"/>
      <c r="BHW244" s="10"/>
      <c r="BHX244" s="10"/>
      <c r="BHY244" s="10"/>
      <c r="BHZ244" s="10"/>
      <c r="BIA244" s="10"/>
      <c r="BIB244" s="10"/>
      <c r="BIC244" s="10"/>
      <c r="BID244" s="10"/>
      <c r="BIE244" s="10"/>
      <c r="BIF244" s="10"/>
      <c r="BIG244" s="10"/>
      <c r="BIH244" s="10"/>
      <c r="BII244" s="10"/>
      <c r="BIJ244" s="10"/>
      <c r="BIK244" s="10"/>
      <c r="BIL244" s="10"/>
      <c r="BIM244" s="10"/>
      <c r="BIN244" s="10"/>
      <c r="BIO244" s="10"/>
      <c r="BIP244" s="10"/>
      <c r="BIQ244" s="10"/>
      <c r="BIR244" s="10"/>
      <c r="BIS244" s="10"/>
      <c r="BIT244" s="10"/>
      <c r="BIU244" s="10"/>
      <c r="BIV244" s="10"/>
      <c r="BIW244" s="10"/>
      <c r="BIX244" s="10"/>
      <c r="BIY244" s="10"/>
      <c r="BIZ244" s="10"/>
      <c r="BJA244" s="10"/>
      <c r="BJB244" s="10"/>
      <c r="BJC244" s="10"/>
      <c r="BJD244" s="10"/>
      <c r="BJE244" s="10"/>
      <c r="BJF244" s="10"/>
      <c r="BJG244" s="10"/>
      <c r="BJH244" s="10"/>
      <c r="BJI244" s="10"/>
      <c r="BJJ244" s="10"/>
      <c r="BJK244" s="10"/>
      <c r="BJL244" s="10"/>
      <c r="BJM244" s="10"/>
      <c r="BJN244" s="10"/>
      <c r="BJO244" s="10"/>
      <c r="BJP244" s="10"/>
      <c r="BJQ244" s="10"/>
      <c r="BJR244" s="10"/>
      <c r="BJS244" s="10"/>
      <c r="BJT244" s="10"/>
      <c r="BJU244" s="10"/>
      <c r="BJV244" s="10"/>
      <c r="BJW244" s="10"/>
      <c r="BJX244" s="10"/>
      <c r="BJY244" s="10"/>
      <c r="BJZ244" s="10"/>
      <c r="BKA244" s="10"/>
      <c r="BKB244" s="10"/>
      <c r="BKC244" s="10"/>
      <c r="BKD244" s="10"/>
      <c r="BKE244" s="10"/>
      <c r="BKF244" s="10"/>
      <c r="BKG244" s="10"/>
      <c r="BKH244" s="10"/>
      <c r="BKI244" s="10"/>
      <c r="BKJ244" s="10"/>
      <c r="BKK244" s="10"/>
      <c r="BKL244" s="10"/>
      <c r="BKM244" s="10"/>
      <c r="BKN244" s="10"/>
      <c r="BKO244" s="10"/>
      <c r="BKP244" s="10"/>
      <c r="BKQ244" s="10"/>
      <c r="BKR244" s="10"/>
      <c r="BKS244" s="10"/>
      <c r="BKT244" s="10"/>
      <c r="BKU244" s="10"/>
      <c r="BKV244" s="10"/>
      <c r="BKW244" s="10"/>
      <c r="BKX244" s="10"/>
      <c r="BKY244" s="10"/>
      <c r="BKZ244" s="10"/>
      <c r="BLA244" s="10"/>
      <c r="BLB244" s="10"/>
      <c r="BLC244" s="10"/>
      <c r="BLD244" s="10"/>
      <c r="BLE244" s="10"/>
      <c r="BLF244" s="10"/>
      <c r="BLG244" s="10"/>
      <c r="BLH244" s="10"/>
      <c r="BLI244" s="10"/>
      <c r="BLJ244" s="10"/>
      <c r="BLK244" s="10"/>
      <c r="BLL244" s="10"/>
      <c r="BLM244" s="10"/>
      <c r="BLN244" s="10"/>
      <c r="BLO244" s="10"/>
      <c r="BLP244" s="10"/>
      <c r="BLQ244" s="10"/>
      <c r="BLR244" s="10"/>
      <c r="BLS244" s="10"/>
      <c r="BLT244" s="10"/>
      <c r="BLU244" s="10"/>
      <c r="BLV244" s="10"/>
      <c r="BLW244" s="10"/>
      <c r="BLX244" s="10"/>
      <c r="BLY244" s="10"/>
      <c r="BLZ244" s="10"/>
      <c r="BMA244" s="10"/>
      <c r="BMB244" s="10"/>
      <c r="BMC244" s="10"/>
      <c r="BMD244" s="10"/>
      <c r="BME244" s="10"/>
      <c r="BMF244" s="10"/>
      <c r="BMG244" s="10"/>
      <c r="BMH244" s="10"/>
      <c r="BMI244" s="10"/>
      <c r="BMJ244" s="10"/>
      <c r="BMK244" s="10"/>
      <c r="BML244" s="10"/>
      <c r="BMM244" s="10"/>
      <c r="BMN244" s="10"/>
      <c r="BMO244" s="10"/>
      <c r="BMP244" s="10"/>
      <c r="BMQ244" s="10"/>
      <c r="BMR244" s="10"/>
      <c r="BMS244" s="10"/>
      <c r="BMT244" s="10"/>
      <c r="BMU244" s="10"/>
      <c r="BMV244" s="10"/>
      <c r="BMW244" s="10"/>
      <c r="BMX244" s="10"/>
      <c r="BMY244" s="10"/>
      <c r="BMZ244" s="10"/>
      <c r="BNA244" s="10"/>
      <c r="BNB244" s="10"/>
      <c r="BNC244" s="10"/>
      <c r="BND244" s="10"/>
      <c r="BNE244" s="10"/>
      <c r="BNF244" s="10"/>
      <c r="BNG244" s="10"/>
      <c r="BNH244" s="10"/>
      <c r="BNI244" s="10"/>
      <c r="BNJ244" s="10"/>
      <c r="BNK244" s="10"/>
      <c r="BNL244" s="10"/>
      <c r="BNM244" s="10"/>
      <c r="BNN244" s="10"/>
      <c r="BNO244" s="10"/>
      <c r="BNP244" s="10"/>
      <c r="BNQ244" s="10"/>
      <c r="BNR244" s="10"/>
      <c r="BNS244" s="10"/>
      <c r="BNT244" s="10"/>
      <c r="BNU244" s="10"/>
      <c r="BNV244" s="10"/>
      <c r="BNW244" s="10"/>
      <c r="BNX244" s="10"/>
      <c r="BNY244" s="10"/>
      <c r="BNZ244" s="10"/>
      <c r="BOA244" s="10"/>
      <c r="BOB244" s="10"/>
      <c r="BOC244" s="10"/>
      <c r="BOD244" s="10"/>
      <c r="BOE244" s="10"/>
      <c r="BOF244" s="10"/>
      <c r="BOG244" s="10"/>
      <c r="BOH244" s="10"/>
      <c r="BOI244" s="10"/>
      <c r="BOJ244" s="10"/>
      <c r="BOK244" s="10"/>
      <c r="BOL244" s="10"/>
      <c r="BOM244" s="10"/>
      <c r="BON244" s="10"/>
      <c r="BOO244" s="10"/>
      <c r="BOP244" s="10"/>
      <c r="BOQ244" s="10"/>
      <c r="BOR244" s="10"/>
      <c r="BOS244" s="10"/>
      <c r="BOT244" s="10"/>
      <c r="BOU244" s="10"/>
      <c r="BOV244" s="10"/>
      <c r="BOW244" s="10"/>
      <c r="BOX244" s="10"/>
      <c r="BOY244" s="10"/>
      <c r="BOZ244" s="10"/>
      <c r="BPA244" s="10"/>
      <c r="BPB244" s="10"/>
      <c r="BPC244" s="10"/>
      <c r="BPD244" s="10"/>
      <c r="BPE244" s="10"/>
      <c r="BPF244" s="10"/>
      <c r="BPG244" s="10"/>
      <c r="BPH244" s="10"/>
      <c r="BPI244" s="10"/>
      <c r="BPJ244" s="10"/>
      <c r="BPK244" s="10"/>
      <c r="BPL244" s="10"/>
      <c r="BPM244" s="10"/>
      <c r="BPN244" s="10"/>
      <c r="BPO244" s="10"/>
      <c r="BPP244" s="10"/>
      <c r="BPQ244" s="10"/>
      <c r="BPR244" s="10"/>
      <c r="BPS244" s="10"/>
      <c r="BPT244" s="10"/>
      <c r="BPU244" s="10"/>
      <c r="BPV244" s="10"/>
      <c r="BPW244" s="10"/>
      <c r="BPX244" s="10"/>
      <c r="BPY244" s="10"/>
      <c r="BPZ244" s="10"/>
      <c r="BQA244" s="10"/>
      <c r="BQB244" s="10"/>
      <c r="BQC244" s="10"/>
      <c r="BQD244" s="10"/>
      <c r="BQE244" s="10"/>
      <c r="BQF244" s="10"/>
      <c r="BQG244" s="10"/>
      <c r="BQH244" s="10"/>
      <c r="BQI244" s="10"/>
      <c r="BQJ244" s="10"/>
      <c r="BQK244" s="10"/>
      <c r="BQL244" s="10"/>
      <c r="BQM244" s="10"/>
      <c r="BQN244" s="10"/>
      <c r="BQO244" s="10"/>
      <c r="BQP244" s="10"/>
      <c r="BQQ244" s="10"/>
      <c r="BQR244" s="10"/>
      <c r="BQS244" s="10"/>
      <c r="BQT244" s="10"/>
      <c r="BQU244" s="10"/>
      <c r="BQV244" s="10"/>
      <c r="BQW244" s="10"/>
      <c r="BQX244" s="10"/>
      <c r="BQY244" s="10"/>
      <c r="BQZ244" s="10"/>
      <c r="BRA244" s="10"/>
      <c r="BRB244" s="10"/>
      <c r="BRC244" s="10"/>
      <c r="BRD244" s="10"/>
      <c r="BRE244" s="10"/>
      <c r="BRF244" s="10"/>
      <c r="BRG244" s="10"/>
      <c r="BRH244" s="10"/>
      <c r="BRI244" s="10"/>
      <c r="BRJ244" s="10"/>
      <c r="BRK244" s="10"/>
      <c r="BRL244" s="10"/>
      <c r="BRM244" s="10"/>
      <c r="BRN244" s="10"/>
      <c r="BRO244" s="10"/>
      <c r="BRP244" s="10"/>
      <c r="BRQ244" s="10"/>
      <c r="BRR244" s="10"/>
      <c r="BRS244" s="10"/>
      <c r="BRT244" s="10"/>
      <c r="BRU244" s="10"/>
      <c r="BRV244" s="10"/>
      <c r="BRW244" s="10"/>
      <c r="BRX244" s="10"/>
      <c r="BRY244" s="10"/>
      <c r="BRZ244" s="10"/>
      <c r="BSA244" s="10"/>
      <c r="BSB244" s="10"/>
      <c r="BSC244" s="10"/>
      <c r="BSD244" s="10"/>
      <c r="BSE244" s="10"/>
      <c r="BSF244" s="10"/>
      <c r="BSG244" s="10"/>
      <c r="BSH244" s="10"/>
      <c r="BSI244" s="10"/>
      <c r="BSJ244" s="10"/>
      <c r="BSK244" s="10"/>
      <c r="BSL244" s="10"/>
      <c r="BSM244" s="10"/>
      <c r="BSN244" s="10"/>
      <c r="BSO244" s="10"/>
      <c r="BSP244" s="10"/>
      <c r="BSQ244" s="10"/>
      <c r="BSR244" s="10"/>
      <c r="BSS244" s="10"/>
      <c r="BST244" s="10"/>
      <c r="BSU244" s="10"/>
      <c r="BSV244" s="10"/>
      <c r="BSW244" s="10"/>
      <c r="BSX244" s="10"/>
      <c r="BSY244" s="10"/>
      <c r="BSZ244" s="10"/>
      <c r="BTA244" s="10"/>
      <c r="BTB244" s="10"/>
      <c r="BTC244" s="10"/>
      <c r="BTD244" s="10"/>
      <c r="BTE244" s="10"/>
      <c r="BTF244" s="10"/>
      <c r="BTG244" s="10"/>
      <c r="BTH244" s="10"/>
      <c r="BTI244" s="10"/>
      <c r="BTJ244" s="10"/>
      <c r="BTK244" s="10"/>
      <c r="BTL244" s="10"/>
      <c r="BTM244" s="10"/>
      <c r="BTN244" s="10"/>
      <c r="BTO244" s="10"/>
      <c r="BTP244" s="10"/>
      <c r="BTQ244" s="10"/>
      <c r="BTR244" s="10"/>
      <c r="BTS244" s="10"/>
      <c r="BTT244" s="10"/>
      <c r="BTU244" s="10"/>
      <c r="BTV244" s="10"/>
      <c r="BTW244" s="10"/>
      <c r="BTX244" s="10"/>
      <c r="BTY244" s="10"/>
      <c r="BTZ244" s="10"/>
      <c r="BUA244" s="10"/>
      <c r="BUB244" s="10"/>
      <c r="BUC244" s="10"/>
      <c r="BUD244" s="10"/>
      <c r="BUE244" s="10"/>
      <c r="BUF244" s="10"/>
      <c r="BUG244" s="10"/>
      <c r="BUH244" s="10"/>
      <c r="BUI244" s="10"/>
      <c r="BUJ244" s="10"/>
      <c r="BUK244" s="10"/>
      <c r="BUL244" s="10"/>
      <c r="BUM244" s="10"/>
      <c r="BUN244" s="10"/>
      <c r="BUO244" s="10"/>
      <c r="BUP244" s="10"/>
      <c r="BUQ244" s="10"/>
      <c r="BUR244" s="10"/>
      <c r="BUS244" s="10"/>
      <c r="BUT244" s="10"/>
      <c r="BUU244" s="10"/>
      <c r="BUV244" s="10"/>
      <c r="BUW244" s="10"/>
      <c r="BUX244" s="10"/>
      <c r="BUY244" s="10"/>
      <c r="BUZ244" s="10"/>
      <c r="BVA244" s="10"/>
      <c r="BVB244" s="10"/>
      <c r="BVC244" s="10"/>
      <c r="BVD244" s="10"/>
      <c r="BVE244" s="10"/>
      <c r="BVF244" s="10"/>
      <c r="BVG244" s="10"/>
      <c r="BVH244" s="10"/>
      <c r="BVI244" s="10"/>
      <c r="BVJ244" s="10"/>
      <c r="BVK244" s="10"/>
      <c r="BVL244" s="10"/>
      <c r="BVM244" s="10"/>
      <c r="BVN244" s="10"/>
      <c r="BVO244" s="10"/>
      <c r="BVP244" s="10"/>
      <c r="BVQ244" s="10"/>
      <c r="BVR244" s="10"/>
      <c r="BVS244" s="10"/>
      <c r="BVT244" s="10"/>
      <c r="BVU244" s="10"/>
      <c r="BVV244" s="10"/>
      <c r="BVW244" s="10"/>
      <c r="BVX244" s="10"/>
      <c r="BVY244" s="10"/>
      <c r="BVZ244" s="10"/>
      <c r="BWA244" s="10"/>
      <c r="BWB244" s="10"/>
      <c r="BWC244" s="10"/>
      <c r="BWD244" s="10"/>
      <c r="BWE244" s="10"/>
      <c r="BWF244" s="10"/>
      <c r="BWG244" s="10"/>
      <c r="BWH244" s="10"/>
      <c r="BWI244" s="10"/>
      <c r="BWJ244" s="10"/>
      <c r="BWK244" s="10"/>
      <c r="BWL244" s="10"/>
      <c r="BWM244" s="10"/>
      <c r="BWN244" s="10"/>
      <c r="BWO244" s="10"/>
      <c r="BWP244" s="10"/>
      <c r="BWQ244" s="10"/>
      <c r="BWR244" s="10"/>
      <c r="BWS244" s="10"/>
      <c r="BWT244" s="10"/>
      <c r="BWU244" s="10"/>
      <c r="BWV244" s="10"/>
      <c r="BWW244" s="10"/>
      <c r="BWX244" s="10"/>
      <c r="BWY244" s="10"/>
      <c r="BWZ244" s="10"/>
      <c r="BXA244" s="10"/>
      <c r="BXB244" s="10"/>
      <c r="BXC244" s="10"/>
      <c r="BXD244" s="10"/>
      <c r="BXE244" s="10"/>
      <c r="BXF244" s="10"/>
      <c r="BXG244" s="10"/>
      <c r="BXH244" s="10"/>
      <c r="BXI244" s="10"/>
      <c r="BXJ244" s="10"/>
      <c r="BXK244" s="10"/>
      <c r="BXL244" s="10"/>
      <c r="BXM244" s="10"/>
      <c r="BXN244" s="10"/>
      <c r="BXO244" s="10"/>
      <c r="BXP244" s="10"/>
      <c r="BXQ244" s="10"/>
      <c r="BXR244" s="10"/>
      <c r="BXS244" s="10"/>
      <c r="BXT244" s="10"/>
      <c r="BXU244" s="10"/>
      <c r="BXV244" s="10"/>
      <c r="BXW244" s="10"/>
      <c r="BXX244" s="10"/>
      <c r="BXY244" s="10"/>
      <c r="BXZ244" s="10"/>
      <c r="BYA244" s="10"/>
      <c r="BYB244" s="10"/>
      <c r="BYC244" s="10"/>
      <c r="BYD244" s="10"/>
      <c r="BYE244" s="10"/>
      <c r="BYF244" s="10"/>
      <c r="BYG244" s="10"/>
      <c r="BYH244" s="10"/>
      <c r="BYI244" s="10"/>
      <c r="BYJ244" s="10"/>
      <c r="BYK244" s="10"/>
      <c r="BYL244" s="10"/>
      <c r="BYM244" s="10"/>
      <c r="BYN244" s="10"/>
      <c r="BYO244" s="10"/>
      <c r="BYP244" s="10"/>
      <c r="BYQ244" s="10"/>
      <c r="BYR244" s="10"/>
      <c r="BYS244" s="10"/>
      <c r="BYT244" s="10"/>
      <c r="BYU244" s="10"/>
      <c r="BYV244" s="10"/>
      <c r="BYW244" s="10"/>
      <c r="BYX244" s="10"/>
      <c r="BYY244" s="10"/>
      <c r="BYZ244" s="10"/>
      <c r="BZA244" s="10"/>
      <c r="BZB244" s="10"/>
      <c r="BZC244" s="10"/>
      <c r="BZD244" s="10"/>
      <c r="BZE244" s="10"/>
      <c r="BZF244" s="10"/>
      <c r="BZG244" s="10"/>
      <c r="BZH244" s="10"/>
      <c r="BZI244" s="10"/>
      <c r="BZJ244" s="10"/>
      <c r="BZK244" s="10"/>
      <c r="BZL244" s="10"/>
      <c r="BZM244" s="10"/>
      <c r="BZN244" s="10"/>
      <c r="BZO244" s="10"/>
      <c r="BZP244" s="10"/>
      <c r="BZQ244" s="10"/>
      <c r="BZR244" s="10"/>
      <c r="BZS244" s="10"/>
      <c r="BZT244" s="10"/>
      <c r="BZU244" s="10"/>
      <c r="BZV244" s="10"/>
      <c r="BZW244" s="10"/>
      <c r="BZX244" s="10"/>
      <c r="BZY244" s="10"/>
      <c r="BZZ244" s="10"/>
      <c r="CAA244" s="10"/>
      <c r="CAB244" s="10"/>
      <c r="CAC244" s="10"/>
      <c r="CAD244" s="10"/>
      <c r="CAE244" s="10"/>
      <c r="CAF244" s="10"/>
      <c r="CAG244" s="10"/>
      <c r="CAH244" s="10"/>
      <c r="CAI244" s="10"/>
      <c r="CAJ244" s="10"/>
      <c r="CAK244" s="10"/>
      <c r="CAL244" s="10"/>
      <c r="CAM244" s="10"/>
      <c r="CAN244" s="10"/>
      <c r="CAO244" s="10"/>
      <c r="CAP244" s="10"/>
      <c r="CAQ244" s="10"/>
      <c r="CAR244" s="10"/>
      <c r="CAS244" s="10"/>
      <c r="CAT244" s="10"/>
      <c r="CAU244" s="10"/>
      <c r="CAV244" s="10"/>
      <c r="CAW244" s="10"/>
      <c r="CAX244" s="10"/>
      <c r="CAY244" s="10"/>
      <c r="CAZ244" s="10"/>
      <c r="CBA244" s="10"/>
      <c r="CBB244" s="10"/>
      <c r="CBC244" s="10"/>
      <c r="CBD244" s="10"/>
      <c r="CBE244" s="10"/>
      <c r="CBF244" s="10"/>
      <c r="CBG244" s="10"/>
      <c r="CBH244" s="10"/>
      <c r="CBI244" s="10"/>
      <c r="CBJ244" s="10"/>
      <c r="CBK244" s="10"/>
      <c r="CBL244" s="10"/>
      <c r="CBM244" s="10"/>
      <c r="CBN244" s="10"/>
      <c r="CBO244" s="10"/>
      <c r="CBP244" s="10"/>
      <c r="CBQ244" s="10"/>
      <c r="CBR244" s="10"/>
      <c r="CBS244" s="10"/>
      <c r="CBT244" s="10"/>
      <c r="CBU244" s="10"/>
      <c r="CBV244" s="10"/>
      <c r="CBW244" s="10"/>
      <c r="CBX244" s="10"/>
      <c r="CBY244" s="10"/>
      <c r="CBZ244" s="10"/>
      <c r="CCA244" s="10"/>
      <c r="CCB244" s="10"/>
      <c r="CCC244" s="10"/>
      <c r="CCD244" s="10"/>
      <c r="CCE244" s="10"/>
      <c r="CCF244" s="10"/>
      <c r="CCG244" s="10"/>
      <c r="CCH244" s="10"/>
      <c r="CCI244" s="10"/>
      <c r="CCJ244" s="10"/>
      <c r="CCK244" s="10"/>
      <c r="CCL244" s="10"/>
      <c r="CCM244" s="10"/>
      <c r="CCN244" s="10"/>
      <c r="CCO244" s="10"/>
      <c r="CCP244" s="10"/>
      <c r="CCQ244" s="10"/>
      <c r="CCR244" s="10"/>
      <c r="CCS244" s="10"/>
      <c r="CCT244" s="10"/>
      <c r="CCU244" s="10"/>
      <c r="CCV244" s="10"/>
      <c r="CCW244" s="10"/>
      <c r="CCX244" s="10"/>
      <c r="CCY244" s="10"/>
      <c r="CCZ244" s="10"/>
      <c r="CDA244" s="10"/>
      <c r="CDB244" s="10"/>
      <c r="CDC244" s="10"/>
      <c r="CDD244" s="10"/>
      <c r="CDE244" s="10"/>
      <c r="CDF244" s="10"/>
      <c r="CDG244" s="10"/>
      <c r="CDH244" s="10"/>
      <c r="CDI244" s="10"/>
      <c r="CDJ244" s="10"/>
      <c r="CDK244" s="10"/>
      <c r="CDL244" s="10"/>
      <c r="CDM244" s="10"/>
      <c r="CDN244" s="10"/>
      <c r="CDO244" s="10"/>
      <c r="CDP244" s="10"/>
      <c r="CDQ244" s="10"/>
      <c r="CDR244" s="10"/>
      <c r="CDS244" s="10"/>
      <c r="CDT244" s="10"/>
      <c r="CDU244" s="10"/>
      <c r="CDV244" s="10"/>
      <c r="CDW244" s="10"/>
      <c r="CDX244" s="10"/>
      <c r="CDY244" s="10"/>
      <c r="CDZ244" s="10"/>
      <c r="CEA244" s="10"/>
      <c r="CEB244" s="10"/>
      <c r="CEC244" s="10"/>
      <c r="CED244" s="10"/>
      <c r="CEE244" s="10"/>
      <c r="CEF244" s="10"/>
      <c r="CEG244" s="10"/>
      <c r="CEH244" s="10"/>
      <c r="CEI244" s="10"/>
      <c r="CEJ244" s="10"/>
      <c r="CEK244" s="10"/>
      <c r="CEL244" s="10"/>
      <c r="CEM244" s="10"/>
      <c r="CEN244" s="10"/>
      <c r="CEO244" s="10"/>
      <c r="CEP244" s="10"/>
      <c r="CEQ244" s="10"/>
      <c r="CER244" s="10"/>
      <c r="CES244" s="10"/>
      <c r="CET244" s="10"/>
      <c r="CEU244" s="10"/>
      <c r="CEV244" s="10"/>
      <c r="CEW244" s="10"/>
      <c r="CEX244" s="10"/>
      <c r="CEY244" s="10"/>
      <c r="CEZ244" s="10"/>
      <c r="CFA244" s="10"/>
      <c r="CFB244" s="10"/>
      <c r="CFC244" s="10"/>
      <c r="CFD244" s="10"/>
      <c r="CFE244" s="10"/>
      <c r="CFF244" s="10"/>
      <c r="CFG244" s="10"/>
      <c r="CFH244" s="10"/>
      <c r="CFI244" s="10"/>
      <c r="CFJ244" s="10"/>
      <c r="CFK244" s="10"/>
      <c r="CFL244" s="10"/>
      <c r="CFM244" s="10"/>
      <c r="CFN244" s="10"/>
      <c r="CFO244" s="10"/>
      <c r="CFP244" s="10"/>
      <c r="CFQ244" s="10"/>
      <c r="CFR244" s="10"/>
      <c r="CFS244" s="10"/>
      <c r="CFT244" s="10"/>
      <c r="CFU244" s="10"/>
      <c r="CFV244" s="10"/>
      <c r="CFW244" s="10"/>
      <c r="CFX244" s="10"/>
      <c r="CFY244" s="10"/>
      <c r="CFZ244" s="10"/>
      <c r="CGA244" s="10"/>
      <c r="CGB244" s="10"/>
      <c r="CGC244" s="10"/>
    </row>
    <row r="245" spans="1:2213" s="3" customFormat="1" x14ac:dyDescent="0.2">
      <c r="A245" s="1"/>
      <c r="B245" s="1"/>
      <c r="C245" s="1"/>
      <c r="D245" s="1"/>
      <c r="E245" s="38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9"/>
      <c r="R245" s="1"/>
      <c r="AUT245" s="10"/>
      <c r="AUU245" s="10"/>
      <c r="AUV245" s="10"/>
      <c r="AUW245" s="10"/>
      <c r="AUX245" s="10"/>
      <c r="AUY245" s="10"/>
      <c r="AUZ245" s="10"/>
      <c r="AVA245" s="10"/>
      <c r="AVB245" s="10"/>
      <c r="AVC245" s="10"/>
      <c r="AVD245" s="10"/>
      <c r="AVE245" s="10"/>
      <c r="AVF245" s="10"/>
      <c r="AVG245" s="10"/>
      <c r="AVH245" s="10"/>
      <c r="AVI245" s="10"/>
      <c r="AVJ245" s="10"/>
      <c r="AVK245" s="10"/>
      <c r="AVL245" s="10"/>
      <c r="AVM245" s="10"/>
      <c r="AVN245" s="10"/>
      <c r="AVO245" s="10"/>
      <c r="AVP245" s="10"/>
      <c r="AVQ245" s="10"/>
      <c r="AVR245" s="10"/>
      <c r="AVS245" s="10"/>
      <c r="AVT245" s="10"/>
      <c r="AVU245" s="10"/>
      <c r="AVV245" s="10"/>
      <c r="AVW245" s="10"/>
      <c r="AVX245" s="10"/>
      <c r="AVY245" s="10"/>
      <c r="AVZ245" s="10"/>
      <c r="AWA245" s="10"/>
      <c r="AWB245" s="10"/>
      <c r="AWC245" s="10"/>
      <c r="AWD245" s="10"/>
      <c r="AWE245" s="10"/>
      <c r="AWF245" s="10"/>
      <c r="AWG245" s="10"/>
      <c r="AWH245" s="10"/>
      <c r="AWI245" s="10"/>
      <c r="AWJ245" s="10"/>
      <c r="AWK245" s="10"/>
      <c r="AWL245" s="10"/>
      <c r="AWM245" s="10"/>
      <c r="AWN245" s="10"/>
      <c r="AWO245" s="10"/>
      <c r="AWP245" s="10"/>
      <c r="AWQ245" s="10"/>
      <c r="AWR245" s="10"/>
      <c r="AWS245" s="10"/>
      <c r="AWT245" s="10"/>
      <c r="AWU245" s="10"/>
      <c r="AWV245" s="10"/>
      <c r="AWW245" s="10"/>
      <c r="AWX245" s="10"/>
      <c r="AWY245" s="10"/>
      <c r="AWZ245" s="10"/>
      <c r="AXA245" s="10"/>
      <c r="AXB245" s="10"/>
      <c r="AXC245" s="10"/>
      <c r="AXD245" s="10"/>
      <c r="AXE245" s="10"/>
      <c r="AXF245" s="10"/>
      <c r="AXG245" s="10"/>
      <c r="AXH245" s="10"/>
      <c r="AXI245" s="10"/>
      <c r="AXJ245" s="10"/>
      <c r="AXK245" s="10"/>
      <c r="AXL245" s="10"/>
      <c r="AXM245" s="10"/>
      <c r="AXN245" s="10"/>
      <c r="AXO245" s="10"/>
      <c r="AXP245" s="10"/>
      <c r="AXQ245" s="10"/>
      <c r="AXR245" s="10"/>
      <c r="AXS245" s="10"/>
      <c r="AXT245" s="10"/>
      <c r="AXU245" s="10"/>
      <c r="AXV245" s="10"/>
      <c r="AXW245" s="10"/>
      <c r="AXX245" s="10"/>
      <c r="AXY245" s="10"/>
      <c r="AXZ245" s="10"/>
      <c r="AYA245" s="10"/>
      <c r="AYB245" s="10"/>
      <c r="AYC245" s="10"/>
      <c r="AYD245" s="10"/>
      <c r="AYE245" s="10"/>
      <c r="AYF245" s="10"/>
      <c r="AYG245" s="10"/>
      <c r="AYH245" s="10"/>
      <c r="AYI245" s="10"/>
      <c r="AYJ245" s="10"/>
      <c r="AYK245" s="10"/>
      <c r="AYL245" s="10"/>
      <c r="AYM245" s="10"/>
      <c r="AYN245" s="10"/>
      <c r="AYO245" s="10"/>
      <c r="AYP245" s="10"/>
      <c r="AYQ245" s="10"/>
      <c r="AYR245" s="10"/>
      <c r="AYS245" s="10"/>
      <c r="AYT245" s="10"/>
      <c r="AYU245" s="10"/>
      <c r="AYV245" s="10"/>
      <c r="AYW245" s="10"/>
      <c r="AYX245" s="10"/>
      <c r="AYY245" s="10"/>
      <c r="AYZ245" s="10"/>
      <c r="AZA245" s="10"/>
      <c r="AZB245" s="10"/>
      <c r="AZC245" s="10"/>
      <c r="AZD245" s="10"/>
      <c r="AZE245" s="10"/>
      <c r="AZF245" s="10"/>
      <c r="AZG245" s="10"/>
      <c r="AZH245" s="10"/>
      <c r="AZI245" s="10"/>
      <c r="AZJ245" s="10"/>
      <c r="AZK245" s="10"/>
      <c r="AZL245" s="10"/>
      <c r="AZM245" s="10"/>
      <c r="AZN245" s="10"/>
      <c r="AZO245" s="10"/>
      <c r="AZP245" s="10"/>
      <c r="AZQ245" s="10"/>
      <c r="AZR245" s="10"/>
      <c r="AZS245" s="10"/>
      <c r="AZT245" s="10"/>
      <c r="AZU245" s="10"/>
      <c r="AZV245" s="10"/>
      <c r="AZW245" s="10"/>
      <c r="AZX245" s="10"/>
      <c r="AZY245" s="10"/>
      <c r="AZZ245" s="10"/>
      <c r="BAA245" s="10"/>
      <c r="BAB245" s="10"/>
      <c r="BAC245" s="10"/>
      <c r="BAD245" s="10"/>
      <c r="BAE245" s="10"/>
      <c r="BAF245" s="10"/>
      <c r="BAG245" s="10"/>
      <c r="BAH245" s="10"/>
      <c r="BAI245" s="10"/>
      <c r="BAJ245" s="10"/>
      <c r="BAK245" s="10"/>
      <c r="BAL245" s="10"/>
      <c r="BAM245" s="10"/>
      <c r="BAN245" s="10"/>
      <c r="BAO245" s="10"/>
      <c r="BAP245" s="10"/>
      <c r="BAQ245" s="10"/>
      <c r="BAR245" s="10"/>
      <c r="BAS245" s="10"/>
      <c r="BAT245" s="10"/>
      <c r="BAU245" s="10"/>
      <c r="BAV245" s="10"/>
      <c r="BAW245" s="10"/>
      <c r="BAX245" s="10"/>
      <c r="BAY245" s="10"/>
      <c r="BAZ245" s="10"/>
      <c r="BBA245" s="10"/>
      <c r="BBB245" s="10"/>
      <c r="BBC245" s="10"/>
      <c r="BBD245" s="10"/>
      <c r="BBE245" s="10"/>
      <c r="BBF245" s="10"/>
      <c r="BBG245" s="10"/>
      <c r="BBH245" s="10"/>
      <c r="BBI245" s="10"/>
      <c r="BBJ245" s="10"/>
      <c r="BBK245" s="10"/>
      <c r="BBL245" s="10"/>
      <c r="BBM245" s="10"/>
      <c r="BBN245" s="10"/>
      <c r="BBO245" s="10"/>
      <c r="BBP245" s="10"/>
      <c r="BBQ245" s="10"/>
      <c r="BBR245" s="10"/>
      <c r="BBS245" s="10"/>
      <c r="BBT245" s="10"/>
      <c r="BBU245" s="10"/>
      <c r="BBV245" s="10"/>
      <c r="BBW245" s="10"/>
      <c r="BBX245" s="10"/>
      <c r="BBY245" s="10"/>
      <c r="BBZ245" s="10"/>
      <c r="BCA245" s="10"/>
      <c r="BCB245" s="10"/>
      <c r="BCC245" s="10"/>
      <c r="BCD245" s="10"/>
      <c r="BCE245" s="10"/>
      <c r="BCF245" s="10"/>
      <c r="BCG245" s="10"/>
      <c r="BCH245" s="10"/>
      <c r="BCI245" s="10"/>
      <c r="BCJ245" s="10"/>
      <c r="BCK245" s="10"/>
      <c r="BCL245" s="10"/>
      <c r="BCM245" s="10"/>
      <c r="BCN245" s="10"/>
      <c r="BCO245" s="10"/>
      <c r="BCP245" s="10"/>
      <c r="BCQ245" s="10"/>
      <c r="BCR245" s="10"/>
      <c r="BCS245" s="10"/>
      <c r="BCT245" s="10"/>
      <c r="BCU245" s="10"/>
      <c r="BCV245" s="10"/>
      <c r="BCW245" s="10"/>
      <c r="BCX245" s="10"/>
      <c r="BCY245" s="10"/>
      <c r="BCZ245" s="10"/>
      <c r="BDA245" s="10"/>
      <c r="BDB245" s="10"/>
      <c r="BDC245" s="10"/>
      <c r="BDD245" s="10"/>
      <c r="BDE245" s="10"/>
      <c r="BDF245" s="10"/>
      <c r="BDG245" s="10"/>
      <c r="BDH245" s="10"/>
      <c r="BDI245" s="10"/>
      <c r="BDJ245" s="10"/>
      <c r="BDK245" s="10"/>
      <c r="BDL245" s="10"/>
      <c r="BDM245" s="10"/>
      <c r="BDN245" s="10"/>
      <c r="BDO245" s="10"/>
      <c r="BDP245" s="10"/>
      <c r="BDQ245" s="10"/>
      <c r="BDR245" s="10"/>
      <c r="BDS245" s="10"/>
      <c r="BDT245" s="10"/>
      <c r="BDU245" s="10"/>
      <c r="BDV245" s="10"/>
      <c r="BDW245" s="10"/>
      <c r="BDX245" s="10"/>
      <c r="BDY245" s="10"/>
      <c r="BDZ245" s="10"/>
      <c r="BEA245" s="10"/>
      <c r="BEB245" s="10"/>
      <c r="BEC245" s="10"/>
      <c r="BED245" s="10"/>
      <c r="BEE245" s="10"/>
      <c r="BEF245" s="10"/>
      <c r="BEG245" s="10"/>
      <c r="BEH245" s="10"/>
      <c r="BEI245" s="10"/>
      <c r="BEJ245" s="10"/>
      <c r="BEK245" s="10"/>
      <c r="BEL245" s="10"/>
      <c r="BEM245" s="10"/>
      <c r="BEN245" s="10"/>
      <c r="BEO245" s="10"/>
      <c r="BEP245" s="10"/>
      <c r="BEQ245" s="10"/>
      <c r="BER245" s="10"/>
      <c r="BES245" s="10"/>
      <c r="BET245" s="10"/>
      <c r="BEU245" s="10"/>
      <c r="BEV245" s="10"/>
      <c r="BEW245" s="10"/>
      <c r="BEX245" s="10"/>
      <c r="BEY245" s="10"/>
      <c r="BEZ245" s="10"/>
      <c r="BFA245" s="10"/>
      <c r="BFB245" s="10"/>
      <c r="BFC245" s="10"/>
      <c r="BFD245" s="10"/>
      <c r="BFE245" s="10"/>
      <c r="BFF245" s="10"/>
      <c r="BFG245" s="10"/>
      <c r="BFH245" s="10"/>
      <c r="BFI245" s="10"/>
      <c r="BFJ245" s="10"/>
      <c r="BFK245" s="10"/>
      <c r="BFL245" s="10"/>
      <c r="BFM245" s="10"/>
      <c r="BFN245" s="10"/>
      <c r="BFO245" s="10"/>
      <c r="BFP245" s="10"/>
      <c r="BFQ245" s="10"/>
      <c r="BFR245" s="10"/>
      <c r="BFS245" s="10"/>
      <c r="BFT245" s="10"/>
      <c r="BFU245" s="10"/>
      <c r="BFV245" s="10"/>
      <c r="BFW245" s="10"/>
      <c r="BFX245" s="10"/>
      <c r="BFY245" s="10"/>
      <c r="BFZ245" s="10"/>
      <c r="BGA245" s="10"/>
      <c r="BGB245" s="10"/>
      <c r="BGC245" s="10"/>
      <c r="BGD245" s="10"/>
      <c r="BGE245" s="10"/>
      <c r="BGF245" s="10"/>
      <c r="BGG245" s="10"/>
      <c r="BGH245" s="10"/>
      <c r="BGI245" s="10"/>
      <c r="BGJ245" s="10"/>
      <c r="BGK245" s="10"/>
      <c r="BGL245" s="10"/>
      <c r="BGM245" s="10"/>
      <c r="BGN245" s="10"/>
      <c r="BGO245" s="10"/>
      <c r="BGP245" s="10"/>
      <c r="BGQ245" s="10"/>
      <c r="BGR245" s="10"/>
      <c r="BGS245" s="10"/>
      <c r="BGT245" s="10"/>
      <c r="BGU245" s="10"/>
      <c r="BGV245" s="10"/>
      <c r="BGW245" s="10"/>
      <c r="BGX245" s="10"/>
      <c r="BGY245" s="10"/>
      <c r="BGZ245" s="10"/>
      <c r="BHA245" s="10"/>
      <c r="BHB245" s="10"/>
      <c r="BHC245" s="10"/>
      <c r="BHD245" s="10"/>
      <c r="BHE245" s="10"/>
      <c r="BHF245" s="10"/>
      <c r="BHG245" s="10"/>
      <c r="BHH245" s="10"/>
      <c r="BHI245" s="10"/>
      <c r="BHJ245" s="10"/>
      <c r="BHK245" s="10"/>
      <c r="BHL245" s="10"/>
      <c r="BHM245" s="10"/>
      <c r="BHN245" s="10"/>
      <c r="BHO245" s="10"/>
      <c r="BHP245" s="10"/>
      <c r="BHQ245" s="10"/>
      <c r="BHR245" s="10"/>
      <c r="BHS245" s="10"/>
      <c r="BHT245" s="10"/>
      <c r="BHU245" s="10"/>
      <c r="BHV245" s="10"/>
      <c r="BHW245" s="10"/>
      <c r="BHX245" s="10"/>
      <c r="BHY245" s="10"/>
      <c r="BHZ245" s="10"/>
      <c r="BIA245" s="10"/>
      <c r="BIB245" s="10"/>
      <c r="BIC245" s="10"/>
      <c r="BID245" s="10"/>
      <c r="BIE245" s="10"/>
      <c r="BIF245" s="10"/>
      <c r="BIG245" s="10"/>
      <c r="BIH245" s="10"/>
      <c r="BII245" s="10"/>
      <c r="BIJ245" s="10"/>
      <c r="BIK245" s="10"/>
      <c r="BIL245" s="10"/>
      <c r="BIM245" s="10"/>
      <c r="BIN245" s="10"/>
      <c r="BIO245" s="10"/>
      <c r="BIP245" s="10"/>
      <c r="BIQ245" s="10"/>
      <c r="BIR245" s="10"/>
      <c r="BIS245" s="10"/>
      <c r="BIT245" s="10"/>
      <c r="BIU245" s="10"/>
      <c r="BIV245" s="10"/>
      <c r="BIW245" s="10"/>
      <c r="BIX245" s="10"/>
      <c r="BIY245" s="10"/>
      <c r="BIZ245" s="10"/>
      <c r="BJA245" s="10"/>
      <c r="BJB245" s="10"/>
      <c r="BJC245" s="10"/>
      <c r="BJD245" s="10"/>
      <c r="BJE245" s="10"/>
      <c r="BJF245" s="10"/>
      <c r="BJG245" s="10"/>
      <c r="BJH245" s="10"/>
      <c r="BJI245" s="10"/>
      <c r="BJJ245" s="10"/>
      <c r="BJK245" s="10"/>
      <c r="BJL245" s="10"/>
      <c r="BJM245" s="10"/>
      <c r="BJN245" s="10"/>
      <c r="BJO245" s="10"/>
      <c r="BJP245" s="10"/>
      <c r="BJQ245" s="10"/>
      <c r="BJR245" s="10"/>
      <c r="BJS245" s="10"/>
      <c r="BJT245" s="10"/>
      <c r="BJU245" s="10"/>
      <c r="BJV245" s="10"/>
      <c r="BJW245" s="10"/>
      <c r="BJX245" s="10"/>
      <c r="BJY245" s="10"/>
      <c r="BJZ245" s="10"/>
      <c r="BKA245" s="10"/>
      <c r="BKB245" s="10"/>
      <c r="BKC245" s="10"/>
      <c r="BKD245" s="10"/>
      <c r="BKE245" s="10"/>
      <c r="BKF245" s="10"/>
      <c r="BKG245" s="10"/>
      <c r="BKH245" s="10"/>
      <c r="BKI245" s="10"/>
      <c r="BKJ245" s="10"/>
      <c r="BKK245" s="10"/>
      <c r="BKL245" s="10"/>
      <c r="BKM245" s="10"/>
      <c r="BKN245" s="10"/>
      <c r="BKO245" s="10"/>
      <c r="BKP245" s="10"/>
      <c r="BKQ245" s="10"/>
      <c r="BKR245" s="10"/>
      <c r="BKS245" s="10"/>
      <c r="BKT245" s="10"/>
      <c r="BKU245" s="10"/>
      <c r="BKV245" s="10"/>
      <c r="BKW245" s="10"/>
      <c r="BKX245" s="10"/>
      <c r="BKY245" s="10"/>
      <c r="BKZ245" s="10"/>
      <c r="BLA245" s="10"/>
      <c r="BLB245" s="10"/>
      <c r="BLC245" s="10"/>
      <c r="BLD245" s="10"/>
      <c r="BLE245" s="10"/>
      <c r="BLF245" s="10"/>
      <c r="BLG245" s="10"/>
      <c r="BLH245" s="10"/>
      <c r="BLI245" s="10"/>
      <c r="BLJ245" s="10"/>
      <c r="BLK245" s="10"/>
    </row>
    <row r="246" spans="1:2213" s="3" customFormat="1" x14ac:dyDescent="0.2">
      <c r="A246" s="1"/>
      <c r="B246" s="1"/>
      <c r="C246" s="1"/>
      <c r="D246" s="1"/>
      <c r="E246" s="38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9"/>
      <c r="R246" s="1"/>
    </row>
    <row r="247" spans="1:2213" s="3" customFormat="1" x14ac:dyDescent="0.2">
      <c r="A247" s="1"/>
      <c r="B247" s="1"/>
      <c r="C247" s="1"/>
      <c r="D247" s="1"/>
      <c r="E247" s="38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9"/>
      <c r="R247" s="1"/>
    </row>
    <row r="248" spans="1:2213" s="3" customFormat="1" x14ac:dyDescent="0.2">
      <c r="A248" s="1"/>
      <c r="B248" s="1"/>
      <c r="C248" s="1"/>
      <c r="D248" s="1"/>
      <c r="E248" s="38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9"/>
      <c r="R248" s="1"/>
    </row>
    <row r="249" spans="1:2213" s="3" customFormat="1" x14ac:dyDescent="0.2">
      <c r="A249" s="1"/>
      <c r="B249" s="1"/>
      <c r="C249" s="1"/>
      <c r="D249" s="1"/>
      <c r="E249" s="38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9"/>
      <c r="R249" s="1"/>
    </row>
    <row r="250" spans="1:2213" s="3" customFormat="1" x14ac:dyDescent="0.2">
      <c r="A250" s="1"/>
      <c r="B250" s="1"/>
      <c r="C250" s="1"/>
      <c r="D250" s="1"/>
      <c r="E250" s="38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9"/>
      <c r="R250" s="1"/>
    </row>
    <row r="251" spans="1:2213" s="3" customFormat="1" x14ac:dyDescent="0.2">
      <c r="A251" s="1"/>
      <c r="B251" s="1"/>
      <c r="C251" s="1"/>
      <c r="D251" s="1"/>
      <c r="E251" s="38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9"/>
      <c r="R251" s="1"/>
    </row>
    <row r="252" spans="1:2213" s="3" customFormat="1" x14ac:dyDescent="0.2">
      <c r="A252" s="1"/>
      <c r="B252" s="1"/>
      <c r="C252" s="1"/>
      <c r="D252" s="1"/>
      <c r="E252" s="38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9"/>
      <c r="R252" s="1"/>
    </row>
    <row r="253" spans="1:2213" s="3" customFormat="1" x14ac:dyDescent="0.2">
      <c r="A253" s="1"/>
      <c r="B253" s="1"/>
      <c r="C253" s="1"/>
      <c r="D253" s="1"/>
      <c r="E253" s="38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9"/>
      <c r="R253" s="1"/>
    </row>
    <row r="254" spans="1:2213" s="3" customFormat="1" x14ac:dyDescent="0.2">
      <c r="A254" s="1"/>
      <c r="B254" s="1"/>
      <c r="C254" s="1"/>
      <c r="D254" s="1"/>
      <c r="E254" s="38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9"/>
      <c r="R254" s="1"/>
    </row>
    <row r="255" spans="1:2213" s="3" customFormat="1" x14ac:dyDescent="0.2">
      <c r="A255" s="1"/>
      <c r="B255" s="1"/>
      <c r="C255" s="1"/>
      <c r="D255" s="1"/>
      <c r="E255" s="38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9"/>
      <c r="R255" s="1"/>
    </row>
    <row r="256" spans="1:2213" s="3" customFormat="1" x14ac:dyDescent="0.2">
      <c r="A256" s="1"/>
      <c r="B256" s="1"/>
      <c r="C256" s="1"/>
      <c r="D256" s="1"/>
      <c r="E256" s="38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9"/>
      <c r="R256" s="1"/>
    </row>
    <row r="257" spans="1:18" s="3" customFormat="1" x14ac:dyDescent="0.2">
      <c r="A257" s="1"/>
      <c r="B257" s="1"/>
      <c r="C257" s="1"/>
      <c r="D257" s="1"/>
      <c r="E257" s="38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9"/>
      <c r="R257" s="1"/>
    </row>
    <row r="258" spans="1:18" s="3" customFormat="1" x14ac:dyDescent="0.2">
      <c r="A258" s="1"/>
      <c r="B258" s="1"/>
      <c r="C258" s="1"/>
      <c r="D258" s="1"/>
      <c r="E258" s="38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9"/>
      <c r="R258" s="1"/>
    </row>
    <row r="259" spans="1:18" s="3" customFormat="1" x14ac:dyDescent="0.2">
      <c r="A259" s="1"/>
      <c r="B259" s="1"/>
      <c r="C259" s="1"/>
      <c r="D259" s="1"/>
      <c r="E259" s="38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9"/>
      <c r="R259" s="1"/>
    </row>
    <row r="260" spans="1:18" s="3" customFormat="1" x14ac:dyDescent="0.2">
      <c r="A260" s="1"/>
      <c r="B260" s="1"/>
      <c r="C260" s="1"/>
      <c r="D260" s="1"/>
      <c r="E260" s="38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9"/>
      <c r="R260" s="1"/>
    </row>
    <row r="261" spans="1:18" s="3" customFormat="1" x14ac:dyDescent="0.2">
      <c r="A261" s="1"/>
      <c r="B261" s="1"/>
      <c r="C261" s="1"/>
      <c r="D261" s="1"/>
      <c r="E261" s="38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9"/>
      <c r="R261" s="1"/>
    </row>
    <row r="262" spans="1:18" s="3" customFormat="1" x14ac:dyDescent="0.2">
      <c r="A262" s="1"/>
      <c r="B262" s="1"/>
      <c r="C262" s="1"/>
      <c r="D262" s="1"/>
      <c r="E262" s="38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9"/>
      <c r="R262" s="1"/>
    </row>
    <row r="263" spans="1:18" s="3" customFormat="1" x14ac:dyDescent="0.2">
      <c r="A263" s="1"/>
      <c r="B263" s="1"/>
      <c r="C263" s="1"/>
      <c r="D263" s="1"/>
      <c r="E263" s="38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9"/>
      <c r="R263" s="1"/>
    </row>
    <row r="264" spans="1:18" s="3" customFormat="1" x14ac:dyDescent="0.2">
      <c r="A264" s="1"/>
      <c r="B264" s="1"/>
      <c r="C264" s="1"/>
      <c r="D264" s="1"/>
      <c r="E264" s="38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9"/>
      <c r="R264" s="1"/>
    </row>
    <row r="265" spans="1:18" s="3" customFormat="1" x14ac:dyDescent="0.2">
      <c r="A265" s="1"/>
      <c r="B265" s="1"/>
      <c r="C265" s="1"/>
      <c r="D265" s="1"/>
      <c r="E265" s="38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9"/>
      <c r="R265" s="1"/>
    </row>
    <row r="266" spans="1:18" s="3" customFormat="1" x14ac:dyDescent="0.2">
      <c r="A266" s="1"/>
      <c r="B266" s="1"/>
      <c r="C266" s="1"/>
      <c r="D266" s="1"/>
      <c r="E266" s="38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9"/>
      <c r="R266" s="1"/>
    </row>
    <row r="267" spans="1:18" s="3" customFormat="1" x14ac:dyDescent="0.2">
      <c r="A267" s="1"/>
      <c r="B267" s="1"/>
      <c r="C267" s="1"/>
      <c r="D267" s="1"/>
      <c r="E267" s="38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9"/>
      <c r="R267" s="1"/>
    </row>
    <row r="268" spans="1:18" s="3" customFormat="1" x14ac:dyDescent="0.2">
      <c r="A268" s="1"/>
      <c r="B268" s="1"/>
      <c r="C268" s="1"/>
      <c r="D268" s="1"/>
      <c r="E268" s="38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9"/>
      <c r="R268" s="1"/>
    </row>
    <row r="269" spans="1:18" s="3" customFormat="1" x14ac:dyDescent="0.2">
      <c r="A269" s="1"/>
      <c r="B269" s="1"/>
      <c r="C269" s="1"/>
      <c r="D269" s="1"/>
      <c r="E269" s="38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9"/>
      <c r="R269" s="1"/>
    </row>
    <row r="270" spans="1:18" s="3" customFormat="1" x14ac:dyDescent="0.2">
      <c r="A270" s="1"/>
      <c r="B270" s="1"/>
      <c r="C270" s="1"/>
      <c r="D270" s="1"/>
      <c r="E270" s="38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9"/>
      <c r="R270" s="1"/>
    </row>
    <row r="271" spans="1:18" s="3" customFormat="1" x14ac:dyDescent="0.2">
      <c r="A271" s="1"/>
      <c r="B271" s="1"/>
      <c r="C271" s="1"/>
      <c r="D271" s="1"/>
      <c r="E271" s="38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9"/>
      <c r="R271" s="1"/>
    </row>
    <row r="272" spans="1:18" s="3" customFormat="1" x14ac:dyDescent="0.2">
      <c r="A272" s="1"/>
      <c r="B272" s="1"/>
      <c r="C272" s="1"/>
      <c r="D272" s="1"/>
      <c r="E272" s="38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9"/>
      <c r="R272" s="1"/>
    </row>
    <row r="273" spans="1:18" s="3" customFormat="1" x14ac:dyDescent="0.2">
      <c r="A273" s="1"/>
      <c r="B273" s="1"/>
      <c r="C273" s="1"/>
      <c r="D273" s="1"/>
      <c r="E273" s="38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9"/>
      <c r="R273" s="1"/>
    </row>
    <row r="274" spans="1:18" s="3" customFormat="1" x14ac:dyDescent="0.2">
      <c r="A274" s="1"/>
      <c r="B274" s="1"/>
      <c r="C274" s="1"/>
      <c r="D274" s="1"/>
      <c r="E274" s="38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9"/>
      <c r="R274" s="1"/>
    </row>
    <row r="275" spans="1:18" s="3" customFormat="1" x14ac:dyDescent="0.2">
      <c r="A275" s="1"/>
      <c r="B275" s="1"/>
      <c r="C275" s="1"/>
      <c r="D275" s="1"/>
      <c r="E275" s="38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9"/>
      <c r="R275" s="1"/>
    </row>
    <row r="276" spans="1:18" s="3" customFormat="1" x14ac:dyDescent="0.2">
      <c r="A276" s="1"/>
      <c r="B276" s="1"/>
      <c r="C276" s="1"/>
      <c r="D276" s="1"/>
      <c r="E276" s="38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9"/>
      <c r="R276" s="1"/>
    </row>
    <row r="277" spans="1:18" s="3" customFormat="1" x14ac:dyDescent="0.2">
      <c r="A277" s="1"/>
      <c r="B277" s="1"/>
      <c r="C277" s="1"/>
      <c r="D277" s="1"/>
      <c r="E277" s="38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9"/>
      <c r="R277" s="1"/>
    </row>
    <row r="278" spans="1:18" s="3" customFormat="1" x14ac:dyDescent="0.2">
      <c r="A278" s="1"/>
      <c r="B278" s="1"/>
      <c r="C278" s="1"/>
      <c r="D278" s="1"/>
      <c r="E278" s="38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9"/>
      <c r="R278" s="1"/>
    </row>
    <row r="279" spans="1:18" s="3" customFormat="1" x14ac:dyDescent="0.2">
      <c r="A279" s="1"/>
      <c r="B279" s="1"/>
      <c r="C279" s="1"/>
      <c r="D279" s="1"/>
      <c r="E279" s="38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9"/>
      <c r="R279" s="1"/>
    </row>
    <row r="280" spans="1:18" s="3" customFormat="1" x14ac:dyDescent="0.2">
      <c r="A280" s="1"/>
      <c r="B280" s="1"/>
      <c r="C280" s="1"/>
      <c r="D280" s="1"/>
      <c r="E280" s="38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9"/>
      <c r="R280" s="1"/>
    </row>
    <row r="281" spans="1:18" s="3" customFormat="1" x14ac:dyDescent="0.2">
      <c r="A281" s="1"/>
      <c r="B281" s="1"/>
      <c r="C281" s="1"/>
      <c r="D281" s="1"/>
      <c r="E281" s="38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9"/>
      <c r="R281" s="1"/>
    </row>
    <row r="282" spans="1:18" s="3" customFormat="1" x14ac:dyDescent="0.2">
      <c r="A282" s="1"/>
      <c r="B282" s="1"/>
      <c r="C282" s="1"/>
      <c r="D282" s="1"/>
      <c r="E282" s="38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9"/>
      <c r="R282" s="1"/>
    </row>
    <row r="283" spans="1:18" s="3" customFormat="1" x14ac:dyDescent="0.2">
      <c r="A283" s="1"/>
      <c r="B283" s="1"/>
      <c r="C283" s="1"/>
      <c r="D283" s="1"/>
      <c r="E283" s="38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9"/>
      <c r="R283" s="1"/>
    </row>
    <row r="284" spans="1:18" s="3" customFormat="1" x14ac:dyDescent="0.2">
      <c r="A284" s="1"/>
      <c r="B284" s="1"/>
      <c r="C284" s="1"/>
      <c r="D284" s="1"/>
      <c r="E284" s="38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9"/>
      <c r="R284" s="1"/>
    </row>
    <row r="285" spans="1:18" s="3" customFormat="1" x14ac:dyDescent="0.2">
      <c r="A285" s="1"/>
      <c r="B285" s="1"/>
      <c r="C285" s="1"/>
      <c r="D285" s="1"/>
      <c r="E285" s="38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9"/>
      <c r="R285" s="1"/>
    </row>
    <row r="286" spans="1:18" s="3" customFormat="1" x14ac:dyDescent="0.2">
      <c r="A286" s="1"/>
      <c r="B286" s="1"/>
      <c r="C286" s="1"/>
      <c r="D286" s="1"/>
      <c r="E286" s="38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9"/>
      <c r="R286" s="1"/>
    </row>
    <row r="287" spans="1:18" s="3" customFormat="1" x14ac:dyDescent="0.2">
      <c r="A287" s="1"/>
      <c r="B287" s="1"/>
      <c r="C287" s="1"/>
      <c r="D287" s="1"/>
      <c r="E287" s="38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9"/>
      <c r="R287" s="1"/>
    </row>
    <row r="288" spans="1:18" s="3" customFormat="1" x14ac:dyDescent="0.2">
      <c r="A288" s="1"/>
      <c r="B288" s="1"/>
      <c r="C288" s="1"/>
      <c r="D288" s="1"/>
      <c r="E288" s="38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9"/>
      <c r="R288" s="1"/>
    </row>
    <row r="289" spans="1:18" s="3" customFormat="1" x14ac:dyDescent="0.2">
      <c r="A289" s="1"/>
      <c r="B289" s="1"/>
      <c r="C289" s="1"/>
      <c r="D289" s="1"/>
      <c r="E289" s="38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9"/>
      <c r="R289" s="1"/>
    </row>
    <row r="290" spans="1:18" s="3" customFormat="1" x14ac:dyDescent="0.2">
      <c r="A290" s="1"/>
      <c r="B290" s="1"/>
      <c r="C290" s="1"/>
      <c r="D290" s="1"/>
      <c r="E290" s="38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9"/>
      <c r="R290" s="1"/>
    </row>
    <row r="291" spans="1:18" s="3" customFormat="1" x14ac:dyDescent="0.2">
      <c r="A291" s="1"/>
      <c r="B291" s="1"/>
      <c r="C291" s="1"/>
      <c r="D291" s="1"/>
      <c r="E291" s="38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9"/>
      <c r="R291" s="1"/>
    </row>
    <row r="292" spans="1:18" s="3" customFormat="1" x14ac:dyDescent="0.2">
      <c r="A292" s="1"/>
      <c r="B292" s="1"/>
      <c r="C292" s="1"/>
      <c r="D292" s="1"/>
      <c r="E292" s="38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9"/>
      <c r="R292" s="1"/>
    </row>
    <row r="293" spans="1:18" s="3" customFormat="1" x14ac:dyDescent="0.2">
      <c r="A293" s="1"/>
      <c r="B293" s="1"/>
      <c r="C293" s="1"/>
      <c r="D293" s="1"/>
      <c r="E293" s="38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9"/>
      <c r="R293" s="1"/>
    </row>
    <row r="294" spans="1:18" s="3" customFormat="1" x14ac:dyDescent="0.2">
      <c r="A294" s="1"/>
      <c r="B294" s="1"/>
      <c r="C294" s="1"/>
      <c r="D294" s="1"/>
      <c r="E294" s="38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9"/>
      <c r="R294" s="1"/>
    </row>
    <row r="295" spans="1:18" s="3" customFormat="1" x14ac:dyDescent="0.2">
      <c r="A295" s="1"/>
      <c r="B295" s="1"/>
      <c r="C295" s="1"/>
      <c r="D295" s="1"/>
      <c r="E295" s="38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9"/>
      <c r="R295" s="1"/>
    </row>
    <row r="296" spans="1:18" s="3" customFormat="1" x14ac:dyDescent="0.2">
      <c r="A296" s="1"/>
      <c r="B296" s="1"/>
      <c r="C296" s="1"/>
      <c r="D296" s="1"/>
      <c r="E296" s="38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9"/>
      <c r="R296" s="1"/>
    </row>
    <row r="297" spans="1:18" s="3" customFormat="1" x14ac:dyDescent="0.2">
      <c r="A297" s="1"/>
      <c r="B297" s="1"/>
      <c r="C297" s="1"/>
      <c r="D297" s="1"/>
      <c r="E297" s="38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9"/>
      <c r="R297" s="1"/>
    </row>
    <row r="298" spans="1:18" s="3" customFormat="1" x14ac:dyDescent="0.2">
      <c r="A298" s="1"/>
      <c r="B298" s="1"/>
      <c r="C298" s="1"/>
      <c r="D298" s="1"/>
      <c r="E298" s="38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9"/>
      <c r="R298" s="1"/>
    </row>
    <row r="299" spans="1:18" s="3" customFormat="1" x14ac:dyDescent="0.2">
      <c r="A299" s="1"/>
      <c r="B299" s="1"/>
      <c r="C299" s="1"/>
      <c r="D299" s="1"/>
      <c r="E299" s="38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9"/>
      <c r="R299" s="1"/>
    </row>
    <row r="300" spans="1:18" s="3" customFormat="1" x14ac:dyDescent="0.2">
      <c r="A300" s="1"/>
      <c r="B300" s="1"/>
      <c r="C300" s="1"/>
      <c r="D300" s="1"/>
      <c r="E300" s="38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9"/>
      <c r="R300" s="1"/>
    </row>
    <row r="301" spans="1:18" s="3" customFormat="1" x14ac:dyDescent="0.2">
      <c r="A301" s="1"/>
      <c r="B301" s="1"/>
      <c r="C301" s="1"/>
      <c r="D301" s="1"/>
      <c r="E301" s="38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9"/>
      <c r="R301" s="1"/>
    </row>
    <row r="302" spans="1:18" s="3" customFormat="1" x14ac:dyDescent="0.2">
      <c r="A302" s="1"/>
      <c r="B302" s="1"/>
      <c r="C302" s="1"/>
      <c r="D302" s="1"/>
      <c r="E302" s="38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9"/>
      <c r="R302" s="1"/>
    </row>
    <row r="303" spans="1:18" s="3" customFormat="1" x14ac:dyDescent="0.2">
      <c r="A303" s="1"/>
      <c r="B303" s="1"/>
      <c r="C303" s="1"/>
      <c r="D303" s="1"/>
      <c r="E303" s="38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9"/>
      <c r="R303" s="1"/>
    </row>
    <row r="304" spans="1:18" s="3" customFormat="1" x14ac:dyDescent="0.2">
      <c r="A304" s="1"/>
      <c r="B304" s="1"/>
      <c r="C304" s="1"/>
      <c r="D304" s="1"/>
      <c r="E304" s="38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9"/>
      <c r="R304" s="1"/>
    </row>
    <row r="305" spans="1:18" s="3" customFormat="1" x14ac:dyDescent="0.2">
      <c r="A305" s="1"/>
      <c r="B305" s="1"/>
      <c r="C305" s="1"/>
      <c r="D305" s="1"/>
      <c r="E305" s="38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9"/>
      <c r="R305" s="1"/>
    </row>
    <row r="306" spans="1:18" s="3" customFormat="1" x14ac:dyDescent="0.2">
      <c r="A306" s="1"/>
      <c r="B306" s="1"/>
      <c r="C306" s="1"/>
      <c r="D306" s="1"/>
      <c r="E306" s="38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9"/>
      <c r="R306" s="1"/>
    </row>
    <row r="307" spans="1:18" s="3" customFormat="1" x14ac:dyDescent="0.2">
      <c r="A307" s="1"/>
      <c r="B307" s="1"/>
      <c r="C307" s="1"/>
      <c r="D307" s="1"/>
      <c r="E307" s="38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9"/>
      <c r="R307" s="1"/>
    </row>
    <row r="308" spans="1:18" s="3" customFormat="1" x14ac:dyDescent="0.2">
      <c r="A308" s="1"/>
      <c r="B308" s="1"/>
      <c r="C308" s="1"/>
      <c r="D308" s="1"/>
      <c r="E308" s="38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9"/>
      <c r="R308" s="1"/>
    </row>
    <row r="309" spans="1:18" s="3" customFormat="1" x14ac:dyDescent="0.2">
      <c r="A309" s="1"/>
      <c r="B309" s="1"/>
      <c r="C309" s="1"/>
      <c r="D309" s="1"/>
      <c r="E309" s="38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9"/>
      <c r="R309" s="1"/>
    </row>
    <row r="310" spans="1:18" s="3" customFormat="1" x14ac:dyDescent="0.2">
      <c r="A310" s="1"/>
      <c r="B310" s="1"/>
      <c r="C310" s="1"/>
      <c r="D310" s="1"/>
      <c r="E310" s="38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9"/>
      <c r="R310" s="1"/>
    </row>
    <row r="311" spans="1:18" s="3" customFormat="1" x14ac:dyDescent="0.2">
      <c r="A311" s="1"/>
      <c r="B311" s="1"/>
      <c r="C311" s="1"/>
      <c r="D311" s="1"/>
      <c r="E311" s="38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9"/>
      <c r="R311" s="1"/>
    </row>
    <row r="312" spans="1:18" s="3" customFormat="1" x14ac:dyDescent="0.2">
      <c r="A312" s="1"/>
      <c r="B312" s="1"/>
      <c r="C312" s="1"/>
      <c r="D312" s="1"/>
      <c r="E312" s="38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9"/>
      <c r="R312" s="1"/>
    </row>
    <row r="313" spans="1:18" s="3" customFormat="1" x14ac:dyDescent="0.2">
      <c r="A313" s="1"/>
      <c r="B313" s="1"/>
      <c r="C313" s="1"/>
      <c r="D313" s="1"/>
      <c r="E313" s="38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9"/>
      <c r="R313" s="1"/>
    </row>
    <row r="314" spans="1:18" s="3" customFormat="1" x14ac:dyDescent="0.2">
      <c r="A314" s="1"/>
      <c r="B314" s="1"/>
      <c r="C314" s="1"/>
      <c r="D314" s="1"/>
      <c r="E314" s="38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9"/>
      <c r="R314" s="1"/>
    </row>
    <row r="315" spans="1:18" s="3" customFormat="1" x14ac:dyDescent="0.2">
      <c r="A315" s="1"/>
      <c r="B315" s="1"/>
      <c r="C315" s="1"/>
      <c r="D315" s="1"/>
      <c r="E315" s="38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9"/>
      <c r="R315" s="1"/>
    </row>
    <row r="316" spans="1:18" s="3" customFormat="1" x14ac:dyDescent="0.2">
      <c r="A316" s="1"/>
      <c r="B316" s="1"/>
      <c r="C316" s="1"/>
      <c r="D316" s="1"/>
      <c r="E316" s="38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9"/>
      <c r="R316" s="1"/>
    </row>
    <row r="317" spans="1:18" s="3" customFormat="1" x14ac:dyDescent="0.2">
      <c r="A317" s="1"/>
      <c r="B317" s="1"/>
      <c r="C317" s="1"/>
      <c r="D317" s="1"/>
      <c r="E317" s="38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9"/>
      <c r="R317" s="1"/>
    </row>
    <row r="318" spans="1:18" s="3" customFormat="1" x14ac:dyDescent="0.2">
      <c r="A318" s="1"/>
      <c r="B318" s="1"/>
      <c r="C318" s="1"/>
      <c r="D318" s="1"/>
      <c r="E318" s="38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9"/>
      <c r="R318" s="1"/>
    </row>
    <row r="319" spans="1:18" s="3" customFormat="1" x14ac:dyDescent="0.2">
      <c r="A319" s="1"/>
      <c r="B319" s="1"/>
      <c r="C319" s="1"/>
      <c r="D319" s="1"/>
      <c r="E319" s="38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9"/>
      <c r="R319" s="1"/>
    </row>
    <row r="320" spans="1:18" s="3" customFormat="1" x14ac:dyDescent="0.2">
      <c r="A320" s="1"/>
      <c r="B320" s="1"/>
      <c r="C320" s="1"/>
      <c r="D320" s="1"/>
      <c r="E320" s="38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9"/>
      <c r="R320" s="1"/>
    </row>
    <row r="321" spans="1:18" s="3" customFormat="1" x14ac:dyDescent="0.2">
      <c r="A321" s="1"/>
      <c r="B321" s="1"/>
      <c r="C321" s="1"/>
      <c r="D321" s="1"/>
      <c r="E321" s="38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9"/>
      <c r="R321" s="1"/>
    </row>
    <row r="322" spans="1:18" s="3" customFormat="1" x14ac:dyDescent="0.2">
      <c r="A322" s="1"/>
      <c r="B322" s="1"/>
      <c r="C322" s="1"/>
      <c r="D322" s="1"/>
      <c r="E322" s="38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9"/>
      <c r="R322" s="1"/>
    </row>
    <row r="323" spans="1:18" s="3" customFormat="1" x14ac:dyDescent="0.2">
      <c r="A323" s="1"/>
      <c r="B323" s="1"/>
      <c r="C323" s="1"/>
      <c r="D323" s="1"/>
      <c r="E323" s="38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9"/>
      <c r="R323" s="1"/>
    </row>
    <row r="324" spans="1:18" s="3" customFormat="1" x14ac:dyDescent="0.2">
      <c r="A324" s="1"/>
      <c r="B324" s="1"/>
      <c r="C324" s="1"/>
      <c r="D324" s="1"/>
      <c r="E324" s="38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9"/>
      <c r="R324" s="1"/>
    </row>
    <row r="325" spans="1:18" s="3" customFormat="1" x14ac:dyDescent="0.2">
      <c r="A325" s="1"/>
      <c r="B325" s="1"/>
      <c r="C325" s="1"/>
      <c r="D325" s="1"/>
      <c r="E325" s="38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9"/>
      <c r="R325" s="1"/>
    </row>
    <row r="326" spans="1:18" s="3" customFormat="1" x14ac:dyDescent="0.2">
      <c r="A326" s="1"/>
      <c r="B326" s="1"/>
      <c r="C326" s="1"/>
      <c r="D326" s="1"/>
      <c r="E326" s="38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9"/>
      <c r="R326" s="1"/>
    </row>
    <row r="327" spans="1:18" s="3" customFormat="1" x14ac:dyDescent="0.2">
      <c r="A327" s="1"/>
      <c r="B327" s="1"/>
      <c r="C327" s="1"/>
      <c r="D327" s="1"/>
      <c r="E327" s="38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9"/>
      <c r="R327" s="1"/>
    </row>
    <row r="328" spans="1:18" s="3" customFormat="1" x14ac:dyDescent="0.2">
      <c r="A328" s="1"/>
      <c r="B328" s="1"/>
      <c r="C328" s="1"/>
      <c r="D328" s="1"/>
      <c r="E328" s="38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9"/>
      <c r="R328" s="1"/>
    </row>
    <row r="329" spans="1:18" s="3" customFormat="1" x14ac:dyDescent="0.2">
      <c r="A329" s="1"/>
      <c r="B329" s="1"/>
      <c r="C329" s="1"/>
      <c r="D329" s="1"/>
      <c r="E329" s="38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9"/>
      <c r="R329" s="1"/>
    </row>
    <row r="330" spans="1:18" s="3" customFormat="1" x14ac:dyDescent="0.2">
      <c r="A330" s="1"/>
      <c r="B330" s="1"/>
      <c r="C330" s="1"/>
      <c r="D330" s="1"/>
      <c r="E330" s="38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9"/>
      <c r="R330" s="1"/>
    </row>
    <row r="331" spans="1:18" s="3" customFormat="1" x14ac:dyDescent="0.2">
      <c r="A331" s="1"/>
      <c r="B331" s="1"/>
      <c r="C331" s="1"/>
      <c r="D331" s="1"/>
      <c r="E331" s="38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9"/>
      <c r="R331" s="1"/>
    </row>
    <row r="332" spans="1:18" s="3" customFormat="1" x14ac:dyDescent="0.2">
      <c r="A332" s="1"/>
      <c r="B332" s="1"/>
      <c r="C332" s="1"/>
      <c r="D332" s="1"/>
      <c r="E332" s="38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9"/>
      <c r="R332" s="1"/>
    </row>
    <row r="333" spans="1:18" s="3" customFormat="1" x14ac:dyDescent="0.2">
      <c r="A333" s="1"/>
      <c r="B333" s="1"/>
      <c r="C333" s="1"/>
      <c r="D333" s="1"/>
      <c r="E333" s="38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9"/>
      <c r="R333" s="1"/>
    </row>
    <row r="334" spans="1:18" s="3" customFormat="1" x14ac:dyDescent="0.2">
      <c r="A334" s="1"/>
      <c r="B334" s="1"/>
      <c r="C334" s="1"/>
      <c r="D334" s="1"/>
      <c r="E334" s="38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9"/>
      <c r="R334" s="1"/>
    </row>
    <row r="335" spans="1:18" s="3" customFormat="1" x14ac:dyDescent="0.2">
      <c r="A335" s="1"/>
      <c r="B335" s="1"/>
      <c r="C335" s="1"/>
      <c r="D335" s="1"/>
      <c r="E335" s="38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9"/>
      <c r="R335" s="1"/>
    </row>
    <row r="336" spans="1:18" s="3" customFormat="1" x14ac:dyDescent="0.2">
      <c r="A336" s="1"/>
      <c r="B336" s="1"/>
      <c r="C336" s="1"/>
      <c r="D336" s="1"/>
      <c r="E336" s="38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9"/>
      <c r="R336" s="1"/>
    </row>
    <row r="337" spans="1:143" s="3" customFormat="1" x14ac:dyDescent="0.2">
      <c r="A337" s="1"/>
      <c r="B337" s="1"/>
      <c r="C337" s="1"/>
      <c r="D337" s="1"/>
      <c r="E337" s="38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9"/>
      <c r="R337" s="1"/>
    </row>
    <row r="338" spans="1:143" s="3" customFormat="1" x14ac:dyDescent="0.2">
      <c r="A338" s="1"/>
      <c r="B338" s="1"/>
      <c r="C338" s="1"/>
      <c r="D338" s="1"/>
      <c r="E338" s="38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9"/>
      <c r="R338" s="1"/>
    </row>
    <row r="339" spans="1:143" s="3" customFormat="1" x14ac:dyDescent="0.2">
      <c r="A339" s="1"/>
      <c r="B339" s="1"/>
      <c r="C339" s="1"/>
      <c r="D339" s="1"/>
      <c r="E339" s="38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9"/>
      <c r="R339" s="1"/>
    </row>
    <row r="340" spans="1:143" s="3" customFormat="1" x14ac:dyDescent="0.2">
      <c r="A340" s="1"/>
      <c r="B340" s="1"/>
      <c r="C340" s="1"/>
      <c r="D340" s="1"/>
      <c r="E340" s="38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9"/>
      <c r="R340" s="1"/>
    </row>
    <row r="341" spans="1:143" s="3" customFormat="1" x14ac:dyDescent="0.2">
      <c r="A341" s="1"/>
      <c r="B341" s="1"/>
      <c r="C341" s="1"/>
      <c r="D341" s="1"/>
      <c r="E341" s="38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9"/>
      <c r="R341" s="1"/>
      <c r="X341" s="1"/>
    </row>
    <row r="342" spans="1:143" s="3" customFormat="1" x14ac:dyDescent="0.2">
      <c r="A342" s="1"/>
      <c r="B342" s="1"/>
      <c r="C342" s="1"/>
      <c r="D342" s="1"/>
      <c r="E342" s="38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9"/>
      <c r="R342" s="1"/>
      <c r="X342" s="1"/>
    </row>
    <row r="343" spans="1:143" s="3" customFormat="1" x14ac:dyDescent="0.2">
      <c r="A343" s="1"/>
      <c r="B343" s="1"/>
      <c r="C343" s="1"/>
      <c r="D343" s="1"/>
      <c r="E343" s="38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9"/>
      <c r="R343" s="1"/>
      <c r="X343" s="1"/>
    </row>
    <row r="344" spans="1:143" s="3" customFormat="1" x14ac:dyDescent="0.2">
      <c r="A344" s="1"/>
      <c r="B344" s="1"/>
      <c r="C344" s="1"/>
      <c r="D344" s="1"/>
      <c r="E344" s="38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9"/>
      <c r="R344" s="1"/>
      <c r="X344" s="1"/>
    </row>
    <row r="345" spans="1:143" s="3" customFormat="1" x14ac:dyDescent="0.2">
      <c r="A345" s="1"/>
      <c r="B345" s="1"/>
      <c r="C345" s="1"/>
      <c r="D345" s="1"/>
      <c r="E345" s="38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9"/>
      <c r="R345" s="1"/>
      <c r="X345" s="1"/>
    </row>
    <row r="346" spans="1:143" s="3" customFormat="1" x14ac:dyDescent="0.2">
      <c r="A346" s="1"/>
      <c r="B346" s="1"/>
      <c r="C346" s="1"/>
      <c r="D346" s="1"/>
      <c r="E346" s="38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9"/>
      <c r="R346" s="1"/>
      <c r="S346" s="1"/>
      <c r="T346" s="1"/>
      <c r="U346" s="1"/>
      <c r="V346" s="1"/>
      <c r="W346" s="1"/>
      <c r="X346" s="1"/>
    </row>
    <row r="347" spans="1:143" s="3" customFormat="1" x14ac:dyDescent="0.2">
      <c r="A347" s="1"/>
      <c r="B347" s="1"/>
      <c r="C347" s="1"/>
      <c r="D347" s="1"/>
      <c r="E347" s="38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9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</row>
    <row r="348" spans="1:143" s="3" customFormat="1" x14ac:dyDescent="0.2">
      <c r="A348" s="1"/>
      <c r="B348" s="1"/>
      <c r="C348" s="1"/>
      <c r="D348" s="1"/>
      <c r="E348" s="38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9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</row>
    <row r="349" spans="1:143" s="3" customFormat="1" x14ac:dyDescent="0.2">
      <c r="A349" s="1"/>
      <c r="B349" s="1"/>
      <c r="C349" s="1"/>
      <c r="D349" s="1"/>
      <c r="E349" s="38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9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</row>
    <row r="350" spans="1:143" s="3" customFormat="1" x14ac:dyDescent="0.2">
      <c r="A350" s="1"/>
      <c r="B350" s="1"/>
      <c r="C350" s="1"/>
      <c r="D350" s="1"/>
      <c r="E350" s="38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9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</row>
    <row r="351" spans="1:143" s="3" customFormat="1" x14ac:dyDescent="0.2">
      <c r="A351" s="1"/>
      <c r="B351" s="1"/>
      <c r="C351" s="1"/>
      <c r="D351" s="1"/>
      <c r="E351" s="38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9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</row>
    <row r="352" spans="1:143" s="3" customFormat="1" x14ac:dyDescent="0.2">
      <c r="A352" s="1"/>
      <c r="B352" s="1"/>
      <c r="C352" s="1"/>
      <c r="D352" s="1"/>
      <c r="E352" s="38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9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</row>
    <row r="353" spans="1:221" s="3" customFormat="1" x14ac:dyDescent="0.2">
      <c r="A353" s="1"/>
      <c r="B353" s="1"/>
      <c r="C353" s="1"/>
      <c r="D353" s="1"/>
      <c r="E353" s="38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9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</row>
    <row r="354" spans="1:221" s="3" customFormat="1" x14ac:dyDescent="0.2">
      <c r="A354" s="1"/>
      <c r="B354" s="1"/>
      <c r="C354" s="1"/>
      <c r="D354" s="1"/>
      <c r="E354" s="38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9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</row>
    <row r="355" spans="1:221" s="3" customFormat="1" x14ac:dyDescent="0.2">
      <c r="A355" s="1"/>
      <c r="B355" s="1"/>
      <c r="C355" s="1"/>
      <c r="D355" s="1"/>
      <c r="E355" s="38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9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</row>
    <row r="356" spans="1:221" s="3" customFormat="1" x14ac:dyDescent="0.2">
      <c r="A356" s="1"/>
      <c r="B356" s="1"/>
      <c r="C356" s="1"/>
      <c r="D356" s="1"/>
      <c r="E356" s="38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9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</row>
    <row r="357" spans="1:221" s="3" customFormat="1" x14ac:dyDescent="0.2">
      <c r="A357" s="1"/>
      <c r="B357" s="1"/>
      <c r="C357" s="1"/>
      <c r="D357" s="1"/>
      <c r="E357" s="38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9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</row>
    <row r="358" spans="1:221" s="3" customFormat="1" x14ac:dyDescent="0.2">
      <c r="A358" s="1"/>
      <c r="B358" s="1"/>
      <c r="C358" s="1"/>
      <c r="D358" s="1"/>
      <c r="E358" s="38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9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</row>
    <row r="359" spans="1:221" s="3" customFormat="1" x14ac:dyDescent="0.2">
      <c r="A359" s="1"/>
      <c r="B359" s="1"/>
      <c r="C359" s="1"/>
      <c r="D359" s="1"/>
      <c r="E359" s="38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9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</row>
    <row r="360" spans="1:221" s="3" customFormat="1" x14ac:dyDescent="0.2">
      <c r="A360" s="1"/>
      <c r="B360" s="1"/>
      <c r="C360" s="1"/>
      <c r="D360" s="1"/>
      <c r="E360" s="38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9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</row>
    <row r="361" spans="1:221" s="3" customFormat="1" x14ac:dyDescent="0.2">
      <c r="A361" s="1"/>
      <c r="B361" s="1"/>
      <c r="C361" s="1"/>
      <c r="D361" s="1"/>
      <c r="E361" s="38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9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</row>
    <row r="362" spans="1:221" s="3" customFormat="1" x14ac:dyDescent="0.2">
      <c r="A362" s="1"/>
      <c r="B362" s="1"/>
      <c r="C362" s="1"/>
      <c r="D362" s="1"/>
      <c r="E362" s="38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9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</row>
    <row r="363" spans="1:221" s="3" customFormat="1" x14ac:dyDescent="0.2">
      <c r="A363" s="1"/>
      <c r="B363" s="1"/>
      <c r="C363" s="1"/>
      <c r="D363" s="1"/>
      <c r="E363" s="38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9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</row>
    <row r="364" spans="1:221" s="3" customFormat="1" x14ac:dyDescent="0.2">
      <c r="A364" s="1"/>
      <c r="B364" s="1"/>
      <c r="C364" s="1"/>
      <c r="D364" s="1"/>
      <c r="E364" s="38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9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</row>
    <row r="365" spans="1:221" s="3" customFormat="1" x14ac:dyDescent="0.2">
      <c r="A365" s="1"/>
      <c r="B365" s="1"/>
      <c r="C365" s="1"/>
      <c r="D365" s="1"/>
      <c r="E365" s="38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9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</row>
    <row r="366" spans="1:221" s="3" customFormat="1" x14ac:dyDescent="0.2">
      <c r="A366" s="1"/>
      <c r="B366" s="1"/>
      <c r="C366" s="1"/>
      <c r="D366" s="1"/>
      <c r="E366" s="38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9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</row>
    <row r="367" spans="1:221" s="3" customFormat="1" x14ac:dyDescent="0.2">
      <c r="A367" s="1"/>
      <c r="B367" s="1"/>
      <c r="C367" s="1"/>
      <c r="D367" s="1"/>
      <c r="E367" s="38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9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</row>
    <row r="368" spans="1:221" s="3" customFormat="1" x14ac:dyDescent="0.2">
      <c r="A368" s="1"/>
      <c r="B368" s="1"/>
      <c r="C368" s="1"/>
      <c r="D368" s="1"/>
      <c r="E368" s="38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9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</row>
    <row r="369" spans="1:344" s="3" customFormat="1" x14ac:dyDescent="0.2">
      <c r="A369" s="1"/>
      <c r="B369" s="1"/>
      <c r="C369" s="1"/>
      <c r="D369" s="1"/>
      <c r="E369" s="38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9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</row>
    <row r="370" spans="1:344" s="3" customFormat="1" x14ac:dyDescent="0.2">
      <c r="A370" s="1"/>
      <c r="B370" s="1"/>
      <c r="C370" s="1"/>
      <c r="D370" s="1"/>
      <c r="E370" s="38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9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</row>
    <row r="371" spans="1:344" s="3" customFormat="1" x14ac:dyDescent="0.2">
      <c r="A371" s="1"/>
      <c r="B371" s="1"/>
      <c r="C371" s="1"/>
      <c r="D371" s="1"/>
      <c r="E371" s="38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9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</row>
    <row r="372" spans="1:344" s="3" customFormat="1" x14ac:dyDescent="0.2">
      <c r="A372" s="1"/>
      <c r="B372" s="1"/>
      <c r="C372" s="1"/>
      <c r="D372" s="1"/>
      <c r="E372" s="38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9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  <c r="JW372" s="1"/>
      <c r="JX372" s="1"/>
      <c r="JY372" s="1"/>
      <c r="JZ372" s="1"/>
      <c r="KA372" s="1"/>
      <c r="KB372" s="1"/>
      <c r="KC372" s="1"/>
      <c r="KD372" s="1"/>
      <c r="KE372" s="1"/>
      <c r="KF372" s="1"/>
      <c r="KG372" s="1"/>
      <c r="KH372" s="1"/>
      <c r="KI372" s="1"/>
      <c r="KJ372" s="1"/>
      <c r="KK372" s="1"/>
      <c r="KL372" s="1"/>
      <c r="KM372" s="1"/>
      <c r="KN372" s="1"/>
      <c r="KO372" s="1"/>
      <c r="KP372" s="1"/>
      <c r="KQ372" s="1"/>
      <c r="KR372" s="1"/>
      <c r="KS372" s="1"/>
      <c r="KT372" s="1"/>
      <c r="KU372" s="1"/>
      <c r="KV372" s="1"/>
      <c r="KW372" s="1"/>
      <c r="KX372" s="1"/>
      <c r="KY372" s="1"/>
      <c r="KZ372" s="1"/>
      <c r="LA372" s="1"/>
      <c r="LB372" s="1"/>
      <c r="LC372" s="1"/>
      <c r="LD372" s="1"/>
      <c r="LE372" s="1"/>
      <c r="LF372" s="1"/>
      <c r="LG372" s="1"/>
      <c r="LH372" s="1"/>
      <c r="LI372" s="1"/>
      <c r="LJ372" s="1"/>
      <c r="LK372" s="1"/>
      <c r="LL372" s="1"/>
      <c r="LM372" s="1"/>
      <c r="LN372" s="1"/>
      <c r="LO372" s="1"/>
      <c r="LP372" s="1"/>
      <c r="LQ372" s="1"/>
      <c r="LR372" s="1"/>
      <c r="LS372" s="1"/>
      <c r="LT372" s="1"/>
      <c r="LU372" s="1"/>
      <c r="LV372" s="1"/>
      <c r="LW372" s="1"/>
      <c r="LX372" s="1"/>
      <c r="LY372" s="1"/>
      <c r="LZ372" s="1"/>
      <c r="MA372" s="1"/>
      <c r="MB372" s="1"/>
      <c r="MC372" s="1"/>
      <c r="MD372" s="1"/>
      <c r="ME372" s="1"/>
      <c r="MF372" s="1"/>
    </row>
    <row r="373" spans="1:344" s="3" customFormat="1" x14ac:dyDescent="0.2">
      <c r="A373" s="1"/>
      <c r="B373" s="1"/>
      <c r="C373" s="1"/>
      <c r="D373" s="1"/>
      <c r="E373" s="38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9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  <c r="JZ373" s="1"/>
      <c r="KA373" s="1"/>
      <c r="KB373" s="1"/>
      <c r="KC373" s="1"/>
      <c r="KD373" s="1"/>
      <c r="KE373" s="1"/>
      <c r="KF373" s="1"/>
      <c r="KG373" s="1"/>
      <c r="KH373" s="1"/>
      <c r="KI373" s="1"/>
      <c r="KJ373" s="1"/>
      <c r="KK373" s="1"/>
      <c r="KL373" s="1"/>
      <c r="KM373" s="1"/>
      <c r="KN373" s="1"/>
      <c r="KO373" s="1"/>
      <c r="KP373" s="1"/>
      <c r="KQ373" s="1"/>
      <c r="KR373" s="1"/>
      <c r="KS373" s="1"/>
      <c r="KT373" s="1"/>
      <c r="KU373" s="1"/>
      <c r="KV373" s="1"/>
      <c r="KW373" s="1"/>
      <c r="KX373" s="1"/>
      <c r="KY373" s="1"/>
      <c r="KZ373" s="1"/>
      <c r="LA373" s="1"/>
      <c r="LB373" s="1"/>
      <c r="LC373" s="1"/>
      <c r="LD373" s="1"/>
      <c r="LE373" s="1"/>
      <c r="LF373" s="1"/>
      <c r="LG373" s="1"/>
      <c r="LH373" s="1"/>
      <c r="LI373" s="1"/>
      <c r="LJ373" s="1"/>
      <c r="LK373" s="1"/>
      <c r="LL373" s="1"/>
      <c r="LM373" s="1"/>
      <c r="LN373" s="1"/>
      <c r="LO373" s="1"/>
      <c r="LP373" s="1"/>
      <c r="LQ373" s="1"/>
      <c r="LR373" s="1"/>
      <c r="LS373" s="1"/>
      <c r="LT373" s="1"/>
      <c r="LU373" s="1"/>
      <c r="LV373" s="1"/>
      <c r="LW373" s="1"/>
      <c r="LX373" s="1"/>
      <c r="LY373" s="1"/>
      <c r="LZ373" s="1"/>
      <c r="MA373" s="1"/>
      <c r="MB373" s="1"/>
      <c r="MC373" s="1"/>
      <c r="MD373" s="1"/>
      <c r="ME373" s="1"/>
      <c r="MF373" s="1"/>
    </row>
    <row r="374" spans="1:344" s="3" customFormat="1" x14ac:dyDescent="0.2">
      <c r="A374" s="1"/>
      <c r="B374" s="1"/>
      <c r="C374" s="1"/>
      <c r="D374" s="1"/>
      <c r="E374" s="38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9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  <c r="JW374" s="1"/>
      <c r="JX374" s="1"/>
      <c r="JY374" s="1"/>
      <c r="JZ374" s="1"/>
      <c r="KA374" s="1"/>
      <c r="KB374" s="1"/>
      <c r="KC374" s="1"/>
      <c r="KD374" s="1"/>
      <c r="KE374" s="1"/>
      <c r="KF374" s="1"/>
      <c r="KG374" s="1"/>
      <c r="KH374" s="1"/>
      <c r="KI374" s="1"/>
      <c r="KJ374" s="1"/>
      <c r="KK374" s="1"/>
      <c r="KL374" s="1"/>
      <c r="KM374" s="1"/>
      <c r="KN374" s="1"/>
      <c r="KO374" s="1"/>
      <c r="KP374" s="1"/>
      <c r="KQ374" s="1"/>
      <c r="KR374" s="1"/>
      <c r="KS374" s="1"/>
      <c r="KT374" s="1"/>
      <c r="KU374" s="1"/>
      <c r="KV374" s="1"/>
      <c r="KW374" s="1"/>
      <c r="KX374" s="1"/>
      <c r="KY374" s="1"/>
      <c r="KZ374" s="1"/>
      <c r="LA374" s="1"/>
      <c r="LB374" s="1"/>
      <c r="LC374" s="1"/>
      <c r="LD374" s="1"/>
      <c r="LE374" s="1"/>
      <c r="LF374" s="1"/>
      <c r="LG374" s="1"/>
      <c r="LH374" s="1"/>
      <c r="LI374" s="1"/>
      <c r="LJ374" s="1"/>
      <c r="LK374" s="1"/>
      <c r="LL374" s="1"/>
      <c r="LM374" s="1"/>
      <c r="LN374" s="1"/>
      <c r="LO374" s="1"/>
      <c r="LP374" s="1"/>
      <c r="LQ374" s="1"/>
      <c r="LR374" s="1"/>
      <c r="LS374" s="1"/>
      <c r="LT374" s="1"/>
      <c r="LU374" s="1"/>
      <c r="LV374" s="1"/>
      <c r="LW374" s="1"/>
      <c r="LX374" s="1"/>
      <c r="LY374" s="1"/>
      <c r="LZ374" s="1"/>
      <c r="MA374" s="1"/>
      <c r="MB374" s="1"/>
      <c r="MC374" s="1"/>
      <c r="MD374" s="1"/>
      <c r="ME374" s="1"/>
      <c r="MF374" s="1"/>
    </row>
    <row r="375" spans="1:344" s="3" customFormat="1" x14ac:dyDescent="0.2">
      <c r="A375" s="1"/>
      <c r="B375" s="1"/>
      <c r="C375" s="1"/>
      <c r="D375" s="1"/>
      <c r="E375" s="38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9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  <c r="KH375" s="1"/>
      <c r="KI375" s="1"/>
      <c r="KJ375" s="1"/>
      <c r="KK375" s="1"/>
      <c r="KL375" s="1"/>
      <c r="KM375" s="1"/>
      <c r="KN375" s="1"/>
      <c r="KO375" s="1"/>
      <c r="KP375" s="1"/>
      <c r="KQ375" s="1"/>
      <c r="KR375" s="1"/>
      <c r="KS375" s="1"/>
      <c r="KT375" s="1"/>
      <c r="KU375" s="1"/>
      <c r="KV375" s="1"/>
      <c r="KW375" s="1"/>
      <c r="KX375" s="1"/>
      <c r="KY375" s="1"/>
      <c r="KZ375" s="1"/>
      <c r="LA375" s="1"/>
      <c r="LB375" s="1"/>
      <c r="LC375" s="1"/>
      <c r="LD375" s="1"/>
      <c r="LE375" s="1"/>
      <c r="LF375" s="1"/>
      <c r="LG375" s="1"/>
      <c r="LH375" s="1"/>
      <c r="LI375" s="1"/>
      <c r="LJ375" s="1"/>
      <c r="LK375" s="1"/>
      <c r="LL375" s="1"/>
      <c r="LM375" s="1"/>
      <c r="LN375" s="1"/>
      <c r="LO375" s="1"/>
      <c r="LP375" s="1"/>
      <c r="LQ375" s="1"/>
      <c r="LR375" s="1"/>
      <c r="LS375" s="1"/>
      <c r="LT375" s="1"/>
      <c r="LU375" s="1"/>
      <c r="LV375" s="1"/>
      <c r="LW375" s="1"/>
      <c r="LX375" s="1"/>
      <c r="LY375" s="1"/>
      <c r="LZ375" s="1"/>
      <c r="MA375" s="1"/>
      <c r="MB375" s="1"/>
      <c r="MC375" s="1"/>
      <c r="MD375" s="1"/>
      <c r="ME375" s="1"/>
      <c r="MF375" s="1"/>
    </row>
    <row r="376" spans="1:344" s="3" customFormat="1" x14ac:dyDescent="0.2">
      <c r="A376" s="1"/>
      <c r="B376" s="1"/>
      <c r="C376" s="1"/>
      <c r="D376" s="1"/>
      <c r="E376" s="38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9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  <c r="KH376" s="1"/>
      <c r="KI376" s="1"/>
      <c r="KJ376" s="1"/>
      <c r="KK376" s="1"/>
      <c r="KL376" s="1"/>
      <c r="KM376" s="1"/>
      <c r="KN376" s="1"/>
      <c r="KO376" s="1"/>
      <c r="KP376" s="1"/>
      <c r="KQ376" s="1"/>
      <c r="KR376" s="1"/>
      <c r="KS376" s="1"/>
      <c r="KT376" s="1"/>
      <c r="KU376" s="1"/>
      <c r="KV376" s="1"/>
      <c r="KW376" s="1"/>
      <c r="KX376" s="1"/>
      <c r="KY376" s="1"/>
      <c r="KZ376" s="1"/>
      <c r="LA376" s="1"/>
      <c r="LB376" s="1"/>
      <c r="LC376" s="1"/>
      <c r="LD376" s="1"/>
      <c r="LE376" s="1"/>
      <c r="LF376" s="1"/>
      <c r="LG376" s="1"/>
      <c r="LH376" s="1"/>
      <c r="LI376" s="1"/>
      <c r="LJ376" s="1"/>
      <c r="LK376" s="1"/>
      <c r="LL376" s="1"/>
      <c r="LM376" s="1"/>
      <c r="LN376" s="1"/>
      <c r="LO376" s="1"/>
      <c r="LP376" s="1"/>
      <c r="LQ376" s="1"/>
      <c r="LR376" s="1"/>
      <c r="LS376" s="1"/>
      <c r="LT376" s="1"/>
      <c r="LU376" s="1"/>
      <c r="LV376" s="1"/>
      <c r="LW376" s="1"/>
      <c r="LX376" s="1"/>
      <c r="LY376" s="1"/>
      <c r="LZ376" s="1"/>
      <c r="MA376" s="1"/>
      <c r="MB376" s="1"/>
      <c r="MC376" s="1"/>
      <c r="MD376" s="1"/>
      <c r="ME376" s="1"/>
      <c r="MF376" s="1"/>
    </row>
    <row r="377" spans="1:344" s="3" customFormat="1" x14ac:dyDescent="0.2">
      <c r="A377" s="1"/>
      <c r="B377" s="1"/>
      <c r="C377" s="1"/>
      <c r="D377" s="1"/>
      <c r="E377" s="38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9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  <c r="KH377" s="1"/>
      <c r="KI377" s="1"/>
      <c r="KJ377" s="1"/>
      <c r="KK377" s="1"/>
      <c r="KL377" s="1"/>
      <c r="KM377" s="1"/>
      <c r="KN377" s="1"/>
      <c r="KO377" s="1"/>
      <c r="KP377" s="1"/>
      <c r="KQ377" s="1"/>
      <c r="KR377" s="1"/>
      <c r="KS377" s="1"/>
      <c r="KT377" s="1"/>
      <c r="KU377" s="1"/>
      <c r="KV377" s="1"/>
      <c r="KW377" s="1"/>
      <c r="KX377" s="1"/>
      <c r="KY377" s="1"/>
      <c r="KZ377" s="1"/>
      <c r="LA377" s="1"/>
      <c r="LB377" s="1"/>
      <c r="LC377" s="1"/>
      <c r="LD377" s="1"/>
      <c r="LE377" s="1"/>
      <c r="LF377" s="1"/>
      <c r="LG377" s="1"/>
      <c r="LH377" s="1"/>
      <c r="LI377" s="1"/>
      <c r="LJ377" s="1"/>
      <c r="LK377" s="1"/>
      <c r="LL377" s="1"/>
      <c r="LM377" s="1"/>
      <c r="LN377" s="1"/>
      <c r="LO377" s="1"/>
      <c r="LP377" s="1"/>
      <c r="LQ377" s="1"/>
      <c r="LR377" s="1"/>
      <c r="LS377" s="1"/>
      <c r="LT377" s="1"/>
      <c r="LU377" s="1"/>
      <c r="LV377" s="1"/>
      <c r="LW377" s="1"/>
      <c r="LX377" s="1"/>
      <c r="LY377" s="1"/>
      <c r="LZ377" s="1"/>
      <c r="MA377" s="1"/>
      <c r="MB377" s="1"/>
      <c r="MC377" s="1"/>
      <c r="MD377" s="1"/>
      <c r="ME377" s="1"/>
      <c r="MF377" s="1"/>
    </row>
    <row r="378" spans="1:344" s="3" customFormat="1" x14ac:dyDescent="0.2">
      <c r="A378" s="1"/>
      <c r="B378" s="1"/>
      <c r="C378" s="1"/>
      <c r="D378" s="1"/>
      <c r="E378" s="38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9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  <c r="KH378" s="1"/>
      <c r="KI378" s="1"/>
      <c r="KJ378" s="1"/>
      <c r="KK378" s="1"/>
      <c r="KL378" s="1"/>
      <c r="KM378" s="1"/>
      <c r="KN378" s="1"/>
      <c r="KO378" s="1"/>
      <c r="KP378" s="1"/>
      <c r="KQ378" s="1"/>
      <c r="KR378" s="1"/>
      <c r="KS378" s="1"/>
      <c r="KT378" s="1"/>
      <c r="KU378" s="1"/>
      <c r="KV378" s="1"/>
      <c r="KW378" s="1"/>
      <c r="KX378" s="1"/>
      <c r="KY378" s="1"/>
      <c r="KZ378" s="1"/>
      <c r="LA378" s="1"/>
      <c r="LB378" s="1"/>
      <c r="LC378" s="1"/>
      <c r="LD378" s="1"/>
      <c r="LE378" s="1"/>
      <c r="LF378" s="1"/>
      <c r="LG378" s="1"/>
      <c r="LH378" s="1"/>
      <c r="LI378" s="1"/>
      <c r="LJ378" s="1"/>
      <c r="LK378" s="1"/>
      <c r="LL378" s="1"/>
      <c r="LM378" s="1"/>
      <c r="LN378" s="1"/>
      <c r="LO378" s="1"/>
      <c r="LP378" s="1"/>
      <c r="LQ378" s="1"/>
      <c r="LR378" s="1"/>
      <c r="LS378" s="1"/>
      <c r="LT378" s="1"/>
      <c r="LU378" s="1"/>
      <c r="LV378" s="1"/>
      <c r="LW378" s="1"/>
      <c r="LX378" s="1"/>
      <c r="LY378" s="1"/>
      <c r="LZ378" s="1"/>
      <c r="MA378" s="1"/>
      <c r="MB378" s="1"/>
      <c r="MC378" s="1"/>
      <c r="MD378" s="1"/>
      <c r="ME378" s="1"/>
      <c r="MF378" s="1"/>
    </row>
    <row r="379" spans="1:344" s="3" customFormat="1" x14ac:dyDescent="0.2">
      <c r="A379" s="1"/>
      <c r="B379" s="1"/>
      <c r="C379" s="1"/>
      <c r="D379" s="1"/>
      <c r="E379" s="38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9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  <c r="KH379" s="1"/>
      <c r="KI379" s="1"/>
      <c r="KJ379" s="1"/>
      <c r="KK379" s="1"/>
      <c r="KL379" s="1"/>
      <c r="KM379" s="1"/>
      <c r="KN379" s="1"/>
      <c r="KO379" s="1"/>
      <c r="KP379" s="1"/>
      <c r="KQ379" s="1"/>
      <c r="KR379" s="1"/>
      <c r="KS379" s="1"/>
      <c r="KT379" s="1"/>
      <c r="KU379" s="1"/>
      <c r="KV379" s="1"/>
      <c r="KW379" s="1"/>
      <c r="KX379" s="1"/>
      <c r="KY379" s="1"/>
      <c r="KZ379" s="1"/>
      <c r="LA379" s="1"/>
      <c r="LB379" s="1"/>
      <c r="LC379" s="1"/>
      <c r="LD379" s="1"/>
      <c r="LE379" s="1"/>
      <c r="LF379" s="1"/>
      <c r="LG379" s="1"/>
      <c r="LH379" s="1"/>
      <c r="LI379" s="1"/>
      <c r="LJ379" s="1"/>
      <c r="LK379" s="1"/>
      <c r="LL379" s="1"/>
      <c r="LM379" s="1"/>
      <c r="LN379" s="1"/>
      <c r="LO379" s="1"/>
      <c r="LP379" s="1"/>
      <c r="LQ379" s="1"/>
      <c r="LR379" s="1"/>
      <c r="LS379" s="1"/>
      <c r="LT379" s="1"/>
      <c r="LU379" s="1"/>
      <c r="LV379" s="1"/>
      <c r="LW379" s="1"/>
      <c r="LX379" s="1"/>
      <c r="LY379" s="1"/>
      <c r="LZ379" s="1"/>
      <c r="MA379" s="1"/>
      <c r="MB379" s="1"/>
      <c r="MC379" s="1"/>
      <c r="MD379" s="1"/>
      <c r="ME379" s="1"/>
      <c r="MF379" s="1"/>
    </row>
    <row r="380" spans="1:344" s="3" customFormat="1" x14ac:dyDescent="0.2">
      <c r="A380" s="1"/>
      <c r="B380" s="1"/>
      <c r="C380" s="1"/>
      <c r="D380" s="1"/>
      <c r="E380" s="38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9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  <c r="KH380" s="1"/>
      <c r="KI380" s="1"/>
      <c r="KJ380" s="1"/>
      <c r="KK380" s="1"/>
      <c r="KL380" s="1"/>
      <c r="KM380" s="1"/>
      <c r="KN380" s="1"/>
      <c r="KO380" s="1"/>
      <c r="KP380" s="1"/>
      <c r="KQ380" s="1"/>
      <c r="KR380" s="1"/>
      <c r="KS380" s="1"/>
      <c r="KT380" s="1"/>
      <c r="KU380" s="1"/>
      <c r="KV380" s="1"/>
      <c r="KW380" s="1"/>
      <c r="KX380" s="1"/>
      <c r="KY380" s="1"/>
      <c r="KZ380" s="1"/>
      <c r="LA380" s="1"/>
      <c r="LB380" s="1"/>
      <c r="LC380" s="1"/>
      <c r="LD380" s="1"/>
      <c r="LE380" s="1"/>
      <c r="LF380" s="1"/>
      <c r="LG380" s="1"/>
      <c r="LH380" s="1"/>
      <c r="LI380" s="1"/>
      <c r="LJ380" s="1"/>
      <c r="LK380" s="1"/>
      <c r="LL380" s="1"/>
      <c r="LM380" s="1"/>
      <c r="LN380" s="1"/>
      <c r="LO380" s="1"/>
      <c r="LP380" s="1"/>
      <c r="LQ380" s="1"/>
      <c r="LR380" s="1"/>
      <c r="LS380" s="1"/>
      <c r="LT380" s="1"/>
      <c r="LU380" s="1"/>
      <c r="LV380" s="1"/>
      <c r="LW380" s="1"/>
      <c r="LX380" s="1"/>
      <c r="LY380" s="1"/>
      <c r="LZ380" s="1"/>
      <c r="MA380" s="1"/>
      <c r="MB380" s="1"/>
      <c r="MC380" s="1"/>
      <c r="MD380" s="1"/>
      <c r="ME380" s="1"/>
      <c r="MF380" s="1"/>
    </row>
    <row r="381" spans="1:344" s="3" customFormat="1" x14ac:dyDescent="0.2">
      <c r="A381" s="1"/>
      <c r="B381" s="1"/>
      <c r="C381" s="1"/>
      <c r="D381" s="1"/>
      <c r="E381" s="38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9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  <c r="KH381" s="1"/>
      <c r="KI381" s="1"/>
      <c r="KJ381" s="1"/>
      <c r="KK381" s="1"/>
      <c r="KL381" s="1"/>
      <c r="KM381" s="1"/>
      <c r="KN381" s="1"/>
      <c r="KO381" s="1"/>
      <c r="KP381" s="1"/>
      <c r="KQ381" s="1"/>
      <c r="KR381" s="1"/>
      <c r="KS381" s="1"/>
      <c r="KT381" s="1"/>
      <c r="KU381" s="1"/>
      <c r="KV381" s="1"/>
      <c r="KW381" s="1"/>
      <c r="KX381" s="1"/>
      <c r="KY381" s="1"/>
      <c r="KZ381" s="1"/>
      <c r="LA381" s="1"/>
      <c r="LB381" s="1"/>
      <c r="LC381" s="1"/>
      <c r="LD381" s="1"/>
      <c r="LE381" s="1"/>
      <c r="LF381" s="1"/>
      <c r="LG381" s="1"/>
      <c r="LH381" s="1"/>
      <c r="LI381" s="1"/>
      <c r="LJ381" s="1"/>
      <c r="LK381" s="1"/>
      <c r="LL381" s="1"/>
      <c r="LM381" s="1"/>
      <c r="LN381" s="1"/>
      <c r="LO381" s="1"/>
      <c r="LP381" s="1"/>
      <c r="LQ381" s="1"/>
      <c r="LR381" s="1"/>
      <c r="LS381" s="1"/>
      <c r="LT381" s="1"/>
      <c r="LU381" s="1"/>
      <c r="LV381" s="1"/>
      <c r="LW381" s="1"/>
      <c r="LX381" s="1"/>
      <c r="LY381" s="1"/>
      <c r="LZ381" s="1"/>
      <c r="MA381" s="1"/>
      <c r="MB381" s="1"/>
      <c r="MC381" s="1"/>
      <c r="MD381" s="1"/>
      <c r="ME381" s="1"/>
      <c r="MF381" s="1"/>
    </row>
    <row r="382" spans="1:344" s="3" customFormat="1" x14ac:dyDescent="0.2">
      <c r="A382" s="1"/>
      <c r="B382" s="1"/>
      <c r="C382" s="1"/>
      <c r="D382" s="1"/>
      <c r="E382" s="38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9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  <c r="KH382" s="1"/>
      <c r="KI382" s="1"/>
      <c r="KJ382" s="1"/>
      <c r="KK382" s="1"/>
      <c r="KL382" s="1"/>
      <c r="KM382" s="1"/>
      <c r="KN382" s="1"/>
      <c r="KO382" s="1"/>
      <c r="KP382" s="1"/>
      <c r="KQ382" s="1"/>
      <c r="KR382" s="1"/>
      <c r="KS382" s="1"/>
      <c r="KT382" s="1"/>
      <c r="KU382" s="1"/>
      <c r="KV382" s="1"/>
      <c r="KW382" s="1"/>
      <c r="KX382" s="1"/>
      <c r="KY382" s="1"/>
      <c r="KZ382" s="1"/>
      <c r="LA382" s="1"/>
      <c r="LB382" s="1"/>
      <c r="LC382" s="1"/>
      <c r="LD382" s="1"/>
      <c r="LE382" s="1"/>
      <c r="LF382" s="1"/>
      <c r="LG382" s="1"/>
      <c r="LH382" s="1"/>
      <c r="LI382" s="1"/>
      <c r="LJ382" s="1"/>
      <c r="LK382" s="1"/>
      <c r="LL382" s="1"/>
      <c r="LM382" s="1"/>
      <c r="LN382" s="1"/>
      <c r="LO382" s="1"/>
      <c r="LP382" s="1"/>
      <c r="LQ382" s="1"/>
      <c r="LR382" s="1"/>
      <c r="LS382" s="1"/>
      <c r="LT382" s="1"/>
      <c r="LU382" s="1"/>
      <c r="LV382" s="1"/>
      <c r="LW382" s="1"/>
      <c r="LX382" s="1"/>
      <c r="LY382" s="1"/>
      <c r="LZ382" s="1"/>
      <c r="MA382" s="1"/>
      <c r="MB382" s="1"/>
      <c r="MC382" s="1"/>
      <c r="MD382" s="1"/>
      <c r="ME382" s="1"/>
      <c r="MF382" s="1"/>
    </row>
    <row r="383" spans="1:344" s="3" customFormat="1" x14ac:dyDescent="0.2">
      <c r="A383" s="1"/>
      <c r="B383" s="1"/>
      <c r="C383" s="1"/>
      <c r="D383" s="1"/>
      <c r="E383" s="38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9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  <c r="KH383" s="1"/>
      <c r="KI383" s="1"/>
      <c r="KJ383" s="1"/>
      <c r="KK383" s="1"/>
      <c r="KL383" s="1"/>
      <c r="KM383" s="1"/>
      <c r="KN383" s="1"/>
      <c r="KO383" s="1"/>
      <c r="KP383" s="1"/>
      <c r="KQ383" s="1"/>
      <c r="KR383" s="1"/>
      <c r="KS383" s="1"/>
      <c r="KT383" s="1"/>
      <c r="KU383" s="1"/>
      <c r="KV383" s="1"/>
      <c r="KW383" s="1"/>
      <c r="KX383" s="1"/>
      <c r="KY383" s="1"/>
      <c r="KZ383" s="1"/>
      <c r="LA383" s="1"/>
      <c r="LB383" s="1"/>
      <c r="LC383" s="1"/>
      <c r="LD383" s="1"/>
      <c r="LE383" s="1"/>
      <c r="LF383" s="1"/>
      <c r="LG383" s="1"/>
      <c r="LH383" s="1"/>
      <c r="LI383" s="1"/>
      <c r="LJ383" s="1"/>
      <c r="LK383" s="1"/>
      <c r="LL383" s="1"/>
      <c r="LM383" s="1"/>
      <c r="LN383" s="1"/>
      <c r="LO383" s="1"/>
      <c r="LP383" s="1"/>
      <c r="LQ383" s="1"/>
      <c r="LR383" s="1"/>
      <c r="LS383" s="1"/>
      <c r="LT383" s="1"/>
      <c r="LU383" s="1"/>
      <c r="LV383" s="1"/>
      <c r="LW383" s="1"/>
      <c r="LX383" s="1"/>
      <c r="LY383" s="1"/>
      <c r="LZ383" s="1"/>
      <c r="MA383" s="1"/>
      <c r="MB383" s="1"/>
      <c r="MC383" s="1"/>
      <c r="MD383" s="1"/>
      <c r="ME383" s="1"/>
      <c r="MF383" s="1"/>
    </row>
    <row r="384" spans="1:344" s="3" customFormat="1" x14ac:dyDescent="0.2">
      <c r="A384" s="1"/>
      <c r="B384" s="1"/>
      <c r="C384" s="1"/>
      <c r="D384" s="1"/>
      <c r="E384" s="38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9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  <c r="KH384" s="1"/>
      <c r="KI384" s="1"/>
      <c r="KJ384" s="1"/>
      <c r="KK384" s="1"/>
      <c r="KL384" s="1"/>
      <c r="KM384" s="1"/>
      <c r="KN384" s="1"/>
      <c r="KO384" s="1"/>
      <c r="KP384" s="1"/>
      <c r="KQ384" s="1"/>
      <c r="KR384" s="1"/>
      <c r="KS384" s="1"/>
      <c r="KT384" s="1"/>
      <c r="KU384" s="1"/>
      <c r="KV384" s="1"/>
      <c r="KW384" s="1"/>
      <c r="KX384" s="1"/>
      <c r="KY384" s="1"/>
      <c r="KZ384" s="1"/>
      <c r="LA384" s="1"/>
      <c r="LB384" s="1"/>
      <c r="LC384" s="1"/>
      <c r="LD384" s="1"/>
      <c r="LE384" s="1"/>
      <c r="LF384" s="1"/>
      <c r="LG384" s="1"/>
      <c r="LH384" s="1"/>
      <c r="LI384" s="1"/>
      <c r="LJ384" s="1"/>
      <c r="LK384" s="1"/>
      <c r="LL384" s="1"/>
      <c r="LM384" s="1"/>
      <c r="LN384" s="1"/>
      <c r="LO384" s="1"/>
      <c r="LP384" s="1"/>
      <c r="LQ384" s="1"/>
      <c r="LR384" s="1"/>
      <c r="LS384" s="1"/>
      <c r="LT384" s="1"/>
      <c r="LU384" s="1"/>
      <c r="LV384" s="1"/>
      <c r="LW384" s="1"/>
      <c r="LX384" s="1"/>
      <c r="LY384" s="1"/>
      <c r="LZ384" s="1"/>
      <c r="MA384" s="1"/>
      <c r="MB384" s="1"/>
      <c r="MC384" s="1"/>
      <c r="MD384" s="1"/>
      <c r="ME384" s="1"/>
      <c r="MF384" s="1"/>
    </row>
    <row r="385" spans="1:604" s="3" customFormat="1" x14ac:dyDescent="0.2">
      <c r="A385" s="1"/>
      <c r="B385" s="1"/>
      <c r="C385" s="1"/>
      <c r="D385" s="1"/>
      <c r="E385" s="38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9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  <c r="KH385" s="1"/>
      <c r="KI385" s="1"/>
      <c r="KJ385" s="1"/>
      <c r="KK385" s="1"/>
      <c r="KL385" s="1"/>
      <c r="KM385" s="1"/>
      <c r="KN385" s="1"/>
      <c r="KO385" s="1"/>
      <c r="KP385" s="1"/>
      <c r="KQ385" s="1"/>
      <c r="KR385" s="1"/>
      <c r="KS385" s="1"/>
      <c r="KT385" s="1"/>
      <c r="KU385" s="1"/>
      <c r="KV385" s="1"/>
      <c r="KW385" s="1"/>
      <c r="KX385" s="1"/>
      <c r="KY385" s="1"/>
      <c r="KZ385" s="1"/>
      <c r="LA385" s="1"/>
      <c r="LB385" s="1"/>
      <c r="LC385" s="1"/>
      <c r="LD385" s="1"/>
      <c r="LE385" s="1"/>
      <c r="LF385" s="1"/>
      <c r="LG385" s="1"/>
      <c r="LH385" s="1"/>
      <c r="LI385" s="1"/>
      <c r="LJ385" s="1"/>
      <c r="LK385" s="1"/>
      <c r="LL385" s="1"/>
      <c r="LM385" s="1"/>
      <c r="LN385" s="1"/>
      <c r="LO385" s="1"/>
      <c r="LP385" s="1"/>
      <c r="LQ385" s="1"/>
      <c r="LR385" s="1"/>
      <c r="LS385" s="1"/>
      <c r="LT385" s="1"/>
      <c r="LU385" s="1"/>
      <c r="LV385" s="1"/>
      <c r="LW385" s="1"/>
      <c r="LX385" s="1"/>
      <c r="LY385" s="1"/>
      <c r="LZ385" s="1"/>
      <c r="MA385" s="1"/>
      <c r="MB385" s="1"/>
      <c r="MC385" s="1"/>
      <c r="MD385" s="1"/>
      <c r="ME385" s="1"/>
      <c r="MF385" s="1"/>
    </row>
    <row r="386" spans="1:604" s="3" customFormat="1" x14ac:dyDescent="0.2">
      <c r="A386" s="1"/>
      <c r="B386" s="1"/>
      <c r="C386" s="1"/>
      <c r="D386" s="1"/>
      <c r="E386" s="38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9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  <c r="KH386" s="1"/>
      <c r="KI386" s="1"/>
      <c r="KJ386" s="1"/>
      <c r="KK386" s="1"/>
      <c r="KL386" s="1"/>
      <c r="KM386" s="1"/>
      <c r="KN386" s="1"/>
      <c r="KO386" s="1"/>
      <c r="KP386" s="1"/>
      <c r="KQ386" s="1"/>
      <c r="KR386" s="1"/>
      <c r="KS386" s="1"/>
      <c r="KT386" s="1"/>
      <c r="KU386" s="1"/>
      <c r="KV386" s="1"/>
      <c r="KW386" s="1"/>
      <c r="KX386" s="1"/>
      <c r="KY386" s="1"/>
      <c r="KZ386" s="1"/>
      <c r="LA386" s="1"/>
      <c r="LB386" s="1"/>
      <c r="LC386" s="1"/>
      <c r="LD386" s="1"/>
      <c r="LE386" s="1"/>
      <c r="LF386" s="1"/>
      <c r="LG386" s="1"/>
      <c r="LH386" s="1"/>
      <c r="LI386" s="1"/>
      <c r="LJ386" s="1"/>
      <c r="LK386" s="1"/>
      <c r="LL386" s="1"/>
      <c r="LM386" s="1"/>
      <c r="LN386" s="1"/>
      <c r="LO386" s="1"/>
      <c r="LP386" s="1"/>
      <c r="LQ386" s="1"/>
      <c r="LR386" s="1"/>
      <c r="LS386" s="1"/>
      <c r="LT386" s="1"/>
      <c r="LU386" s="1"/>
      <c r="LV386" s="1"/>
      <c r="LW386" s="1"/>
      <c r="LX386" s="1"/>
      <c r="LY386" s="1"/>
      <c r="LZ386" s="1"/>
      <c r="MA386" s="1"/>
      <c r="MB386" s="1"/>
      <c r="MC386" s="1"/>
      <c r="MD386" s="1"/>
      <c r="ME386" s="1"/>
      <c r="MF386" s="1"/>
    </row>
    <row r="387" spans="1:604" s="3" customFormat="1" x14ac:dyDescent="0.2">
      <c r="A387" s="1"/>
      <c r="B387" s="1"/>
      <c r="C387" s="1"/>
      <c r="D387" s="1"/>
      <c r="E387" s="38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9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  <c r="KH387" s="1"/>
      <c r="KI387" s="1"/>
      <c r="KJ387" s="1"/>
      <c r="KK387" s="1"/>
      <c r="KL387" s="1"/>
      <c r="KM387" s="1"/>
      <c r="KN387" s="1"/>
      <c r="KO387" s="1"/>
      <c r="KP387" s="1"/>
      <c r="KQ387" s="1"/>
      <c r="KR387" s="1"/>
      <c r="KS387" s="1"/>
      <c r="KT387" s="1"/>
      <c r="KU387" s="1"/>
      <c r="KV387" s="1"/>
      <c r="KW387" s="1"/>
      <c r="KX387" s="1"/>
      <c r="KY387" s="1"/>
      <c r="KZ387" s="1"/>
      <c r="LA387" s="1"/>
      <c r="LB387" s="1"/>
      <c r="LC387" s="1"/>
      <c r="LD387" s="1"/>
      <c r="LE387" s="1"/>
      <c r="LF387" s="1"/>
      <c r="LG387" s="1"/>
      <c r="LH387" s="1"/>
      <c r="LI387" s="1"/>
      <c r="LJ387" s="1"/>
      <c r="LK387" s="1"/>
      <c r="LL387" s="1"/>
      <c r="LM387" s="1"/>
      <c r="LN387" s="1"/>
      <c r="LO387" s="1"/>
      <c r="LP387" s="1"/>
      <c r="LQ387" s="1"/>
      <c r="LR387" s="1"/>
      <c r="LS387" s="1"/>
      <c r="LT387" s="1"/>
      <c r="LU387" s="1"/>
      <c r="LV387" s="1"/>
      <c r="LW387" s="1"/>
      <c r="LX387" s="1"/>
      <c r="LY387" s="1"/>
      <c r="LZ387" s="1"/>
      <c r="MA387" s="1"/>
      <c r="MB387" s="1"/>
      <c r="MC387" s="1"/>
      <c r="MD387" s="1"/>
      <c r="ME387" s="1"/>
      <c r="MF387" s="1"/>
      <c r="MG387" s="1"/>
      <c r="MH387" s="1"/>
      <c r="MI387" s="1"/>
      <c r="MJ387" s="1"/>
      <c r="MK387" s="1"/>
      <c r="ML387" s="1"/>
      <c r="MM387" s="1"/>
      <c r="MN387" s="1"/>
      <c r="MO387" s="1"/>
      <c r="MP387" s="1"/>
      <c r="MQ387" s="1"/>
    </row>
    <row r="388" spans="1:604" s="3" customFormat="1" x14ac:dyDescent="0.2">
      <c r="A388" s="1"/>
      <c r="B388" s="1"/>
      <c r="C388" s="1"/>
      <c r="D388" s="1"/>
      <c r="E388" s="38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9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  <c r="KH388" s="1"/>
      <c r="KI388" s="1"/>
      <c r="KJ388" s="1"/>
      <c r="KK388" s="1"/>
      <c r="KL388" s="1"/>
      <c r="KM388" s="1"/>
      <c r="KN388" s="1"/>
      <c r="KO388" s="1"/>
      <c r="KP388" s="1"/>
      <c r="KQ388" s="1"/>
      <c r="KR388" s="1"/>
      <c r="KS388" s="1"/>
      <c r="KT388" s="1"/>
      <c r="KU388" s="1"/>
      <c r="KV388" s="1"/>
      <c r="KW388" s="1"/>
      <c r="KX388" s="1"/>
      <c r="KY388" s="1"/>
      <c r="KZ388" s="1"/>
      <c r="LA388" s="1"/>
      <c r="LB388" s="1"/>
      <c r="LC388" s="1"/>
      <c r="LD388" s="1"/>
      <c r="LE388" s="1"/>
      <c r="LF388" s="1"/>
      <c r="LG388" s="1"/>
      <c r="LH388" s="1"/>
      <c r="LI388" s="1"/>
      <c r="LJ388" s="1"/>
      <c r="LK388" s="1"/>
      <c r="LL388" s="1"/>
      <c r="LM388" s="1"/>
      <c r="LN388" s="1"/>
      <c r="LO388" s="1"/>
      <c r="LP388" s="1"/>
      <c r="LQ388" s="1"/>
      <c r="LR388" s="1"/>
      <c r="LS388" s="1"/>
      <c r="LT388" s="1"/>
      <c r="LU388" s="1"/>
      <c r="LV388" s="1"/>
      <c r="LW388" s="1"/>
      <c r="LX388" s="1"/>
      <c r="LY388" s="1"/>
      <c r="LZ388" s="1"/>
      <c r="MA388" s="1"/>
      <c r="MB388" s="1"/>
      <c r="MC388" s="1"/>
      <c r="MD388" s="1"/>
      <c r="ME388" s="1"/>
      <c r="MF388" s="1"/>
      <c r="MG388" s="1"/>
      <c r="MH388" s="1"/>
      <c r="MI388" s="1"/>
      <c r="MJ388" s="1"/>
      <c r="MK388" s="1"/>
      <c r="ML388" s="1"/>
      <c r="MM388" s="1"/>
      <c r="MN388" s="1"/>
      <c r="MO388" s="1"/>
      <c r="MP388" s="1"/>
      <c r="MQ388" s="1"/>
    </row>
    <row r="389" spans="1:604" s="3" customFormat="1" x14ac:dyDescent="0.2">
      <c r="A389" s="1"/>
      <c r="B389" s="1"/>
      <c r="C389" s="1"/>
      <c r="D389" s="1"/>
      <c r="E389" s="38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9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  <c r="KH389" s="1"/>
      <c r="KI389" s="1"/>
      <c r="KJ389" s="1"/>
      <c r="KK389" s="1"/>
      <c r="KL389" s="1"/>
      <c r="KM389" s="1"/>
      <c r="KN389" s="1"/>
      <c r="KO389" s="1"/>
      <c r="KP389" s="1"/>
      <c r="KQ389" s="1"/>
      <c r="KR389" s="1"/>
      <c r="KS389" s="1"/>
      <c r="KT389" s="1"/>
      <c r="KU389" s="1"/>
      <c r="KV389" s="1"/>
      <c r="KW389" s="1"/>
      <c r="KX389" s="1"/>
      <c r="KY389" s="1"/>
      <c r="KZ389" s="1"/>
      <c r="LA389" s="1"/>
      <c r="LB389" s="1"/>
      <c r="LC389" s="1"/>
      <c r="LD389" s="1"/>
      <c r="LE389" s="1"/>
      <c r="LF389" s="1"/>
      <c r="LG389" s="1"/>
      <c r="LH389" s="1"/>
      <c r="LI389" s="1"/>
      <c r="LJ389" s="1"/>
      <c r="LK389" s="1"/>
      <c r="LL389" s="1"/>
      <c r="LM389" s="1"/>
      <c r="LN389" s="1"/>
      <c r="LO389" s="1"/>
      <c r="LP389" s="1"/>
      <c r="LQ389" s="1"/>
      <c r="LR389" s="1"/>
      <c r="LS389" s="1"/>
      <c r="LT389" s="1"/>
      <c r="LU389" s="1"/>
      <c r="LV389" s="1"/>
      <c r="LW389" s="1"/>
      <c r="LX389" s="1"/>
      <c r="LY389" s="1"/>
      <c r="LZ389" s="1"/>
      <c r="MA389" s="1"/>
      <c r="MB389" s="1"/>
      <c r="MC389" s="1"/>
      <c r="MD389" s="1"/>
      <c r="ME389" s="1"/>
      <c r="MF389" s="1"/>
      <c r="MG389" s="1"/>
      <c r="MH389" s="1"/>
      <c r="MI389" s="1"/>
      <c r="MJ389" s="1"/>
      <c r="MK389" s="1"/>
      <c r="ML389" s="1"/>
      <c r="MM389" s="1"/>
      <c r="MN389" s="1"/>
      <c r="MO389" s="1"/>
      <c r="MP389" s="1"/>
      <c r="MQ389" s="1"/>
    </row>
    <row r="390" spans="1:604" s="3" customFormat="1" x14ac:dyDescent="0.2">
      <c r="A390" s="1"/>
      <c r="B390" s="1"/>
      <c r="C390" s="1"/>
      <c r="D390" s="1"/>
      <c r="E390" s="38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9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1"/>
      <c r="KE390" s="1"/>
      <c r="KF390" s="1"/>
      <c r="KG390" s="1"/>
      <c r="KH390" s="1"/>
      <c r="KI390" s="1"/>
      <c r="KJ390" s="1"/>
      <c r="KK390" s="1"/>
      <c r="KL390" s="1"/>
      <c r="KM390" s="1"/>
      <c r="KN390" s="1"/>
      <c r="KO390" s="1"/>
      <c r="KP390" s="1"/>
      <c r="KQ390" s="1"/>
      <c r="KR390" s="1"/>
      <c r="KS390" s="1"/>
      <c r="KT390" s="1"/>
      <c r="KU390" s="1"/>
      <c r="KV390" s="1"/>
      <c r="KW390" s="1"/>
      <c r="KX390" s="1"/>
      <c r="KY390" s="1"/>
      <c r="KZ390" s="1"/>
      <c r="LA390" s="1"/>
      <c r="LB390" s="1"/>
      <c r="LC390" s="1"/>
      <c r="LD390" s="1"/>
      <c r="LE390" s="1"/>
      <c r="LF390" s="1"/>
      <c r="LG390" s="1"/>
      <c r="LH390" s="1"/>
      <c r="LI390" s="1"/>
      <c r="LJ390" s="1"/>
      <c r="LK390" s="1"/>
      <c r="LL390" s="1"/>
      <c r="LM390" s="1"/>
      <c r="LN390" s="1"/>
      <c r="LO390" s="1"/>
      <c r="LP390" s="1"/>
      <c r="LQ390" s="1"/>
      <c r="LR390" s="1"/>
      <c r="LS390" s="1"/>
      <c r="LT390" s="1"/>
      <c r="LU390" s="1"/>
      <c r="LV390" s="1"/>
      <c r="LW390" s="1"/>
      <c r="LX390" s="1"/>
      <c r="LY390" s="1"/>
      <c r="LZ390" s="1"/>
      <c r="MA390" s="1"/>
      <c r="MB390" s="1"/>
      <c r="MC390" s="1"/>
      <c r="MD390" s="1"/>
      <c r="ME390" s="1"/>
      <c r="MF390" s="1"/>
      <c r="MG390" s="1"/>
      <c r="MH390" s="1"/>
      <c r="MI390" s="1"/>
      <c r="MJ390" s="1"/>
      <c r="MK390" s="1"/>
      <c r="ML390" s="1"/>
      <c r="MM390" s="1"/>
      <c r="MN390" s="1"/>
      <c r="MO390" s="1"/>
      <c r="MP390" s="1"/>
      <c r="MQ390" s="1"/>
    </row>
    <row r="391" spans="1:604" s="3" customFormat="1" x14ac:dyDescent="0.2">
      <c r="A391" s="1"/>
      <c r="B391" s="1"/>
      <c r="C391" s="1"/>
      <c r="D391" s="1"/>
      <c r="E391" s="38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9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  <c r="JX391" s="1"/>
      <c r="JY391" s="1"/>
      <c r="JZ391" s="1"/>
      <c r="KA391" s="1"/>
      <c r="KB391" s="1"/>
      <c r="KC391" s="1"/>
      <c r="KD391" s="1"/>
      <c r="KE391" s="1"/>
      <c r="KF391" s="1"/>
      <c r="KG391" s="1"/>
      <c r="KH391" s="1"/>
      <c r="KI391" s="1"/>
      <c r="KJ391" s="1"/>
      <c r="KK391" s="1"/>
      <c r="KL391" s="1"/>
      <c r="KM391" s="1"/>
      <c r="KN391" s="1"/>
      <c r="KO391" s="1"/>
      <c r="KP391" s="1"/>
      <c r="KQ391" s="1"/>
      <c r="KR391" s="1"/>
      <c r="KS391" s="1"/>
      <c r="KT391" s="1"/>
      <c r="KU391" s="1"/>
      <c r="KV391" s="1"/>
      <c r="KW391" s="1"/>
      <c r="KX391" s="1"/>
      <c r="KY391" s="1"/>
      <c r="KZ391" s="1"/>
      <c r="LA391" s="1"/>
      <c r="LB391" s="1"/>
      <c r="LC391" s="1"/>
      <c r="LD391" s="1"/>
      <c r="LE391" s="1"/>
      <c r="LF391" s="1"/>
      <c r="LG391" s="1"/>
      <c r="LH391" s="1"/>
      <c r="LI391" s="1"/>
      <c r="LJ391" s="1"/>
      <c r="LK391" s="1"/>
      <c r="LL391" s="1"/>
      <c r="LM391" s="1"/>
      <c r="LN391" s="1"/>
      <c r="LO391" s="1"/>
      <c r="LP391" s="1"/>
      <c r="LQ391" s="1"/>
      <c r="LR391" s="1"/>
      <c r="LS391" s="1"/>
      <c r="LT391" s="1"/>
      <c r="LU391" s="1"/>
      <c r="LV391" s="1"/>
      <c r="LW391" s="1"/>
      <c r="LX391" s="1"/>
      <c r="LY391" s="1"/>
      <c r="LZ391" s="1"/>
      <c r="MA391" s="1"/>
      <c r="MB391" s="1"/>
      <c r="MC391" s="1"/>
      <c r="MD391" s="1"/>
      <c r="ME391" s="1"/>
      <c r="MF391" s="1"/>
      <c r="MG391" s="1"/>
      <c r="MH391" s="1"/>
      <c r="MI391" s="1"/>
      <c r="MJ391" s="1"/>
      <c r="MK391" s="1"/>
      <c r="ML391" s="1"/>
      <c r="MM391" s="1"/>
      <c r="MN391" s="1"/>
      <c r="MO391" s="1"/>
      <c r="MP391" s="1"/>
      <c r="MQ391" s="1"/>
    </row>
    <row r="392" spans="1:604" s="3" customFormat="1" x14ac:dyDescent="0.2">
      <c r="A392" s="1"/>
      <c r="B392" s="1"/>
      <c r="C392" s="1"/>
      <c r="D392" s="1"/>
      <c r="E392" s="38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9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  <c r="JZ392" s="1"/>
      <c r="KA392" s="1"/>
      <c r="KB392" s="1"/>
      <c r="KC392" s="1"/>
      <c r="KD392" s="1"/>
      <c r="KE392" s="1"/>
      <c r="KF392" s="1"/>
      <c r="KG392" s="1"/>
      <c r="KH392" s="1"/>
      <c r="KI392" s="1"/>
      <c r="KJ392" s="1"/>
      <c r="KK392" s="1"/>
      <c r="KL392" s="1"/>
      <c r="KM392" s="1"/>
      <c r="KN392" s="1"/>
      <c r="KO392" s="1"/>
      <c r="KP392" s="1"/>
      <c r="KQ392" s="1"/>
      <c r="KR392" s="1"/>
      <c r="KS392" s="1"/>
      <c r="KT392" s="1"/>
      <c r="KU392" s="1"/>
      <c r="KV392" s="1"/>
      <c r="KW392" s="1"/>
      <c r="KX392" s="1"/>
      <c r="KY392" s="1"/>
      <c r="KZ392" s="1"/>
      <c r="LA392" s="1"/>
      <c r="LB392" s="1"/>
      <c r="LC392" s="1"/>
      <c r="LD392" s="1"/>
      <c r="LE392" s="1"/>
      <c r="LF392" s="1"/>
      <c r="LG392" s="1"/>
      <c r="LH392" s="1"/>
      <c r="LI392" s="1"/>
      <c r="LJ392" s="1"/>
      <c r="LK392" s="1"/>
      <c r="LL392" s="1"/>
      <c r="LM392" s="1"/>
      <c r="LN392" s="1"/>
      <c r="LO392" s="1"/>
      <c r="LP392" s="1"/>
      <c r="LQ392" s="1"/>
      <c r="LR392" s="1"/>
      <c r="LS392" s="1"/>
      <c r="LT392" s="1"/>
      <c r="LU392" s="1"/>
      <c r="LV392" s="1"/>
      <c r="LW392" s="1"/>
      <c r="LX392" s="1"/>
      <c r="LY392" s="1"/>
      <c r="LZ392" s="1"/>
      <c r="MA392" s="1"/>
      <c r="MB392" s="1"/>
      <c r="MC392" s="1"/>
      <c r="MD392" s="1"/>
      <c r="ME392" s="1"/>
      <c r="MF392" s="1"/>
      <c r="MG392" s="1"/>
      <c r="MH392" s="1"/>
      <c r="MI392" s="1"/>
      <c r="MJ392" s="1"/>
      <c r="MK392" s="1"/>
      <c r="ML392" s="1"/>
      <c r="MM392" s="1"/>
      <c r="MN392" s="1"/>
      <c r="MO392" s="1"/>
      <c r="MP392" s="1"/>
      <c r="MQ392" s="1"/>
    </row>
    <row r="393" spans="1:604" s="3" customFormat="1" x14ac:dyDescent="0.2">
      <c r="A393" s="1"/>
      <c r="B393" s="1"/>
      <c r="C393" s="1"/>
      <c r="D393" s="1"/>
      <c r="E393" s="38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9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  <c r="JX393" s="1"/>
      <c r="JY393" s="1"/>
      <c r="JZ393" s="1"/>
      <c r="KA393" s="1"/>
      <c r="KB393" s="1"/>
      <c r="KC393" s="1"/>
      <c r="KD393" s="1"/>
      <c r="KE393" s="1"/>
      <c r="KF393" s="1"/>
      <c r="KG393" s="1"/>
      <c r="KH393" s="1"/>
      <c r="KI393" s="1"/>
      <c r="KJ393" s="1"/>
      <c r="KK393" s="1"/>
      <c r="KL393" s="1"/>
      <c r="KM393" s="1"/>
      <c r="KN393" s="1"/>
      <c r="KO393" s="1"/>
      <c r="KP393" s="1"/>
      <c r="KQ393" s="1"/>
      <c r="KR393" s="1"/>
      <c r="KS393" s="1"/>
      <c r="KT393" s="1"/>
      <c r="KU393" s="1"/>
      <c r="KV393" s="1"/>
      <c r="KW393" s="1"/>
      <c r="KX393" s="1"/>
      <c r="KY393" s="1"/>
      <c r="KZ393" s="1"/>
      <c r="LA393" s="1"/>
      <c r="LB393" s="1"/>
      <c r="LC393" s="1"/>
      <c r="LD393" s="1"/>
      <c r="LE393" s="1"/>
      <c r="LF393" s="1"/>
      <c r="LG393" s="1"/>
      <c r="LH393" s="1"/>
      <c r="LI393" s="1"/>
      <c r="LJ393" s="1"/>
      <c r="LK393" s="1"/>
      <c r="LL393" s="1"/>
      <c r="LM393" s="1"/>
      <c r="LN393" s="1"/>
      <c r="LO393" s="1"/>
      <c r="LP393" s="1"/>
      <c r="LQ393" s="1"/>
      <c r="LR393" s="1"/>
      <c r="LS393" s="1"/>
      <c r="LT393" s="1"/>
      <c r="LU393" s="1"/>
      <c r="LV393" s="1"/>
      <c r="LW393" s="1"/>
      <c r="LX393" s="1"/>
      <c r="LY393" s="1"/>
      <c r="LZ393" s="1"/>
      <c r="MA393" s="1"/>
      <c r="MB393" s="1"/>
      <c r="MC393" s="1"/>
      <c r="MD393" s="1"/>
      <c r="ME393" s="1"/>
      <c r="MF393" s="1"/>
      <c r="MG393" s="1"/>
      <c r="MH393" s="1"/>
      <c r="MI393" s="1"/>
      <c r="MJ393" s="1"/>
      <c r="MK393" s="1"/>
      <c r="ML393" s="1"/>
      <c r="MM393" s="1"/>
      <c r="MN393" s="1"/>
      <c r="MO393" s="1"/>
      <c r="MP393" s="1"/>
      <c r="MQ393" s="1"/>
    </row>
    <row r="394" spans="1:604" s="3" customFormat="1" x14ac:dyDescent="0.2">
      <c r="A394" s="1"/>
      <c r="B394" s="1"/>
      <c r="C394" s="1"/>
      <c r="D394" s="1"/>
      <c r="E394" s="38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9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  <c r="JX394" s="1"/>
      <c r="JY394" s="1"/>
      <c r="JZ394" s="1"/>
      <c r="KA394" s="1"/>
      <c r="KB394" s="1"/>
      <c r="KC394" s="1"/>
      <c r="KD394" s="1"/>
      <c r="KE394" s="1"/>
      <c r="KF394" s="1"/>
      <c r="KG394" s="1"/>
      <c r="KH394" s="1"/>
      <c r="KI394" s="1"/>
      <c r="KJ394" s="1"/>
      <c r="KK394" s="1"/>
      <c r="KL394" s="1"/>
      <c r="KM394" s="1"/>
      <c r="KN394" s="1"/>
      <c r="KO394" s="1"/>
      <c r="KP394" s="1"/>
      <c r="KQ394" s="1"/>
      <c r="KR394" s="1"/>
      <c r="KS394" s="1"/>
      <c r="KT394" s="1"/>
      <c r="KU394" s="1"/>
      <c r="KV394" s="1"/>
      <c r="KW394" s="1"/>
      <c r="KX394" s="1"/>
      <c r="KY394" s="1"/>
      <c r="KZ394" s="1"/>
      <c r="LA394" s="1"/>
      <c r="LB394" s="1"/>
      <c r="LC394" s="1"/>
      <c r="LD394" s="1"/>
      <c r="LE394" s="1"/>
      <c r="LF394" s="1"/>
      <c r="LG394" s="1"/>
      <c r="LH394" s="1"/>
      <c r="LI394" s="1"/>
      <c r="LJ394" s="1"/>
      <c r="LK394" s="1"/>
      <c r="LL394" s="1"/>
      <c r="LM394" s="1"/>
      <c r="LN394" s="1"/>
      <c r="LO394" s="1"/>
      <c r="LP394" s="1"/>
      <c r="LQ394" s="1"/>
      <c r="LR394" s="1"/>
      <c r="LS394" s="1"/>
      <c r="LT394" s="1"/>
      <c r="LU394" s="1"/>
      <c r="LV394" s="1"/>
      <c r="LW394" s="1"/>
      <c r="LX394" s="1"/>
      <c r="LY394" s="1"/>
      <c r="LZ394" s="1"/>
      <c r="MA394" s="1"/>
      <c r="MB394" s="1"/>
      <c r="MC394" s="1"/>
      <c r="MD394" s="1"/>
      <c r="ME394" s="1"/>
      <c r="MF394" s="1"/>
      <c r="MG394" s="1"/>
      <c r="MH394" s="1"/>
      <c r="MI394" s="1"/>
      <c r="MJ394" s="1"/>
      <c r="MK394" s="1"/>
      <c r="ML394" s="1"/>
      <c r="MM394" s="1"/>
      <c r="MN394" s="1"/>
      <c r="MO394" s="1"/>
      <c r="MP394" s="1"/>
      <c r="MQ394" s="1"/>
    </row>
    <row r="395" spans="1:604" s="3" customFormat="1" x14ac:dyDescent="0.2">
      <c r="A395" s="1"/>
      <c r="B395" s="1"/>
      <c r="C395" s="1"/>
      <c r="D395" s="1"/>
      <c r="E395" s="38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9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  <c r="JX395" s="1"/>
      <c r="JY395" s="1"/>
      <c r="JZ395" s="1"/>
      <c r="KA395" s="1"/>
      <c r="KB395" s="1"/>
      <c r="KC395" s="1"/>
      <c r="KD395" s="1"/>
      <c r="KE395" s="1"/>
      <c r="KF395" s="1"/>
      <c r="KG395" s="1"/>
      <c r="KH395" s="1"/>
      <c r="KI395" s="1"/>
      <c r="KJ395" s="1"/>
      <c r="KK395" s="1"/>
      <c r="KL395" s="1"/>
      <c r="KM395" s="1"/>
      <c r="KN395" s="1"/>
      <c r="KO395" s="1"/>
      <c r="KP395" s="1"/>
      <c r="KQ395" s="1"/>
      <c r="KR395" s="1"/>
      <c r="KS395" s="1"/>
      <c r="KT395" s="1"/>
      <c r="KU395" s="1"/>
      <c r="KV395" s="1"/>
      <c r="KW395" s="1"/>
      <c r="KX395" s="1"/>
      <c r="KY395" s="1"/>
      <c r="KZ395" s="1"/>
      <c r="LA395" s="1"/>
      <c r="LB395" s="1"/>
      <c r="LC395" s="1"/>
      <c r="LD395" s="1"/>
      <c r="LE395" s="1"/>
      <c r="LF395" s="1"/>
      <c r="LG395" s="1"/>
      <c r="LH395" s="1"/>
      <c r="LI395" s="1"/>
      <c r="LJ395" s="1"/>
      <c r="LK395" s="1"/>
      <c r="LL395" s="1"/>
      <c r="LM395" s="1"/>
      <c r="LN395" s="1"/>
      <c r="LO395" s="1"/>
      <c r="LP395" s="1"/>
      <c r="LQ395" s="1"/>
      <c r="LR395" s="1"/>
      <c r="LS395" s="1"/>
      <c r="LT395" s="1"/>
      <c r="LU395" s="1"/>
      <c r="LV395" s="1"/>
      <c r="LW395" s="1"/>
      <c r="LX395" s="1"/>
      <c r="LY395" s="1"/>
      <c r="LZ395" s="1"/>
      <c r="MA395" s="1"/>
      <c r="MB395" s="1"/>
      <c r="MC395" s="1"/>
      <c r="MD395" s="1"/>
      <c r="ME395" s="1"/>
      <c r="MF395" s="1"/>
      <c r="MG395" s="1"/>
      <c r="MH395" s="1"/>
      <c r="MI395" s="1"/>
      <c r="MJ395" s="1"/>
      <c r="MK395" s="1"/>
      <c r="ML395" s="1"/>
      <c r="MM395" s="1"/>
      <c r="MN395" s="1"/>
      <c r="MO395" s="1"/>
      <c r="MP395" s="1"/>
      <c r="MQ395" s="1"/>
    </row>
    <row r="396" spans="1:604" s="3" customFormat="1" x14ac:dyDescent="0.2">
      <c r="A396" s="1"/>
      <c r="B396" s="1"/>
      <c r="C396" s="1"/>
      <c r="D396" s="1"/>
      <c r="E396" s="38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9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  <c r="JZ396" s="1"/>
      <c r="KA396" s="1"/>
      <c r="KB396" s="1"/>
      <c r="KC396" s="1"/>
      <c r="KD396" s="1"/>
      <c r="KE396" s="1"/>
      <c r="KF396" s="1"/>
      <c r="KG396" s="1"/>
      <c r="KH396" s="1"/>
      <c r="KI396" s="1"/>
      <c r="KJ396" s="1"/>
      <c r="KK396" s="1"/>
      <c r="KL396" s="1"/>
      <c r="KM396" s="1"/>
      <c r="KN396" s="1"/>
      <c r="KO396" s="1"/>
      <c r="KP396" s="1"/>
      <c r="KQ396" s="1"/>
      <c r="KR396" s="1"/>
      <c r="KS396" s="1"/>
      <c r="KT396" s="1"/>
      <c r="KU396" s="1"/>
      <c r="KV396" s="1"/>
      <c r="KW396" s="1"/>
      <c r="KX396" s="1"/>
      <c r="KY396" s="1"/>
      <c r="KZ396" s="1"/>
      <c r="LA396" s="1"/>
      <c r="LB396" s="1"/>
      <c r="LC396" s="1"/>
      <c r="LD396" s="1"/>
      <c r="LE396" s="1"/>
      <c r="LF396" s="1"/>
      <c r="LG396" s="1"/>
      <c r="LH396" s="1"/>
      <c r="LI396" s="1"/>
      <c r="LJ396" s="1"/>
      <c r="LK396" s="1"/>
      <c r="LL396" s="1"/>
      <c r="LM396" s="1"/>
      <c r="LN396" s="1"/>
      <c r="LO396" s="1"/>
      <c r="LP396" s="1"/>
      <c r="LQ396" s="1"/>
      <c r="LR396" s="1"/>
      <c r="LS396" s="1"/>
      <c r="LT396" s="1"/>
      <c r="LU396" s="1"/>
      <c r="LV396" s="1"/>
      <c r="LW396" s="1"/>
      <c r="LX396" s="1"/>
      <c r="LY396" s="1"/>
      <c r="LZ396" s="1"/>
      <c r="MA396" s="1"/>
      <c r="MB396" s="1"/>
      <c r="MC396" s="1"/>
      <c r="MD396" s="1"/>
      <c r="ME396" s="1"/>
      <c r="MF396" s="1"/>
      <c r="MG396" s="1"/>
      <c r="MH396" s="1"/>
      <c r="MI396" s="1"/>
      <c r="MJ396" s="1"/>
      <c r="MK396" s="1"/>
      <c r="ML396" s="1"/>
      <c r="MM396" s="1"/>
      <c r="MN396" s="1"/>
      <c r="MO396" s="1"/>
      <c r="MP396" s="1"/>
      <c r="MQ396" s="1"/>
    </row>
    <row r="397" spans="1:604" s="3" customFormat="1" x14ac:dyDescent="0.2">
      <c r="A397" s="1"/>
      <c r="B397" s="1"/>
      <c r="C397" s="1"/>
      <c r="D397" s="1"/>
      <c r="E397" s="38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9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  <c r="JZ397" s="1"/>
      <c r="KA397" s="1"/>
      <c r="KB397" s="1"/>
      <c r="KC397" s="1"/>
      <c r="KD397" s="1"/>
      <c r="KE397" s="1"/>
      <c r="KF397" s="1"/>
      <c r="KG397" s="1"/>
      <c r="KH397" s="1"/>
      <c r="KI397" s="1"/>
      <c r="KJ397" s="1"/>
      <c r="KK397" s="1"/>
      <c r="KL397" s="1"/>
      <c r="KM397" s="1"/>
      <c r="KN397" s="1"/>
      <c r="KO397" s="1"/>
      <c r="KP397" s="1"/>
      <c r="KQ397" s="1"/>
      <c r="KR397" s="1"/>
      <c r="KS397" s="1"/>
      <c r="KT397" s="1"/>
      <c r="KU397" s="1"/>
      <c r="KV397" s="1"/>
      <c r="KW397" s="1"/>
      <c r="KX397" s="1"/>
      <c r="KY397" s="1"/>
      <c r="KZ397" s="1"/>
      <c r="LA397" s="1"/>
      <c r="LB397" s="1"/>
      <c r="LC397" s="1"/>
      <c r="LD397" s="1"/>
      <c r="LE397" s="1"/>
      <c r="LF397" s="1"/>
      <c r="LG397" s="1"/>
      <c r="LH397" s="1"/>
      <c r="LI397" s="1"/>
      <c r="LJ397" s="1"/>
      <c r="LK397" s="1"/>
      <c r="LL397" s="1"/>
      <c r="LM397" s="1"/>
      <c r="LN397" s="1"/>
      <c r="LO397" s="1"/>
      <c r="LP397" s="1"/>
      <c r="LQ397" s="1"/>
      <c r="LR397" s="1"/>
      <c r="LS397" s="1"/>
      <c r="LT397" s="1"/>
      <c r="LU397" s="1"/>
      <c r="LV397" s="1"/>
      <c r="LW397" s="1"/>
      <c r="LX397" s="1"/>
      <c r="LY397" s="1"/>
      <c r="LZ397" s="1"/>
      <c r="MA397" s="1"/>
      <c r="MB397" s="1"/>
      <c r="MC397" s="1"/>
      <c r="MD397" s="1"/>
      <c r="ME397" s="1"/>
      <c r="MF397" s="1"/>
      <c r="MG397" s="1"/>
      <c r="MH397" s="1"/>
      <c r="MI397" s="1"/>
      <c r="MJ397" s="1"/>
      <c r="MK397" s="1"/>
      <c r="ML397" s="1"/>
      <c r="MM397" s="1"/>
      <c r="MN397" s="1"/>
      <c r="MO397" s="1"/>
      <c r="MP397" s="1"/>
      <c r="MQ397" s="1"/>
    </row>
    <row r="398" spans="1:604" s="3" customFormat="1" x14ac:dyDescent="0.2">
      <c r="A398" s="1"/>
      <c r="B398" s="1"/>
      <c r="C398" s="1"/>
      <c r="D398" s="1"/>
      <c r="E398" s="38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9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  <c r="JZ398" s="1"/>
      <c r="KA398" s="1"/>
      <c r="KB398" s="1"/>
      <c r="KC398" s="1"/>
      <c r="KD398" s="1"/>
      <c r="KE398" s="1"/>
      <c r="KF398" s="1"/>
      <c r="KG398" s="1"/>
      <c r="KH398" s="1"/>
      <c r="KI398" s="1"/>
      <c r="KJ398" s="1"/>
      <c r="KK398" s="1"/>
      <c r="KL398" s="1"/>
      <c r="KM398" s="1"/>
      <c r="KN398" s="1"/>
      <c r="KO398" s="1"/>
      <c r="KP398" s="1"/>
      <c r="KQ398" s="1"/>
      <c r="KR398" s="1"/>
      <c r="KS398" s="1"/>
      <c r="KT398" s="1"/>
      <c r="KU398" s="1"/>
      <c r="KV398" s="1"/>
      <c r="KW398" s="1"/>
      <c r="KX398" s="1"/>
      <c r="KY398" s="1"/>
      <c r="KZ398" s="1"/>
      <c r="LA398" s="1"/>
      <c r="LB398" s="1"/>
      <c r="LC398" s="1"/>
      <c r="LD398" s="1"/>
      <c r="LE398" s="1"/>
      <c r="LF398" s="1"/>
      <c r="LG398" s="1"/>
      <c r="LH398" s="1"/>
      <c r="LI398" s="1"/>
      <c r="LJ398" s="1"/>
      <c r="LK398" s="1"/>
      <c r="LL398" s="1"/>
      <c r="LM398" s="1"/>
      <c r="LN398" s="1"/>
      <c r="LO398" s="1"/>
      <c r="LP398" s="1"/>
      <c r="LQ398" s="1"/>
      <c r="LR398" s="1"/>
      <c r="LS398" s="1"/>
      <c r="LT398" s="1"/>
      <c r="LU398" s="1"/>
      <c r="LV398" s="1"/>
      <c r="LW398" s="1"/>
      <c r="LX398" s="1"/>
      <c r="LY398" s="1"/>
      <c r="LZ398" s="1"/>
      <c r="MA398" s="1"/>
      <c r="MB398" s="1"/>
      <c r="MC398" s="1"/>
      <c r="MD398" s="1"/>
      <c r="ME398" s="1"/>
      <c r="MF398" s="1"/>
      <c r="MG398" s="1"/>
      <c r="MH398" s="1"/>
      <c r="MI398" s="1"/>
      <c r="MJ398" s="1"/>
      <c r="MK398" s="1"/>
      <c r="ML398" s="1"/>
      <c r="MM398" s="1"/>
      <c r="MN398" s="1"/>
      <c r="MO398" s="1"/>
      <c r="MP398" s="1"/>
      <c r="MQ398" s="1"/>
      <c r="MR398" s="1"/>
      <c r="MS398" s="1"/>
      <c r="MT398" s="1"/>
      <c r="MU398" s="1"/>
      <c r="MV398" s="1"/>
      <c r="MW398" s="1"/>
      <c r="MX398" s="1"/>
      <c r="MY398" s="1"/>
      <c r="MZ398" s="1"/>
      <c r="NA398" s="1"/>
      <c r="NB398" s="1"/>
      <c r="NC398" s="1"/>
      <c r="ND398" s="1"/>
      <c r="NE398" s="1"/>
      <c r="NF398" s="1"/>
      <c r="NG398" s="1"/>
      <c r="NH398" s="1"/>
      <c r="NI398" s="1"/>
      <c r="NJ398" s="1"/>
      <c r="NK398" s="1"/>
      <c r="NL398" s="1"/>
      <c r="NM398" s="1"/>
      <c r="NN398" s="1"/>
      <c r="NO398" s="1"/>
      <c r="NP398" s="1"/>
      <c r="NQ398" s="1"/>
      <c r="NR398" s="1"/>
      <c r="NS398" s="1"/>
      <c r="NT398" s="1"/>
      <c r="NU398" s="1"/>
      <c r="NV398" s="1"/>
      <c r="NW398" s="1"/>
      <c r="NX398" s="1"/>
      <c r="NY398" s="1"/>
      <c r="NZ398" s="1"/>
      <c r="OA398" s="1"/>
      <c r="OB398" s="1"/>
      <c r="OC398" s="1"/>
      <c r="OD398" s="1"/>
      <c r="OE398" s="1"/>
      <c r="OF398" s="1"/>
      <c r="OG398" s="1"/>
      <c r="OH398" s="1"/>
      <c r="OI398" s="1"/>
      <c r="OJ398" s="1"/>
      <c r="OK398" s="1"/>
      <c r="OL398" s="1"/>
      <c r="OM398" s="1"/>
      <c r="ON398" s="1"/>
      <c r="OO398" s="1"/>
      <c r="OP398" s="1"/>
      <c r="OQ398" s="1"/>
      <c r="OR398" s="1"/>
      <c r="OS398" s="1"/>
      <c r="OT398" s="1"/>
      <c r="OU398" s="1"/>
      <c r="OV398" s="1"/>
      <c r="OW398" s="1"/>
      <c r="OX398" s="1"/>
      <c r="OY398" s="1"/>
      <c r="OZ398" s="1"/>
      <c r="PA398" s="1"/>
      <c r="PB398" s="1"/>
      <c r="PC398" s="1"/>
      <c r="PD398" s="1"/>
      <c r="PE398" s="1"/>
      <c r="PF398" s="1"/>
      <c r="PG398" s="1"/>
      <c r="PH398" s="1"/>
      <c r="PI398" s="1"/>
      <c r="PJ398" s="1"/>
      <c r="PK398" s="1"/>
      <c r="PL398" s="1"/>
      <c r="PM398" s="1"/>
      <c r="PN398" s="1"/>
      <c r="PO398" s="1"/>
      <c r="PP398" s="1"/>
      <c r="PQ398" s="1"/>
      <c r="PR398" s="1"/>
      <c r="PS398" s="1"/>
      <c r="PT398" s="1"/>
      <c r="PU398" s="1"/>
      <c r="PV398" s="1"/>
      <c r="PW398" s="1"/>
      <c r="PX398" s="1"/>
      <c r="PY398" s="1"/>
      <c r="PZ398" s="1"/>
      <c r="QA398" s="1"/>
      <c r="QB398" s="1"/>
      <c r="QC398" s="1"/>
      <c r="QD398" s="1"/>
      <c r="QE398" s="1"/>
      <c r="QF398" s="1"/>
      <c r="QG398" s="1"/>
      <c r="QH398" s="1"/>
      <c r="QI398" s="1"/>
      <c r="QJ398" s="1"/>
      <c r="QK398" s="1"/>
      <c r="QL398" s="1"/>
      <c r="QM398" s="1"/>
      <c r="QN398" s="1"/>
      <c r="QO398" s="1"/>
      <c r="QP398" s="1"/>
      <c r="QQ398" s="1"/>
      <c r="QR398" s="1"/>
      <c r="QS398" s="1"/>
      <c r="QT398" s="1"/>
      <c r="QU398" s="1"/>
      <c r="QV398" s="1"/>
      <c r="QW398" s="1"/>
      <c r="QX398" s="1"/>
      <c r="QY398" s="1"/>
      <c r="QZ398" s="1"/>
      <c r="RA398" s="1"/>
      <c r="RB398" s="1"/>
      <c r="RC398" s="1"/>
      <c r="RD398" s="1"/>
      <c r="RE398" s="1"/>
      <c r="RF398" s="1"/>
      <c r="RG398" s="1"/>
      <c r="RH398" s="1"/>
      <c r="RI398" s="1"/>
      <c r="RJ398" s="1"/>
      <c r="RK398" s="1"/>
      <c r="RL398" s="1"/>
      <c r="RM398" s="1"/>
      <c r="RN398" s="1"/>
      <c r="RO398" s="1"/>
      <c r="RP398" s="1"/>
      <c r="RQ398" s="1"/>
      <c r="RR398" s="1"/>
      <c r="RS398" s="1"/>
      <c r="RT398" s="1"/>
      <c r="RU398" s="1"/>
      <c r="RV398" s="1"/>
      <c r="RW398" s="1"/>
      <c r="RX398" s="1"/>
      <c r="RY398" s="1"/>
      <c r="RZ398" s="1"/>
      <c r="SA398" s="1"/>
      <c r="SB398" s="1"/>
      <c r="SC398" s="1"/>
      <c r="SD398" s="1"/>
      <c r="SE398" s="1"/>
      <c r="SF398" s="1"/>
      <c r="SG398" s="1"/>
      <c r="SH398" s="1"/>
      <c r="SI398" s="1"/>
      <c r="SJ398" s="1"/>
      <c r="SK398" s="1"/>
      <c r="SL398" s="1"/>
      <c r="SM398" s="1"/>
      <c r="SN398" s="1"/>
      <c r="SO398" s="1"/>
      <c r="SP398" s="1"/>
      <c r="SQ398" s="1"/>
      <c r="SR398" s="1"/>
      <c r="SS398" s="1"/>
      <c r="ST398" s="1"/>
      <c r="SU398" s="1"/>
      <c r="SV398" s="1"/>
      <c r="SW398" s="1"/>
      <c r="SX398" s="1"/>
      <c r="SY398" s="1"/>
      <c r="SZ398" s="1"/>
      <c r="TA398" s="1"/>
      <c r="TB398" s="1"/>
      <c r="TC398" s="1"/>
      <c r="TD398" s="1"/>
      <c r="TE398" s="1"/>
      <c r="TF398" s="1"/>
      <c r="TG398" s="1"/>
      <c r="TH398" s="1"/>
      <c r="TI398" s="1"/>
      <c r="TJ398" s="1"/>
      <c r="TK398" s="1"/>
      <c r="TL398" s="1"/>
      <c r="TM398" s="1"/>
      <c r="TN398" s="1"/>
      <c r="TO398" s="1"/>
      <c r="TP398" s="1"/>
      <c r="TQ398" s="1"/>
      <c r="TR398" s="1"/>
      <c r="TS398" s="1"/>
      <c r="TT398" s="1"/>
      <c r="TU398" s="1"/>
      <c r="TV398" s="1"/>
      <c r="TW398" s="1"/>
      <c r="TX398" s="1"/>
      <c r="TY398" s="1"/>
      <c r="TZ398" s="1"/>
      <c r="UA398" s="1"/>
      <c r="UB398" s="1"/>
      <c r="UC398" s="1"/>
      <c r="UD398" s="1"/>
      <c r="UE398" s="1"/>
      <c r="UF398" s="1"/>
      <c r="UG398" s="1"/>
      <c r="UH398" s="1"/>
      <c r="UI398" s="1"/>
      <c r="UJ398" s="1"/>
      <c r="UK398" s="1"/>
      <c r="UL398" s="1"/>
      <c r="UM398" s="1"/>
      <c r="UN398" s="1"/>
      <c r="UO398" s="1"/>
      <c r="UP398" s="1"/>
      <c r="UQ398" s="1"/>
      <c r="UR398" s="1"/>
      <c r="US398" s="1"/>
      <c r="UT398" s="1"/>
      <c r="UU398" s="1"/>
      <c r="UV398" s="1"/>
      <c r="UW398" s="1"/>
      <c r="UX398" s="1"/>
      <c r="UY398" s="1"/>
      <c r="UZ398" s="1"/>
      <c r="VA398" s="1"/>
      <c r="VB398" s="1"/>
      <c r="VC398" s="1"/>
      <c r="VD398" s="1"/>
      <c r="VE398" s="1"/>
      <c r="VF398" s="1"/>
      <c r="VG398" s="1"/>
      <c r="VH398" s="1"/>
      <c r="VI398" s="1"/>
      <c r="VJ398" s="1"/>
      <c r="VK398" s="1"/>
      <c r="VL398" s="1"/>
      <c r="VM398" s="1"/>
      <c r="VN398" s="1"/>
      <c r="VO398" s="1"/>
      <c r="VP398" s="1"/>
      <c r="VQ398" s="1"/>
      <c r="VR398" s="1"/>
      <c r="VS398" s="1"/>
      <c r="VT398" s="1"/>
      <c r="VU398" s="1"/>
      <c r="VV398" s="1"/>
      <c r="VW398" s="1"/>
      <c r="VX398" s="1"/>
      <c r="VY398" s="1"/>
      <c r="VZ398" s="1"/>
      <c r="WA398" s="1"/>
      <c r="WB398" s="1"/>
      <c r="WC398" s="1"/>
      <c r="WD398" s="1"/>
      <c r="WE398" s="1"/>
      <c r="WF398" s="1"/>
    </row>
    <row r="399" spans="1:604" s="3" customFormat="1" x14ac:dyDescent="0.2">
      <c r="A399" s="1"/>
      <c r="B399" s="1"/>
      <c r="C399" s="1"/>
      <c r="D399" s="1"/>
      <c r="E399" s="38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9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  <c r="KB399" s="1"/>
      <c r="KC399" s="1"/>
      <c r="KD399" s="1"/>
      <c r="KE399" s="1"/>
      <c r="KF399" s="1"/>
      <c r="KG399" s="1"/>
      <c r="KH399" s="1"/>
      <c r="KI399" s="1"/>
      <c r="KJ399" s="1"/>
      <c r="KK399" s="1"/>
      <c r="KL399" s="1"/>
      <c r="KM399" s="1"/>
      <c r="KN399" s="1"/>
      <c r="KO399" s="1"/>
      <c r="KP399" s="1"/>
      <c r="KQ399" s="1"/>
      <c r="KR399" s="1"/>
      <c r="KS399" s="1"/>
      <c r="KT399" s="1"/>
      <c r="KU399" s="1"/>
      <c r="KV399" s="1"/>
      <c r="KW399" s="1"/>
      <c r="KX399" s="1"/>
      <c r="KY399" s="1"/>
      <c r="KZ399" s="1"/>
      <c r="LA399" s="1"/>
      <c r="LB399" s="1"/>
      <c r="LC399" s="1"/>
      <c r="LD399" s="1"/>
      <c r="LE399" s="1"/>
      <c r="LF399" s="1"/>
      <c r="LG399" s="1"/>
      <c r="LH399" s="1"/>
      <c r="LI399" s="1"/>
      <c r="LJ399" s="1"/>
      <c r="LK399" s="1"/>
      <c r="LL399" s="1"/>
      <c r="LM399" s="1"/>
      <c r="LN399" s="1"/>
      <c r="LO399" s="1"/>
      <c r="LP399" s="1"/>
      <c r="LQ399" s="1"/>
      <c r="LR399" s="1"/>
      <c r="LS399" s="1"/>
      <c r="LT399" s="1"/>
      <c r="LU399" s="1"/>
      <c r="LV399" s="1"/>
      <c r="LW399" s="1"/>
      <c r="LX399" s="1"/>
      <c r="LY399" s="1"/>
      <c r="LZ399" s="1"/>
      <c r="MA399" s="1"/>
      <c r="MB399" s="1"/>
      <c r="MC399" s="1"/>
      <c r="MD399" s="1"/>
      <c r="ME399" s="1"/>
      <c r="MF399" s="1"/>
      <c r="MG399" s="1"/>
      <c r="MH399" s="1"/>
      <c r="MI399" s="1"/>
      <c r="MJ399" s="1"/>
      <c r="MK399" s="1"/>
      <c r="ML399" s="1"/>
      <c r="MM399" s="1"/>
      <c r="MN399" s="1"/>
      <c r="MO399" s="1"/>
      <c r="MP399" s="1"/>
      <c r="MQ399" s="1"/>
      <c r="MR399" s="1"/>
      <c r="MS399" s="1"/>
      <c r="MT399" s="1"/>
      <c r="MU399" s="1"/>
      <c r="MV399" s="1"/>
      <c r="MW399" s="1"/>
      <c r="MX399" s="1"/>
      <c r="MY399" s="1"/>
      <c r="MZ399" s="1"/>
      <c r="NA399" s="1"/>
      <c r="NB399" s="1"/>
      <c r="NC399" s="1"/>
      <c r="ND399" s="1"/>
      <c r="NE399" s="1"/>
      <c r="NF399" s="1"/>
      <c r="NG399" s="1"/>
      <c r="NH399" s="1"/>
      <c r="NI399" s="1"/>
      <c r="NJ399" s="1"/>
      <c r="NK399" s="1"/>
      <c r="NL399" s="1"/>
      <c r="NM399" s="1"/>
      <c r="NN399" s="1"/>
      <c r="NO399" s="1"/>
      <c r="NP399" s="1"/>
      <c r="NQ399" s="1"/>
      <c r="NR399" s="1"/>
      <c r="NS399" s="1"/>
      <c r="NT399" s="1"/>
      <c r="NU399" s="1"/>
      <c r="NV399" s="1"/>
      <c r="NW399" s="1"/>
      <c r="NX399" s="1"/>
      <c r="NY399" s="1"/>
      <c r="NZ399" s="1"/>
      <c r="OA399" s="1"/>
      <c r="OB399" s="1"/>
      <c r="OC399" s="1"/>
      <c r="OD399" s="1"/>
      <c r="OE399" s="1"/>
      <c r="OF399" s="1"/>
      <c r="OG399" s="1"/>
      <c r="OH399" s="1"/>
      <c r="OI399" s="1"/>
      <c r="OJ399" s="1"/>
      <c r="OK399" s="1"/>
      <c r="OL399" s="1"/>
      <c r="OM399" s="1"/>
      <c r="ON399" s="1"/>
      <c r="OO399" s="1"/>
      <c r="OP399" s="1"/>
      <c r="OQ399" s="1"/>
      <c r="OR399" s="1"/>
      <c r="OS399" s="1"/>
      <c r="OT399" s="1"/>
      <c r="OU399" s="1"/>
      <c r="OV399" s="1"/>
      <c r="OW399" s="1"/>
      <c r="OX399" s="1"/>
      <c r="OY399" s="1"/>
      <c r="OZ399" s="1"/>
      <c r="PA399" s="1"/>
      <c r="PB399" s="1"/>
      <c r="PC399" s="1"/>
      <c r="PD399" s="1"/>
      <c r="PE399" s="1"/>
      <c r="PF399" s="1"/>
      <c r="PG399" s="1"/>
      <c r="PH399" s="1"/>
      <c r="PI399" s="1"/>
      <c r="PJ399" s="1"/>
      <c r="PK399" s="1"/>
      <c r="PL399" s="1"/>
      <c r="PM399" s="1"/>
      <c r="PN399" s="1"/>
      <c r="PO399" s="1"/>
      <c r="PP399" s="1"/>
      <c r="PQ399" s="1"/>
      <c r="PR399" s="1"/>
      <c r="PS399" s="1"/>
      <c r="PT399" s="1"/>
      <c r="PU399" s="1"/>
      <c r="PV399" s="1"/>
      <c r="PW399" s="1"/>
      <c r="PX399" s="1"/>
      <c r="PY399" s="1"/>
      <c r="PZ399" s="1"/>
      <c r="QA399" s="1"/>
      <c r="QB399" s="1"/>
      <c r="QC399" s="1"/>
      <c r="QD399" s="1"/>
      <c r="QE399" s="1"/>
      <c r="QF399" s="1"/>
      <c r="QG399" s="1"/>
      <c r="QH399" s="1"/>
      <c r="QI399" s="1"/>
      <c r="QJ399" s="1"/>
      <c r="QK399" s="1"/>
      <c r="QL399" s="1"/>
      <c r="QM399" s="1"/>
      <c r="QN399" s="1"/>
      <c r="QO399" s="1"/>
      <c r="QP399" s="1"/>
      <c r="QQ399" s="1"/>
      <c r="QR399" s="1"/>
      <c r="QS399" s="1"/>
      <c r="QT399" s="1"/>
      <c r="QU399" s="1"/>
      <c r="QV399" s="1"/>
      <c r="QW399" s="1"/>
      <c r="QX399" s="1"/>
      <c r="QY399" s="1"/>
      <c r="QZ399" s="1"/>
      <c r="RA399" s="1"/>
      <c r="RB399" s="1"/>
      <c r="RC399" s="1"/>
      <c r="RD399" s="1"/>
      <c r="RE399" s="1"/>
      <c r="RF399" s="1"/>
      <c r="RG399" s="1"/>
      <c r="RH399" s="1"/>
      <c r="RI399" s="1"/>
      <c r="RJ399" s="1"/>
      <c r="RK399" s="1"/>
      <c r="RL399" s="1"/>
      <c r="RM399" s="1"/>
      <c r="RN399" s="1"/>
      <c r="RO399" s="1"/>
      <c r="RP399" s="1"/>
      <c r="RQ399" s="1"/>
      <c r="RR399" s="1"/>
      <c r="RS399" s="1"/>
      <c r="RT399" s="1"/>
      <c r="RU399" s="1"/>
      <c r="RV399" s="1"/>
      <c r="RW399" s="1"/>
      <c r="RX399" s="1"/>
      <c r="RY399" s="1"/>
      <c r="RZ399" s="1"/>
      <c r="SA399" s="1"/>
      <c r="SB399" s="1"/>
      <c r="SC399" s="1"/>
      <c r="SD399" s="1"/>
      <c r="SE399" s="1"/>
      <c r="SF399" s="1"/>
      <c r="SG399" s="1"/>
      <c r="SH399" s="1"/>
      <c r="SI399" s="1"/>
      <c r="SJ399" s="1"/>
      <c r="SK399" s="1"/>
      <c r="SL399" s="1"/>
      <c r="SM399" s="1"/>
      <c r="SN399" s="1"/>
      <c r="SO399" s="1"/>
      <c r="SP399" s="1"/>
      <c r="SQ399" s="1"/>
      <c r="SR399" s="1"/>
      <c r="SS399" s="1"/>
      <c r="ST399" s="1"/>
      <c r="SU399" s="1"/>
      <c r="SV399" s="1"/>
      <c r="SW399" s="1"/>
      <c r="SX399" s="1"/>
      <c r="SY399" s="1"/>
      <c r="SZ399" s="1"/>
      <c r="TA399" s="1"/>
      <c r="TB399" s="1"/>
      <c r="TC399" s="1"/>
      <c r="TD399" s="1"/>
      <c r="TE399" s="1"/>
      <c r="TF399" s="1"/>
      <c r="TG399" s="1"/>
      <c r="TH399" s="1"/>
      <c r="TI399" s="1"/>
      <c r="TJ399" s="1"/>
      <c r="TK399" s="1"/>
      <c r="TL399" s="1"/>
      <c r="TM399" s="1"/>
      <c r="TN399" s="1"/>
      <c r="TO399" s="1"/>
      <c r="TP399" s="1"/>
      <c r="TQ399" s="1"/>
      <c r="TR399" s="1"/>
      <c r="TS399" s="1"/>
      <c r="TT399" s="1"/>
      <c r="TU399" s="1"/>
      <c r="TV399" s="1"/>
      <c r="TW399" s="1"/>
      <c r="TX399" s="1"/>
      <c r="TY399" s="1"/>
      <c r="TZ399" s="1"/>
      <c r="UA399" s="1"/>
      <c r="UB399" s="1"/>
      <c r="UC399" s="1"/>
      <c r="UD399" s="1"/>
      <c r="UE399" s="1"/>
      <c r="UF399" s="1"/>
      <c r="UG399" s="1"/>
      <c r="UH399" s="1"/>
      <c r="UI399" s="1"/>
      <c r="UJ399" s="1"/>
      <c r="UK399" s="1"/>
      <c r="UL399" s="1"/>
      <c r="UM399" s="1"/>
      <c r="UN399" s="1"/>
      <c r="UO399" s="1"/>
      <c r="UP399" s="1"/>
      <c r="UQ399" s="1"/>
      <c r="UR399" s="1"/>
      <c r="US399" s="1"/>
      <c r="UT399" s="1"/>
      <c r="UU399" s="1"/>
      <c r="UV399" s="1"/>
      <c r="UW399" s="1"/>
      <c r="UX399" s="1"/>
      <c r="UY399" s="1"/>
      <c r="UZ399" s="1"/>
      <c r="VA399" s="1"/>
      <c r="VB399" s="1"/>
      <c r="VC399" s="1"/>
      <c r="VD399" s="1"/>
      <c r="VE399" s="1"/>
      <c r="VF399" s="1"/>
      <c r="VG399" s="1"/>
      <c r="VH399" s="1"/>
      <c r="VI399" s="1"/>
      <c r="VJ399" s="1"/>
      <c r="VK399" s="1"/>
      <c r="VL399" s="1"/>
      <c r="VM399" s="1"/>
      <c r="VN399" s="1"/>
      <c r="VO399" s="1"/>
      <c r="VP399" s="1"/>
      <c r="VQ399" s="1"/>
      <c r="VR399" s="1"/>
      <c r="VS399" s="1"/>
      <c r="VT399" s="1"/>
      <c r="VU399" s="1"/>
      <c r="VV399" s="1"/>
      <c r="VW399" s="1"/>
      <c r="VX399" s="1"/>
      <c r="VY399" s="1"/>
      <c r="VZ399" s="1"/>
      <c r="WA399" s="1"/>
      <c r="WB399" s="1"/>
      <c r="WC399" s="1"/>
      <c r="WD399" s="1"/>
      <c r="WE399" s="1"/>
      <c r="WF399" s="1"/>
    </row>
    <row r="400" spans="1:604" s="3" customFormat="1" x14ac:dyDescent="0.2">
      <c r="A400" s="1"/>
      <c r="B400" s="1"/>
      <c r="C400" s="1"/>
      <c r="D400" s="1"/>
      <c r="E400" s="38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9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  <c r="JX400" s="1"/>
      <c r="JY400" s="1"/>
      <c r="JZ400" s="1"/>
      <c r="KA400" s="1"/>
      <c r="KB400" s="1"/>
      <c r="KC400" s="1"/>
      <c r="KD400" s="1"/>
      <c r="KE400" s="1"/>
      <c r="KF400" s="1"/>
      <c r="KG400" s="1"/>
      <c r="KH400" s="1"/>
      <c r="KI400" s="1"/>
      <c r="KJ400" s="1"/>
      <c r="KK400" s="1"/>
      <c r="KL400" s="1"/>
      <c r="KM400" s="1"/>
      <c r="KN400" s="1"/>
      <c r="KO400" s="1"/>
      <c r="KP400" s="1"/>
      <c r="KQ400" s="1"/>
      <c r="KR400" s="1"/>
      <c r="KS400" s="1"/>
      <c r="KT400" s="1"/>
      <c r="KU400" s="1"/>
      <c r="KV400" s="1"/>
      <c r="KW400" s="1"/>
      <c r="KX400" s="1"/>
      <c r="KY400" s="1"/>
      <c r="KZ400" s="1"/>
      <c r="LA400" s="1"/>
      <c r="LB400" s="1"/>
      <c r="LC400" s="1"/>
      <c r="LD400" s="1"/>
      <c r="LE400" s="1"/>
      <c r="LF400" s="1"/>
      <c r="LG400" s="1"/>
      <c r="LH400" s="1"/>
      <c r="LI400" s="1"/>
      <c r="LJ400" s="1"/>
      <c r="LK400" s="1"/>
      <c r="LL400" s="1"/>
      <c r="LM400" s="1"/>
      <c r="LN400" s="1"/>
      <c r="LO400" s="1"/>
      <c r="LP400" s="1"/>
      <c r="LQ400" s="1"/>
      <c r="LR400" s="1"/>
      <c r="LS400" s="1"/>
      <c r="LT400" s="1"/>
      <c r="LU400" s="1"/>
      <c r="LV400" s="1"/>
      <c r="LW400" s="1"/>
      <c r="LX400" s="1"/>
      <c r="LY400" s="1"/>
      <c r="LZ400" s="1"/>
      <c r="MA400" s="1"/>
      <c r="MB400" s="1"/>
      <c r="MC400" s="1"/>
      <c r="MD400" s="1"/>
      <c r="ME400" s="1"/>
      <c r="MF400" s="1"/>
      <c r="MG400" s="1"/>
      <c r="MH400" s="1"/>
      <c r="MI400" s="1"/>
      <c r="MJ400" s="1"/>
      <c r="MK400" s="1"/>
      <c r="ML400" s="1"/>
      <c r="MM400" s="1"/>
      <c r="MN400" s="1"/>
      <c r="MO400" s="1"/>
      <c r="MP400" s="1"/>
      <c r="MQ400" s="1"/>
      <c r="MR400" s="1"/>
      <c r="MS400" s="1"/>
      <c r="MT400" s="1"/>
      <c r="MU400" s="1"/>
      <c r="MV400" s="1"/>
      <c r="MW400" s="1"/>
      <c r="MX400" s="1"/>
      <c r="MY400" s="1"/>
      <c r="MZ400" s="1"/>
      <c r="NA400" s="1"/>
      <c r="NB400" s="1"/>
      <c r="NC400" s="1"/>
      <c r="ND400" s="1"/>
      <c r="NE400" s="1"/>
      <c r="NF400" s="1"/>
      <c r="NG400" s="1"/>
      <c r="NH400" s="1"/>
      <c r="NI400" s="1"/>
      <c r="NJ400" s="1"/>
      <c r="NK400" s="1"/>
      <c r="NL400" s="1"/>
      <c r="NM400" s="1"/>
      <c r="NN400" s="1"/>
      <c r="NO400" s="1"/>
      <c r="NP400" s="1"/>
      <c r="NQ400" s="1"/>
      <c r="NR400" s="1"/>
      <c r="NS400" s="1"/>
      <c r="NT400" s="1"/>
      <c r="NU400" s="1"/>
      <c r="NV400" s="1"/>
      <c r="NW400" s="1"/>
      <c r="NX400" s="1"/>
      <c r="NY400" s="1"/>
      <c r="NZ400" s="1"/>
      <c r="OA400" s="1"/>
      <c r="OB400" s="1"/>
      <c r="OC400" s="1"/>
      <c r="OD400" s="1"/>
      <c r="OE400" s="1"/>
      <c r="OF400" s="1"/>
      <c r="OG400" s="1"/>
      <c r="OH400" s="1"/>
      <c r="OI400" s="1"/>
      <c r="OJ400" s="1"/>
      <c r="OK400" s="1"/>
      <c r="OL400" s="1"/>
      <c r="OM400" s="1"/>
      <c r="ON400" s="1"/>
      <c r="OO400" s="1"/>
      <c r="OP400" s="1"/>
      <c r="OQ400" s="1"/>
      <c r="OR400" s="1"/>
      <c r="OS400" s="1"/>
      <c r="OT400" s="1"/>
      <c r="OU400" s="1"/>
      <c r="OV400" s="1"/>
      <c r="OW400" s="1"/>
      <c r="OX400" s="1"/>
      <c r="OY400" s="1"/>
      <c r="OZ400" s="1"/>
      <c r="PA400" s="1"/>
      <c r="PB400" s="1"/>
      <c r="PC400" s="1"/>
      <c r="PD400" s="1"/>
      <c r="PE400" s="1"/>
      <c r="PF400" s="1"/>
      <c r="PG400" s="1"/>
      <c r="PH400" s="1"/>
      <c r="PI400" s="1"/>
      <c r="PJ400" s="1"/>
      <c r="PK400" s="1"/>
      <c r="PL400" s="1"/>
      <c r="PM400" s="1"/>
      <c r="PN400" s="1"/>
      <c r="PO400" s="1"/>
      <c r="PP400" s="1"/>
      <c r="PQ400" s="1"/>
      <c r="PR400" s="1"/>
      <c r="PS400" s="1"/>
      <c r="PT400" s="1"/>
      <c r="PU400" s="1"/>
      <c r="PV400" s="1"/>
      <c r="PW400" s="1"/>
      <c r="PX400" s="1"/>
      <c r="PY400" s="1"/>
      <c r="PZ400" s="1"/>
      <c r="QA400" s="1"/>
      <c r="QB400" s="1"/>
      <c r="QC400" s="1"/>
      <c r="QD400" s="1"/>
      <c r="QE400" s="1"/>
      <c r="QF400" s="1"/>
      <c r="QG400" s="1"/>
      <c r="QH400" s="1"/>
      <c r="QI400" s="1"/>
      <c r="QJ400" s="1"/>
      <c r="QK400" s="1"/>
      <c r="QL400" s="1"/>
      <c r="QM400" s="1"/>
      <c r="QN400" s="1"/>
      <c r="QO400" s="1"/>
      <c r="QP400" s="1"/>
      <c r="QQ400" s="1"/>
      <c r="QR400" s="1"/>
      <c r="QS400" s="1"/>
      <c r="QT400" s="1"/>
      <c r="QU400" s="1"/>
      <c r="QV400" s="1"/>
      <c r="QW400" s="1"/>
      <c r="QX400" s="1"/>
      <c r="QY400" s="1"/>
      <c r="QZ400" s="1"/>
      <c r="RA400" s="1"/>
      <c r="RB400" s="1"/>
      <c r="RC400" s="1"/>
      <c r="RD400" s="1"/>
      <c r="RE400" s="1"/>
      <c r="RF400" s="1"/>
      <c r="RG400" s="1"/>
      <c r="RH400" s="1"/>
      <c r="RI400" s="1"/>
      <c r="RJ400" s="1"/>
      <c r="RK400" s="1"/>
      <c r="RL400" s="1"/>
      <c r="RM400" s="1"/>
      <c r="RN400" s="1"/>
      <c r="RO400" s="1"/>
      <c r="RP400" s="1"/>
      <c r="RQ400" s="1"/>
      <c r="RR400" s="1"/>
      <c r="RS400" s="1"/>
      <c r="RT400" s="1"/>
      <c r="RU400" s="1"/>
      <c r="RV400" s="1"/>
      <c r="RW400" s="1"/>
      <c r="RX400" s="1"/>
      <c r="RY400" s="1"/>
      <c r="RZ400" s="1"/>
      <c r="SA400" s="1"/>
      <c r="SB400" s="1"/>
      <c r="SC400" s="1"/>
      <c r="SD400" s="1"/>
      <c r="SE400" s="1"/>
      <c r="SF400" s="1"/>
      <c r="SG400" s="1"/>
      <c r="SH400" s="1"/>
      <c r="SI400" s="1"/>
      <c r="SJ400" s="1"/>
      <c r="SK400" s="1"/>
      <c r="SL400" s="1"/>
      <c r="SM400" s="1"/>
      <c r="SN400" s="1"/>
      <c r="SO400" s="1"/>
      <c r="SP400" s="1"/>
      <c r="SQ400" s="1"/>
      <c r="SR400" s="1"/>
      <c r="SS400" s="1"/>
      <c r="ST400" s="1"/>
      <c r="SU400" s="1"/>
      <c r="SV400" s="1"/>
      <c r="SW400" s="1"/>
      <c r="SX400" s="1"/>
      <c r="SY400" s="1"/>
      <c r="SZ400" s="1"/>
      <c r="TA400" s="1"/>
      <c r="TB400" s="1"/>
      <c r="TC400" s="1"/>
      <c r="TD400" s="1"/>
      <c r="TE400" s="1"/>
      <c r="TF400" s="1"/>
      <c r="TG400" s="1"/>
      <c r="TH400" s="1"/>
      <c r="TI400" s="1"/>
      <c r="TJ400" s="1"/>
      <c r="TK400" s="1"/>
      <c r="TL400" s="1"/>
      <c r="TM400" s="1"/>
      <c r="TN400" s="1"/>
      <c r="TO400" s="1"/>
      <c r="TP400" s="1"/>
      <c r="TQ400" s="1"/>
      <c r="TR400" s="1"/>
      <c r="TS400" s="1"/>
      <c r="TT400" s="1"/>
      <c r="TU400" s="1"/>
      <c r="TV400" s="1"/>
      <c r="TW400" s="1"/>
      <c r="TX400" s="1"/>
      <c r="TY400" s="1"/>
      <c r="TZ400" s="1"/>
      <c r="UA400" s="1"/>
      <c r="UB400" s="1"/>
      <c r="UC400" s="1"/>
      <c r="UD400" s="1"/>
      <c r="UE400" s="1"/>
      <c r="UF400" s="1"/>
      <c r="UG400" s="1"/>
      <c r="UH400" s="1"/>
      <c r="UI400" s="1"/>
      <c r="UJ400" s="1"/>
      <c r="UK400" s="1"/>
      <c r="UL400" s="1"/>
      <c r="UM400" s="1"/>
      <c r="UN400" s="1"/>
      <c r="UO400" s="1"/>
      <c r="UP400" s="1"/>
      <c r="UQ400" s="1"/>
      <c r="UR400" s="1"/>
      <c r="US400" s="1"/>
      <c r="UT400" s="1"/>
      <c r="UU400" s="1"/>
      <c r="UV400" s="1"/>
      <c r="UW400" s="1"/>
      <c r="UX400" s="1"/>
      <c r="UY400" s="1"/>
      <c r="UZ400" s="1"/>
      <c r="VA400" s="1"/>
      <c r="VB400" s="1"/>
      <c r="VC400" s="1"/>
      <c r="VD400" s="1"/>
      <c r="VE400" s="1"/>
      <c r="VF400" s="1"/>
      <c r="VG400" s="1"/>
      <c r="VH400" s="1"/>
      <c r="VI400" s="1"/>
      <c r="VJ400" s="1"/>
      <c r="VK400" s="1"/>
      <c r="VL400" s="1"/>
      <c r="VM400" s="1"/>
      <c r="VN400" s="1"/>
      <c r="VO400" s="1"/>
      <c r="VP400" s="1"/>
      <c r="VQ400" s="1"/>
      <c r="VR400" s="1"/>
      <c r="VS400" s="1"/>
      <c r="VT400" s="1"/>
      <c r="VU400" s="1"/>
      <c r="VV400" s="1"/>
      <c r="VW400" s="1"/>
      <c r="VX400" s="1"/>
      <c r="VY400" s="1"/>
      <c r="VZ400" s="1"/>
      <c r="WA400" s="1"/>
      <c r="WB400" s="1"/>
      <c r="WC400" s="1"/>
      <c r="WD400" s="1"/>
      <c r="WE400" s="1"/>
      <c r="WF400" s="1"/>
    </row>
    <row r="401" spans="1:604" s="3" customFormat="1" x14ac:dyDescent="0.2">
      <c r="A401" s="1"/>
      <c r="B401" s="1"/>
      <c r="C401" s="1"/>
      <c r="D401" s="1"/>
      <c r="E401" s="38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9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  <c r="JW401" s="1"/>
      <c r="JX401" s="1"/>
      <c r="JY401" s="1"/>
      <c r="JZ401" s="1"/>
      <c r="KA401" s="1"/>
      <c r="KB401" s="1"/>
      <c r="KC401" s="1"/>
      <c r="KD401" s="1"/>
      <c r="KE401" s="1"/>
      <c r="KF401" s="1"/>
      <c r="KG401" s="1"/>
      <c r="KH401" s="1"/>
      <c r="KI401" s="1"/>
      <c r="KJ401" s="1"/>
      <c r="KK401" s="1"/>
      <c r="KL401" s="1"/>
      <c r="KM401" s="1"/>
      <c r="KN401" s="1"/>
      <c r="KO401" s="1"/>
      <c r="KP401" s="1"/>
      <c r="KQ401" s="1"/>
      <c r="KR401" s="1"/>
      <c r="KS401" s="1"/>
      <c r="KT401" s="1"/>
      <c r="KU401" s="1"/>
      <c r="KV401" s="1"/>
      <c r="KW401" s="1"/>
      <c r="KX401" s="1"/>
      <c r="KY401" s="1"/>
      <c r="KZ401" s="1"/>
      <c r="LA401" s="1"/>
      <c r="LB401" s="1"/>
      <c r="LC401" s="1"/>
      <c r="LD401" s="1"/>
      <c r="LE401" s="1"/>
      <c r="LF401" s="1"/>
      <c r="LG401" s="1"/>
      <c r="LH401" s="1"/>
      <c r="LI401" s="1"/>
      <c r="LJ401" s="1"/>
      <c r="LK401" s="1"/>
      <c r="LL401" s="1"/>
      <c r="LM401" s="1"/>
      <c r="LN401" s="1"/>
      <c r="LO401" s="1"/>
      <c r="LP401" s="1"/>
      <c r="LQ401" s="1"/>
      <c r="LR401" s="1"/>
      <c r="LS401" s="1"/>
      <c r="LT401" s="1"/>
      <c r="LU401" s="1"/>
      <c r="LV401" s="1"/>
      <c r="LW401" s="1"/>
      <c r="LX401" s="1"/>
      <c r="LY401" s="1"/>
      <c r="LZ401" s="1"/>
      <c r="MA401" s="1"/>
      <c r="MB401" s="1"/>
      <c r="MC401" s="1"/>
      <c r="MD401" s="1"/>
      <c r="ME401" s="1"/>
      <c r="MF401" s="1"/>
      <c r="MG401" s="1"/>
      <c r="MH401" s="1"/>
      <c r="MI401" s="1"/>
      <c r="MJ401" s="1"/>
      <c r="MK401" s="1"/>
      <c r="ML401" s="1"/>
      <c r="MM401" s="1"/>
      <c r="MN401" s="1"/>
      <c r="MO401" s="1"/>
      <c r="MP401" s="1"/>
      <c r="MQ401" s="1"/>
      <c r="MR401" s="1"/>
      <c r="MS401" s="1"/>
      <c r="MT401" s="1"/>
      <c r="MU401" s="1"/>
      <c r="MV401" s="1"/>
      <c r="MW401" s="1"/>
      <c r="MX401" s="1"/>
      <c r="MY401" s="1"/>
      <c r="MZ401" s="1"/>
      <c r="NA401" s="1"/>
      <c r="NB401" s="1"/>
      <c r="NC401" s="1"/>
      <c r="ND401" s="1"/>
      <c r="NE401" s="1"/>
      <c r="NF401" s="1"/>
      <c r="NG401" s="1"/>
      <c r="NH401" s="1"/>
      <c r="NI401" s="1"/>
      <c r="NJ401" s="1"/>
      <c r="NK401" s="1"/>
      <c r="NL401" s="1"/>
      <c r="NM401" s="1"/>
      <c r="NN401" s="1"/>
      <c r="NO401" s="1"/>
      <c r="NP401" s="1"/>
      <c r="NQ401" s="1"/>
      <c r="NR401" s="1"/>
      <c r="NS401" s="1"/>
      <c r="NT401" s="1"/>
      <c r="NU401" s="1"/>
      <c r="NV401" s="1"/>
      <c r="NW401" s="1"/>
      <c r="NX401" s="1"/>
      <c r="NY401" s="1"/>
      <c r="NZ401" s="1"/>
      <c r="OA401" s="1"/>
      <c r="OB401" s="1"/>
      <c r="OC401" s="1"/>
      <c r="OD401" s="1"/>
      <c r="OE401" s="1"/>
      <c r="OF401" s="1"/>
      <c r="OG401" s="1"/>
      <c r="OH401" s="1"/>
      <c r="OI401" s="1"/>
      <c r="OJ401" s="1"/>
      <c r="OK401" s="1"/>
      <c r="OL401" s="1"/>
      <c r="OM401" s="1"/>
      <c r="ON401" s="1"/>
      <c r="OO401" s="1"/>
      <c r="OP401" s="1"/>
      <c r="OQ401" s="1"/>
      <c r="OR401" s="1"/>
      <c r="OS401" s="1"/>
      <c r="OT401" s="1"/>
      <c r="OU401" s="1"/>
      <c r="OV401" s="1"/>
      <c r="OW401" s="1"/>
      <c r="OX401" s="1"/>
      <c r="OY401" s="1"/>
      <c r="OZ401" s="1"/>
      <c r="PA401" s="1"/>
      <c r="PB401" s="1"/>
      <c r="PC401" s="1"/>
      <c r="PD401" s="1"/>
      <c r="PE401" s="1"/>
      <c r="PF401" s="1"/>
      <c r="PG401" s="1"/>
      <c r="PH401" s="1"/>
      <c r="PI401" s="1"/>
      <c r="PJ401" s="1"/>
      <c r="PK401" s="1"/>
      <c r="PL401" s="1"/>
      <c r="PM401" s="1"/>
      <c r="PN401" s="1"/>
      <c r="PO401" s="1"/>
      <c r="PP401" s="1"/>
      <c r="PQ401" s="1"/>
      <c r="PR401" s="1"/>
      <c r="PS401" s="1"/>
      <c r="PT401" s="1"/>
      <c r="PU401" s="1"/>
      <c r="PV401" s="1"/>
      <c r="PW401" s="1"/>
      <c r="PX401" s="1"/>
      <c r="PY401" s="1"/>
      <c r="PZ401" s="1"/>
      <c r="QA401" s="1"/>
      <c r="QB401" s="1"/>
      <c r="QC401" s="1"/>
      <c r="QD401" s="1"/>
      <c r="QE401" s="1"/>
      <c r="QF401" s="1"/>
      <c r="QG401" s="1"/>
      <c r="QH401" s="1"/>
      <c r="QI401" s="1"/>
      <c r="QJ401" s="1"/>
      <c r="QK401" s="1"/>
      <c r="QL401" s="1"/>
      <c r="QM401" s="1"/>
      <c r="QN401" s="1"/>
      <c r="QO401" s="1"/>
      <c r="QP401" s="1"/>
      <c r="QQ401" s="1"/>
      <c r="QR401" s="1"/>
      <c r="QS401" s="1"/>
      <c r="QT401" s="1"/>
      <c r="QU401" s="1"/>
      <c r="QV401" s="1"/>
      <c r="QW401" s="1"/>
      <c r="QX401" s="1"/>
      <c r="QY401" s="1"/>
      <c r="QZ401" s="1"/>
      <c r="RA401" s="1"/>
      <c r="RB401" s="1"/>
      <c r="RC401" s="1"/>
      <c r="RD401" s="1"/>
      <c r="RE401" s="1"/>
      <c r="RF401" s="1"/>
      <c r="RG401" s="1"/>
      <c r="RH401" s="1"/>
      <c r="RI401" s="1"/>
      <c r="RJ401" s="1"/>
      <c r="RK401" s="1"/>
      <c r="RL401" s="1"/>
      <c r="RM401" s="1"/>
      <c r="RN401" s="1"/>
      <c r="RO401" s="1"/>
      <c r="RP401" s="1"/>
      <c r="RQ401" s="1"/>
      <c r="RR401" s="1"/>
      <c r="RS401" s="1"/>
      <c r="RT401" s="1"/>
      <c r="RU401" s="1"/>
      <c r="RV401" s="1"/>
      <c r="RW401" s="1"/>
      <c r="RX401" s="1"/>
      <c r="RY401" s="1"/>
      <c r="RZ401" s="1"/>
      <c r="SA401" s="1"/>
      <c r="SB401" s="1"/>
      <c r="SC401" s="1"/>
      <c r="SD401" s="1"/>
      <c r="SE401" s="1"/>
      <c r="SF401" s="1"/>
      <c r="SG401" s="1"/>
      <c r="SH401" s="1"/>
      <c r="SI401" s="1"/>
      <c r="SJ401" s="1"/>
      <c r="SK401" s="1"/>
      <c r="SL401" s="1"/>
      <c r="SM401" s="1"/>
      <c r="SN401" s="1"/>
      <c r="SO401" s="1"/>
      <c r="SP401" s="1"/>
      <c r="SQ401" s="1"/>
      <c r="SR401" s="1"/>
      <c r="SS401" s="1"/>
      <c r="ST401" s="1"/>
      <c r="SU401" s="1"/>
      <c r="SV401" s="1"/>
      <c r="SW401" s="1"/>
      <c r="SX401" s="1"/>
      <c r="SY401" s="1"/>
      <c r="SZ401" s="1"/>
      <c r="TA401" s="1"/>
      <c r="TB401" s="1"/>
      <c r="TC401" s="1"/>
      <c r="TD401" s="1"/>
      <c r="TE401" s="1"/>
      <c r="TF401" s="1"/>
      <c r="TG401" s="1"/>
      <c r="TH401" s="1"/>
      <c r="TI401" s="1"/>
      <c r="TJ401" s="1"/>
      <c r="TK401" s="1"/>
      <c r="TL401" s="1"/>
      <c r="TM401" s="1"/>
      <c r="TN401" s="1"/>
      <c r="TO401" s="1"/>
      <c r="TP401" s="1"/>
      <c r="TQ401" s="1"/>
      <c r="TR401" s="1"/>
      <c r="TS401" s="1"/>
      <c r="TT401" s="1"/>
      <c r="TU401" s="1"/>
      <c r="TV401" s="1"/>
      <c r="TW401" s="1"/>
      <c r="TX401" s="1"/>
      <c r="TY401" s="1"/>
      <c r="TZ401" s="1"/>
      <c r="UA401" s="1"/>
      <c r="UB401" s="1"/>
      <c r="UC401" s="1"/>
      <c r="UD401" s="1"/>
      <c r="UE401" s="1"/>
      <c r="UF401" s="1"/>
      <c r="UG401" s="1"/>
      <c r="UH401" s="1"/>
      <c r="UI401" s="1"/>
      <c r="UJ401" s="1"/>
      <c r="UK401" s="1"/>
      <c r="UL401" s="1"/>
      <c r="UM401" s="1"/>
      <c r="UN401" s="1"/>
      <c r="UO401" s="1"/>
      <c r="UP401" s="1"/>
      <c r="UQ401" s="1"/>
      <c r="UR401" s="1"/>
      <c r="US401" s="1"/>
      <c r="UT401" s="1"/>
      <c r="UU401" s="1"/>
      <c r="UV401" s="1"/>
      <c r="UW401" s="1"/>
      <c r="UX401" s="1"/>
      <c r="UY401" s="1"/>
      <c r="UZ401" s="1"/>
      <c r="VA401" s="1"/>
      <c r="VB401" s="1"/>
      <c r="VC401" s="1"/>
      <c r="VD401" s="1"/>
      <c r="VE401" s="1"/>
      <c r="VF401" s="1"/>
      <c r="VG401" s="1"/>
      <c r="VH401" s="1"/>
      <c r="VI401" s="1"/>
      <c r="VJ401" s="1"/>
      <c r="VK401" s="1"/>
      <c r="VL401" s="1"/>
      <c r="VM401" s="1"/>
      <c r="VN401" s="1"/>
      <c r="VO401" s="1"/>
      <c r="VP401" s="1"/>
      <c r="VQ401" s="1"/>
      <c r="VR401" s="1"/>
      <c r="VS401" s="1"/>
      <c r="VT401" s="1"/>
      <c r="VU401" s="1"/>
      <c r="VV401" s="1"/>
      <c r="VW401" s="1"/>
      <c r="VX401" s="1"/>
      <c r="VY401" s="1"/>
      <c r="VZ401" s="1"/>
      <c r="WA401" s="1"/>
      <c r="WB401" s="1"/>
      <c r="WC401" s="1"/>
      <c r="WD401" s="1"/>
      <c r="WE401" s="1"/>
      <c r="WF401" s="1"/>
    </row>
    <row r="402" spans="1:604" s="3" customFormat="1" x14ac:dyDescent="0.2">
      <c r="A402" s="1"/>
      <c r="B402" s="1"/>
      <c r="C402" s="1"/>
      <c r="D402" s="1"/>
      <c r="E402" s="38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9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  <c r="JW402" s="1"/>
      <c r="JX402" s="1"/>
      <c r="JY402" s="1"/>
      <c r="JZ402" s="1"/>
      <c r="KA402" s="1"/>
      <c r="KB402" s="1"/>
      <c r="KC402" s="1"/>
      <c r="KD402" s="1"/>
      <c r="KE402" s="1"/>
      <c r="KF402" s="1"/>
      <c r="KG402" s="1"/>
      <c r="KH402" s="1"/>
      <c r="KI402" s="1"/>
      <c r="KJ402" s="1"/>
      <c r="KK402" s="1"/>
      <c r="KL402" s="1"/>
      <c r="KM402" s="1"/>
      <c r="KN402" s="1"/>
      <c r="KO402" s="1"/>
      <c r="KP402" s="1"/>
      <c r="KQ402" s="1"/>
      <c r="KR402" s="1"/>
      <c r="KS402" s="1"/>
      <c r="KT402" s="1"/>
      <c r="KU402" s="1"/>
      <c r="KV402" s="1"/>
      <c r="KW402" s="1"/>
      <c r="KX402" s="1"/>
      <c r="KY402" s="1"/>
      <c r="KZ402" s="1"/>
      <c r="LA402" s="1"/>
      <c r="LB402" s="1"/>
      <c r="LC402" s="1"/>
      <c r="LD402" s="1"/>
      <c r="LE402" s="1"/>
      <c r="LF402" s="1"/>
      <c r="LG402" s="1"/>
      <c r="LH402" s="1"/>
      <c r="LI402" s="1"/>
      <c r="LJ402" s="1"/>
      <c r="LK402" s="1"/>
      <c r="LL402" s="1"/>
      <c r="LM402" s="1"/>
      <c r="LN402" s="1"/>
      <c r="LO402" s="1"/>
      <c r="LP402" s="1"/>
      <c r="LQ402" s="1"/>
      <c r="LR402" s="1"/>
      <c r="LS402" s="1"/>
      <c r="LT402" s="1"/>
      <c r="LU402" s="1"/>
      <c r="LV402" s="1"/>
      <c r="LW402" s="1"/>
      <c r="LX402" s="1"/>
      <c r="LY402" s="1"/>
      <c r="LZ402" s="1"/>
      <c r="MA402" s="1"/>
      <c r="MB402" s="1"/>
      <c r="MC402" s="1"/>
      <c r="MD402" s="1"/>
      <c r="ME402" s="1"/>
      <c r="MF402" s="1"/>
      <c r="MG402" s="1"/>
      <c r="MH402" s="1"/>
      <c r="MI402" s="1"/>
      <c r="MJ402" s="1"/>
      <c r="MK402" s="1"/>
      <c r="ML402" s="1"/>
      <c r="MM402" s="1"/>
      <c r="MN402" s="1"/>
      <c r="MO402" s="1"/>
      <c r="MP402" s="1"/>
      <c r="MQ402" s="1"/>
      <c r="MR402" s="1"/>
      <c r="MS402" s="1"/>
      <c r="MT402" s="1"/>
      <c r="MU402" s="1"/>
      <c r="MV402" s="1"/>
      <c r="MW402" s="1"/>
      <c r="MX402" s="1"/>
      <c r="MY402" s="1"/>
      <c r="MZ402" s="1"/>
      <c r="NA402" s="1"/>
      <c r="NB402" s="1"/>
      <c r="NC402" s="1"/>
      <c r="ND402" s="1"/>
      <c r="NE402" s="1"/>
      <c r="NF402" s="1"/>
      <c r="NG402" s="1"/>
      <c r="NH402" s="1"/>
      <c r="NI402" s="1"/>
      <c r="NJ402" s="1"/>
      <c r="NK402" s="1"/>
      <c r="NL402" s="1"/>
      <c r="NM402" s="1"/>
      <c r="NN402" s="1"/>
      <c r="NO402" s="1"/>
      <c r="NP402" s="1"/>
      <c r="NQ402" s="1"/>
      <c r="NR402" s="1"/>
      <c r="NS402" s="1"/>
      <c r="NT402" s="1"/>
      <c r="NU402" s="1"/>
      <c r="NV402" s="1"/>
      <c r="NW402" s="1"/>
      <c r="NX402" s="1"/>
      <c r="NY402" s="1"/>
      <c r="NZ402" s="1"/>
      <c r="OA402" s="1"/>
      <c r="OB402" s="1"/>
      <c r="OC402" s="1"/>
      <c r="OD402" s="1"/>
      <c r="OE402" s="1"/>
      <c r="OF402" s="1"/>
      <c r="OG402" s="1"/>
      <c r="OH402" s="1"/>
      <c r="OI402" s="1"/>
      <c r="OJ402" s="1"/>
      <c r="OK402" s="1"/>
      <c r="OL402" s="1"/>
      <c r="OM402" s="1"/>
      <c r="ON402" s="1"/>
      <c r="OO402" s="1"/>
      <c r="OP402" s="1"/>
      <c r="OQ402" s="1"/>
      <c r="OR402" s="1"/>
      <c r="OS402" s="1"/>
      <c r="OT402" s="1"/>
      <c r="OU402" s="1"/>
      <c r="OV402" s="1"/>
      <c r="OW402" s="1"/>
      <c r="OX402" s="1"/>
      <c r="OY402" s="1"/>
      <c r="OZ402" s="1"/>
      <c r="PA402" s="1"/>
      <c r="PB402" s="1"/>
      <c r="PC402" s="1"/>
      <c r="PD402" s="1"/>
      <c r="PE402" s="1"/>
      <c r="PF402" s="1"/>
      <c r="PG402" s="1"/>
      <c r="PH402" s="1"/>
      <c r="PI402" s="1"/>
      <c r="PJ402" s="1"/>
      <c r="PK402" s="1"/>
      <c r="PL402" s="1"/>
      <c r="PM402" s="1"/>
      <c r="PN402" s="1"/>
      <c r="PO402" s="1"/>
      <c r="PP402" s="1"/>
      <c r="PQ402" s="1"/>
      <c r="PR402" s="1"/>
      <c r="PS402" s="1"/>
      <c r="PT402" s="1"/>
      <c r="PU402" s="1"/>
      <c r="PV402" s="1"/>
      <c r="PW402" s="1"/>
      <c r="PX402" s="1"/>
      <c r="PY402" s="1"/>
      <c r="PZ402" s="1"/>
      <c r="QA402" s="1"/>
      <c r="QB402" s="1"/>
      <c r="QC402" s="1"/>
      <c r="QD402" s="1"/>
      <c r="QE402" s="1"/>
      <c r="QF402" s="1"/>
      <c r="QG402" s="1"/>
      <c r="QH402" s="1"/>
      <c r="QI402" s="1"/>
      <c r="QJ402" s="1"/>
      <c r="QK402" s="1"/>
      <c r="QL402" s="1"/>
      <c r="QM402" s="1"/>
      <c r="QN402" s="1"/>
      <c r="QO402" s="1"/>
      <c r="QP402" s="1"/>
      <c r="QQ402" s="1"/>
      <c r="QR402" s="1"/>
      <c r="QS402" s="1"/>
      <c r="QT402" s="1"/>
      <c r="QU402" s="1"/>
      <c r="QV402" s="1"/>
      <c r="QW402" s="1"/>
      <c r="QX402" s="1"/>
      <c r="QY402" s="1"/>
      <c r="QZ402" s="1"/>
      <c r="RA402" s="1"/>
      <c r="RB402" s="1"/>
      <c r="RC402" s="1"/>
      <c r="RD402" s="1"/>
      <c r="RE402" s="1"/>
      <c r="RF402" s="1"/>
      <c r="RG402" s="1"/>
      <c r="RH402" s="1"/>
      <c r="RI402" s="1"/>
      <c r="RJ402" s="1"/>
      <c r="RK402" s="1"/>
      <c r="RL402" s="1"/>
      <c r="RM402" s="1"/>
      <c r="RN402" s="1"/>
      <c r="RO402" s="1"/>
      <c r="RP402" s="1"/>
      <c r="RQ402" s="1"/>
      <c r="RR402" s="1"/>
      <c r="RS402" s="1"/>
      <c r="RT402" s="1"/>
      <c r="RU402" s="1"/>
      <c r="RV402" s="1"/>
      <c r="RW402" s="1"/>
      <c r="RX402" s="1"/>
      <c r="RY402" s="1"/>
      <c r="RZ402" s="1"/>
      <c r="SA402" s="1"/>
      <c r="SB402" s="1"/>
      <c r="SC402" s="1"/>
      <c r="SD402" s="1"/>
      <c r="SE402" s="1"/>
      <c r="SF402" s="1"/>
      <c r="SG402" s="1"/>
      <c r="SH402" s="1"/>
      <c r="SI402" s="1"/>
      <c r="SJ402" s="1"/>
      <c r="SK402" s="1"/>
      <c r="SL402" s="1"/>
      <c r="SM402" s="1"/>
      <c r="SN402" s="1"/>
      <c r="SO402" s="1"/>
      <c r="SP402" s="1"/>
      <c r="SQ402" s="1"/>
      <c r="SR402" s="1"/>
      <c r="SS402" s="1"/>
      <c r="ST402" s="1"/>
      <c r="SU402" s="1"/>
      <c r="SV402" s="1"/>
      <c r="SW402" s="1"/>
      <c r="SX402" s="1"/>
      <c r="SY402" s="1"/>
      <c r="SZ402" s="1"/>
      <c r="TA402" s="1"/>
      <c r="TB402" s="1"/>
      <c r="TC402" s="1"/>
      <c r="TD402" s="1"/>
      <c r="TE402" s="1"/>
      <c r="TF402" s="1"/>
      <c r="TG402" s="1"/>
      <c r="TH402" s="1"/>
      <c r="TI402" s="1"/>
      <c r="TJ402" s="1"/>
      <c r="TK402" s="1"/>
      <c r="TL402" s="1"/>
      <c r="TM402" s="1"/>
      <c r="TN402" s="1"/>
      <c r="TO402" s="1"/>
      <c r="TP402" s="1"/>
      <c r="TQ402" s="1"/>
      <c r="TR402" s="1"/>
      <c r="TS402" s="1"/>
      <c r="TT402" s="1"/>
      <c r="TU402" s="1"/>
      <c r="TV402" s="1"/>
      <c r="TW402" s="1"/>
      <c r="TX402" s="1"/>
      <c r="TY402" s="1"/>
      <c r="TZ402" s="1"/>
      <c r="UA402" s="1"/>
      <c r="UB402" s="1"/>
      <c r="UC402" s="1"/>
      <c r="UD402" s="1"/>
      <c r="UE402" s="1"/>
      <c r="UF402" s="1"/>
      <c r="UG402" s="1"/>
      <c r="UH402" s="1"/>
      <c r="UI402" s="1"/>
      <c r="UJ402" s="1"/>
      <c r="UK402" s="1"/>
      <c r="UL402" s="1"/>
      <c r="UM402" s="1"/>
      <c r="UN402" s="1"/>
      <c r="UO402" s="1"/>
      <c r="UP402" s="1"/>
      <c r="UQ402" s="1"/>
      <c r="UR402" s="1"/>
      <c r="US402" s="1"/>
      <c r="UT402" s="1"/>
      <c r="UU402" s="1"/>
      <c r="UV402" s="1"/>
      <c r="UW402" s="1"/>
      <c r="UX402" s="1"/>
      <c r="UY402" s="1"/>
      <c r="UZ402" s="1"/>
      <c r="VA402" s="1"/>
      <c r="VB402" s="1"/>
      <c r="VC402" s="1"/>
      <c r="VD402" s="1"/>
      <c r="VE402" s="1"/>
      <c r="VF402" s="1"/>
      <c r="VG402" s="1"/>
      <c r="VH402" s="1"/>
      <c r="VI402" s="1"/>
      <c r="VJ402" s="1"/>
      <c r="VK402" s="1"/>
      <c r="VL402" s="1"/>
      <c r="VM402" s="1"/>
      <c r="VN402" s="1"/>
      <c r="VO402" s="1"/>
      <c r="VP402" s="1"/>
      <c r="VQ402" s="1"/>
      <c r="VR402" s="1"/>
      <c r="VS402" s="1"/>
      <c r="VT402" s="1"/>
      <c r="VU402" s="1"/>
      <c r="VV402" s="1"/>
      <c r="VW402" s="1"/>
      <c r="VX402" s="1"/>
      <c r="VY402" s="1"/>
      <c r="VZ402" s="1"/>
      <c r="WA402" s="1"/>
      <c r="WB402" s="1"/>
      <c r="WC402" s="1"/>
      <c r="WD402" s="1"/>
      <c r="WE402" s="1"/>
      <c r="WF402" s="1"/>
    </row>
  </sheetData>
  <customSheetViews>
    <customSheetView guid="{1F358DBD-36FC-472B-8F87-CCA9CB9C70EC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1"/>
    </customSheetView>
    <customSheetView guid="{0874A2B6-E6A5-4B5B-921E-124A1B309EAF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2"/>
    </customSheetView>
    <customSheetView guid="{FA36E8C9-C080-4D8C-B229-D03F3C81C123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3"/>
    </customSheetView>
  </customSheetViews>
  <mergeCells count="27">
    <mergeCell ref="D57:O57"/>
    <mergeCell ref="F11:F12"/>
    <mergeCell ref="G11:G12"/>
    <mergeCell ref="H11:H12"/>
    <mergeCell ref="I11:I12"/>
    <mergeCell ref="J11:J12"/>
    <mergeCell ref="J10:O10"/>
    <mergeCell ref="K11:K12"/>
    <mergeCell ref="L11:L12"/>
    <mergeCell ref="M11:M12"/>
    <mergeCell ref="N11:N12"/>
    <mergeCell ref="A1:R1"/>
    <mergeCell ref="P4:R4"/>
    <mergeCell ref="F9:O9"/>
    <mergeCell ref="P9:P12"/>
    <mergeCell ref="Q9:Q12"/>
    <mergeCell ref="R9:R12"/>
    <mergeCell ref="A10:A11"/>
    <mergeCell ref="B10:B11"/>
    <mergeCell ref="O11:O12"/>
    <mergeCell ref="C10:C11"/>
    <mergeCell ref="E10:E11"/>
    <mergeCell ref="F10:G10"/>
    <mergeCell ref="E3:P3"/>
    <mergeCell ref="L7:P7"/>
    <mergeCell ref="H10:I10"/>
    <mergeCell ref="D9:D12"/>
  </mergeCells>
  <phoneticPr fontId="11" type="noConversion"/>
  <pageMargins left="0.15748031496062992" right="0.15748031496062992" top="0.15748031496062992" bottom="0.15748031496062992" header="0.31496062992125984" footer="0.31496062992125984"/>
  <pageSetup paperSize="9" scale="64" orientation="landscape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Q399"/>
  <sheetViews>
    <sheetView topLeftCell="A28" zoomScale="70" zoomScaleNormal="70" workbookViewId="0">
      <selection activeCell="K10" sqref="K10"/>
    </sheetView>
  </sheetViews>
  <sheetFormatPr defaultRowHeight="15" x14ac:dyDescent="0.2"/>
  <cols>
    <col min="1" max="1" width="5.42578125" style="63" customWidth="1"/>
    <col min="2" max="2" width="37.42578125" style="63" customWidth="1"/>
    <col min="3" max="3" width="9.140625" style="63" customWidth="1"/>
    <col min="4" max="4" width="12.5703125" style="38" customWidth="1"/>
    <col min="5" max="5" width="10.5703125" style="63" customWidth="1"/>
    <col min="6" max="6" width="13" style="63" customWidth="1"/>
    <col min="7" max="16384" width="9.140625" style="63"/>
  </cols>
  <sheetData>
    <row r="1" spans="1:8" ht="27" customHeight="1" x14ac:dyDescent="0.2">
      <c r="A1" s="175" t="s">
        <v>195</v>
      </c>
      <c r="B1" s="175"/>
      <c r="C1" s="175"/>
      <c r="D1" s="175"/>
      <c r="E1" s="175"/>
    </row>
    <row r="2" spans="1:8" ht="58.5" customHeight="1" x14ac:dyDescent="0.2">
      <c r="A2" s="189" t="str">
        <f>+Բացատրագիր!A3</f>
        <v>ՀՀ Շիրակի մարզի Աշոցք համայնքի Գոգհովիտ բնակավայրի 3-րդ, 4-րդ և 5-րդ փողոցների լուսավորության համակարգի կառուցում</v>
      </c>
      <c r="B2" s="189"/>
      <c r="C2" s="189"/>
      <c r="D2" s="189"/>
      <c r="E2" s="189"/>
      <c r="F2" s="189"/>
    </row>
    <row r="3" spans="1:8" ht="18.75" customHeight="1" x14ac:dyDescent="0.2">
      <c r="A3" s="144"/>
      <c r="B3" s="148" t="s">
        <v>196</v>
      </c>
      <c r="C3" s="145">
        <f>+F49</f>
        <v>9492.2169470684603</v>
      </c>
      <c r="D3" s="146" t="s">
        <v>87</v>
      </c>
    </row>
    <row r="4" spans="1:8" ht="18.75" customHeight="1" x14ac:dyDescent="0.2">
      <c r="A4" s="144"/>
      <c r="B4" s="148" t="s">
        <v>197</v>
      </c>
      <c r="C4" s="145">
        <f>+C3-Ամփոփ!H44</f>
        <v>9465.5208002258732</v>
      </c>
      <c r="D4" s="146" t="s">
        <v>87</v>
      </c>
    </row>
    <row r="5" spans="1:8" ht="15" customHeight="1" thickBot="1" x14ac:dyDescent="0.25">
      <c r="A5" s="144"/>
      <c r="B5" s="144"/>
      <c r="C5" s="144"/>
      <c r="D5" s="144"/>
    </row>
    <row r="6" spans="1:8" s="2" customFormat="1" ht="22.5" customHeight="1" x14ac:dyDescent="0.25">
      <c r="A6" s="46"/>
      <c r="B6" s="47"/>
      <c r="C6" s="168" t="s">
        <v>3</v>
      </c>
      <c r="D6" s="54"/>
      <c r="E6" s="168" t="s">
        <v>4</v>
      </c>
      <c r="F6" s="173" t="s">
        <v>5</v>
      </c>
    </row>
    <row r="7" spans="1:8" s="2" customFormat="1" ht="22.5" customHeight="1" x14ac:dyDescent="0.25">
      <c r="A7" s="180" t="s">
        <v>2</v>
      </c>
      <c r="B7" s="176" t="s">
        <v>0</v>
      </c>
      <c r="C7" s="176"/>
      <c r="D7" s="182" t="s">
        <v>1</v>
      </c>
      <c r="E7" s="176"/>
      <c r="F7" s="179"/>
    </row>
    <row r="8" spans="1:8" s="2" customFormat="1" ht="22.5" customHeight="1" x14ac:dyDescent="0.25">
      <c r="A8" s="180"/>
      <c r="B8" s="176"/>
      <c r="C8" s="176"/>
      <c r="D8" s="182"/>
      <c r="E8" s="176"/>
      <c r="F8" s="179"/>
    </row>
    <row r="9" spans="1:8" s="2" customFormat="1" ht="22.5" customHeight="1" x14ac:dyDescent="0.25">
      <c r="A9" s="48"/>
      <c r="B9" s="45"/>
      <c r="C9" s="169"/>
      <c r="D9" s="55"/>
      <c r="E9" s="176"/>
      <c r="F9" s="179"/>
    </row>
    <row r="10" spans="1:8" ht="22.5" customHeight="1" thickBot="1" x14ac:dyDescent="0.25">
      <c r="A10" s="49">
        <v>1</v>
      </c>
      <c r="B10" s="50">
        <v>3</v>
      </c>
      <c r="C10" s="50">
        <v>4</v>
      </c>
      <c r="D10" s="56">
        <v>5</v>
      </c>
      <c r="E10" s="50">
        <v>16</v>
      </c>
      <c r="F10" s="52">
        <v>18</v>
      </c>
    </row>
    <row r="11" spans="1:8" ht="22.5" customHeight="1" x14ac:dyDescent="0.2">
      <c r="A11" s="89"/>
      <c r="B11" s="90" t="s">
        <v>130</v>
      </c>
      <c r="C11" s="89"/>
      <c r="D11" s="95"/>
      <c r="E11" s="89"/>
      <c r="F11" s="89"/>
    </row>
    <row r="12" spans="1:8" s="147" customFormat="1" ht="96.75" customHeight="1" x14ac:dyDescent="0.25">
      <c r="A12" s="113">
        <v>1</v>
      </c>
      <c r="B12" s="75" t="s">
        <v>185</v>
      </c>
      <c r="C12" s="120" t="s">
        <v>128</v>
      </c>
      <c r="D12" s="77">
        <v>12</v>
      </c>
      <c r="E12" s="64">
        <v>40.754266075265285</v>
      </c>
      <c r="F12" s="64">
        <f>E12*D12</f>
        <v>489.05119290318339</v>
      </c>
    </row>
    <row r="13" spans="1:8" s="147" customFormat="1" ht="96.75" customHeight="1" x14ac:dyDescent="0.25">
      <c r="A13" s="113">
        <v>2</v>
      </c>
      <c r="B13" s="75" t="s">
        <v>186</v>
      </c>
      <c r="C13" s="120" t="s">
        <v>128</v>
      </c>
      <c r="D13" s="77">
        <v>27</v>
      </c>
      <c r="E13" s="64">
        <v>35.994354558232324</v>
      </c>
      <c r="F13" s="64">
        <f>E13*D13</f>
        <v>971.84757307227278</v>
      </c>
    </row>
    <row r="14" spans="1:8" ht="29.25" customHeight="1" x14ac:dyDescent="0.2">
      <c r="A14" s="77"/>
      <c r="B14" s="121" t="s">
        <v>131</v>
      </c>
      <c r="C14" s="77"/>
      <c r="D14" s="77"/>
      <c r="E14" s="64">
        <v>0</v>
      </c>
      <c r="F14" s="64"/>
      <c r="H14" s="147"/>
    </row>
    <row r="15" spans="1:8" ht="66" customHeight="1" x14ac:dyDescent="0.2">
      <c r="A15" s="77">
        <v>1</v>
      </c>
      <c r="B15" s="75" t="s">
        <v>134</v>
      </c>
      <c r="C15" s="77" t="s">
        <v>133</v>
      </c>
      <c r="D15" s="76">
        <v>5.82</v>
      </c>
      <c r="E15" s="64">
        <v>190.17571717537618</v>
      </c>
      <c r="F15" s="64">
        <f>E15*D15</f>
        <v>1106.8226739606894</v>
      </c>
      <c r="H15" s="147"/>
    </row>
    <row r="16" spans="1:8" ht="66" customHeight="1" x14ac:dyDescent="0.2">
      <c r="A16" s="77">
        <v>2</v>
      </c>
      <c r="B16" s="75" t="s">
        <v>187</v>
      </c>
      <c r="C16" s="77" t="s">
        <v>133</v>
      </c>
      <c r="D16" s="76">
        <v>3.63</v>
      </c>
      <c r="E16" s="64">
        <v>240.1977758108622</v>
      </c>
      <c r="F16" s="64">
        <f>E16*D16</f>
        <v>871.91792619342971</v>
      </c>
      <c r="H16" s="147"/>
    </row>
    <row r="17" spans="1:8" ht="21.75" customHeight="1" x14ac:dyDescent="0.2">
      <c r="A17" s="65"/>
      <c r="B17" s="121" t="s">
        <v>135</v>
      </c>
      <c r="C17" s="65"/>
      <c r="D17" s="108"/>
      <c r="E17" s="65">
        <v>0</v>
      </c>
      <c r="F17" s="65"/>
      <c r="H17" s="147"/>
    </row>
    <row r="18" spans="1:8" ht="39" customHeight="1" x14ac:dyDescent="0.2">
      <c r="A18" s="77">
        <v>1</v>
      </c>
      <c r="B18" s="122" t="s">
        <v>136</v>
      </c>
      <c r="C18" s="77" t="s">
        <v>94</v>
      </c>
      <c r="D18" s="84">
        <v>168</v>
      </c>
      <c r="E18" s="76">
        <v>0.46895679970768139</v>
      </c>
      <c r="F18" s="76">
        <f t="shared" ref="F18:F24" si="0">E18*D18</f>
        <v>78.784742350890468</v>
      </c>
      <c r="H18" s="147"/>
    </row>
    <row r="19" spans="1:8" ht="39" customHeight="1" x14ac:dyDescent="0.2">
      <c r="A19" s="77">
        <v>2</v>
      </c>
      <c r="B19" s="122" t="s">
        <v>137</v>
      </c>
      <c r="C19" s="77" t="s">
        <v>79</v>
      </c>
      <c r="D19" s="84">
        <v>168</v>
      </c>
      <c r="E19" s="76">
        <v>0.32826975979537698</v>
      </c>
      <c r="F19" s="76">
        <f t="shared" si="0"/>
        <v>55.149319645623336</v>
      </c>
      <c r="H19" s="147"/>
    </row>
    <row r="20" spans="1:8" ht="39" customHeight="1" x14ac:dyDescent="0.2">
      <c r="A20" s="77">
        <v>3</v>
      </c>
      <c r="B20" s="122" t="s">
        <v>139</v>
      </c>
      <c r="C20" s="77" t="s">
        <v>79</v>
      </c>
      <c r="D20" s="84">
        <v>30</v>
      </c>
      <c r="E20" s="76">
        <v>1.4068703991230445</v>
      </c>
      <c r="F20" s="76">
        <f t="shared" si="0"/>
        <v>42.206111973691335</v>
      </c>
      <c r="H20" s="147"/>
    </row>
    <row r="21" spans="1:8" ht="39" customHeight="1" x14ac:dyDescent="0.2">
      <c r="A21" s="77">
        <v>4</v>
      </c>
      <c r="B21" s="122" t="s">
        <v>141</v>
      </c>
      <c r="C21" s="77" t="s">
        <v>79</v>
      </c>
      <c r="D21" s="84">
        <v>30</v>
      </c>
      <c r="E21" s="76">
        <v>4.1268198374275968</v>
      </c>
      <c r="F21" s="76">
        <f t="shared" si="0"/>
        <v>123.80459512282791</v>
      </c>
      <c r="H21" s="147"/>
    </row>
    <row r="22" spans="1:8" ht="50.25" customHeight="1" x14ac:dyDescent="0.2">
      <c r="A22" s="77">
        <v>5</v>
      </c>
      <c r="B22" s="122" t="s">
        <v>143</v>
      </c>
      <c r="C22" s="77" t="s">
        <v>79</v>
      </c>
      <c r="D22" s="84">
        <v>24</v>
      </c>
      <c r="E22" s="76">
        <v>6.0964383961998578</v>
      </c>
      <c r="F22" s="76">
        <f t="shared" si="0"/>
        <v>146.31452150879659</v>
      </c>
      <c r="H22" s="147"/>
    </row>
    <row r="23" spans="1:8" ht="39" customHeight="1" x14ac:dyDescent="0.2">
      <c r="A23" s="77">
        <v>6</v>
      </c>
      <c r="B23" s="122" t="s">
        <v>145</v>
      </c>
      <c r="C23" s="77" t="s">
        <v>79</v>
      </c>
      <c r="D23" s="84">
        <v>324</v>
      </c>
      <c r="E23" s="76">
        <v>4.6895679970768142E-2</v>
      </c>
      <c r="F23" s="76">
        <f t="shared" si="0"/>
        <v>15.194200310528878</v>
      </c>
      <c r="H23" s="147"/>
    </row>
    <row r="24" spans="1:8" ht="39" customHeight="1" x14ac:dyDescent="0.2">
      <c r="A24" s="77">
        <v>7</v>
      </c>
      <c r="B24" s="122" t="s">
        <v>147</v>
      </c>
      <c r="C24" s="77" t="s">
        <v>79</v>
      </c>
      <c r="D24" s="84">
        <v>6</v>
      </c>
      <c r="E24" s="76">
        <v>1.8945854708190331</v>
      </c>
      <c r="F24" s="76">
        <f t="shared" si="0"/>
        <v>11.367512824914199</v>
      </c>
      <c r="H24" s="147"/>
    </row>
    <row r="25" spans="1:8" ht="28.5" customHeight="1" x14ac:dyDescent="0.2">
      <c r="A25" s="65"/>
      <c r="B25" s="121" t="s">
        <v>149</v>
      </c>
      <c r="C25" s="65"/>
      <c r="D25" s="108"/>
      <c r="E25" s="65">
        <v>0</v>
      </c>
      <c r="F25" s="65"/>
      <c r="H25" s="147"/>
    </row>
    <row r="26" spans="1:8" ht="40.5" customHeight="1" x14ac:dyDescent="0.2">
      <c r="A26" s="113">
        <v>1</v>
      </c>
      <c r="B26" s="75" t="s">
        <v>158</v>
      </c>
      <c r="C26" s="113" t="s">
        <v>133</v>
      </c>
      <c r="D26" s="76">
        <v>0.98</v>
      </c>
      <c r="E26" s="64">
        <v>50.059869436525226</v>
      </c>
      <c r="F26" s="64">
        <f>E26*D26</f>
        <v>49.058672047794722</v>
      </c>
      <c r="H26" s="147"/>
    </row>
    <row r="27" spans="1:8" ht="40.5" customHeight="1" x14ac:dyDescent="0.2">
      <c r="A27" s="77">
        <v>2</v>
      </c>
      <c r="B27" s="122" t="s">
        <v>151</v>
      </c>
      <c r="C27" s="77" t="s">
        <v>79</v>
      </c>
      <c r="D27" s="84">
        <v>117</v>
      </c>
      <c r="E27" s="76">
        <v>1.8195523828658038</v>
      </c>
      <c r="F27" s="76">
        <f>E27*D27</f>
        <v>212.88762879529904</v>
      </c>
      <c r="H27" s="147"/>
    </row>
    <row r="28" spans="1:8" ht="40.5" customHeight="1" x14ac:dyDescent="0.2">
      <c r="A28" s="77">
        <v>3</v>
      </c>
      <c r="B28" s="122" t="s">
        <v>157</v>
      </c>
      <c r="C28" s="77" t="s">
        <v>133</v>
      </c>
      <c r="D28" s="76">
        <v>0.78</v>
      </c>
      <c r="E28" s="64">
        <v>62.362183487531958</v>
      </c>
      <c r="F28" s="64">
        <f>E28*D28</f>
        <v>48.642503120274931</v>
      </c>
      <c r="H28" s="147"/>
    </row>
    <row r="29" spans="1:8" ht="54.75" customHeight="1" x14ac:dyDescent="0.2">
      <c r="A29" s="77">
        <v>4</v>
      </c>
      <c r="B29" s="122" t="s">
        <v>153</v>
      </c>
      <c r="C29" s="120" t="s">
        <v>128</v>
      </c>
      <c r="D29" s="77">
        <v>1</v>
      </c>
      <c r="E29" s="64">
        <v>75.886552721630963</v>
      </c>
      <c r="F29" s="64">
        <f>E29*D29</f>
        <v>75.886552721630963</v>
      </c>
      <c r="H29" s="147"/>
    </row>
    <row r="30" spans="1:8" ht="24" customHeight="1" x14ac:dyDescent="0.2">
      <c r="A30" s="89"/>
      <c r="B30" s="90" t="s">
        <v>161</v>
      </c>
      <c r="C30" s="89"/>
      <c r="D30" s="89"/>
      <c r="E30" s="89">
        <v>0</v>
      </c>
      <c r="F30" s="89"/>
      <c r="H30" s="147"/>
    </row>
    <row r="31" spans="1:8" ht="36.75" customHeight="1" x14ac:dyDescent="0.2">
      <c r="A31" s="113">
        <v>1</v>
      </c>
      <c r="B31" s="75" t="s">
        <v>160</v>
      </c>
      <c r="C31" s="113" t="s">
        <v>81</v>
      </c>
      <c r="D31" s="77">
        <v>10.73</v>
      </c>
      <c r="E31" s="64">
        <v>6.5274455488064627</v>
      </c>
      <c r="F31" s="64">
        <f>E31*D31</f>
        <v>70.039490738693345</v>
      </c>
      <c r="H31" s="147"/>
    </row>
    <row r="32" spans="1:8" ht="65.25" customHeight="1" x14ac:dyDescent="0.2">
      <c r="A32" s="113">
        <v>2</v>
      </c>
      <c r="B32" s="75" t="s">
        <v>162</v>
      </c>
      <c r="C32" s="113" t="s">
        <v>81</v>
      </c>
      <c r="D32" s="76">
        <v>0.98</v>
      </c>
      <c r="E32" s="64">
        <v>2.2341360022719026</v>
      </c>
      <c r="F32" s="64">
        <f>E32*D32</f>
        <v>2.1894532822264643</v>
      </c>
      <c r="H32" s="147"/>
    </row>
    <row r="33" spans="1:592" ht="34.5" customHeight="1" x14ac:dyDescent="0.2">
      <c r="A33" s="66">
        <v>3</v>
      </c>
      <c r="B33" s="73" t="s">
        <v>121</v>
      </c>
      <c r="C33" s="66" t="s">
        <v>81</v>
      </c>
      <c r="D33" s="139">
        <v>9.75</v>
      </c>
      <c r="E33" s="67">
        <v>2.2341360022719026</v>
      </c>
      <c r="F33" s="67">
        <f>E33*D33</f>
        <v>21.782826022151049</v>
      </c>
      <c r="G33" s="102"/>
      <c r="H33" s="147"/>
      <c r="I33" s="102"/>
      <c r="J33" s="102"/>
      <c r="K33" s="102"/>
      <c r="L33" s="105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2"/>
      <c r="BM33" s="102"/>
      <c r="BN33" s="102"/>
      <c r="BO33" s="102"/>
      <c r="BP33" s="102"/>
      <c r="BQ33" s="102"/>
      <c r="BR33" s="102"/>
      <c r="BS33" s="102"/>
      <c r="BT33" s="102"/>
      <c r="BU33" s="102"/>
      <c r="BV33" s="102"/>
      <c r="BW33" s="102"/>
      <c r="BX33" s="102"/>
      <c r="BY33" s="102"/>
      <c r="BZ33" s="102"/>
      <c r="CA33" s="102"/>
      <c r="CB33" s="102"/>
      <c r="CC33" s="102"/>
      <c r="CD33" s="102"/>
      <c r="CE33" s="102"/>
      <c r="CF33" s="102"/>
      <c r="CG33" s="102"/>
      <c r="CH33" s="102"/>
      <c r="CI33" s="102"/>
      <c r="CJ33" s="102"/>
      <c r="CK33" s="102"/>
      <c r="CL33" s="102"/>
      <c r="CM33" s="102"/>
      <c r="CN33" s="102"/>
      <c r="CO33" s="102"/>
      <c r="CP33" s="102"/>
      <c r="CQ33" s="102"/>
      <c r="CR33" s="102"/>
      <c r="CS33" s="102"/>
      <c r="CT33" s="102"/>
      <c r="CU33" s="102"/>
      <c r="CV33" s="102"/>
      <c r="CW33" s="102"/>
      <c r="CX33" s="102"/>
      <c r="CY33" s="102"/>
      <c r="CZ33" s="102"/>
      <c r="DA33" s="102"/>
      <c r="DB33" s="102"/>
      <c r="DC33" s="102"/>
      <c r="DD33" s="102"/>
      <c r="DE33" s="102"/>
      <c r="DF33" s="102"/>
      <c r="DG33" s="102"/>
      <c r="DH33" s="102"/>
      <c r="DI33" s="102"/>
      <c r="DJ33" s="102"/>
      <c r="DK33" s="102"/>
      <c r="DL33" s="102"/>
      <c r="DM33" s="102"/>
      <c r="DN33" s="102"/>
      <c r="DO33" s="102"/>
      <c r="DP33" s="102"/>
      <c r="DQ33" s="102"/>
      <c r="DR33" s="102"/>
      <c r="DS33" s="102"/>
      <c r="DT33" s="102"/>
      <c r="DU33" s="102"/>
      <c r="DV33" s="102"/>
      <c r="DW33" s="102"/>
      <c r="DX33" s="102"/>
      <c r="DY33" s="102"/>
      <c r="DZ33" s="102"/>
      <c r="EA33" s="102"/>
      <c r="EB33" s="102"/>
      <c r="EC33" s="102"/>
      <c r="ED33" s="102"/>
      <c r="EE33" s="102"/>
      <c r="EF33" s="102"/>
      <c r="EG33" s="102"/>
      <c r="EH33" s="102"/>
      <c r="EI33" s="102"/>
      <c r="EJ33" s="102"/>
      <c r="EK33" s="102"/>
      <c r="EL33" s="102"/>
      <c r="EM33" s="102"/>
      <c r="EN33" s="102"/>
      <c r="EO33" s="102"/>
      <c r="EP33" s="102"/>
      <c r="EQ33" s="102"/>
      <c r="ER33" s="102"/>
      <c r="ES33" s="102"/>
      <c r="ET33" s="102"/>
      <c r="EU33" s="102"/>
      <c r="EV33" s="102"/>
      <c r="EW33" s="102"/>
      <c r="EX33" s="102"/>
      <c r="EY33" s="102"/>
      <c r="EZ33" s="102"/>
      <c r="FA33" s="102"/>
      <c r="FB33" s="102"/>
      <c r="FC33" s="102"/>
      <c r="FD33" s="102"/>
      <c r="FE33" s="102"/>
      <c r="FF33" s="102"/>
      <c r="FG33" s="102"/>
      <c r="FH33" s="102"/>
      <c r="FI33" s="102"/>
      <c r="FJ33" s="102"/>
      <c r="FK33" s="102"/>
      <c r="FL33" s="102"/>
      <c r="FM33" s="102"/>
      <c r="FN33" s="102"/>
      <c r="FO33" s="102"/>
      <c r="FP33" s="102"/>
      <c r="FQ33" s="102"/>
      <c r="FR33" s="102"/>
      <c r="FS33" s="102"/>
      <c r="FT33" s="102"/>
      <c r="FU33" s="102"/>
      <c r="FV33" s="102"/>
      <c r="FW33" s="102"/>
      <c r="FX33" s="102"/>
      <c r="FY33" s="102"/>
      <c r="FZ33" s="102"/>
      <c r="GA33" s="102"/>
      <c r="GB33" s="102"/>
      <c r="GC33" s="102"/>
      <c r="GD33" s="102"/>
      <c r="GE33" s="102"/>
      <c r="GF33" s="102"/>
      <c r="GG33" s="102"/>
      <c r="GH33" s="102"/>
      <c r="GI33" s="102"/>
      <c r="GJ33" s="102"/>
      <c r="GK33" s="102"/>
      <c r="GL33" s="102"/>
      <c r="GM33" s="102"/>
      <c r="GN33" s="102"/>
      <c r="GO33" s="102"/>
      <c r="GP33" s="102"/>
      <c r="GQ33" s="102"/>
      <c r="GR33" s="102"/>
      <c r="GS33" s="102"/>
      <c r="GT33" s="102"/>
      <c r="GU33" s="102"/>
      <c r="GV33" s="102"/>
      <c r="GW33" s="102"/>
      <c r="GX33" s="102"/>
      <c r="GY33" s="102"/>
      <c r="GZ33" s="102"/>
      <c r="HA33" s="102"/>
      <c r="HB33" s="102"/>
      <c r="HC33" s="102"/>
      <c r="HD33" s="102"/>
      <c r="HE33" s="102"/>
      <c r="HF33" s="102"/>
      <c r="HG33" s="102"/>
      <c r="HH33" s="102"/>
      <c r="HI33" s="102"/>
      <c r="HJ33" s="102"/>
      <c r="HK33" s="102"/>
      <c r="HL33" s="102"/>
      <c r="HM33" s="102"/>
      <c r="HN33" s="102"/>
      <c r="HO33" s="102"/>
      <c r="HP33" s="102"/>
      <c r="HQ33" s="102"/>
      <c r="HR33" s="102"/>
      <c r="HS33" s="102"/>
      <c r="HT33" s="102"/>
      <c r="HU33" s="102"/>
      <c r="HV33" s="102"/>
      <c r="HW33" s="102"/>
      <c r="HX33" s="102"/>
      <c r="HY33" s="102"/>
      <c r="HZ33" s="102"/>
      <c r="IA33" s="102"/>
      <c r="IB33" s="102"/>
      <c r="IC33" s="102"/>
      <c r="ID33" s="102"/>
      <c r="IE33" s="102"/>
      <c r="IF33" s="102"/>
      <c r="IG33" s="102"/>
      <c r="IH33" s="102"/>
      <c r="II33" s="102"/>
      <c r="IJ33" s="102"/>
      <c r="IK33" s="102"/>
      <c r="IL33" s="102"/>
      <c r="IM33" s="102"/>
      <c r="IN33" s="102"/>
      <c r="IO33" s="102"/>
      <c r="IP33" s="102"/>
      <c r="IQ33" s="102"/>
      <c r="IR33" s="102"/>
      <c r="IS33" s="102"/>
      <c r="IT33" s="102"/>
      <c r="IU33" s="102"/>
      <c r="IV33" s="102"/>
      <c r="IW33" s="102"/>
      <c r="IX33" s="102"/>
      <c r="IY33" s="102"/>
      <c r="IZ33" s="102"/>
      <c r="JA33" s="102"/>
      <c r="JB33" s="102"/>
      <c r="JC33" s="102"/>
      <c r="JD33" s="102"/>
      <c r="JE33" s="102"/>
      <c r="JF33" s="102"/>
      <c r="JG33" s="102"/>
      <c r="JH33" s="102"/>
      <c r="JI33" s="102"/>
      <c r="JJ33" s="102"/>
      <c r="JK33" s="102"/>
      <c r="JL33" s="102"/>
      <c r="JM33" s="102"/>
      <c r="JN33" s="102"/>
      <c r="JO33" s="102"/>
      <c r="JP33" s="102"/>
      <c r="JQ33" s="102"/>
      <c r="JR33" s="102"/>
      <c r="JS33" s="102"/>
      <c r="JT33" s="102"/>
      <c r="JU33" s="102"/>
      <c r="JV33" s="102"/>
      <c r="JW33" s="102"/>
      <c r="JX33" s="102"/>
      <c r="JY33" s="102"/>
      <c r="JZ33" s="102"/>
      <c r="KA33" s="102"/>
      <c r="KB33" s="102"/>
      <c r="KC33" s="102"/>
      <c r="KD33" s="102"/>
      <c r="KE33" s="102"/>
      <c r="KF33" s="102"/>
      <c r="KG33" s="102"/>
      <c r="KH33" s="102"/>
      <c r="KI33" s="102"/>
      <c r="KJ33" s="102"/>
      <c r="KK33" s="102"/>
      <c r="KL33" s="102"/>
      <c r="KM33" s="102"/>
      <c r="KN33" s="102"/>
      <c r="KO33" s="102"/>
      <c r="KP33" s="102"/>
      <c r="KQ33" s="102"/>
      <c r="KR33" s="102"/>
      <c r="KS33" s="102"/>
      <c r="KT33" s="102"/>
      <c r="KU33" s="102"/>
      <c r="KV33" s="102"/>
      <c r="KW33" s="102"/>
      <c r="KX33" s="102"/>
      <c r="KY33" s="102"/>
      <c r="KZ33" s="102"/>
      <c r="LA33" s="102"/>
      <c r="LB33" s="102"/>
      <c r="LC33" s="102"/>
      <c r="LD33" s="102"/>
      <c r="LE33" s="102"/>
      <c r="LF33" s="102"/>
      <c r="LG33" s="102"/>
      <c r="LH33" s="102"/>
      <c r="LI33" s="102"/>
      <c r="LJ33" s="102"/>
      <c r="LK33" s="102"/>
      <c r="LL33" s="102"/>
      <c r="LM33" s="102"/>
      <c r="LN33" s="102"/>
      <c r="LO33" s="102"/>
      <c r="LP33" s="102"/>
      <c r="LQ33" s="102"/>
      <c r="LR33" s="102"/>
      <c r="LS33" s="102"/>
      <c r="LT33" s="102"/>
      <c r="LU33" s="102"/>
      <c r="LV33" s="102"/>
      <c r="LW33" s="102"/>
      <c r="LX33" s="102"/>
      <c r="LY33" s="102"/>
      <c r="LZ33" s="102"/>
      <c r="MA33" s="102"/>
      <c r="MB33" s="102"/>
      <c r="MC33" s="102"/>
      <c r="MD33" s="102"/>
      <c r="ME33" s="102"/>
      <c r="MF33" s="102"/>
      <c r="MG33" s="102"/>
      <c r="MH33" s="102"/>
      <c r="MI33" s="102"/>
      <c r="MJ33" s="102"/>
      <c r="MK33" s="102"/>
      <c r="ML33" s="102"/>
      <c r="MM33" s="102"/>
      <c r="MN33" s="102"/>
      <c r="MO33" s="102"/>
      <c r="MP33" s="102"/>
      <c r="MQ33" s="102"/>
      <c r="MR33" s="102"/>
      <c r="MS33" s="102"/>
      <c r="MT33" s="102"/>
      <c r="MU33" s="102"/>
      <c r="MV33" s="102"/>
      <c r="MW33" s="102"/>
      <c r="MX33" s="102"/>
      <c r="MY33" s="102"/>
      <c r="MZ33" s="102"/>
      <c r="NA33" s="102"/>
      <c r="NB33" s="102"/>
      <c r="NC33" s="102"/>
      <c r="ND33" s="102"/>
      <c r="NE33" s="102"/>
      <c r="NF33" s="102"/>
      <c r="NG33" s="102"/>
      <c r="NH33" s="102"/>
      <c r="NI33" s="102"/>
      <c r="NJ33" s="102"/>
      <c r="NK33" s="102"/>
      <c r="NL33" s="102"/>
      <c r="NM33" s="102"/>
      <c r="NN33" s="102"/>
      <c r="NO33" s="102"/>
      <c r="NP33" s="102"/>
      <c r="NQ33" s="102"/>
      <c r="NR33" s="102"/>
      <c r="NS33" s="102"/>
      <c r="NT33" s="102"/>
      <c r="NU33" s="102"/>
      <c r="NV33" s="102"/>
      <c r="NW33" s="102"/>
      <c r="NX33" s="102"/>
      <c r="NY33" s="102"/>
      <c r="NZ33" s="102"/>
      <c r="OA33" s="102"/>
      <c r="OB33" s="102"/>
      <c r="OC33" s="102"/>
      <c r="OD33" s="102"/>
      <c r="OE33" s="102"/>
      <c r="OF33" s="102"/>
      <c r="OG33" s="102"/>
      <c r="OH33" s="102"/>
      <c r="OI33" s="102"/>
      <c r="OJ33" s="102"/>
      <c r="OK33" s="102"/>
      <c r="OL33" s="102"/>
      <c r="OM33" s="102"/>
      <c r="ON33" s="102"/>
      <c r="OO33" s="102"/>
      <c r="OP33" s="102"/>
      <c r="OQ33" s="102"/>
      <c r="OR33" s="102"/>
      <c r="OS33" s="102"/>
      <c r="OT33" s="102"/>
      <c r="OU33" s="102"/>
      <c r="OV33" s="102"/>
      <c r="OW33" s="102"/>
      <c r="OX33" s="102"/>
      <c r="OY33" s="102"/>
      <c r="OZ33" s="102"/>
      <c r="PA33" s="102"/>
      <c r="PB33" s="102"/>
      <c r="PC33" s="102"/>
      <c r="PD33" s="102"/>
      <c r="PE33" s="102"/>
      <c r="PF33" s="102"/>
      <c r="PG33" s="102"/>
      <c r="PH33" s="102"/>
      <c r="PI33" s="102"/>
      <c r="PJ33" s="102"/>
      <c r="PK33" s="102"/>
      <c r="PL33" s="102"/>
      <c r="PM33" s="102"/>
      <c r="PN33" s="102"/>
      <c r="PO33" s="102"/>
      <c r="PP33" s="102"/>
      <c r="PQ33" s="102"/>
      <c r="PR33" s="102"/>
      <c r="PS33" s="102"/>
      <c r="PT33" s="102"/>
      <c r="PU33" s="102"/>
      <c r="PV33" s="102"/>
      <c r="PW33" s="102"/>
      <c r="PX33" s="102"/>
      <c r="PY33" s="102"/>
      <c r="PZ33" s="102"/>
      <c r="QA33" s="102"/>
      <c r="QB33" s="102"/>
      <c r="QC33" s="102"/>
      <c r="QD33" s="102"/>
      <c r="QE33" s="102"/>
      <c r="QF33" s="102"/>
      <c r="QG33" s="102"/>
      <c r="QH33" s="102"/>
      <c r="QI33" s="102"/>
      <c r="QJ33" s="102"/>
      <c r="QK33" s="102"/>
      <c r="QL33" s="102"/>
      <c r="QM33" s="102"/>
      <c r="QN33" s="102"/>
      <c r="QO33" s="102"/>
      <c r="QP33" s="102"/>
      <c r="QQ33" s="102"/>
      <c r="QR33" s="102"/>
      <c r="QS33" s="102"/>
      <c r="QT33" s="102"/>
      <c r="QU33" s="102"/>
      <c r="QV33" s="102"/>
      <c r="QW33" s="102"/>
      <c r="QX33" s="102"/>
      <c r="QY33" s="102"/>
      <c r="QZ33" s="102"/>
      <c r="RA33" s="102"/>
      <c r="RB33" s="102"/>
      <c r="RC33" s="102"/>
      <c r="RD33" s="102"/>
      <c r="RE33" s="102"/>
      <c r="RF33" s="102"/>
      <c r="RG33" s="102"/>
      <c r="RH33" s="102"/>
      <c r="RI33" s="102"/>
      <c r="RJ33" s="102"/>
      <c r="RK33" s="102"/>
      <c r="RL33" s="102"/>
      <c r="RM33" s="102"/>
      <c r="RN33" s="102"/>
      <c r="RO33" s="102"/>
      <c r="RP33" s="102"/>
      <c r="RQ33" s="102"/>
      <c r="RR33" s="102"/>
      <c r="RS33" s="102"/>
      <c r="RT33" s="102"/>
      <c r="RU33" s="102"/>
      <c r="RV33" s="102"/>
      <c r="RW33" s="102"/>
      <c r="RX33" s="102"/>
      <c r="RY33" s="102"/>
      <c r="RZ33" s="102"/>
      <c r="SA33" s="102"/>
      <c r="SB33" s="102"/>
      <c r="SC33" s="102"/>
      <c r="SD33" s="102"/>
      <c r="SE33" s="102"/>
      <c r="SF33" s="102"/>
      <c r="SG33" s="102"/>
      <c r="SH33" s="102"/>
      <c r="SI33" s="102"/>
      <c r="SJ33" s="102"/>
      <c r="SK33" s="102"/>
      <c r="SL33" s="102"/>
      <c r="SM33" s="102"/>
      <c r="SN33" s="102"/>
      <c r="SO33" s="102"/>
      <c r="SP33" s="102"/>
      <c r="SQ33" s="102"/>
      <c r="SR33" s="102"/>
      <c r="SS33" s="102"/>
      <c r="ST33" s="102"/>
      <c r="SU33" s="102"/>
      <c r="SV33" s="102"/>
      <c r="SW33" s="102"/>
      <c r="SX33" s="102"/>
      <c r="SY33" s="102"/>
      <c r="SZ33" s="102"/>
      <c r="TA33" s="102"/>
      <c r="TB33" s="102"/>
      <c r="TC33" s="102"/>
      <c r="TD33" s="102"/>
      <c r="TE33" s="102"/>
      <c r="TF33" s="102"/>
      <c r="TG33" s="102"/>
      <c r="TH33" s="102"/>
      <c r="TI33" s="102"/>
      <c r="TJ33" s="102"/>
      <c r="TK33" s="102"/>
      <c r="TL33" s="102"/>
      <c r="TM33" s="102"/>
      <c r="TN33" s="102"/>
      <c r="TO33" s="102"/>
      <c r="TP33" s="102"/>
      <c r="TQ33" s="102"/>
      <c r="TR33" s="102"/>
      <c r="TS33" s="102"/>
      <c r="TT33" s="102"/>
      <c r="TU33" s="102"/>
      <c r="TV33" s="102"/>
      <c r="TW33" s="102"/>
      <c r="TX33" s="102"/>
      <c r="TY33" s="102"/>
      <c r="TZ33" s="102"/>
      <c r="UA33" s="102"/>
      <c r="UB33" s="102"/>
      <c r="UC33" s="102"/>
      <c r="UD33" s="102"/>
      <c r="UE33" s="102"/>
      <c r="UF33" s="102"/>
      <c r="UG33" s="102"/>
      <c r="UH33" s="102"/>
      <c r="UI33" s="102"/>
      <c r="UJ33" s="102"/>
      <c r="UK33" s="102"/>
      <c r="UL33" s="102"/>
      <c r="UM33" s="102"/>
      <c r="UN33" s="102"/>
      <c r="UO33" s="102"/>
      <c r="UP33" s="102"/>
      <c r="UQ33" s="102"/>
      <c r="UR33" s="102"/>
      <c r="US33" s="102"/>
      <c r="UT33" s="102"/>
      <c r="UU33" s="102"/>
      <c r="UV33" s="102"/>
      <c r="UW33" s="102"/>
      <c r="UX33" s="102"/>
      <c r="UY33" s="102"/>
      <c r="UZ33" s="102"/>
      <c r="VA33" s="102"/>
      <c r="VB33" s="102"/>
      <c r="VC33" s="102"/>
      <c r="VD33" s="102"/>
      <c r="VE33" s="102"/>
      <c r="VF33" s="102"/>
      <c r="VG33" s="102"/>
      <c r="VH33" s="102"/>
      <c r="VI33" s="102"/>
      <c r="VJ33" s="102"/>
      <c r="VK33" s="102"/>
      <c r="VL33" s="102"/>
      <c r="VM33" s="102"/>
      <c r="VN33" s="102"/>
      <c r="VO33" s="102"/>
      <c r="VP33" s="102"/>
      <c r="VQ33" s="102"/>
      <c r="VR33" s="102"/>
      <c r="VS33" s="102"/>
      <c r="VT33" s="102"/>
    </row>
    <row r="34" spans="1:592" ht="42.75" customHeight="1" x14ac:dyDescent="0.2">
      <c r="A34" s="66">
        <v>4</v>
      </c>
      <c r="B34" s="73" t="s">
        <v>116</v>
      </c>
      <c r="C34" s="66" t="s">
        <v>81</v>
      </c>
      <c r="D34" s="149">
        <v>9.35</v>
      </c>
      <c r="E34" s="67">
        <v>61.946821808601143</v>
      </c>
      <c r="F34" s="67">
        <f>E34*D34</f>
        <v>579.20278391042064</v>
      </c>
      <c r="H34" s="147"/>
    </row>
    <row r="35" spans="1:592" ht="21" customHeight="1" x14ac:dyDescent="0.2">
      <c r="A35" s="70"/>
      <c r="B35" s="53"/>
      <c r="C35" s="70"/>
      <c r="D35" s="128"/>
      <c r="E35" s="71">
        <v>0</v>
      </c>
      <c r="F35" s="71"/>
      <c r="H35" s="147"/>
    </row>
    <row r="36" spans="1:592" ht="21" customHeight="1" x14ac:dyDescent="0.2">
      <c r="A36" s="65"/>
      <c r="B36" s="74"/>
      <c r="C36" s="65"/>
      <c r="D36" s="130"/>
      <c r="E36" s="69">
        <v>0</v>
      </c>
      <c r="F36" s="69"/>
      <c r="H36" s="147"/>
    </row>
    <row r="37" spans="1:592" ht="30" customHeight="1" x14ac:dyDescent="0.2">
      <c r="A37" s="65"/>
      <c r="B37" s="117" t="s">
        <v>171</v>
      </c>
      <c r="C37" s="65"/>
      <c r="D37" s="108"/>
      <c r="E37" s="65">
        <v>0</v>
      </c>
      <c r="F37" s="65"/>
      <c r="H37" s="147"/>
    </row>
    <row r="38" spans="1:592" ht="50.25" customHeight="1" x14ac:dyDescent="0.2">
      <c r="A38" s="113">
        <v>1</v>
      </c>
      <c r="B38" s="75" t="s">
        <v>165</v>
      </c>
      <c r="C38" s="114" t="s">
        <v>79</v>
      </c>
      <c r="D38" s="138">
        <v>39</v>
      </c>
      <c r="E38" s="64">
        <v>22.160541400027327</v>
      </c>
      <c r="F38" s="64">
        <f t="shared" ref="F38:F44" si="1">E38*D38</f>
        <v>864.26111460106574</v>
      </c>
      <c r="H38" s="147"/>
    </row>
    <row r="39" spans="1:592" ht="36.75" customHeight="1" x14ac:dyDescent="0.2">
      <c r="A39" s="77">
        <v>2</v>
      </c>
      <c r="B39" s="75" t="s">
        <v>172</v>
      </c>
      <c r="C39" s="113" t="s">
        <v>94</v>
      </c>
      <c r="D39" s="77">
        <v>46.8</v>
      </c>
      <c r="E39" s="64">
        <v>3.8141819709558087</v>
      </c>
      <c r="F39" s="64">
        <f t="shared" si="1"/>
        <v>178.50371624073185</v>
      </c>
      <c r="H39" s="147"/>
    </row>
    <row r="40" spans="1:592" ht="36.75" customHeight="1" x14ac:dyDescent="0.2">
      <c r="A40" s="77">
        <v>3</v>
      </c>
      <c r="B40" s="75" t="s">
        <v>174</v>
      </c>
      <c r="C40" s="113" t="s">
        <v>94</v>
      </c>
      <c r="D40" s="77">
        <v>292.5</v>
      </c>
      <c r="E40" s="64">
        <v>5.2523161567260317</v>
      </c>
      <c r="F40" s="64">
        <f t="shared" si="1"/>
        <v>1536.3024758423642</v>
      </c>
      <c r="H40" s="147"/>
    </row>
    <row r="41" spans="1:592" ht="36.75" customHeight="1" x14ac:dyDescent="0.2">
      <c r="A41" s="77">
        <v>4</v>
      </c>
      <c r="B41" s="75" t="s">
        <v>167</v>
      </c>
      <c r="C41" s="113" t="s">
        <v>94</v>
      </c>
      <c r="D41" s="77">
        <v>78</v>
      </c>
      <c r="E41" s="64">
        <v>1.6726125856240637</v>
      </c>
      <c r="F41" s="64">
        <f t="shared" si="1"/>
        <v>130.46378167867698</v>
      </c>
      <c r="H41" s="147"/>
    </row>
    <row r="42" spans="1:592" ht="36.75" customHeight="1" x14ac:dyDescent="0.2">
      <c r="A42" s="77">
        <v>5</v>
      </c>
      <c r="B42" s="75" t="s">
        <v>168</v>
      </c>
      <c r="C42" s="70" t="s">
        <v>82</v>
      </c>
      <c r="D42" s="77">
        <f>8.54/1000</f>
        <v>8.539999999999999E-3</v>
      </c>
      <c r="E42" s="64">
        <v>9.11339380765261</v>
      </c>
      <c r="F42" s="64">
        <f t="shared" si="1"/>
        <v>7.7828383117353281E-2</v>
      </c>
      <c r="H42" s="147"/>
    </row>
    <row r="43" spans="1:592" ht="34.5" customHeight="1" x14ac:dyDescent="0.2">
      <c r="A43" s="113">
        <v>6</v>
      </c>
      <c r="B43" s="75" t="s">
        <v>184</v>
      </c>
      <c r="C43" s="113" t="s">
        <v>82</v>
      </c>
      <c r="D43" s="77">
        <f>147.89/1000</f>
        <v>0.14788999999999999</v>
      </c>
      <c r="E43" s="64">
        <v>441.6009863914</v>
      </c>
      <c r="F43" s="64">
        <f t="shared" si="1"/>
        <v>65.308369877424141</v>
      </c>
      <c r="G43" s="105"/>
      <c r="H43" s="147"/>
      <c r="I43" s="105"/>
      <c r="J43" s="105"/>
      <c r="K43" s="105"/>
    </row>
    <row r="44" spans="1:592" ht="33.75" customHeight="1" x14ac:dyDescent="0.2">
      <c r="A44" s="66">
        <v>7</v>
      </c>
      <c r="B44" s="73" t="s">
        <v>166</v>
      </c>
      <c r="C44" s="66" t="s">
        <v>84</v>
      </c>
      <c r="D44" s="112">
        <f>94.77/100</f>
        <v>0.94769999999999999</v>
      </c>
      <c r="E44" s="67">
        <v>172.11482757728896</v>
      </c>
      <c r="F44" s="67">
        <f t="shared" si="1"/>
        <v>163.11322209499676</v>
      </c>
      <c r="H44" s="147"/>
    </row>
    <row r="45" spans="1:592" ht="19.5" customHeight="1" x14ac:dyDescent="0.2">
      <c r="A45" s="70"/>
      <c r="B45" s="70"/>
      <c r="C45" s="70"/>
      <c r="D45" s="107"/>
      <c r="E45" s="70">
        <v>0</v>
      </c>
      <c r="F45" s="70"/>
      <c r="H45" s="147"/>
    </row>
    <row r="46" spans="1:592" ht="19.5" customHeight="1" x14ac:dyDescent="0.2">
      <c r="A46" s="65"/>
      <c r="B46" s="65"/>
      <c r="C46" s="65"/>
      <c r="D46" s="108"/>
      <c r="E46" s="65">
        <v>0</v>
      </c>
      <c r="F46" s="65"/>
      <c r="H46" s="147"/>
    </row>
    <row r="47" spans="1:592" s="147" customFormat="1" ht="22.5" customHeight="1" x14ac:dyDescent="0.25">
      <c r="B47" s="119" t="s">
        <v>6</v>
      </c>
      <c r="C47" s="119"/>
      <c r="D47" s="140"/>
      <c r="E47" s="141"/>
      <c r="F47" s="91">
        <f>SUM(F12:F46)</f>
        <v>7910.1807892237175</v>
      </c>
    </row>
    <row r="48" spans="1:592" s="147" customFormat="1" ht="22.5" customHeight="1" x14ac:dyDescent="0.25">
      <c r="B48" s="119" t="s">
        <v>192</v>
      </c>
      <c r="C48" s="119"/>
      <c r="D48" s="119"/>
      <c r="E48" s="141"/>
      <c r="F48" s="91">
        <f>F47*20%</f>
        <v>1582.0361578447437</v>
      </c>
    </row>
    <row r="49" spans="2:44" s="147" customFormat="1" ht="18" customHeight="1" x14ac:dyDescent="0.25">
      <c r="B49" s="119" t="s">
        <v>6</v>
      </c>
      <c r="C49" s="119"/>
      <c r="D49" s="119"/>
      <c r="E49" s="141"/>
      <c r="F49" s="91">
        <f>F48+F47</f>
        <v>9492.2169470684603</v>
      </c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</row>
    <row r="50" spans="2:44" s="142" customFormat="1" x14ac:dyDescent="0.25"/>
    <row r="51" spans="2:44" s="142" customFormat="1" ht="18" x14ac:dyDescent="0.25"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  <c r="V51" s="143"/>
      <c r="W51" s="143"/>
      <c r="X51" s="143"/>
      <c r="Y51" s="143"/>
      <c r="Z51" s="143"/>
      <c r="AA51" s="143"/>
      <c r="AB51" s="143"/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</row>
    <row r="52" spans="2:44" s="143" customFormat="1" ht="43.5" customHeight="1" x14ac:dyDescent="0.25">
      <c r="B52" s="143" t="s">
        <v>193</v>
      </c>
      <c r="D52" s="143" t="s">
        <v>194</v>
      </c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</row>
    <row r="53" spans="2:44" s="147" customFormat="1" ht="18" x14ac:dyDescent="0.25">
      <c r="B53" s="119"/>
      <c r="C53" s="119"/>
      <c r="D53" s="119"/>
      <c r="E53" s="119"/>
      <c r="F53" s="91"/>
    </row>
    <row r="54" spans="2:44" s="147" customFormat="1" ht="18" x14ac:dyDescent="0.25">
      <c r="B54" s="119"/>
      <c r="C54" s="188" t="s">
        <v>176</v>
      </c>
      <c r="D54" s="188"/>
      <c r="E54" s="119"/>
      <c r="F54" s="119"/>
    </row>
    <row r="55" spans="2:44" s="147" customFormat="1" ht="19.5" customHeight="1" x14ac:dyDescent="0.25">
      <c r="F55" s="8"/>
    </row>
    <row r="56" spans="2:44" s="147" customFormat="1" ht="19.5" customHeight="1" x14ac:dyDescent="0.25">
      <c r="F56" s="8"/>
    </row>
    <row r="57" spans="2:44" s="147" customFormat="1" ht="19.5" customHeight="1" x14ac:dyDescent="0.25">
      <c r="D57" s="37"/>
      <c r="F57" s="8"/>
    </row>
    <row r="58" spans="2:44" s="147" customFormat="1" x14ac:dyDescent="0.25">
      <c r="D58" s="37"/>
    </row>
    <row r="59" spans="2:44" s="147" customFormat="1" x14ac:dyDescent="0.25">
      <c r="D59" s="37"/>
    </row>
    <row r="60" spans="2:44" s="147" customFormat="1" x14ac:dyDescent="0.25">
      <c r="D60" s="37"/>
    </row>
    <row r="61" spans="2:44" s="147" customFormat="1" x14ac:dyDescent="0.25">
      <c r="D61" s="37"/>
    </row>
    <row r="62" spans="2:44" s="147" customFormat="1" x14ac:dyDescent="0.25">
      <c r="D62" s="37"/>
    </row>
    <row r="63" spans="2:44" s="147" customFormat="1" x14ac:dyDescent="0.25">
      <c r="D63" s="37"/>
    </row>
    <row r="64" spans="2:44" s="147" customFormat="1" x14ac:dyDescent="0.25">
      <c r="D64" s="37"/>
    </row>
    <row r="65" spans="4:4" s="147" customFormat="1" x14ac:dyDescent="0.25">
      <c r="D65" s="37"/>
    </row>
    <row r="66" spans="4:4" s="147" customFormat="1" x14ac:dyDescent="0.25">
      <c r="D66" s="37"/>
    </row>
    <row r="67" spans="4:4" s="147" customFormat="1" x14ac:dyDescent="0.25">
      <c r="D67" s="37"/>
    </row>
    <row r="68" spans="4:4" s="147" customFormat="1" x14ac:dyDescent="0.25">
      <c r="D68" s="37"/>
    </row>
    <row r="69" spans="4:4" s="147" customFormat="1" x14ac:dyDescent="0.25">
      <c r="D69" s="37"/>
    </row>
    <row r="70" spans="4:4" s="147" customFormat="1" x14ac:dyDescent="0.25">
      <c r="D70" s="37"/>
    </row>
    <row r="71" spans="4:4" s="147" customFormat="1" x14ac:dyDescent="0.25">
      <c r="D71" s="37"/>
    </row>
    <row r="72" spans="4:4" s="147" customFormat="1" x14ac:dyDescent="0.25">
      <c r="D72" s="37"/>
    </row>
    <row r="73" spans="4:4" s="147" customFormat="1" x14ac:dyDescent="0.25">
      <c r="D73" s="37"/>
    </row>
    <row r="74" spans="4:4" s="147" customFormat="1" x14ac:dyDescent="0.25">
      <c r="D74" s="37"/>
    </row>
    <row r="75" spans="4:4" s="147" customFormat="1" x14ac:dyDescent="0.25">
      <c r="D75" s="37"/>
    </row>
    <row r="76" spans="4:4" s="147" customFormat="1" x14ac:dyDescent="0.25">
      <c r="D76" s="37"/>
    </row>
    <row r="77" spans="4:4" s="147" customFormat="1" x14ac:dyDescent="0.25">
      <c r="D77" s="37"/>
    </row>
    <row r="78" spans="4:4" s="147" customFormat="1" x14ac:dyDescent="0.25">
      <c r="D78" s="37"/>
    </row>
    <row r="79" spans="4:4" s="147" customFormat="1" x14ac:dyDescent="0.25">
      <c r="D79" s="37"/>
    </row>
    <row r="80" spans="4:4" s="147" customFormat="1" x14ac:dyDescent="0.25">
      <c r="D80" s="37"/>
    </row>
    <row r="81" spans="4:4" s="147" customFormat="1" x14ac:dyDescent="0.25">
      <c r="D81" s="37"/>
    </row>
    <row r="82" spans="4:4" s="147" customFormat="1" x14ac:dyDescent="0.25">
      <c r="D82" s="37"/>
    </row>
    <row r="83" spans="4:4" s="147" customFormat="1" x14ac:dyDescent="0.25">
      <c r="D83" s="37"/>
    </row>
    <row r="84" spans="4:4" s="147" customFormat="1" x14ac:dyDescent="0.25">
      <c r="D84" s="37"/>
    </row>
    <row r="85" spans="4:4" s="147" customFormat="1" x14ac:dyDescent="0.25">
      <c r="D85" s="37"/>
    </row>
    <row r="86" spans="4:4" s="147" customFormat="1" x14ac:dyDescent="0.25">
      <c r="D86" s="37"/>
    </row>
    <row r="87" spans="4:4" s="147" customFormat="1" x14ac:dyDescent="0.25">
      <c r="D87" s="37"/>
    </row>
    <row r="88" spans="4:4" s="147" customFormat="1" x14ac:dyDescent="0.25">
      <c r="D88" s="37"/>
    </row>
    <row r="89" spans="4:4" s="147" customFormat="1" x14ac:dyDescent="0.25">
      <c r="D89" s="37"/>
    </row>
    <row r="90" spans="4:4" s="147" customFormat="1" x14ac:dyDescent="0.25">
      <c r="D90" s="37"/>
    </row>
    <row r="91" spans="4:4" s="147" customFormat="1" x14ac:dyDescent="0.25">
      <c r="D91" s="37"/>
    </row>
    <row r="92" spans="4:4" s="147" customFormat="1" x14ac:dyDescent="0.25">
      <c r="D92" s="37"/>
    </row>
    <row r="93" spans="4:4" s="147" customFormat="1" x14ac:dyDescent="0.25">
      <c r="D93" s="37"/>
    </row>
    <row r="94" spans="4:4" s="147" customFormat="1" x14ac:dyDescent="0.25">
      <c r="D94" s="37"/>
    </row>
    <row r="95" spans="4:4" s="147" customFormat="1" x14ac:dyDescent="0.25">
      <c r="D95" s="37"/>
    </row>
    <row r="96" spans="4:4" s="147" customFormat="1" x14ac:dyDescent="0.25">
      <c r="D96" s="37"/>
    </row>
    <row r="97" spans="4:4" s="147" customFormat="1" x14ac:dyDescent="0.25">
      <c r="D97" s="37"/>
    </row>
    <row r="98" spans="4:4" s="147" customFormat="1" x14ac:dyDescent="0.25">
      <c r="D98" s="37"/>
    </row>
    <row r="99" spans="4:4" s="147" customFormat="1" x14ac:dyDescent="0.25">
      <c r="D99" s="37"/>
    </row>
    <row r="100" spans="4:4" s="147" customFormat="1" x14ac:dyDescent="0.25">
      <c r="D100" s="37"/>
    </row>
    <row r="101" spans="4:4" s="147" customFormat="1" x14ac:dyDescent="0.25">
      <c r="D101" s="37"/>
    </row>
    <row r="102" spans="4:4" s="147" customFormat="1" x14ac:dyDescent="0.25">
      <c r="D102" s="37"/>
    </row>
    <row r="103" spans="4:4" s="147" customFormat="1" x14ac:dyDescent="0.25">
      <c r="D103" s="37"/>
    </row>
    <row r="104" spans="4:4" s="147" customFormat="1" x14ac:dyDescent="0.25">
      <c r="D104" s="37"/>
    </row>
    <row r="105" spans="4:4" s="147" customFormat="1" x14ac:dyDescent="0.25">
      <c r="D105" s="37"/>
    </row>
    <row r="106" spans="4:4" s="147" customFormat="1" x14ac:dyDescent="0.25">
      <c r="D106" s="37"/>
    </row>
    <row r="107" spans="4:4" s="147" customFormat="1" x14ac:dyDescent="0.25">
      <c r="D107" s="37"/>
    </row>
    <row r="108" spans="4:4" s="147" customFormat="1" x14ac:dyDescent="0.25">
      <c r="D108" s="37"/>
    </row>
    <row r="109" spans="4:4" s="147" customFormat="1" x14ac:dyDescent="0.25">
      <c r="D109" s="37"/>
    </row>
    <row r="110" spans="4:4" s="147" customFormat="1" x14ac:dyDescent="0.25">
      <c r="D110" s="37"/>
    </row>
    <row r="111" spans="4:4" s="147" customFormat="1" x14ac:dyDescent="0.25">
      <c r="D111" s="37"/>
    </row>
    <row r="112" spans="4:4" s="147" customFormat="1" x14ac:dyDescent="0.25">
      <c r="D112" s="37"/>
    </row>
    <row r="113" spans="4:4" s="147" customFormat="1" x14ac:dyDescent="0.25">
      <c r="D113" s="37"/>
    </row>
    <row r="114" spans="4:4" s="147" customFormat="1" x14ac:dyDescent="0.25">
      <c r="D114" s="37"/>
    </row>
    <row r="115" spans="4:4" s="147" customFormat="1" x14ac:dyDescent="0.25">
      <c r="D115" s="37"/>
    </row>
    <row r="116" spans="4:4" s="147" customFormat="1" x14ac:dyDescent="0.25">
      <c r="D116" s="37"/>
    </row>
    <row r="117" spans="4:4" s="147" customFormat="1" x14ac:dyDescent="0.25">
      <c r="D117" s="37"/>
    </row>
    <row r="118" spans="4:4" s="147" customFormat="1" x14ac:dyDescent="0.25">
      <c r="D118" s="37"/>
    </row>
    <row r="119" spans="4:4" s="147" customFormat="1" x14ac:dyDescent="0.25">
      <c r="D119" s="37"/>
    </row>
    <row r="120" spans="4:4" s="147" customFormat="1" x14ac:dyDescent="0.25">
      <c r="D120" s="37"/>
    </row>
    <row r="121" spans="4:4" s="147" customFormat="1" x14ac:dyDescent="0.25">
      <c r="D121" s="37"/>
    </row>
    <row r="122" spans="4:4" s="147" customFormat="1" x14ac:dyDescent="0.25">
      <c r="D122" s="37"/>
    </row>
    <row r="123" spans="4:4" s="147" customFormat="1" x14ac:dyDescent="0.25">
      <c r="D123" s="37"/>
    </row>
    <row r="124" spans="4:4" s="147" customFormat="1" x14ac:dyDescent="0.25">
      <c r="D124" s="37"/>
    </row>
    <row r="125" spans="4:4" s="147" customFormat="1" x14ac:dyDescent="0.25">
      <c r="D125" s="37"/>
    </row>
    <row r="126" spans="4:4" s="147" customFormat="1" x14ac:dyDescent="0.25">
      <c r="D126" s="37"/>
    </row>
    <row r="127" spans="4:4" s="147" customFormat="1" x14ac:dyDescent="0.25">
      <c r="D127" s="37"/>
    </row>
    <row r="128" spans="4:4" s="147" customFormat="1" x14ac:dyDescent="0.25">
      <c r="D128" s="37"/>
    </row>
    <row r="129" spans="1:6" s="147" customFormat="1" x14ac:dyDescent="0.2">
      <c r="D129" s="38"/>
    </row>
    <row r="130" spans="1:6" s="147" customFormat="1" x14ac:dyDescent="0.2">
      <c r="A130" s="63"/>
      <c r="B130" s="63"/>
      <c r="C130" s="63"/>
      <c r="D130" s="38"/>
      <c r="E130" s="63"/>
      <c r="F130" s="63"/>
    </row>
    <row r="131" spans="1:6" s="147" customFormat="1" x14ac:dyDescent="0.2">
      <c r="A131" s="63"/>
      <c r="B131" s="63"/>
      <c r="C131" s="63"/>
      <c r="D131" s="38"/>
      <c r="E131" s="63"/>
      <c r="F131" s="63"/>
    </row>
    <row r="132" spans="1:6" s="147" customFormat="1" x14ac:dyDescent="0.2">
      <c r="A132" s="63"/>
      <c r="B132" s="63"/>
      <c r="C132" s="63"/>
      <c r="D132" s="38"/>
      <c r="E132" s="63"/>
      <c r="F132" s="63"/>
    </row>
    <row r="133" spans="1:6" s="147" customFormat="1" x14ac:dyDescent="0.2">
      <c r="A133" s="63"/>
      <c r="B133" s="63"/>
      <c r="C133" s="63"/>
      <c r="D133" s="38"/>
      <c r="E133" s="63"/>
      <c r="F133" s="63"/>
    </row>
    <row r="134" spans="1:6" s="147" customFormat="1" x14ac:dyDescent="0.2">
      <c r="A134" s="63"/>
      <c r="B134" s="63"/>
      <c r="C134" s="63"/>
      <c r="D134" s="38"/>
      <c r="E134" s="63"/>
      <c r="F134" s="63"/>
    </row>
    <row r="135" spans="1:6" s="147" customFormat="1" x14ac:dyDescent="0.2">
      <c r="A135" s="63"/>
      <c r="B135" s="63"/>
      <c r="C135" s="63"/>
      <c r="D135" s="38"/>
      <c r="E135" s="63"/>
      <c r="F135" s="63"/>
    </row>
    <row r="136" spans="1:6" s="147" customFormat="1" x14ac:dyDescent="0.2">
      <c r="A136" s="63"/>
      <c r="B136" s="63"/>
      <c r="C136" s="63"/>
      <c r="D136" s="38"/>
      <c r="E136" s="63"/>
      <c r="F136" s="63"/>
    </row>
    <row r="137" spans="1:6" s="147" customFormat="1" x14ac:dyDescent="0.2">
      <c r="A137" s="63"/>
      <c r="B137" s="63"/>
      <c r="C137" s="63"/>
      <c r="D137" s="38"/>
      <c r="E137" s="63"/>
      <c r="F137" s="63"/>
    </row>
    <row r="138" spans="1:6" s="147" customFormat="1" x14ac:dyDescent="0.2">
      <c r="A138" s="63"/>
      <c r="B138" s="63"/>
      <c r="C138" s="63"/>
      <c r="D138" s="38"/>
      <c r="E138" s="63"/>
      <c r="F138" s="63"/>
    </row>
    <row r="139" spans="1:6" s="147" customFormat="1" x14ac:dyDescent="0.2">
      <c r="A139" s="63"/>
      <c r="B139" s="63"/>
      <c r="C139" s="63"/>
      <c r="D139" s="38"/>
      <c r="E139" s="63"/>
      <c r="F139" s="63"/>
    </row>
    <row r="140" spans="1:6" s="147" customFormat="1" x14ac:dyDescent="0.2">
      <c r="A140" s="63"/>
      <c r="B140" s="63"/>
      <c r="C140" s="63"/>
      <c r="D140" s="38"/>
      <c r="E140" s="63"/>
      <c r="F140" s="63"/>
    </row>
    <row r="141" spans="1:6" s="147" customFormat="1" x14ac:dyDescent="0.2">
      <c r="A141" s="63"/>
      <c r="B141" s="63"/>
      <c r="C141" s="63"/>
      <c r="D141" s="38"/>
      <c r="E141" s="63"/>
      <c r="F141" s="63"/>
    </row>
    <row r="142" spans="1:6" s="147" customFormat="1" x14ac:dyDescent="0.2">
      <c r="A142" s="63"/>
      <c r="B142" s="63"/>
      <c r="C142" s="63"/>
      <c r="D142" s="38"/>
      <c r="E142" s="63"/>
      <c r="F142" s="63"/>
    </row>
    <row r="143" spans="1:6" s="147" customFormat="1" x14ac:dyDescent="0.2">
      <c r="A143" s="63"/>
      <c r="B143" s="63"/>
      <c r="C143" s="63"/>
      <c r="D143" s="38"/>
      <c r="E143" s="63"/>
      <c r="F143" s="63"/>
    </row>
    <row r="144" spans="1:6" s="147" customFormat="1" x14ac:dyDescent="0.2">
      <c r="A144" s="63"/>
      <c r="B144" s="63"/>
      <c r="C144" s="63"/>
      <c r="D144" s="38"/>
      <c r="E144" s="63"/>
      <c r="F144" s="63"/>
    </row>
    <row r="145" spans="1:6" s="147" customFormat="1" x14ac:dyDescent="0.2">
      <c r="A145" s="63"/>
      <c r="B145" s="63"/>
      <c r="C145" s="63"/>
      <c r="D145" s="38"/>
      <c r="E145" s="63"/>
      <c r="F145" s="63"/>
    </row>
    <row r="146" spans="1:6" s="147" customFormat="1" x14ac:dyDescent="0.2">
      <c r="A146" s="63"/>
      <c r="B146" s="63"/>
      <c r="C146" s="63"/>
      <c r="D146" s="38"/>
      <c r="E146" s="63"/>
      <c r="F146" s="63"/>
    </row>
    <row r="147" spans="1:6" s="147" customFormat="1" x14ac:dyDescent="0.2">
      <c r="A147" s="63"/>
      <c r="B147" s="63"/>
      <c r="C147" s="63"/>
      <c r="D147" s="38"/>
      <c r="E147" s="63"/>
      <c r="F147" s="63"/>
    </row>
    <row r="148" spans="1:6" s="147" customFormat="1" x14ac:dyDescent="0.2">
      <c r="A148" s="63"/>
      <c r="B148" s="63"/>
      <c r="C148" s="63"/>
      <c r="D148" s="38"/>
      <c r="E148" s="63"/>
      <c r="F148" s="63"/>
    </row>
    <row r="149" spans="1:6" s="147" customFormat="1" x14ac:dyDescent="0.2">
      <c r="A149" s="63"/>
      <c r="B149" s="63"/>
      <c r="C149" s="63"/>
      <c r="D149" s="38"/>
      <c r="E149" s="63"/>
      <c r="F149" s="63"/>
    </row>
    <row r="150" spans="1:6" s="147" customFormat="1" x14ac:dyDescent="0.2">
      <c r="A150" s="63"/>
      <c r="B150" s="63"/>
      <c r="C150" s="63"/>
      <c r="D150" s="38"/>
      <c r="E150" s="63"/>
      <c r="F150" s="63"/>
    </row>
    <row r="151" spans="1:6" s="147" customFormat="1" x14ac:dyDescent="0.2">
      <c r="A151" s="63"/>
      <c r="B151" s="63"/>
      <c r="C151" s="63"/>
      <c r="D151" s="38"/>
      <c r="E151" s="63"/>
      <c r="F151" s="63"/>
    </row>
    <row r="152" spans="1:6" s="147" customFormat="1" x14ac:dyDescent="0.2">
      <c r="A152" s="63"/>
      <c r="B152" s="63"/>
      <c r="C152" s="63"/>
      <c r="D152" s="38"/>
      <c r="E152" s="63"/>
      <c r="F152" s="63"/>
    </row>
    <row r="153" spans="1:6" s="147" customFormat="1" x14ac:dyDescent="0.2">
      <c r="A153" s="63"/>
      <c r="B153" s="63"/>
      <c r="C153" s="63"/>
      <c r="D153" s="38"/>
      <c r="E153" s="63"/>
      <c r="F153" s="63"/>
    </row>
    <row r="154" spans="1:6" s="147" customFormat="1" x14ac:dyDescent="0.2">
      <c r="A154" s="63"/>
      <c r="B154" s="63"/>
      <c r="C154" s="63"/>
      <c r="D154" s="38"/>
      <c r="E154" s="63"/>
      <c r="F154" s="63"/>
    </row>
    <row r="155" spans="1:6" s="147" customFormat="1" x14ac:dyDescent="0.2">
      <c r="A155" s="63"/>
      <c r="B155" s="63"/>
      <c r="C155" s="63"/>
      <c r="D155" s="38"/>
      <c r="E155" s="63"/>
      <c r="F155" s="63"/>
    </row>
    <row r="156" spans="1:6" s="147" customFormat="1" x14ac:dyDescent="0.2">
      <c r="A156" s="63"/>
      <c r="B156" s="63"/>
      <c r="C156" s="63"/>
      <c r="D156" s="38"/>
      <c r="E156" s="63"/>
      <c r="F156" s="63"/>
    </row>
    <row r="157" spans="1:6" s="147" customFormat="1" x14ac:dyDescent="0.2">
      <c r="A157" s="63"/>
      <c r="B157" s="63"/>
      <c r="C157" s="63"/>
      <c r="D157" s="38"/>
      <c r="E157" s="63"/>
      <c r="F157" s="63"/>
    </row>
    <row r="158" spans="1:6" s="147" customFormat="1" x14ac:dyDescent="0.2">
      <c r="A158" s="63"/>
      <c r="B158" s="63"/>
      <c r="C158" s="63"/>
      <c r="D158" s="38"/>
      <c r="E158" s="63"/>
      <c r="F158" s="63"/>
    </row>
    <row r="159" spans="1:6" s="147" customFormat="1" x14ac:dyDescent="0.2">
      <c r="A159" s="63"/>
      <c r="B159" s="63"/>
      <c r="C159" s="63"/>
      <c r="D159" s="38"/>
      <c r="E159" s="63"/>
      <c r="F159" s="63"/>
    </row>
    <row r="160" spans="1:6" s="147" customFormat="1" x14ac:dyDescent="0.2">
      <c r="A160" s="63"/>
      <c r="B160" s="63"/>
      <c r="C160" s="63"/>
      <c r="D160" s="38"/>
      <c r="E160" s="63"/>
      <c r="F160" s="63"/>
    </row>
    <row r="161" spans="1:6" s="147" customFormat="1" x14ac:dyDescent="0.2">
      <c r="A161" s="63"/>
      <c r="B161" s="63"/>
      <c r="C161" s="63"/>
      <c r="D161" s="38"/>
      <c r="E161" s="63"/>
      <c r="F161" s="63"/>
    </row>
    <row r="162" spans="1:6" s="147" customFormat="1" x14ac:dyDescent="0.2">
      <c r="A162" s="63"/>
      <c r="B162" s="63"/>
      <c r="C162" s="63"/>
      <c r="D162" s="38"/>
      <c r="E162" s="63"/>
      <c r="F162" s="63"/>
    </row>
    <row r="163" spans="1:6" s="147" customFormat="1" x14ac:dyDescent="0.2">
      <c r="A163" s="63"/>
      <c r="B163" s="63"/>
      <c r="C163" s="63"/>
      <c r="D163" s="38"/>
      <c r="E163" s="63"/>
      <c r="F163" s="63"/>
    </row>
    <row r="164" spans="1:6" s="147" customFormat="1" x14ac:dyDescent="0.2">
      <c r="A164" s="63"/>
      <c r="B164" s="63"/>
      <c r="C164" s="63"/>
      <c r="D164" s="38"/>
      <c r="E164" s="63"/>
      <c r="F164" s="63"/>
    </row>
    <row r="165" spans="1:6" s="147" customFormat="1" x14ac:dyDescent="0.2">
      <c r="A165" s="63"/>
      <c r="B165" s="63"/>
      <c r="C165" s="63"/>
      <c r="D165" s="38"/>
      <c r="E165" s="63"/>
      <c r="F165" s="63"/>
    </row>
    <row r="166" spans="1:6" s="147" customFormat="1" x14ac:dyDescent="0.2">
      <c r="A166" s="63"/>
      <c r="B166" s="63"/>
      <c r="C166" s="63"/>
      <c r="D166" s="38"/>
      <c r="E166" s="63"/>
      <c r="F166" s="63"/>
    </row>
    <row r="167" spans="1:6" s="147" customFormat="1" x14ac:dyDescent="0.2">
      <c r="A167" s="63"/>
      <c r="B167" s="63"/>
      <c r="C167" s="63"/>
      <c r="D167" s="38"/>
      <c r="E167" s="63"/>
      <c r="F167" s="63"/>
    </row>
    <row r="168" spans="1:6" s="147" customFormat="1" x14ac:dyDescent="0.2">
      <c r="A168" s="63"/>
      <c r="B168" s="63"/>
      <c r="C168" s="63"/>
      <c r="D168" s="38"/>
      <c r="E168" s="63"/>
      <c r="F168" s="63"/>
    </row>
    <row r="169" spans="1:6" s="147" customFormat="1" x14ac:dyDescent="0.2">
      <c r="A169" s="63"/>
      <c r="B169" s="63"/>
      <c r="C169" s="63"/>
      <c r="D169" s="38"/>
      <c r="E169" s="63"/>
      <c r="F169" s="63"/>
    </row>
    <row r="170" spans="1:6" s="147" customFormat="1" x14ac:dyDescent="0.2">
      <c r="A170" s="63"/>
      <c r="B170" s="63"/>
      <c r="C170" s="63"/>
      <c r="D170" s="38"/>
      <c r="E170" s="63"/>
      <c r="F170" s="63"/>
    </row>
    <row r="171" spans="1:6" s="147" customFormat="1" x14ac:dyDescent="0.2">
      <c r="A171" s="63"/>
      <c r="B171" s="63"/>
      <c r="C171" s="63"/>
      <c r="D171" s="38"/>
      <c r="E171" s="63"/>
      <c r="F171" s="63"/>
    </row>
    <row r="172" spans="1:6" s="147" customFormat="1" x14ac:dyDescent="0.2">
      <c r="A172" s="63"/>
      <c r="B172" s="63"/>
      <c r="C172" s="63"/>
      <c r="D172" s="38"/>
      <c r="E172" s="63"/>
      <c r="F172" s="63"/>
    </row>
    <row r="173" spans="1:6" s="147" customFormat="1" x14ac:dyDescent="0.2">
      <c r="A173" s="63"/>
      <c r="B173" s="63"/>
      <c r="C173" s="63"/>
      <c r="D173" s="38"/>
      <c r="E173" s="63"/>
      <c r="F173" s="63"/>
    </row>
    <row r="174" spans="1:6" s="147" customFormat="1" x14ac:dyDescent="0.2">
      <c r="A174" s="63"/>
      <c r="B174" s="63"/>
      <c r="C174" s="63"/>
      <c r="D174" s="38"/>
      <c r="E174" s="63"/>
      <c r="F174" s="63"/>
    </row>
    <row r="175" spans="1:6" s="147" customFormat="1" x14ac:dyDescent="0.2">
      <c r="A175" s="63"/>
      <c r="B175" s="63"/>
      <c r="C175" s="63"/>
      <c r="D175" s="38"/>
      <c r="E175" s="63"/>
      <c r="F175" s="63"/>
    </row>
    <row r="176" spans="1:6" s="147" customFormat="1" x14ac:dyDescent="0.2">
      <c r="A176" s="63"/>
      <c r="B176" s="63"/>
      <c r="C176" s="63"/>
      <c r="D176" s="38"/>
      <c r="E176" s="63"/>
      <c r="F176" s="63"/>
    </row>
    <row r="177" spans="1:131" s="147" customFormat="1" x14ac:dyDescent="0.2">
      <c r="A177" s="63"/>
      <c r="B177" s="63"/>
      <c r="C177" s="63"/>
      <c r="D177" s="38"/>
      <c r="E177" s="63"/>
      <c r="F177" s="63"/>
    </row>
    <row r="178" spans="1:131" s="147" customFormat="1" x14ac:dyDescent="0.2">
      <c r="A178" s="63"/>
      <c r="B178" s="63"/>
      <c r="C178" s="63"/>
      <c r="D178" s="38"/>
      <c r="E178" s="63"/>
      <c r="F178" s="63"/>
      <c r="L178" s="10"/>
    </row>
    <row r="179" spans="1:131" s="147" customFormat="1" x14ac:dyDescent="0.2">
      <c r="A179" s="63"/>
      <c r="B179" s="63"/>
      <c r="C179" s="63"/>
      <c r="D179" s="38"/>
      <c r="E179" s="63"/>
      <c r="F179" s="63"/>
      <c r="L179" s="10"/>
    </row>
    <row r="180" spans="1:131" s="147" customFormat="1" x14ac:dyDescent="0.2">
      <c r="A180" s="63"/>
      <c r="B180" s="63"/>
      <c r="C180" s="63"/>
      <c r="D180" s="38"/>
      <c r="E180" s="63"/>
      <c r="F180" s="63"/>
    </row>
    <row r="181" spans="1:131" s="147" customFormat="1" x14ac:dyDescent="0.2">
      <c r="A181" s="63"/>
      <c r="B181" s="63"/>
      <c r="C181" s="63"/>
      <c r="D181" s="38"/>
      <c r="E181" s="63"/>
      <c r="F181" s="63"/>
    </row>
    <row r="182" spans="1:131" s="147" customFormat="1" x14ac:dyDescent="0.2">
      <c r="A182" s="63"/>
      <c r="B182" s="63"/>
      <c r="C182" s="63"/>
      <c r="D182" s="38"/>
      <c r="E182" s="63"/>
      <c r="F182" s="63"/>
    </row>
    <row r="183" spans="1:131" s="147" customFormat="1" x14ac:dyDescent="0.2">
      <c r="A183" s="63"/>
      <c r="B183" s="63"/>
      <c r="C183" s="63"/>
      <c r="D183" s="38"/>
      <c r="E183" s="63"/>
      <c r="F183" s="63"/>
      <c r="G183" s="10"/>
      <c r="H183" s="10"/>
      <c r="I183" s="10"/>
      <c r="J183" s="10"/>
      <c r="K183" s="10"/>
    </row>
    <row r="184" spans="1:131" s="147" customFormat="1" x14ac:dyDescent="0.2">
      <c r="A184" s="63"/>
      <c r="B184" s="63"/>
      <c r="C184" s="63"/>
      <c r="D184" s="38"/>
      <c r="E184" s="63"/>
      <c r="F184" s="63"/>
      <c r="G184" s="10"/>
      <c r="H184" s="10"/>
      <c r="I184" s="10"/>
      <c r="J184" s="10"/>
      <c r="K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</row>
    <row r="185" spans="1:131" s="147" customFormat="1" x14ac:dyDescent="0.2">
      <c r="A185" s="63"/>
      <c r="B185" s="63"/>
      <c r="C185" s="63"/>
      <c r="D185" s="38"/>
      <c r="E185" s="63"/>
      <c r="F185" s="63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</row>
    <row r="186" spans="1:131" s="147" customFormat="1" x14ac:dyDescent="0.2">
      <c r="A186" s="63"/>
      <c r="B186" s="63"/>
      <c r="C186" s="63"/>
      <c r="D186" s="38"/>
      <c r="E186" s="63"/>
      <c r="F186" s="63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</row>
    <row r="187" spans="1:131" s="147" customFormat="1" x14ac:dyDescent="0.2">
      <c r="A187" s="63"/>
      <c r="B187" s="63"/>
      <c r="C187" s="63"/>
      <c r="D187" s="38"/>
      <c r="E187" s="63"/>
      <c r="F187" s="63"/>
    </row>
    <row r="188" spans="1:131" s="147" customFormat="1" x14ac:dyDescent="0.2">
      <c r="A188" s="63"/>
      <c r="B188" s="63"/>
      <c r="C188" s="63"/>
      <c r="D188" s="38"/>
      <c r="E188" s="63"/>
      <c r="F188" s="63"/>
    </row>
    <row r="189" spans="1:131" s="147" customFormat="1" x14ac:dyDescent="0.2">
      <c r="A189" s="63"/>
      <c r="B189" s="63"/>
      <c r="C189" s="63"/>
      <c r="D189" s="38"/>
      <c r="E189" s="63"/>
      <c r="F189" s="63"/>
    </row>
    <row r="190" spans="1:131" s="147" customFormat="1" x14ac:dyDescent="0.2">
      <c r="A190" s="63"/>
      <c r="B190" s="63"/>
      <c r="C190" s="63"/>
      <c r="D190" s="38"/>
      <c r="E190" s="63"/>
      <c r="F190" s="63"/>
    </row>
    <row r="191" spans="1:131" s="147" customFormat="1" x14ac:dyDescent="0.2">
      <c r="A191" s="63"/>
      <c r="B191" s="63"/>
      <c r="C191" s="63"/>
      <c r="D191" s="38"/>
      <c r="E191" s="63"/>
      <c r="F191" s="63"/>
    </row>
    <row r="192" spans="1:131" s="147" customFormat="1" x14ac:dyDescent="0.2">
      <c r="A192" s="63"/>
      <c r="B192" s="63"/>
      <c r="C192" s="63"/>
      <c r="D192" s="38"/>
      <c r="E192" s="63"/>
      <c r="F192" s="63"/>
    </row>
    <row r="193" spans="1:209" s="147" customFormat="1" x14ac:dyDescent="0.2">
      <c r="A193" s="63"/>
      <c r="B193" s="63"/>
      <c r="C193" s="63"/>
      <c r="D193" s="38"/>
      <c r="E193" s="63"/>
      <c r="F193" s="63"/>
    </row>
    <row r="194" spans="1:209" s="147" customFormat="1" x14ac:dyDescent="0.2">
      <c r="A194" s="63"/>
      <c r="B194" s="63"/>
      <c r="C194" s="63"/>
      <c r="D194" s="38"/>
      <c r="E194" s="63"/>
      <c r="F194" s="63"/>
    </row>
    <row r="195" spans="1:209" s="147" customFormat="1" x14ac:dyDescent="0.2">
      <c r="A195" s="63"/>
      <c r="B195" s="63"/>
      <c r="C195" s="63"/>
      <c r="D195" s="38"/>
      <c r="E195" s="63"/>
      <c r="F195" s="63"/>
    </row>
    <row r="196" spans="1:209" s="147" customFormat="1" x14ac:dyDescent="0.2">
      <c r="A196" s="63"/>
      <c r="B196" s="63"/>
      <c r="C196" s="63"/>
      <c r="D196" s="38"/>
      <c r="E196" s="63"/>
      <c r="F196" s="63"/>
    </row>
    <row r="197" spans="1:209" s="147" customFormat="1" x14ac:dyDescent="0.2">
      <c r="A197" s="63"/>
      <c r="B197" s="63"/>
      <c r="C197" s="63"/>
      <c r="D197" s="38"/>
      <c r="E197" s="63"/>
      <c r="F197" s="63"/>
    </row>
    <row r="198" spans="1:209" s="147" customFormat="1" x14ac:dyDescent="0.2">
      <c r="A198" s="63"/>
      <c r="B198" s="63"/>
      <c r="C198" s="63"/>
      <c r="D198" s="38"/>
      <c r="E198" s="63"/>
      <c r="F198" s="63"/>
    </row>
    <row r="199" spans="1:209" s="147" customFormat="1" x14ac:dyDescent="0.2">
      <c r="A199" s="63"/>
      <c r="B199" s="63"/>
      <c r="C199" s="63"/>
      <c r="D199" s="38"/>
      <c r="E199" s="63"/>
      <c r="F199" s="63"/>
    </row>
    <row r="200" spans="1:209" s="147" customFormat="1" x14ac:dyDescent="0.2">
      <c r="A200" s="63"/>
      <c r="B200" s="63"/>
      <c r="C200" s="63"/>
      <c r="D200" s="38"/>
      <c r="E200" s="63"/>
      <c r="F200" s="63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</row>
    <row r="201" spans="1:209" s="147" customFormat="1" x14ac:dyDescent="0.2">
      <c r="A201" s="63"/>
      <c r="B201" s="63"/>
      <c r="C201" s="63"/>
      <c r="D201" s="38"/>
      <c r="E201" s="63"/>
      <c r="F201" s="63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</row>
    <row r="202" spans="1:209" s="147" customFormat="1" x14ac:dyDescent="0.2">
      <c r="A202" s="63"/>
      <c r="B202" s="63"/>
      <c r="C202" s="63"/>
      <c r="D202" s="38"/>
      <c r="E202" s="63"/>
      <c r="F202" s="63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</row>
    <row r="203" spans="1:209" s="147" customFormat="1" x14ac:dyDescent="0.2">
      <c r="A203" s="63"/>
      <c r="B203" s="63"/>
      <c r="C203" s="63"/>
      <c r="D203" s="38"/>
      <c r="E203" s="63"/>
      <c r="F203" s="63"/>
    </row>
    <row r="204" spans="1:209" s="147" customFormat="1" x14ac:dyDescent="0.2">
      <c r="A204" s="63"/>
      <c r="B204" s="63"/>
      <c r="C204" s="63"/>
      <c r="D204" s="38"/>
      <c r="E204" s="63"/>
      <c r="F204" s="63"/>
    </row>
    <row r="205" spans="1:209" s="147" customFormat="1" x14ac:dyDescent="0.2">
      <c r="A205" s="63"/>
      <c r="B205" s="63"/>
      <c r="C205" s="63"/>
      <c r="D205" s="38"/>
      <c r="E205" s="63"/>
      <c r="F205" s="63"/>
    </row>
    <row r="206" spans="1:209" s="147" customFormat="1" x14ac:dyDescent="0.2">
      <c r="A206" s="63"/>
      <c r="B206" s="63"/>
      <c r="C206" s="63"/>
      <c r="D206" s="38"/>
      <c r="E206" s="63"/>
      <c r="F206" s="63"/>
    </row>
    <row r="207" spans="1:209" s="147" customFormat="1" x14ac:dyDescent="0.2">
      <c r="A207" s="63"/>
      <c r="B207" s="63"/>
      <c r="C207" s="63"/>
      <c r="D207" s="38"/>
      <c r="E207" s="63"/>
      <c r="F207" s="63"/>
    </row>
    <row r="208" spans="1:209" s="147" customFormat="1" x14ac:dyDescent="0.2">
      <c r="A208" s="63"/>
      <c r="B208" s="63"/>
      <c r="C208" s="63"/>
      <c r="D208" s="38"/>
      <c r="E208" s="63"/>
      <c r="F208" s="63"/>
    </row>
    <row r="209" spans="1:343" s="147" customFormat="1" x14ac:dyDescent="0.2">
      <c r="A209" s="63"/>
      <c r="B209" s="63"/>
      <c r="C209" s="63"/>
      <c r="D209" s="38"/>
      <c r="E209" s="63"/>
      <c r="F209" s="63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  <c r="IU209" s="10"/>
      <c r="IV209" s="10"/>
      <c r="IW209" s="10"/>
      <c r="IX209" s="10"/>
      <c r="IY209" s="10"/>
      <c r="IZ209" s="10"/>
      <c r="JA209" s="10"/>
      <c r="JB209" s="10"/>
      <c r="JC209" s="10"/>
      <c r="JD209" s="10"/>
      <c r="JE209" s="10"/>
      <c r="JF209" s="10"/>
      <c r="JG209" s="10"/>
      <c r="JH209" s="10"/>
      <c r="JI209" s="10"/>
      <c r="JJ209" s="10"/>
      <c r="JK209" s="10"/>
      <c r="JL209" s="10"/>
      <c r="JM209" s="10"/>
      <c r="JN209" s="10"/>
      <c r="JO209" s="10"/>
      <c r="JP209" s="10"/>
      <c r="JQ209" s="10"/>
      <c r="JR209" s="10"/>
      <c r="JS209" s="10"/>
      <c r="JT209" s="10"/>
      <c r="JU209" s="10"/>
      <c r="JV209" s="10"/>
      <c r="JW209" s="10"/>
      <c r="JX209" s="10"/>
      <c r="JY209" s="10"/>
      <c r="JZ209" s="10"/>
      <c r="KA209" s="10"/>
      <c r="KB209" s="10"/>
      <c r="KC209" s="10"/>
      <c r="KD209" s="10"/>
      <c r="KE209" s="10"/>
      <c r="KF209" s="10"/>
      <c r="KG209" s="10"/>
      <c r="KH209" s="10"/>
      <c r="KI209" s="10"/>
      <c r="KJ209" s="10"/>
      <c r="KK209" s="10"/>
      <c r="KL209" s="10"/>
      <c r="KM209" s="10"/>
      <c r="KN209" s="10"/>
      <c r="KO209" s="10"/>
      <c r="KP209" s="10"/>
      <c r="KQ209" s="10"/>
      <c r="KR209" s="10"/>
      <c r="KS209" s="10"/>
      <c r="KT209" s="10"/>
      <c r="KU209" s="10"/>
      <c r="KV209" s="10"/>
      <c r="KW209" s="10"/>
      <c r="KX209" s="10"/>
      <c r="KY209" s="10"/>
      <c r="KZ209" s="10"/>
      <c r="LA209" s="10"/>
      <c r="LB209" s="10"/>
      <c r="LC209" s="10"/>
      <c r="LD209" s="10"/>
      <c r="LE209" s="10"/>
      <c r="LF209" s="10"/>
      <c r="LG209" s="10"/>
      <c r="LH209" s="10"/>
      <c r="LI209" s="10"/>
      <c r="LJ209" s="10"/>
      <c r="LK209" s="10"/>
      <c r="LL209" s="10"/>
      <c r="LM209" s="10"/>
      <c r="LN209" s="10"/>
      <c r="LO209" s="10"/>
      <c r="LP209" s="10"/>
      <c r="LQ209" s="10"/>
      <c r="LR209" s="10"/>
      <c r="LS209" s="10"/>
      <c r="LT209" s="10"/>
    </row>
    <row r="210" spans="1:343" s="147" customFormat="1" x14ac:dyDescent="0.2">
      <c r="A210" s="63"/>
      <c r="B210" s="63"/>
      <c r="C210" s="63"/>
      <c r="D210" s="38"/>
      <c r="E210" s="63"/>
      <c r="F210" s="63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  <c r="IU210" s="10"/>
      <c r="IV210" s="10"/>
      <c r="IW210" s="10"/>
      <c r="IX210" s="10"/>
      <c r="IY210" s="10"/>
      <c r="IZ210" s="10"/>
      <c r="JA210" s="10"/>
      <c r="JB210" s="10"/>
      <c r="JC210" s="10"/>
      <c r="JD210" s="10"/>
      <c r="JE210" s="10"/>
      <c r="JF210" s="10"/>
      <c r="JG210" s="10"/>
      <c r="JH210" s="10"/>
      <c r="JI210" s="10"/>
      <c r="JJ210" s="10"/>
      <c r="JK210" s="10"/>
      <c r="JL210" s="10"/>
      <c r="JM210" s="10"/>
      <c r="JN210" s="10"/>
      <c r="JO210" s="10"/>
      <c r="JP210" s="10"/>
      <c r="JQ210" s="10"/>
      <c r="JR210" s="10"/>
      <c r="JS210" s="10"/>
      <c r="JT210" s="10"/>
      <c r="JU210" s="10"/>
      <c r="JV210" s="10"/>
      <c r="JW210" s="10"/>
      <c r="JX210" s="10"/>
      <c r="JY210" s="10"/>
      <c r="JZ210" s="10"/>
      <c r="KA210" s="10"/>
      <c r="KB210" s="10"/>
      <c r="KC210" s="10"/>
      <c r="KD210" s="10"/>
      <c r="KE210" s="10"/>
      <c r="KF210" s="10"/>
      <c r="KG210" s="10"/>
      <c r="KH210" s="10"/>
      <c r="KI210" s="10"/>
      <c r="KJ210" s="10"/>
      <c r="KK210" s="10"/>
      <c r="KL210" s="10"/>
      <c r="KM210" s="10"/>
      <c r="KN210" s="10"/>
      <c r="KO210" s="10"/>
      <c r="KP210" s="10"/>
      <c r="KQ210" s="10"/>
      <c r="KR210" s="10"/>
      <c r="KS210" s="10"/>
      <c r="KT210" s="10"/>
      <c r="KU210" s="10"/>
      <c r="KV210" s="10"/>
      <c r="KW210" s="10"/>
      <c r="KX210" s="10"/>
      <c r="KY210" s="10"/>
      <c r="KZ210" s="10"/>
      <c r="LA210" s="10"/>
      <c r="LB210" s="10"/>
      <c r="LC210" s="10"/>
      <c r="LD210" s="10"/>
      <c r="LE210" s="10"/>
      <c r="LF210" s="10"/>
      <c r="LG210" s="10"/>
      <c r="LH210" s="10"/>
      <c r="LI210" s="10"/>
      <c r="LJ210" s="10"/>
      <c r="LK210" s="10"/>
      <c r="LL210" s="10"/>
      <c r="LM210" s="10"/>
      <c r="LN210" s="10"/>
      <c r="LO210" s="10"/>
      <c r="LP210" s="10"/>
      <c r="LQ210" s="10"/>
      <c r="LR210" s="10"/>
      <c r="LS210" s="10"/>
      <c r="LT210" s="10"/>
    </row>
    <row r="211" spans="1:343" s="147" customFormat="1" x14ac:dyDescent="0.2">
      <c r="A211" s="63"/>
      <c r="B211" s="63"/>
      <c r="C211" s="63"/>
      <c r="D211" s="38"/>
      <c r="E211" s="63"/>
      <c r="F211" s="63"/>
    </row>
    <row r="212" spans="1:343" s="147" customFormat="1" x14ac:dyDescent="0.2">
      <c r="A212" s="63"/>
      <c r="B212" s="63"/>
      <c r="C212" s="63"/>
      <c r="D212" s="38"/>
      <c r="E212" s="63"/>
      <c r="F212" s="63"/>
    </row>
    <row r="213" spans="1:343" s="147" customFormat="1" x14ac:dyDescent="0.2">
      <c r="A213" s="63"/>
      <c r="B213" s="63"/>
      <c r="C213" s="63"/>
      <c r="D213" s="38"/>
      <c r="E213" s="63"/>
      <c r="F213" s="63"/>
    </row>
    <row r="214" spans="1:343" s="147" customFormat="1" x14ac:dyDescent="0.2">
      <c r="A214" s="63"/>
      <c r="B214" s="63"/>
      <c r="C214" s="63"/>
      <c r="D214" s="38"/>
      <c r="E214" s="63"/>
      <c r="F214" s="63"/>
    </row>
    <row r="215" spans="1:343" s="147" customFormat="1" x14ac:dyDescent="0.2">
      <c r="A215" s="63"/>
      <c r="B215" s="63"/>
      <c r="C215" s="63"/>
      <c r="D215" s="38"/>
      <c r="E215" s="63"/>
      <c r="F215" s="63"/>
    </row>
    <row r="216" spans="1:343" s="147" customFormat="1" x14ac:dyDescent="0.2">
      <c r="A216" s="63"/>
      <c r="B216" s="63"/>
      <c r="C216" s="63"/>
      <c r="D216" s="38"/>
      <c r="E216" s="63"/>
      <c r="F216" s="63"/>
    </row>
    <row r="217" spans="1:343" s="147" customFormat="1" x14ac:dyDescent="0.2">
      <c r="A217" s="63"/>
      <c r="B217" s="63"/>
      <c r="C217" s="63"/>
      <c r="D217" s="38"/>
      <c r="E217" s="63"/>
      <c r="F217" s="63"/>
    </row>
    <row r="218" spans="1:343" s="147" customFormat="1" x14ac:dyDescent="0.2">
      <c r="A218" s="63"/>
      <c r="B218" s="63"/>
      <c r="C218" s="63"/>
      <c r="D218" s="38"/>
      <c r="E218" s="63"/>
      <c r="F218" s="63"/>
    </row>
    <row r="219" spans="1:343" s="147" customFormat="1" x14ac:dyDescent="0.2">
      <c r="A219" s="63"/>
      <c r="B219" s="63"/>
      <c r="C219" s="63"/>
      <c r="D219" s="38"/>
      <c r="E219" s="63"/>
      <c r="F219" s="63"/>
    </row>
    <row r="220" spans="1:343" s="147" customFormat="1" x14ac:dyDescent="0.2">
      <c r="A220" s="63"/>
      <c r="B220" s="63"/>
      <c r="C220" s="63"/>
      <c r="D220" s="38"/>
      <c r="E220" s="63"/>
      <c r="F220" s="63"/>
    </row>
    <row r="221" spans="1:343" s="147" customFormat="1" x14ac:dyDescent="0.2">
      <c r="A221" s="63"/>
      <c r="B221" s="63"/>
      <c r="C221" s="63"/>
      <c r="D221" s="38"/>
      <c r="E221" s="63"/>
      <c r="F221" s="63"/>
    </row>
    <row r="222" spans="1:343" s="147" customFormat="1" x14ac:dyDescent="0.2">
      <c r="A222" s="63"/>
      <c r="B222" s="63"/>
      <c r="C222" s="63"/>
      <c r="D222" s="38"/>
      <c r="E222" s="63"/>
      <c r="F222" s="63"/>
    </row>
    <row r="223" spans="1:343" s="147" customFormat="1" x14ac:dyDescent="0.2">
      <c r="A223" s="63"/>
      <c r="B223" s="63"/>
      <c r="C223" s="63"/>
      <c r="D223" s="38"/>
      <c r="E223" s="63"/>
      <c r="F223" s="63"/>
    </row>
    <row r="224" spans="1:343" s="147" customFormat="1" x14ac:dyDescent="0.2">
      <c r="A224" s="63"/>
      <c r="B224" s="63"/>
      <c r="C224" s="63"/>
      <c r="D224" s="38"/>
      <c r="E224" s="63"/>
      <c r="F224" s="63"/>
      <c r="LU224" s="10"/>
      <c r="LV224" s="10"/>
      <c r="LW224" s="10"/>
      <c r="LX224" s="10"/>
      <c r="LY224" s="10"/>
      <c r="LZ224" s="10"/>
      <c r="MA224" s="10"/>
      <c r="MB224" s="10"/>
      <c r="MC224" s="10"/>
      <c r="MD224" s="10"/>
      <c r="ME224" s="10"/>
    </row>
    <row r="225" spans="1:2201" s="147" customFormat="1" x14ac:dyDescent="0.2">
      <c r="A225" s="63"/>
      <c r="B225" s="63"/>
      <c r="C225" s="63"/>
      <c r="D225" s="38"/>
      <c r="E225" s="63"/>
      <c r="F225" s="63"/>
      <c r="LU225" s="10"/>
      <c r="LV225" s="10"/>
      <c r="LW225" s="10"/>
      <c r="LX225" s="10"/>
      <c r="LY225" s="10"/>
      <c r="LZ225" s="10"/>
      <c r="MA225" s="10"/>
      <c r="MB225" s="10"/>
      <c r="MC225" s="10"/>
      <c r="MD225" s="10"/>
      <c r="ME225" s="10"/>
    </row>
    <row r="226" spans="1:2201" s="147" customFormat="1" x14ac:dyDescent="0.2">
      <c r="A226" s="63"/>
      <c r="B226" s="63"/>
      <c r="C226" s="63"/>
      <c r="D226" s="38"/>
      <c r="E226" s="63"/>
      <c r="F226" s="63"/>
    </row>
    <row r="227" spans="1:2201" s="147" customFormat="1" x14ac:dyDescent="0.2">
      <c r="A227" s="63"/>
      <c r="B227" s="63"/>
      <c r="C227" s="63"/>
      <c r="D227" s="38"/>
      <c r="E227" s="63"/>
      <c r="F227" s="63"/>
    </row>
    <row r="228" spans="1:2201" s="147" customFormat="1" x14ac:dyDescent="0.2">
      <c r="A228" s="63"/>
      <c r="B228" s="63"/>
      <c r="C228" s="63"/>
      <c r="D228" s="38"/>
      <c r="E228" s="63"/>
      <c r="F228" s="63"/>
    </row>
    <row r="229" spans="1:2201" s="147" customFormat="1" x14ac:dyDescent="0.2">
      <c r="A229" s="63"/>
      <c r="B229" s="63"/>
      <c r="C229" s="63"/>
      <c r="D229" s="38"/>
      <c r="E229" s="63"/>
      <c r="F229" s="63"/>
    </row>
    <row r="230" spans="1:2201" s="147" customFormat="1" x14ac:dyDescent="0.2">
      <c r="A230" s="63"/>
      <c r="B230" s="63"/>
      <c r="C230" s="63"/>
      <c r="D230" s="38"/>
      <c r="E230" s="63"/>
      <c r="F230" s="63"/>
    </row>
    <row r="231" spans="1:2201" s="147" customFormat="1" x14ac:dyDescent="0.2">
      <c r="A231" s="63"/>
      <c r="B231" s="63"/>
      <c r="C231" s="63"/>
      <c r="D231" s="38"/>
      <c r="E231" s="63"/>
      <c r="F231" s="63"/>
    </row>
    <row r="232" spans="1:2201" s="147" customFormat="1" x14ac:dyDescent="0.2">
      <c r="A232" s="63"/>
      <c r="B232" s="63"/>
      <c r="C232" s="63"/>
      <c r="D232" s="38"/>
      <c r="E232" s="63"/>
      <c r="F232" s="63"/>
    </row>
    <row r="233" spans="1:2201" s="147" customFormat="1" x14ac:dyDescent="0.2">
      <c r="A233" s="63"/>
      <c r="B233" s="63"/>
      <c r="C233" s="63"/>
      <c r="D233" s="38"/>
      <c r="E233" s="63"/>
      <c r="F233" s="63"/>
    </row>
    <row r="234" spans="1:2201" s="147" customFormat="1" x14ac:dyDescent="0.2">
      <c r="A234" s="63"/>
      <c r="B234" s="63"/>
      <c r="C234" s="63"/>
      <c r="D234" s="38"/>
      <c r="E234" s="63"/>
      <c r="F234" s="63"/>
    </row>
    <row r="235" spans="1:2201" s="147" customFormat="1" x14ac:dyDescent="0.2">
      <c r="A235" s="63"/>
      <c r="B235" s="63"/>
      <c r="C235" s="63"/>
      <c r="D235" s="38"/>
      <c r="E235" s="63"/>
      <c r="F235" s="63"/>
      <c r="MF235" s="10"/>
      <c r="MG235" s="10"/>
      <c r="MH235" s="10"/>
      <c r="MI235" s="10"/>
      <c r="MJ235" s="10"/>
      <c r="MK235" s="10"/>
      <c r="ML235" s="10"/>
      <c r="MM235" s="10"/>
      <c r="MN235" s="10"/>
      <c r="MO235" s="10"/>
      <c r="MP235" s="10"/>
      <c r="MQ235" s="10"/>
      <c r="MR235" s="10"/>
      <c r="MS235" s="10"/>
      <c r="MT235" s="10"/>
      <c r="MU235" s="10"/>
      <c r="MV235" s="10"/>
      <c r="MW235" s="10"/>
      <c r="MX235" s="10"/>
      <c r="MY235" s="10"/>
      <c r="MZ235" s="10"/>
      <c r="NA235" s="10"/>
      <c r="NB235" s="10"/>
      <c r="NC235" s="10"/>
      <c r="ND235" s="10"/>
      <c r="NE235" s="10"/>
      <c r="NF235" s="10"/>
      <c r="NG235" s="10"/>
      <c r="NH235" s="10"/>
      <c r="NI235" s="10"/>
      <c r="NJ235" s="10"/>
      <c r="NK235" s="10"/>
      <c r="NL235" s="10"/>
      <c r="NM235" s="10"/>
      <c r="NN235" s="10"/>
      <c r="NO235" s="10"/>
      <c r="NP235" s="10"/>
      <c r="NQ235" s="10"/>
      <c r="NR235" s="10"/>
      <c r="NS235" s="10"/>
      <c r="NT235" s="10"/>
      <c r="NU235" s="10"/>
      <c r="NV235" s="10"/>
      <c r="NW235" s="10"/>
      <c r="NX235" s="10"/>
      <c r="NY235" s="10"/>
      <c r="NZ235" s="10"/>
      <c r="OA235" s="10"/>
      <c r="OB235" s="10"/>
      <c r="OC235" s="10"/>
      <c r="OD235" s="10"/>
      <c r="OE235" s="10"/>
      <c r="OF235" s="10"/>
      <c r="OG235" s="10"/>
      <c r="OH235" s="10"/>
      <c r="OI235" s="10"/>
      <c r="OJ235" s="10"/>
      <c r="OK235" s="10"/>
      <c r="OL235" s="10"/>
      <c r="OM235" s="10"/>
      <c r="ON235" s="10"/>
      <c r="OO235" s="10"/>
      <c r="OP235" s="10"/>
      <c r="OQ235" s="10"/>
      <c r="OR235" s="10"/>
      <c r="OS235" s="10"/>
      <c r="OT235" s="10"/>
      <c r="OU235" s="10"/>
      <c r="OV235" s="10"/>
      <c r="OW235" s="10"/>
      <c r="OX235" s="10"/>
      <c r="OY235" s="10"/>
      <c r="OZ235" s="10"/>
      <c r="PA235" s="10"/>
      <c r="PB235" s="10"/>
      <c r="PC235" s="10"/>
      <c r="PD235" s="10"/>
      <c r="PE235" s="10"/>
      <c r="PF235" s="10"/>
      <c r="PG235" s="10"/>
      <c r="PH235" s="10"/>
      <c r="PI235" s="10"/>
      <c r="PJ235" s="10"/>
      <c r="PK235" s="10"/>
      <c r="PL235" s="10"/>
      <c r="PM235" s="10"/>
      <c r="PN235" s="10"/>
      <c r="PO235" s="10"/>
      <c r="PP235" s="10"/>
      <c r="PQ235" s="10"/>
      <c r="PR235" s="10"/>
      <c r="PS235" s="10"/>
      <c r="PT235" s="10"/>
      <c r="PU235" s="10"/>
      <c r="PV235" s="10"/>
      <c r="PW235" s="10"/>
      <c r="PX235" s="10"/>
      <c r="PY235" s="10"/>
      <c r="PZ235" s="10"/>
      <c r="QA235" s="10"/>
      <c r="QB235" s="10"/>
      <c r="QC235" s="10"/>
      <c r="QD235" s="10"/>
      <c r="QE235" s="10"/>
      <c r="QF235" s="10"/>
      <c r="QG235" s="10"/>
      <c r="QH235" s="10"/>
      <c r="QI235" s="10"/>
      <c r="QJ235" s="10"/>
      <c r="QK235" s="10"/>
      <c r="QL235" s="10"/>
      <c r="QM235" s="10"/>
      <c r="QN235" s="10"/>
      <c r="QO235" s="10"/>
      <c r="QP235" s="10"/>
      <c r="QQ235" s="10"/>
      <c r="QR235" s="10"/>
      <c r="QS235" s="10"/>
      <c r="QT235" s="10"/>
      <c r="QU235" s="10"/>
      <c r="QV235" s="10"/>
      <c r="QW235" s="10"/>
      <c r="QX235" s="10"/>
      <c r="QY235" s="10"/>
      <c r="QZ235" s="10"/>
      <c r="RA235" s="10"/>
      <c r="RB235" s="10"/>
      <c r="RC235" s="10"/>
      <c r="RD235" s="10"/>
      <c r="RE235" s="10"/>
      <c r="RF235" s="10"/>
      <c r="RG235" s="10"/>
      <c r="RH235" s="10"/>
      <c r="RI235" s="10"/>
      <c r="RJ235" s="10"/>
      <c r="RK235" s="10"/>
      <c r="RL235" s="10"/>
      <c r="RM235" s="10"/>
      <c r="RN235" s="10"/>
      <c r="RO235" s="10"/>
      <c r="RP235" s="10"/>
      <c r="RQ235" s="10"/>
      <c r="RR235" s="10"/>
      <c r="RS235" s="10"/>
      <c r="RT235" s="10"/>
      <c r="RU235" s="10"/>
      <c r="RV235" s="10"/>
      <c r="RW235" s="10"/>
      <c r="RX235" s="10"/>
      <c r="RY235" s="10"/>
      <c r="RZ235" s="10"/>
      <c r="SA235" s="10"/>
      <c r="SB235" s="10"/>
      <c r="SC235" s="10"/>
      <c r="SD235" s="10"/>
      <c r="SE235" s="10"/>
      <c r="SF235" s="10"/>
      <c r="SG235" s="10"/>
      <c r="SH235" s="10"/>
      <c r="SI235" s="10"/>
      <c r="SJ235" s="10"/>
      <c r="SK235" s="10"/>
      <c r="SL235" s="10"/>
      <c r="SM235" s="10"/>
      <c r="SN235" s="10"/>
      <c r="SO235" s="10"/>
      <c r="SP235" s="10"/>
      <c r="SQ235" s="10"/>
      <c r="SR235" s="10"/>
      <c r="SS235" s="10"/>
      <c r="ST235" s="10"/>
      <c r="SU235" s="10"/>
      <c r="SV235" s="10"/>
      <c r="SW235" s="10"/>
      <c r="SX235" s="10"/>
      <c r="SY235" s="10"/>
      <c r="SZ235" s="10"/>
      <c r="TA235" s="10"/>
      <c r="TB235" s="10"/>
      <c r="TC235" s="10"/>
      <c r="TD235" s="10"/>
      <c r="TE235" s="10"/>
      <c r="TF235" s="10"/>
      <c r="TG235" s="10"/>
      <c r="TH235" s="10"/>
      <c r="TI235" s="10"/>
      <c r="TJ235" s="10"/>
      <c r="TK235" s="10"/>
      <c r="TL235" s="10"/>
      <c r="TM235" s="10"/>
      <c r="TN235" s="10"/>
      <c r="TO235" s="10"/>
      <c r="TP235" s="10"/>
      <c r="TQ235" s="10"/>
      <c r="TR235" s="10"/>
      <c r="TS235" s="10"/>
      <c r="TT235" s="10"/>
      <c r="TU235" s="10"/>
      <c r="TV235" s="10"/>
      <c r="TW235" s="10"/>
      <c r="TX235" s="10"/>
      <c r="TY235" s="10"/>
      <c r="TZ235" s="10"/>
      <c r="UA235" s="10"/>
      <c r="UB235" s="10"/>
      <c r="UC235" s="10"/>
      <c r="UD235" s="10"/>
      <c r="UE235" s="10"/>
      <c r="UF235" s="10"/>
      <c r="UG235" s="10"/>
      <c r="UH235" s="10"/>
      <c r="UI235" s="10"/>
      <c r="UJ235" s="10"/>
      <c r="UK235" s="10"/>
      <c r="UL235" s="10"/>
      <c r="UM235" s="10"/>
      <c r="UN235" s="10"/>
      <c r="UO235" s="10"/>
      <c r="UP235" s="10"/>
      <c r="UQ235" s="10"/>
      <c r="UR235" s="10"/>
      <c r="US235" s="10"/>
      <c r="UT235" s="10"/>
      <c r="UU235" s="10"/>
      <c r="UV235" s="10"/>
      <c r="UW235" s="10"/>
      <c r="UX235" s="10"/>
      <c r="UY235" s="10"/>
      <c r="UZ235" s="10"/>
      <c r="VA235" s="10"/>
      <c r="VB235" s="10"/>
      <c r="VC235" s="10"/>
      <c r="VD235" s="10"/>
      <c r="VE235" s="10"/>
      <c r="VF235" s="10"/>
      <c r="VG235" s="10"/>
      <c r="VH235" s="10"/>
      <c r="VI235" s="10"/>
      <c r="VJ235" s="10"/>
      <c r="VK235" s="10"/>
      <c r="VL235" s="10"/>
      <c r="VM235" s="10"/>
      <c r="VN235" s="10"/>
      <c r="VO235" s="10"/>
      <c r="VP235" s="10"/>
      <c r="VQ235" s="10"/>
      <c r="VR235" s="10"/>
      <c r="VS235" s="10"/>
      <c r="VT235" s="10"/>
    </row>
    <row r="236" spans="1:2201" s="147" customFormat="1" x14ac:dyDescent="0.2">
      <c r="A236" s="63"/>
      <c r="B236" s="63"/>
      <c r="C236" s="63"/>
      <c r="D236" s="38"/>
      <c r="E236" s="63"/>
      <c r="F236" s="63"/>
      <c r="MF236" s="10"/>
      <c r="MG236" s="10"/>
      <c r="MH236" s="10"/>
      <c r="MI236" s="10"/>
      <c r="MJ236" s="10"/>
      <c r="MK236" s="10"/>
      <c r="ML236" s="10"/>
      <c r="MM236" s="10"/>
      <c r="MN236" s="10"/>
      <c r="MO236" s="10"/>
      <c r="MP236" s="10"/>
      <c r="MQ236" s="10"/>
      <c r="MR236" s="10"/>
      <c r="MS236" s="10"/>
      <c r="MT236" s="10"/>
      <c r="MU236" s="10"/>
      <c r="MV236" s="10"/>
      <c r="MW236" s="10"/>
      <c r="MX236" s="10"/>
      <c r="MY236" s="10"/>
      <c r="MZ236" s="10"/>
      <c r="NA236" s="10"/>
      <c r="NB236" s="10"/>
      <c r="NC236" s="10"/>
      <c r="ND236" s="10"/>
      <c r="NE236" s="10"/>
      <c r="NF236" s="10"/>
      <c r="NG236" s="10"/>
      <c r="NH236" s="10"/>
      <c r="NI236" s="10"/>
      <c r="NJ236" s="10"/>
      <c r="NK236" s="10"/>
      <c r="NL236" s="10"/>
      <c r="NM236" s="10"/>
      <c r="NN236" s="10"/>
      <c r="NO236" s="10"/>
      <c r="NP236" s="10"/>
      <c r="NQ236" s="10"/>
      <c r="NR236" s="10"/>
      <c r="NS236" s="10"/>
      <c r="NT236" s="10"/>
      <c r="NU236" s="10"/>
      <c r="NV236" s="10"/>
      <c r="NW236" s="10"/>
      <c r="NX236" s="10"/>
      <c r="NY236" s="10"/>
      <c r="NZ236" s="10"/>
      <c r="OA236" s="10"/>
      <c r="OB236" s="10"/>
      <c r="OC236" s="10"/>
      <c r="OD236" s="10"/>
      <c r="OE236" s="10"/>
      <c r="OF236" s="10"/>
      <c r="OG236" s="10"/>
      <c r="OH236" s="10"/>
      <c r="OI236" s="10"/>
      <c r="OJ236" s="10"/>
      <c r="OK236" s="10"/>
      <c r="OL236" s="10"/>
      <c r="OM236" s="10"/>
      <c r="ON236" s="10"/>
      <c r="OO236" s="10"/>
      <c r="OP236" s="10"/>
      <c r="OQ236" s="10"/>
      <c r="OR236" s="10"/>
      <c r="OS236" s="10"/>
      <c r="OT236" s="10"/>
      <c r="OU236" s="10"/>
      <c r="OV236" s="10"/>
      <c r="OW236" s="10"/>
      <c r="OX236" s="10"/>
      <c r="OY236" s="10"/>
      <c r="OZ236" s="10"/>
      <c r="PA236" s="10"/>
      <c r="PB236" s="10"/>
      <c r="PC236" s="10"/>
      <c r="PD236" s="10"/>
      <c r="PE236" s="10"/>
      <c r="PF236" s="10"/>
      <c r="PG236" s="10"/>
      <c r="PH236" s="10"/>
      <c r="PI236" s="10"/>
      <c r="PJ236" s="10"/>
      <c r="PK236" s="10"/>
      <c r="PL236" s="10"/>
      <c r="PM236" s="10"/>
      <c r="PN236" s="10"/>
      <c r="PO236" s="10"/>
      <c r="PP236" s="10"/>
      <c r="PQ236" s="10"/>
      <c r="PR236" s="10"/>
      <c r="PS236" s="10"/>
      <c r="PT236" s="10"/>
      <c r="PU236" s="10"/>
      <c r="PV236" s="10"/>
      <c r="PW236" s="10"/>
      <c r="PX236" s="10"/>
      <c r="PY236" s="10"/>
      <c r="PZ236" s="10"/>
      <c r="QA236" s="10"/>
      <c r="QB236" s="10"/>
      <c r="QC236" s="10"/>
      <c r="QD236" s="10"/>
      <c r="QE236" s="10"/>
      <c r="QF236" s="10"/>
      <c r="QG236" s="10"/>
      <c r="QH236" s="10"/>
      <c r="QI236" s="10"/>
      <c r="QJ236" s="10"/>
      <c r="QK236" s="10"/>
      <c r="QL236" s="10"/>
      <c r="QM236" s="10"/>
      <c r="QN236" s="10"/>
      <c r="QO236" s="10"/>
      <c r="QP236" s="10"/>
      <c r="QQ236" s="10"/>
      <c r="QR236" s="10"/>
      <c r="QS236" s="10"/>
      <c r="QT236" s="10"/>
      <c r="QU236" s="10"/>
      <c r="QV236" s="10"/>
      <c r="QW236" s="10"/>
      <c r="QX236" s="10"/>
      <c r="QY236" s="10"/>
      <c r="QZ236" s="10"/>
      <c r="RA236" s="10"/>
      <c r="RB236" s="10"/>
      <c r="RC236" s="10"/>
      <c r="RD236" s="10"/>
      <c r="RE236" s="10"/>
      <c r="RF236" s="10"/>
      <c r="RG236" s="10"/>
      <c r="RH236" s="10"/>
      <c r="RI236" s="10"/>
      <c r="RJ236" s="10"/>
      <c r="RK236" s="10"/>
      <c r="RL236" s="10"/>
      <c r="RM236" s="10"/>
      <c r="RN236" s="10"/>
      <c r="RO236" s="10"/>
      <c r="RP236" s="10"/>
      <c r="RQ236" s="10"/>
      <c r="RR236" s="10"/>
      <c r="RS236" s="10"/>
      <c r="RT236" s="10"/>
      <c r="RU236" s="10"/>
      <c r="RV236" s="10"/>
      <c r="RW236" s="10"/>
      <c r="RX236" s="10"/>
      <c r="RY236" s="10"/>
      <c r="RZ236" s="10"/>
      <c r="SA236" s="10"/>
      <c r="SB236" s="10"/>
      <c r="SC236" s="10"/>
      <c r="SD236" s="10"/>
      <c r="SE236" s="10"/>
      <c r="SF236" s="10"/>
      <c r="SG236" s="10"/>
      <c r="SH236" s="10"/>
      <c r="SI236" s="10"/>
      <c r="SJ236" s="10"/>
      <c r="SK236" s="10"/>
      <c r="SL236" s="10"/>
      <c r="SM236" s="10"/>
      <c r="SN236" s="10"/>
      <c r="SO236" s="10"/>
      <c r="SP236" s="10"/>
      <c r="SQ236" s="10"/>
      <c r="SR236" s="10"/>
      <c r="SS236" s="10"/>
      <c r="ST236" s="10"/>
      <c r="SU236" s="10"/>
      <c r="SV236" s="10"/>
      <c r="SW236" s="10"/>
      <c r="SX236" s="10"/>
      <c r="SY236" s="10"/>
      <c r="SZ236" s="10"/>
      <c r="TA236" s="10"/>
      <c r="TB236" s="10"/>
      <c r="TC236" s="10"/>
      <c r="TD236" s="10"/>
      <c r="TE236" s="10"/>
      <c r="TF236" s="10"/>
      <c r="TG236" s="10"/>
      <c r="TH236" s="10"/>
      <c r="TI236" s="10"/>
      <c r="TJ236" s="10"/>
      <c r="TK236" s="10"/>
      <c r="TL236" s="10"/>
      <c r="TM236" s="10"/>
      <c r="TN236" s="10"/>
      <c r="TO236" s="10"/>
      <c r="TP236" s="10"/>
      <c r="TQ236" s="10"/>
      <c r="TR236" s="10"/>
      <c r="TS236" s="10"/>
      <c r="TT236" s="10"/>
      <c r="TU236" s="10"/>
      <c r="TV236" s="10"/>
      <c r="TW236" s="10"/>
      <c r="TX236" s="10"/>
      <c r="TY236" s="10"/>
      <c r="TZ236" s="10"/>
      <c r="UA236" s="10"/>
      <c r="UB236" s="10"/>
      <c r="UC236" s="10"/>
      <c r="UD236" s="10"/>
      <c r="UE236" s="10"/>
      <c r="UF236" s="10"/>
      <c r="UG236" s="10"/>
      <c r="UH236" s="10"/>
      <c r="UI236" s="10"/>
      <c r="UJ236" s="10"/>
      <c r="UK236" s="10"/>
      <c r="UL236" s="10"/>
      <c r="UM236" s="10"/>
      <c r="UN236" s="10"/>
      <c r="UO236" s="10"/>
      <c r="UP236" s="10"/>
      <c r="UQ236" s="10"/>
      <c r="UR236" s="10"/>
      <c r="US236" s="10"/>
      <c r="UT236" s="10"/>
      <c r="UU236" s="10"/>
      <c r="UV236" s="10"/>
      <c r="UW236" s="10"/>
      <c r="UX236" s="10"/>
      <c r="UY236" s="10"/>
      <c r="UZ236" s="10"/>
      <c r="VA236" s="10"/>
      <c r="VB236" s="10"/>
      <c r="VC236" s="10"/>
      <c r="VD236" s="10"/>
      <c r="VE236" s="10"/>
      <c r="VF236" s="10"/>
      <c r="VG236" s="10"/>
      <c r="VH236" s="10"/>
      <c r="VI236" s="10"/>
      <c r="VJ236" s="10"/>
      <c r="VK236" s="10"/>
      <c r="VL236" s="10"/>
      <c r="VM236" s="10"/>
      <c r="VN236" s="10"/>
      <c r="VO236" s="10"/>
      <c r="VP236" s="10"/>
      <c r="VQ236" s="10"/>
      <c r="VR236" s="10"/>
      <c r="VS236" s="10"/>
      <c r="VT236" s="10"/>
    </row>
    <row r="237" spans="1:2201" s="147" customFormat="1" x14ac:dyDescent="0.2">
      <c r="A237" s="63"/>
      <c r="B237" s="63"/>
      <c r="C237" s="63"/>
      <c r="D237" s="38"/>
      <c r="E237" s="63"/>
      <c r="F237" s="63"/>
    </row>
    <row r="238" spans="1:2201" s="147" customFormat="1" ht="36" customHeight="1" x14ac:dyDescent="0.2">
      <c r="A238" s="63"/>
      <c r="B238" s="63"/>
      <c r="C238" s="63"/>
      <c r="D238" s="38"/>
      <c r="E238" s="63"/>
      <c r="F238" s="63"/>
    </row>
    <row r="239" spans="1:2201" s="147" customFormat="1" x14ac:dyDescent="0.2">
      <c r="A239" s="63"/>
      <c r="B239" s="63"/>
      <c r="C239" s="63"/>
      <c r="D239" s="38"/>
      <c r="E239" s="63"/>
      <c r="F239" s="63"/>
    </row>
    <row r="240" spans="1:2201" s="11" customFormat="1" ht="39.75" customHeight="1" x14ac:dyDescent="0.2">
      <c r="A240" s="63"/>
      <c r="B240" s="63"/>
      <c r="C240" s="63"/>
      <c r="D240" s="38"/>
      <c r="E240" s="63"/>
      <c r="F240" s="63"/>
      <c r="G240" s="147"/>
      <c r="H240" s="147"/>
      <c r="I240" s="147"/>
      <c r="J240" s="147"/>
      <c r="K240" s="147"/>
      <c r="L240" s="147"/>
      <c r="M240" s="147"/>
      <c r="N240" s="147"/>
      <c r="O240" s="147"/>
      <c r="P240" s="147"/>
      <c r="Q240" s="147"/>
      <c r="R240" s="147"/>
      <c r="S240" s="147"/>
      <c r="T240" s="147"/>
      <c r="U240" s="147"/>
      <c r="V240" s="147"/>
      <c r="W240" s="147"/>
      <c r="X240" s="147"/>
      <c r="Y240" s="147"/>
      <c r="Z240" s="147"/>
      <c r="AA240" s="147"/>
      <c r="AB240" s="147"/>
      <c r="AC240" s="147"/>
      <c r="AD240" s="147"/>
      <c r="AE240" s="147"/>
      <c r="AF240" s="147"/>
      <c r="AG240" s="147"/>
      <c r="AH240" s="147"/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  <c r="BF240" s="147"/>
      <c r="BG240" s="147"/>
      <c r="BH240" s="147"/>
      <c r="BI240" s="147"/>
      <c r="BJ240" s="147"/>
      <c r="BK240" s="147"/>
      <c r="BL240" s="147"/>
      <c r="BM240" s="147"/>
      <c r="BN240" s="147"/>
      <c r="BO240" s="147"/>
      <c r="BP240" s="147"/>
      <c r="BQ240" s="147"/>
      <c r="BR240" s="147"/>
      <c r="BS240" s="147"/>
      <c r="BT240" s="147"/>
      <c r="BU240" s="147"/>
      <c r="BV240" s="147"/>
      <c r="BW240" s="147"/>
      <c r="BX240" s="147"/>
      <c r="BY240" s="147"/>
      <c r="BZ240" s="147"/>
      <c r="CA240" s="147"/>
      <c r="CB240" s="147"/>
      <c r="CC240" s="147"/>
      <c r="CD240" s="147"/>
      <c r="CE240" s="147"/>
      <c r="CF240" s="147"/>
      <c r="CG240" s="147"/>
      <c r="CH240" s="147"/>
      <c r="CI240" s="147"/>
      <c r="CJ240" s="147"/>
      <c r="CK240" s="147"/>
      <c r="CL240" s="147"/>
      <c r="CM240" s="147"/>
      <c r="CN240" s="147"/>
      <c r="CO240" s="147"/>
      <c r="CP240" s="147"/>
      <c r="CQ240" s="147"/>
      <c r="CR240" s="147"/>
      <c r="CS240" s="147"/>
      <c r="CT240" s="147"/>
      <c r="CU240" s="147"/>
      <c r="CV240" s="147"/>
      <c r="CW240" s="147"/>
      <c r="CX240" s="147"/>
      <c r="CY240" s="147"/>
      <c r="CZ240" s="147"/>
      <c r="DA240" s="147"/>
      <c r="DB240" s="147"/>
      <c r="DC240" s="147"/>
      <c r="DD240" s="147"/>
      <c r="DE240" s="147"/>
      <c r="DF240" s="147"/>
      <c r="DG240" s="147"/>
      <c r="DH240" s="147"/>
      <c r="DI240" s="147"/>
      <c r="DJ240" s="147"/>
      <c r="DK240" s="147"/>
      <c r="DL240" s="147"/>
      <c r="DM240" s="147"/>
      <c r="DN240" s="147"/>
      <c r="DO240" s="147"/>
      <c r="DP240" s="147"/>
      <c r="DQ240" s="147"/>
      <c r="DR240" s="147"/>
      <c r="DS240" s="147"/>
      <c r="DT240" s="147"/>
      <c r="DU240" s="147"/>
      <c r="DV240" s="147"/>
      <c r="DW240" s="147"/>
      <c r="DX240" s="147"/>
      <c r="DY240" s="147"/>
      <c r="DZ240" s="147"/>
      <c r="EA240" s="147"/>
      <c r="EB240" s="147"/>
      <c r="EC240" s="147"/>
      <c r="ED240" s="147"/>
      <c r="EE240" s="147"/>
      <c r="EF240" s="147"/>
      <c r="EG240" s="147"/>
      <c r="EH240" s="147"/>
      <c r="EI240" s="147"/>
      <c r="EJ240" s="147"/>
      <c r="EK240" s="147"/>
      <c r="EL240" s="147"/>
      <c r="EM240" s="147"/>
      <c r="EN240" s="147"/>
      <c r="EO240" s="147"/>
      <c r="EP240" s="147"/>
      <c r="EQ240" s="147"/>
      <c r="ER240" s="147"/>
      <c r="ES240" s="147"/>
      <c r="ET240" s="147"/>
      <c r="EU240" s="147"/>
      <c r="EV240" s="147"/>
      <c r="EW240" s="147"/>
      <c r="EX240" s="147"/>
      <c r="EY240" s="147"/>
      <c r="EZ240" s="147"/>
      <c r="FA240" s="147"/>
      <c r="FB240" s="147"/>
      <c r="FC240" s="147"/>
      <c r="FD240" s="147"/>
      <c r="FE240" s="147"/>
      <c r="FF240" s="147"/>
      <c r="FG240" s="147"/>
      <c r="FH240" s="147"/>
      <c r="FI240" s="147"/>
      <c r="FJ240" s="147"/>
      <c r="FK240" s="147"/>
      <c r="FL240" s="147"/>
      <c r="FM240" s="147"/>
      <c r="FN240" s="147"/>
      <c r="FO240" s="147"/>
      <c r="FP240" s="147"/>
      <c r="FQ240" s="147"/>
      <c r="FR240" s="147"/>
      <c r="FS240" s="147"/>
      <c r="FT240" s="147"/>
      <c r="FU240" s="147"/>
      <c r="FV240" s="147"/>
      <c r="FW240" s="147"/>
      <c r="FX240" s="147"/>
      <c r="FY240" s="147"/>
      <c r="FZ240" s="147"/>
      <c r="GA240" s="147"/>
      <c r="GB240" s="147"/>
      <c r="GC240" s="147"/>
      <c r="GD240" s="147"/>
      <c r="GE240" s="147"/>
      <c r="GF240" s="147"/>
      <c r="GG240" s="147"/>
      <c r="GH240" s="147"/>
      <c r="GI240" s="147"/>
      <c r="GJ240" s="147"/>
      <c r="GK240" s="147"/>
      <c r="GL240" s="147"/>
      <c r="GM240" s="147"/>
      <c r="GN240" s="147"/>
      <c r="GO240" s="147"/>
      <c r="GP240" s="147"/>
      <c r="GQ240" s="147"/>
      <c r="GR240" s="147"/>
      <c r="GS240" s="147"/>
      <c r="GT240" s="147"/>
      <c r="GU240" s="147"/>
      <c r="GV240" s="147"/>
      <c r="GW240" s="147"/>
      <c r="GX240" s="147"/>
      <c r="GY240" s="147"/>
      <c r="GZ240" s="147"/>
      <c r="HA240" s="147"/>
      <c r="HB240" s="147"/>
      <c r="HC240" s="147"/>
      <c r="HD240" s="147"/>
      <c r="HE240" s="147"/>
      <c r="HF240" s="147"/>
      <c r="HG240" s="147"/>
      <c r="HH240" s="147"/>
      <c r="HI240" s="147"/>
      <c r="HJ240" s="147"/>
      <c r="HK240" s="147"/>
      <c r="HL240" s="147"/>
      <c r="HM240" s="147"/>
      <c r="HN240" s="147"/>
      <c r="HO240" s="147"/>
      <c r="HP240" s="147"/>
      <c r="HQ240" s="147"/>
      <c r="HR240" s="147"/>
      <c r="HS240" s="147"/>
      <c r="HT240" s="147"/>
      <c r="HU240" s="147"/>
      <c r="HV240" s="147"/>
      <c r="HW240" s="147"/>
      <c r="HX240" s="147"/>
      <c r="HY240" s="147"/>
      <c r="HZ240" s="147"/>
      <c r="IA240" s="147"/>
      <c r="IB240" s="147"/>
      <c r="IC240" s="147"/>
      <c r="ID240" s="147"/>
      <c r="IE240" s="147"/>
      <c r="IF240" s="147"/>
      <c r="IG240" s="147"/>
      <c r="IH240" s="147"/>
      <c r="II240" s="147"/>
      <c r="IJ240" s="147"/>
      <c r="IK240" s="147"/>
      <c r="IL240" s="147"/>
      <c r="IM240" s="147"/>
      <c r="IN240" s="147"/>
      <c r="IO240" s="147"/>
      <c r="IP240" s="147"/>
      <c r="IQ240" s="147"/>
      <c r="IR240" s="147"/>
      <c r="IS240" s="147"/>
      <c r="IT240" s="147"/>
      <c r="IU240" s="147"/>
      <c r="IV240" s="147"/>
      <c r="IW240" s="147"/>
      <c r="IX240" s="147"/>
      <c r="IY240" s="147"/>
      <c r="IZ240" s="147"/>
      <c r="JA240" s="147"/>
      <c r="JB240" s="147"/>
      <c r="JC240" s="147"/>
      <c r="JD240" s="147"/>
      <c r="JE240" s="147"/>
      <c r="JF240" s="147"/>
      <c r="JG240" s="147"/>
      <c r="JH240" s="147"/>
      <c r="JI240" s="147"/>
      <c r="JJ240" s="147"/>
      <c r="JK240" s="147"/>
      <c r="JL240" s="147"/>
      <c r="JM240" s="147"/>
      <c r="JN240" s="147"/>
      <c r="JO240" s="147"/>
      <c r="JP240" s="147"/>
      <c r="JQ240" s="147"/>
      <c r="JR240" s="147"/>
      <c r="JS240" s="147"/>
      <c r="JT240" s="147"/>
      <c r="JU240" s="147"/>
      <c r="JV240" s="147"/>
      <c r="JW240" s="147"/>
      <c r="JX240" s="147"/>
      <c r="JY240" s="147"/>
      <c r="JZ240" s="147"/>
      <c r="KA240" s="147"/>
      <c r="KB240" s="147"/>
      <c r="KC240" s="147"/>
      <c r="KD240" s="147"/>
      <c r="KE240" s="147"/>
      <c r="KF240" s="147"/>
      <c r="KG240" s="147"/>
      <c r="KH240" s="147"/>
      <c r="KI240" s="147"/>
      <c r="KJ240" s="147"/>
      <c r="KK240" s="147"/>
      <c r="KL240" s="147"/>
      <c r="KM240" s="147"/>
      <c r="KN240" s="147"/>
      <c r="KO240" s="147"/>
      <c r="KP240" s="147"/>
      <c r="KQ240" s="147"/>
      <c r="KR240" s="147"/>
      <c r="KS240" s="147"/>
      <c r="KT240" s="147"/>
      <c r="KU240" s="147"/>
      <c r="KV240" s="147"/>
      <c r="KW240" s="147"/>
      <c r="KX240" s="147"/>
      <c r="KY240" s="147"/>
      <c r="KZ240" s="147"/>
      <c r="LA240" s="147"/>
      <c r="LB240" s="147"/>
      <c r="LC240" s="147"/>
      <c r="LD240" s="147"/>
      <c r="LE240" s="147"/>
      <c r="LF240" s="147"/>
      <c r="LG240" s="147"/>
      <c r="LH240" s="147"/>
      <c r="LI240" s="147"/>
      <c r="LJ240" s="147"/>
      <c r="LK240" s="147"/>
      <c r="LL240" s="147"/>
      <c r="LM240" s="147"/>
      <c r="LN240" s="147"/>
      <c r="LO240" s="147"/>
      <c r="LP240" s="147"/>
      <c r="LQ240" s="147"/>
      <c r="LR240" s="147"/>
      <c r="LS240" s="147"/>
      <c r="LT240" s="147"/>
      <c r="LU240" s="147"/>
      <c r="LV240" s="147"/>
      <c r="LW240" s="147"/>
      <c r="LX240" s="147"/>
      <c r="LY240" s="147"/>
      <c r="LZ240" s="147"/>
      <c r="MA240" s="147"/>
      <c r="MB240" s="147"/>
      <c r="MC240" s="147"/>
      <c r="MD240" s="147"/>
      <c r="ME240" s="147"/>
      <c r="MF240" s="147"/>
      <c r="MG240" s="147"/>
      <c r="MH240" s="147"/>
      <c r="MI240" s="147"/>
      <c r="MJ240" s="147"/>
      <c r="MK240" s="147"/>
      <c r="ML240" s="147"/>
      <c r="MM240" s="147"/>
      <c r="MN240" s="147"/>
      <c r="MO240" s="147"/>
      <c r="MP240" s="147"/>
      <c r="MQ240" s="147"/>
      <c r="MR240" s="147"/>
      <c r="MS240" s="147"/>
      <c r="MT240" s="147"/>
      <c r="MU240" s="147"/>
      <c r="MV240" s="147"/>
      <c r="MW240" s="147"/>
      <c r="MX240" s="147"/>
      <c r="MY240" s="147"/>
      <c r="MZ240" s="147"/>
      <c r="NA240" s="147"/>
      <c r="NB240" s="147"/>
      <c r="NC240" s="147"/>
      <c r="ND240" s="147"/>
      <c r="NE240" s="147"/>
      <c r="NF240" s="147"/>
      <c r="NG240" s="147"/>
      <c r="NH240" s="147"/>
      <c r="NI240" s="147"/>
      <c r="NJ240" s="147"/>
      <c r="NK240" s="147"/>
      <c r="NL240" s="147"/>
      <c r="NM240" s="147"/>
      <c r="NN240" s="147"/>
      <c r="NO240" s="147"/>
      <c r="NP240" s="147"/>
      <c r="NQ240" s="147"/>
      <c r="NR240" s="147"/>
      <c r="NS240" s="147"/>
      <c r="NT240" s="147"/>
      <c r="NU240" s="147"/>
      <c r="NV240" s="147"/>
      <c r="NW240" s="147"/>
      <c r="NX240" s="147"/>
      <c r="NY240" s="147"/>
      <c r="NZ240" s="147"/>
      <c r="OA240" s="147"/>
      <c r="OB240" s="147"/>
      <c r="OC240" s="147"/>
      <c r="OD240" s="147"/>
      <c r="OE240" s="147"/>
      <c r="OF240" s="147"/>
      <c r="OG240" s="147"/>
      <c r="OH240" s="147"/>
      <c r="OI240" s="147"/>
      <c r="OJ240" s="147"/>
      <c r="OK240" s="147"/>
      <c r="OL240" s="147"/>
      <c r="OM240" s="147"/>
      <c r="ON240" s="147"/>
      <c r="OO240" s="147"/>
      <c r="OP240" s="147"/>
      <c r="OQ240" s="147"/>
      <c r="OR240" s="147"/>
      <c r="OS240" s="147"/>
      <c r="OT240" s="147"/>
      <c r="OU240" s="147"/>
      <c r="OV240" s="147"/>
      <c r="OW240" s="147"/>
      <c r="OX240" s="147"/>
      <c r="OY240" s="147"/>
      <c r="OZ240" s="147"/>
      <c r="PA240" s="147"/>
      <c r="PB240" s="147"/>
      <c r="PC240" s="147"/>
      <c r="PD240" s="147"/>
      <c r="PE240" s="147"/>
      <c r="PF240" s="147"/>
      <c r="PG240" s="147"/>
      <c r="PH240" s="147"/>
      <c r="PI240" s="147"/>
      <c r="PJ240" s="147"/>
      <c r="PK240" s="147"/>
      <c r="PL240" s="147"/>
      <c r="PM240" s="147"/>
      <c r="PN240" s="147"/>
      <c r="PO240" s="147"/>
      <c r="PP240" s="147"/>
      <c r="PQ240" s="147"/>
      <c r="PR240" s="147"/>
      <c r="PS240" s="147"/>
      <c r="PT240" s="147"/>
      <c r="PU240" s="147"/>
      <c r="PV240" s="147"/>
      <c r="PW240" s="147"/>
      <c r="PX240" s="147"/>
      <c r="PY240" s="147"/>
      <c r="PZ240" s="147"/>
      <c r="QA240" s="147"/>
      <c r="QB240" s="147"/>
      <c r="QC240" s="147"/>
      <c r="QD240" s="147"/>
      <c r="QE240" s="147"/>
      <c r="QF240" s="147"/>
      <c r="QG240" s="147"/>
      <c r="QH240" s="147"/>
      <c r="QI240" s="147"/>
      <c r="QJ240" s="147"/>
      <c r="QK240" s="147"/>
      <c r="QL240" s="147"/>
      <c r="QM240" s="147"/>
      <c r="QN240" s="147"/>
      <c r="QO240" s="147"/>
      <c r="QP240" s="147"/>
      <c r="QQ240" s="147"/>
      <c r="QR240" s="147"/>
      <c r="QS240" s="147"/>
      <c r="QT240" s="147"/>
      <c r="QU240" s="147"/>
      <c r="QV240" s="147"/>
      <c r="QW240" s="147"/>
      <c r="QX240" s="147"/>
      <c r="QY240" s="147"/>
      <c r="QZ240" s="147"/>
      <c r="RA240" s="147"/>
      <c r="RB240" s="147"/>
      <c r="RC240" s="147"/>
      <c r="RD240" s="147"/>
      <c r="RE240" s="147"/>
      <c r="RF240" s="147"/>
      <c r="RG240" s="147"/>
      <c r="RH240" s="147"/>
      <c r="RI240" s="147"/>
      <c r="RJ240" s="147"/>
      <c r="RK240" s="147"/>
      <c r="RL240" s="147"/>
      <c r="RM240" s="147"/>
      <c r="RN240" s="147"/>
      <c r="RO240" s="147"/>
      <c r="RP240" s="147"/>
      <c r="RQ240" s="147"/>
      <c r="RR240" s="147"/>
      <c r="RS240" s="147"/>
      <c r="RT240" s="147"/>
      <c r="RU240" s="147"/>
      <c r="RV240" s="147"/>
      <c r="RW240" s="147"/>
      <c r="RX240" s="147"/>
      <c r="RY240" s="147"/>
      <c r="RZ240" s="147"/>
      <c r="SA240" s="147"/>
      <c r="SB240" s="147"/>
      <c r="SC240" s="147"/>
      <c r="SD240" s="147"/>
      <c r="SE240" s="147"/>
      <c r="SF240" s="147"/>
      <c r="SG240" s="147"/>
      <c r="SH240" s="147"/>
      <c r="SI240" s="147"/>
      <c r="SJ240" s="147"/>
      <c r="SK240" s="147"/>
      <c r="SL240" s="147"/>
      <c r="SM240" s="147"/>
      <c r="SN240" s="147"/>
      <c r="SO240" s="147"/>
      <c r="SP240" s="147"/>
      <c r="SQ240" s="147"/>
      <c r="SR240" s="147"/>
      <c r="SS240" s="147"/>
      <c r="ST240" s="147"/>
      <c r="SU240" s="147"/>
      <c r="SV240" s="147"/>
      <c r="SW240" s="147"/>
      <c r="SX240" s="147"/>
      <c r="SY240" s="147"/>
      <c r="SZ240" s="147"/>
      <c r="TA240" s="147"/>
      <c r="TB240" s="147"/>
      <c r="TC240" s="147"/>
      <c r="TD240" s="147"/>
      <c r="TE240" s="147"/>
      <c r="TF240" s="147"/>
      <c r="TG240" s="147"/>
      <c r="TH240" s="147"/>
      <c r="TI240" s="147"/>
      <c r="TJ240" s="147"/>
      <c r="TK240" s="147"/>
      <c r="TL240" s="147"/>
      <c r="TM240" s="147"/>
      <c r="TN240" s="147"/>
      <c r="TO240" s="147"/>
      <c r="TP240" s="147"/>
      <c r="TQ240" s="147"/>
      <c r="TR240" s="147"/>
      <c r="TS240" s="147"/>
      <c r="TT240" s="147"/>
      <c r="TU240" s="147"/>
      <c r="TV240" s="147"/>
      <c r="TW240" s="147"/>
      <c r="TX240" s="147"/>
      <c r="TY240" s="147"/>
      <c r="TZ240" s="147"/>
      <c r="UA240" s="147"/>
      <c r="UB240" s="147"/>
      <c r="UC240" s="147"/>
      <c r="UD240" s="147"/>
      <c r="UE240" s="147"/>
      <c r="UF240" s="147"/>
      <c r="UG240" s="147"/>
      <c r="UH240" s="147"/>
      <c r="UI240" s="147"/>
      <c r="UJ240" s="147"/>
      <c r="UK240" s="147"/>
      <c r="UL240" s="147"/>
      <c r="UM240" s="147"/>
      <c r="UN240" s="147"/>
      <c r="UO240" s="147"/>
      <c r="UP240" s="147"/>
      <c r="UQ240" s="147"/>
      <c r="UR240" s="147"/>
      <c r="US240" s="147"/>
      <c r="UT240" s="147"/>
      <c r="UU240" s="147"/>
      <c r="UV240" s="147"/>
      <c r="UW240" s="147"/>
      <c r="UX240" s="147"/>
      <c r="UY240" s="147"/>
      <c r="UZ240" s="147"/>
      <c r="VA240" s="147"/>
      <c r="VB240" s="147"/>
      <c r="VC240" s="147"/>
      <c r="VD240" s="147"/>
      <c r="VE240" s="147"/>
      <c r="VF240" s="147"/>
      <c r="VG240" s="147"/>
      <c r="VH240" s="147"/>
      <c r="VI240" s="147"/>
      <c r="VJ240" s="147"/>
      <c r="VK240" s="147"/>
      <c r="VL240" s="147"/>
      <c r="VM240" s="147"/>
      <c r="VN240" s="147"/>
      <c r="VO240" s="147"/>
      <c r="VP240" s="147"/>
      <c r="VQ240" s="147"/>
      <c r="VR240" s="147"/>
      <c r="VS240" s="147"/>
      <c r="VT240" s="147"/>
      <c r="VU240" s="10"/>
      <c r="VV240" s="10"/>
      <c r="VW240" s="10"/>
      <c r="VX240" s="10"/>
      <c r="VY240" s="10"/>
      <c r="VZ240" s="10"/>
      <c r="WA240" s="10"/>
      <c r="WB240" s="10"/>
      <c r="WC240" s="10"/>
      <c r="WD240" s="10"/>
      <c r="WE240" s="10"/>
      <c r="WF240" s="10"/>
      <c r="WG240" s="10"/>
      <c r="WH240" s="10"/>
      <c r="WI240" s="10"/>
      <c r="WJ240" s="10"/>
      <c r="WK240" s="10"/>
      <c r="WL240" s="10"/>
      <c r="WM240" s="10"/>
      <c r="WN240" s="10"/>
      <c r="WO240" s="10"/>
      <c r="WP240" s="10"/>
      <c r="WQ240" s="10"/>
      <c r="WR240" s="10"/>
      <c r="WS240" s="10"/>
      <c r="WT240" s="10"/>
      <c r="WU240" s="10"/>
      <c r="WV240" s="10"/>
      <c r="WW240" s="10"/>
      <c r="WX240" s="10"/>
      <c r="WY240" s="10"/>
      <c r="WZ240" s="10"/>
      <c r="XA240" s="10"/>
      <c r="XB240" s="10"/>
      <c r="XC240" s="10"/>
      <c r="XD240" s="10"/>
      <c r="XE240" s="10"/>
      <c r="XF240" s="10"/>
      <c r="XG240" s="10"/>
      <c r="XH240" s="10"/>
      <c r="XI240" s="10"/>
      <c r="XJ240" s="10"/>
      <c r="XK240" s="10"/>
      <c r="XL240" s="10"/>
      <c r="XM240" s="10"/>
      <c r="XN240" s="10"/>
      <c r="XO240" s="10"/>
      <c r="XP240" s="10"/>
      <c r="XQ240" s="10"/>
      <c r="XR240" s="10"/>
      <c r="XS240" s="10"/>
      <c r="XT240" s="10"/>
      <c r="XU240" s="10"/>
      <c r="XV240" s="10"/>
      <c r="XW240" s="10"/>
      <c r="XX240" s="10"/>
      <c r="XY240" s="10"/>
      <c r="XZ240" s="10"/>
      <c r="YA240" s="10"/>
      <c r="YB240" s="10"/>
      <c r="YC240" s="10"/>
      <c r="YD240" s="10"/>
      <c r="YE240" s="10"/>
      <c r="YF240" s="10"/>
      <c r="YG240" s="10"/>
      <c r="YH240" s="10"/>
      <c r="YI240" s="10"/>
      <c r="YJ240" s="10"/>
      <c r="YK240" s="10"/>
      <c r="YL240" s="10"/>
      <c r="YM240" s="10"/>
      <c r="YN240" s="10"/>
      <c r="YO240" s="10"/>
      <c r="YP240" s="10"/>
      <c r="YQ240" s="10"/>
      <c r="YR240" s="10"/>
      <c r="YS240" s="10"/>
      <c r="YT240" s="10"/>
      <c r="YU240" s="10"/>
      <c r="YV240" s="10"/>
      <c r="YW240" s="10"/>
      <c r="YX240" s="10"/>
      <c r="YY240" s="10"/>
      <c r="YZ240" s="10"/>
      <c r="ZA240" s="10"/>
      <c r="ZB240" s="10"/>
      <c r="ZC240" s="10"/>
      <c r="ZD240" s="10"/>
      <c r="ZE240" s="10"/>
      <c r="ZF240" s="10"/>
      <c r="ZG240" s="10"/>
      <c r="ZH240" s="10"/>
      <c r="ZI240" s="10"/>
      <c r="ZJ240" s="10"/>
      <c r="ZK240" s="10"/>
      <c r="ZL240" s="10"/>
      <c r="ZM240" s="10"/>
      <c r="ZN240" s="10"/>
      <c r="ZO240" s="10"/>
      <c r="ZP240" s="10"/>
      <c r="ZQ240" s="10"/>
      <c r="ZR240" s="10"/>
      <c r="ZS240" s="10"/>
      <c r="ZT240" s="10"/>
      <c r="ZU240" s="10"/>
      <c r="ZV240" s="10"/>
      <c r="ZW240" s="10"/>
      <c r="ZX240" s="10"/>
      <c r="ZY240" s="10"/>
      <c r="ZZ240" s="10"/>
      <c r="AAA240" s="10"/>
      <c r="AAB240" s="10"/>
      <c r="AAC240" s="10"/>
      <c r="AAD240" s="10"/>
      <c r="AAE240" s="10"/>
      <c r="AAF240" s="10"/>
      <c r="AAG240" s="10"/>
      <c r="AAH240" s="10"/>
      <c r="AAI240" s="10"/>
      <c r="AAJ240" s="10"/>
      <c r="AAK240" s="10"/>
      <c r="AAL240" s="10"/>
      <c r="AAM240" s="10"/>
      <c r="AAN240" s="10"/>
      <c r="AAO240" s="10"/>
      <c r="AAP240" s="10"/>
      <c r="AAQ240" s="10"/>
      <c r="AAR240" s="10"/>
      <c r="AAS240" s="10"/>
      <c r="AAT240" s="10"/>
      <c r="AAU240" s="10"/>
      <c r="AAV240" s="10"/>
      <c r="AAW240" s="10"/>
      <c r="AAX240" s="10"/>
      <c r="AAY240" s="10"/>
      <c r="AAZ240" s="10"/>
      <c r="ABA240" s="10"/>
      <c r="ABB240" s="10"/>
      <c r="ABC240" s="10"/>
      <c r="ABD240" s="10"/>
      <c r="ABE240" s="10"/>
      <c r="ABF240" s="10"/>
      <c r="ABG240" s="10"/>
      <c r="ABH240" s="10"/>
      <c r="ABI240" s="10"/>
      <c r="ABJ240" s="10"/>
      <c r="ABK240" s="10"/>
      <c r="ABL240" s="10"/>
      <c r="ABM240" s="10"/>
      <c r="ABN240" s="10"/>
      <c r="ABO240" s="10"/>
      <c r="ABP240" s="10"/>
      <c r="ABQ240" s="10"/>
      <c r="ABR240" s="10"/>
      <c r="ABS240" s="10"/>
      <c r="ABT240" s="10"/>
      <c r="ABU240" s="10"/>
      <c r="ABV240" s="10"/>
      <c r="ABW240" s="10"/>
      <c r="ABX240" s="10"/>
      <c r="ABY240" s="10"/>
      <c r="ABZ240" s="10"/>
      <c r="ACA240" s="10"/>
      <c r="ACB240" s="10"/>
      <c r="ACC240" s="10"/>
      <c r="ACD240" s="10"/>
      <c r="ACE240" s="10"/>
      <c r="ACF240" s="10"/>
      <c r="ACG240" s="10"/>
      <c r="ACH240" s="10"/>
      <c r="ACI240" s="10"/>
      <c r="ACJ240" s="10"/>
      <c r="ACK240" s="10"/>
      <c r="ACL240" s="10"/>
      <c r="ACM240" s="10"/>
      <c r="ACN240" s="10"/>
      <c r="ACO240" s="10"/>
      <c r="ACP240" s="10"/>
      <c r="ACQ240" s="10"/>
      <c r="ACR240" s="10"/>
      <c r="ACS240" s="10"/>
      <c r="ACT240" s="10"/>
      <c r="ACU240" s="10"/>
      <c r="ACV240" s="10"/>
      <c r="ACW240" s="10"/>
      <c r="ACX240" s="10"/>
      <c r="ACY240" s="10"/>
      <c r="ACZ240" s="10"/>
      <c r="ADA240" s="10"/>
      <c r="ADB240" s="10"/>
      <c r="ADC240" s="10"/>
      <c r="ADD240" s="10"/>
      <c r="ADE240" s="10"/>
      <c r="ADF240" s="10"/>
      <c r="ADG240" s="10"/>
      <c r="ADH240" s="10"/>
      <c r="ADI240" s="10"/>
      <c r="ADJ240" s="10"/>
      <c r="ADK240" s="10"/>
      <c r="ADL240" s="10"/>
      <c r="ADM240" s="10"/>
      <c r="ADN240" s="10"/>
      <c r="ADO240" s="10"/>
      <c r="ADP240" s="10"/>
      <c r="ADQ240" s="10"/>
      <c r="ADR240" s="10"/>
      <c r="ADS240" s="10"/>
      <c r="ADT240" s="10"/>
      <c r="ADU240" s="10"/>
      <c r="ADV240" s="10"/>
      <c r="ADW240" s="10"/>
      <c r="ADX240" s="10"/>
      <c r="ADY240" s="10"/>
      <c r="ADZ240" s="10"/>
      <c r="AEA240" s="10"/>
      <c r="AEB240" s="10"/>
      <c r="AEC240" s="10"/>
      <c r="AED240" s="10"/>
      <c r="AEE240" s="10"/>
      <c r="AEF240" s="10"/>
      <c r="AEG240" s="10"/>
      <c r="AEH240" s="10"/>
      <c r="AEI240" s="10"/>
      <c r="AEJ240" s="10"/>
      <c r="AEK240" s="10"/>
      <c r="AEL240" s="10"/>
      <c r="AEM240" s="10"/>
      <c r="AEN240" s="10"/>
      <c r="AEO240" s="10"/>
      <c r="AEP240" s="10"/>
      <c r="AEQ240" s="10"/>
      <c r="AER240" s="10"/>
      <c r="AES240" s="10"/>
      <c r="AET240" s="10"/>
      <c r="AEU240" s="10"/>
      <c r="AEV240" s="10"/>
      <c r="AEW240" s="10"/>
      <c r="AEX240" s="10"/>
      <c r="AEY240" s="10"/>
      <c r="AEZ240" s="10"/>
      <c r="AFA240" s="10"/>
      <c r="AFB240" s="10"/>
      <c r="AFC240" s="10"/>
      <c r="AFD240" s="10"/>
      <c r="AFE240" s="10"/>
      <c r="AFF240" s="10"/>
      <c r="AFG240" s="10"/>
      <c r="AFH240" s="10"/>
      <c r="AFI240" s="10"/>
      <c r="AFJ240" s="10"/>
      <c r="AFK240" s="10"/>
      <c r="AFL240" s="10"/>
      <c r="AFM240" s="10"/>
      <c r="AFN240" s="10"/>
      <c r="AFO240" s="10"/>
      <c r="AFP240" s="10"/>
      <c r="AFQ240" s="10"/>
      <c r="AFR240" s="10"/>
      <c r="AFS240" s="10"/>
      <c r="AFT240" s="10"/>
      <c r="AFU240" s="10"/>
      <c r="AFV240" s="10"/>
      <c r="AFW240" s="10"/>
      <c r="AFX240" s="10"/>
      <c r="AFY240" s="10"/>
      <c r="AFZ240" s="10"/>
      <c r="AGA240" s="10"/>
      <c r="AGB240" s="10"/>
      <c r="AGC240" s="10"/>
      <c r="AGD240" s="10"/>
      <c r="AGE240" s="10"/>
      <c r="AGF240" s="10"/>
      <c r="AGG240" s="10"/>
      <c r="AGH240" s="10"/>
      <c r="AGI240" s="10"/>
      <c r="AGJ240" s="10"/>
      <c r="AGK240" s="10"/>
      <c r="AGL240" s="10"/>
      <c r="AGM240" s="10"/>
      <c r="AGN240" s="10"/>
      <c r="AGO240" s="10"/>
      <c r="AGP240" s="10"/>
      <c r="AGQ240" s="10"/>
      <c r="AGR240" s="10"/>
      <c r="AGS240" s="10"/>
      <c r="AGT240" s="10"/>
      <c r="AGU240" s="10"/>
      <c r="AGV240" s="10"/>
      <c r="AGW240" s="10"/>
      <c r="AGX240" s="10"/>
      <c r="AGY240" s="10"/>
      <c r="AGZ240" s="10"/>
      <c r="AHA240" s="10"/>
      <c r="AHB240" s="10"/>
      <c r="AHC240" s="10"/>
      <c r="AHD240" s="10"/>
      <c r="AHE240" s="10"/>
      <c r="AHF240" s="10"/>
      <c r="AHG240" s="10"/>
      <c r="AHH240" s="10"/>
      <c r="AHI240" s="10"/>
      <c r="AHJ240" s="10"/>
      <c r="AHK240" s="10"/>
      <c r="AHL240" s="10"/>
      <c r="AHM240" s="10"/>
      <c r="AHN240" s="10"/>
      <c r="AHO240" s="10"/>
      <c r="AHP240" s="10"/>
      <c r="AHQ240" s="10"/>
      <c r="AHR240" s="10"/>
      <c r="AHS240" s="10"/>
      <c r="AHT240" s="10"/>
      <c r="AHU240" s="10"/>
      <c r="AHV240" s="10"/>
      <c r="AHW240" s="10"/>
      <c r="AHX240" s="10"/>
      <c r="AHY240" s="10"/>
      <c r="AHZ240" s="10"/>
      <c r="AIA240" s="10"/>
      <c r="AIB240" s="10"/>
      <c r="AIC240" s="10"/>
      <c r="AID240" s="10"/>
      <c r="AIE240" s="10"/>
      <c r="AIF240" s="10"/>
      <c r="AIG240" s="10"/>
      <c r="AIH240" s="10"/>
      <c r="AII240" s="10"/>
      <c r="AIJ240" s="10"/>
      <c r="AIK240" s="10"/>
      <c r="AIL240" s="10"/>
      <c r="AIM240" s="10"/>
      <c r="AIN240" s="10"/>
      <c r="AIO240" s="10"/>
      <c r="AIP240" s="10"/>
      <c r="AIQ240" s="10"/>
      <c r="AIR240" s="10"/>
      <c r="AIS240" s="10"/>
      <c r="AIT240" s="10"/>
      <c r="AIU240" s="10"/>
      <c r="AIV240" s="10"/>
      <c r="AIW240" s="10"/>
      <c r="AIX240" s="10"/>
      <c r="AIY240" s="10"/>
      <c r="AIZ240" s="10"/>
      <c r="AJA240" s="10"/>
      <c r="AJB240" s="10"/>
      <c r="AJC240" s="10"/>
      <c r="AJD240" s="10"/>
      <c r="AJE240" s="10"/>
      <c r="AJF240" s="10"/>
      <c r="AJG240" s="10"/>
      <c r="AJH240" s="10"/>
      <c r="AJI240" s="10"/>
      <c r="AJJ240" s="10"/>
      <c r="AJK240" s="10"/>
      <c r="AJL240" s="10"/>
      <c r="AJM240" s="10"/>
      <c r="AJN240" s="10"/>
      <c r="AJO240" s="10"/>
      <c r="AJP240" s="10"/>
      <c r="AJQ240" s="10"/>
      <c r="AJR240" s="10"/>
      <c r="AJS240" s="10"/>
      <c r="AJT240" s="10"/>
      <c r="AJU240" s="10"/>
      <c r="AJV240" s="10"/>
      <c r="AJW240" s="10"/>
      <c r="AJX240" s="10"/>
      <c r="AJY240" s="10"/>
      <c r="AJZ240" s="10"/>
      <c r="AKA240" s="10"/>
      <c r="AKB240" s="10"/>
      <c r="AKC240" s="10"/>
      <c r="AKD240" s="10"/>
      <c r="AKE240" s="10"/>
      <c r="AKF240" s="10"/>
      <c r="AKG240" s="10"/>
      <c r="AKH240" s="10"/>
      <c r="AKI240" s="10"/>
      <c r="AKJ240" s="10"/>
      <c r="AKK240" s="10"/>
      <c r="AKL240" s="10"/>
      <c r="AKM240" s="10"/>
      <c r="AKN240" s="10"/>
      <c r="AKO240" s="10"/>
      <c r="AKP240" s="10"/>
      <c r="AKQ240" s="10"/>
      <c r="AKR240" s="10"/>
      <c r="AKS240" s="10"/>
      <c r="AKT240" s="10"/>
      <c r="AKU240" s="10"/>
      <c r="AKV240" s="10"/>
      <c r="AKW240" s="10"/>
      <c r="AKX240" s="10"/>
      <c r="AKY240" s="10"/>
      <c r="AKZ240" s="10"/>
      <c r="ALA240" s="10"/>
      <c r="ALB240" s="10"/>
      <c r="ALC240" s="10"/>
      <c r="ALD240" s="10"/>
      <c r="ALE240" s="10"/>
      <c r="ALF240" s="10"/>
      <c r="ALG240" s="10"/>
      <c r="ALH240" s="10"/>
      <c r="ALI240" s="10"/>
      <c r="ALJ240" s="10"/>
      <c r="ALK240" s="10"/>
      <c r="ALL240" s="10"/>
      <c r="ALM240" s="10"/>
      <c r="ALN240" s="10"/>
      <c r="ALO240" s="10"/>
      <c r="ALP240" s="10"/>
      <c r="ALQ240" s="10"/>
      <c r="ALR240" s="10"/>
      <c r="ALS240" s="10"/>
      <c r="ALT240" s="10"/>
      <c r="ALU240" s="10"/>
      <c r="ALV240" s="10"/>
      <c r="ALW240" s="10"/>
      <c r="ALX240" s="10"/>
      <c r="ALY240" s="10"/>
      <c r="ALZ240" s="10"/>
      <c r="AMA240" s="10"/>
      <c r="AMB240" s="10"/>
      <c r="AMC240" s="10"/>
      <c r="AMD240" s="10"/>
      <c r="AME240" s="10"/>
      <c r="AMF240" s="10"/>
      <c r="AMG240" s="10"/>
      <c r="AMH240" s="10"/>
      <c r="AMI240" s="10"/>
      <c r="AMJ240" s="10"/>
      <c r="AMK240" s="10"/>
      <c r="AML240" s="10"/>
      <c r="AMM240" s="10"/>
      <c r="AMN240" s="10"/>
      <c r="AMO240" s="10"/>
      <c r="AMP240" s="10"/>
      <c r="AMQ240" s="10"/>
      <c r="AMR240" s="10"/>
      <c r="AMS240" s="10"/>
      <c r="AMT240" s="10"/>
      <c r="AMU240" s="10"/>
      <c r="AMV240" s="10"/>
      <c r="AMW240" s="10"/>
      <c r="AMX240" s="10"/>
      <c r="AMY240" s="10"/>
      <c r="AMZ240" s="10"/>
      <c r="ANA240" s="10"/>
      <c r="ANB240" s="10"/>
      <c r="ANC240" s="10"/>
      <c r="AND240" s="10"/>
      <c r="ANE240" s="10"/>
      <c r="ANF240" s="10"/>
      <c r="ANG240" s="10"/>
      <c r="ANH240" s="10"/>
      <c r="ANI240" s="10"/>
      <c r="ANJ240" s="10"/>
      <c r="ANK240" s="10"/>
      <c r="ANL240" s="10"/>
      <c r="ANM240" s="10"/>
      <c r="ANN240" s="10"/>
      <c r="ANO240" s="10"/>
      <c r="ANP240" s="10"/>
      <c r="ANQ240" s="10"/>
      <c r="ANR240" s="10"/>
      <c r="ANS240" s="10"/>
      <c r="ANT240" s="10"/>
      <c r="ANU240" s="10"/>
      <c r="ANV240" s="10"/>
      <c r="ANW240" s="10"/>
      <c r="ANX240" s="10"/>
      <c r="ANY240" s="10"/>
      <c r="ANZ240" s="10"/>
      <c r="AOA240" s="10"/>
      <c r="AOB240" s="10"/>
      <c r="AOC240" s="10"/>
      <c r="AOD240" s="10"/>
      <c r="AOE240" s="10"/>
      <c r="AOF240" s="10"/>
      <c r="AOG240" s="10"/>
      <c r="AOH240" s="10"/>
      <c r="AOI240" s="10"/>
      <c r="AOJ240" s="10"/>
      <c r="AOK240" s="10"/>
      <c r="AOL240" s="10"/>
      <c r="AOM240" s="10"/>
      <c r="AON240" s="10"/>
      <c r="AOO240" s="10"/>
      <c r="AOP240" s="10"/>
      <c r="AOQ240" s="10"/>
      <c r="AOR240" s="10"/>
      <c r="AOS240" s="10"/>
      <c r="AOT240" s="10"/>
      <c r="AOU240" s="10"/>
      <c r="AOV240" s="10"/>
      <c r="AOW240" s="10"/>
      <c r="AOX240" s="10"/>
      <c r="AOY240" s="10"/>
      <c r="AOZ240" s="10"/>
      <c r="APA240" s="10"/>
      <c r="APB240" s="10"/>
      <c r="APC240" s="10"/>
      <c r="APD240" s="10"/>
      <c r="APE240" s="10"/>
      <c r="APF240" s="10"/>
      <c r="APG240" s="10"/>
      <c r="APH240" s="10"/>
      <c r="API240" s="10"/>
      <c r="APJ240" s="10"/>
      <c r="APK240" s="10"/>
      <c r="APL240" s="10"/>
      <c r="APM240" s="10"/>
      <c r="APN240" s="10"/>
      <c r="APO240" s="10"/>
      <c r="APP240" s="10"/>
      <c r="APQ240" s="10"/>
      <c r="APR240" s="10"/>
      <c r="APS240" s="10"/>
      <c r="APT240" s="10"/>
      <c r="APU240" s="10"/>
      <c r="APV240" s="10"/>
      <c r="APW240" s="10"/>
      <c r="APX240" s="10"/>
      <c r="APY240" s="10"/>
      <c r="APZ240" s="10"/>
      <c r="AQA240" s="10"/>
      <c r="AQB240" s="10"/>
      <c r="AQC240" s="10"/>
      <c r="AQD240" s="10"/>
      <c r="AQE240" s="10"/>
      <c r="AQF240" s="10"/>
      <c r="AQG240" s="10"/>
      <c r="AQH240" s="10"/>
      <c r="AQI240" s="10"/>
      <c r="AQJ240" s="10"/>
      <c r="AQK240" s="10"/>
      <c r="AQL240" s="10"/>
      <c r="AQM240" s="10"/>
      <c r="AQN240" s="10"/>
      <c r="AQO240" s="10"/>
      <c r="AQP240" s="10"/>
      <c r="AQQ240" s="10"/>
      <c r="AQR240" s="10"/>
      <c r="AQS240" s="10"/>
      <c r="AQT240" s="10"/>
      <c r="AQU240" s="10"/>
      <c r="AQV240" s="10"/>
      <c r="AQW240" s="10"/>
      <c r="AQX240" s="10"/>
      <c r="AQY240" s="10"/>
      <c r="AQZ240" s="10"/>
      <c r="ARA240" s="10"/>
      <c r="ARB240" s="10"/>
      <c r="ARC240" s="10"/>
      <c r="ARD240" s="10"/>
      <c r="ARE240" s="10"/>
      <c r="ARF240" s="10"/>
      <c r="ARG240" s="10"/>
      <c r="ARH240" s="10"/>
      <c r="ARI240" s="10"/>
      <c r="ARJ240" s="10"/>
      <c r="ARK240" s="10"/>
      <c r="ARL240" s="10"/>
      <c r="ARM240" s="10"/>
      <c r="ARN240" s="10"/>
      <c r="ARO240" s="10"/>
      <c r="ARP240" s="10"/>
      <c r="ARQ240" s="10"/>
      <c r="ARR240" s="10"/>
      <c r="ARS240" s="10"/>
      <c r="ART240" s="10"/>
      <c r="ARU240" s="10"/>
      <c r="ARV240" s="10"/>
      <c r="ARW240" s="10"/>
      <c r="ARX240" s="10"/>
      <c r="ARY240" s="10"/>
      <c r="ARZ240" s="10"/>
      <c r="ASA240" s="10"/>
      <c r="ASB240" s="10"/>
      <c r="ASC240" s="10"/>
      <c r="ASD240" s="10"/>
      <c r="ASE240" s="10"/>
      <c r="ASF240" s="10"/>
      <c r="ASG240" s="10"/>
      <c r="ASH240" s="10"/>
      <c r="ASI240" s="10"/>
      <c r="ASJ240" s="10"/>
      <c r="ASK240" s="10"/>
      <c r="ASL240" s="10"/>
      <c r="ASM240" s="10"/>
      <c r="ASN240" s="10"/>
      <c r="ASO240" s="10"/>
      <c r="ASP240" s="10"/>
      <c r="ASQ240" s="10"/>
      <c r="ASR240" s="10"/>
      <c r="ASS240" s="10"/>
      <c r="AST240" s="10"/>
      <c r="ASU240" s="10"/>
      <c r="ASV240" s="10"/>
      <c r="ASW240" s="10"/>
      <c r="ASX240" s="10"/>
      <c r="ASY240" s="10"/>
      <c r="ASZ240" s="10"/>
      <c r="ATA240" s="10"/>
      <c r="ATB240" s="10"/>
      <c r="ATC240" s="10"/>
      <c r="ATD240" s="10"/>
      <c r="ATE240" s="10"/>
      <c r="ATF240" s="10"/>
      <c r="ATG240" s="10"/>
      <c r="ATH240" s="10"/>
      <c r="ATI240" s="10"/>
      <c r="ATJ240" s="10"/>
      <c r="ATK240" s="10"/>
      <c r="ATL240" s="10"/>
      <c r="ATM240" s="10"/>
      <c r="ATN240" s="10"/>
      <c r="ATO240" s="10"/>
      <c r="ATP240" s="10"/>
      <c r="ATQ240" s="10"/>
      <c r="ATR240" s="10"/>
      <c r="ATS240" s="10"/>
      <c r="ATT240" s="10"/>
      <c r="ATU240" s="10"/>
      <c r="ATV240" s="10"/>
      <c r="ATW240" s="10"/>
      <c r="ATX240" s="10"/>
      <c r="ATY240" s="10"/>
      <c r="ATZ240" s="10"/>
      <c r="AUA240" s="10"/>
      <c r="AUB240" s="10"/>
      <c r="AUC240" s="10"/>
      <c r="AUD240" s="10"/>
      <c r="AUE240" s="10"/>
      <c r="AUF240" s="10"/>
      <c r="AUG240" s="10"/>
      <c r="AUH240" s="10"/>
      <c r="AUI240" s="10"/>
      <c r="AUJ240" s="10"/>
      <c r="AUK240" s="10"/>
      <c r="AUL240" s="10"/>
      <c r="AUM240" s="10"/>
      <c r="AUN240" s="10"/>
      <c r="AUO240" s="10"/>
      <c r="AUP240" s="10"/>
      <c r="AUQ240" s="10"/>
      <c r="AUR240" s="10"/>
      <c r="AUS240" s="10"/>
      <c r="AUT240" s="10"/>
      <c r="AUU240" s="10"/>
      <c r="AUV240" s="10"/>
      <c r="AUW240" s="10"/>
      <c r="AUX240" s="10"/>
      <c r="AUY240" s="10"/>
      <c r="AUZ240" s="10"/>
      <c r="AVA240" s="10"/>
      <c r="AVB240" s="10"/>
      <c r="AVC240" s="10"/>
      <c r="AVD240" s="10"/>
      <c r="AVE240" s="10"/>
      <c r="AVF240" s="10"/>
      <c r="AVG240" s="10"/>
      <c r="AVH240" s="10"/>
      <c r="AVI240" s="10"/>
      <c r="AVJ240" s="10"/>
      <c r="AVK240" s="10"/>
      <c r="AVL240" s="10"/>
      <c r="AVM240" s="10"/>
      <c r="AVN240" s="10"/>
      <c r="AVO240" s="10"/>
      <c r="AVP240" s="10"/>
      <c r="AVQ240" s="10"/>
      <c r="AVR240" s="10"/>
      <c r="AVS240" s="10"/>
      <c r="AVT240" s="10"/>
      <c r="AVU240" s="10"/>
      <c r="AVV240" s="10"/>
      <c r="AVW240" s="10"/>
      <c r="AVX240" s="10"/>
      <c r="AVY240" s="10"/>
      <c r="AVZ240" s="10"/>
      <c r="AWA240" s="10"/>
      <c r="AWB240" s="10"/>
      <c r="AWC240" s="10"/>
      <c r="AWD240" s="10"/>
      <c r="AWE240" s="10"/>
      <c r="AWF240" s="10"/>
      <c r="AWG240" s="10"/>
      <c r="AWH240" s="10"/>
      <c r="AWI240" s="10"/>
      <c r="AWJ240" s="10"/>
      <c r="AWK240" s="10"/>
      <c r="AWL240" s="10"/>
      <c r="AWM240" s="10"/>
      <c r="AWN240" s="10"/>
      <c r="AWO240" s="10"/>
      <c r="AWP240" s="10"/>
      <c r="AWQ240" s="10"/>
      <c r="AWR240" s="10"/>
      <c r="AWS240" s="10"/>
      <c r="AWT240" s="10"/>
      <c r="AWU240" s="10"/>
      <c r="AWV240" s="10"/>
      <c r="AWW240" s="10"/>
      <c r="AWX240" s="10"/>
      <c r="AWY240" s="10"/>
      <c r="AWZ240" s="10"/>
      <c r="AXA240" s="10"/>
      <c r="AXB240" s="10"/>
      <c r="AXC240" s="10"/>
      <c r="AXD240" s="10"/>
      <c r="AXE240" s="10"/>
      <c r="AXF240" s="10"/>
      <c r="AXG240" s="10"/>
      <c r="AXH240" s="10"/>
      <c r="AXI240" s="10"/>
      <c r="AXJ240" s="10"/>
      <c r="AXK240" s="10"/>
      <c r="AXL240" s="10"/>
      <c r="AXM240" s="10"/>
      <c r="AXN240" s="10"/>
      <c r="AXO240" s="10"/>
      <c r="AXP240" s="10"/>
      <c r="AXQ240" s="10"/>
      <c r="AXR240" s="10"/>
      <c r="AXS240" s="10"/>
      <c r="AXT240" s="10"/>
      <c r="AXU240" s="10"/>
      <c r="AXV240" s="10"/>
      <c r="AXW240" s="10"/>
      <c r="AXX240" s="10"/>
      <c r="AXY240" s="10"/>
      <c r="AXZ240" s="10"/>
      <c r="AYA240" s="10"/>
      <c r="AYB240" s="10"/>
      <c r="AYC240" s="10"/>
      <c r="AYD240" s="10"/>
      <c r="AYE240" s="10"/>
      <c r="AYF240" s="10"/>
      <c r="AYG240" s="10"/>
      <c r="AYH240" s="10"/>
      <c r="AYI240" s="10"/>
      <c r="AYJ240" s="10"/>
      <c r="AYK240" s="10"/>
      <c r="AYL240" s="10"/>
      <c r="AYM240" s="10"/>
      <c r="AYN240" s="10"/>
      <c r="AYO240" s="10"/>
      <c r="AYP240" s="10"/>
      <c r="AYQ240" s="10"/>
      <c r="AYR240" s="10"/>
      <c r="AYS240" s="10"/>
      <c r="AYT240" s="10"/>
      <c r="AYU240" s="10"/>
      <c r="AYV240" s="10"/>
      <c r="AYW240" s="10"/>
      <c r="AYX240" s="10"/>
      <c r="AYY240" s="10"/>
      <c r="AYZ240" s="10"/>
      <c r="AZA240" s="10"/>
      <c r="AZB240" s="10"/>
      <c r="AZC240" s="10"/>
      <c r="AZD240" s="10"/>
      <c r="AZE240" s="10"/>
      <c r="AZF240" s="10"/>
      <c r="AZG240" s="10"/>
      <c r="AZH240" s="10"/>
      <c r="AZI240" s="10"/>
      <c r="AZJ240" s="10"/>
      <c r="AZK240" s="10"/>
      <c r="AZL240" s="10"/>
      <c r="AZM240" s="10"/>
      <c r="AZN240" s="10"/>
      <c r="AZO240" s="10"/>
      <c r="AZP240" s="10"/>
      <c r="AZQ240" s="10"/>
      <c r="AZR240" s="10"/>
      <c r="AZS240" s="10"/>
      <c r="AZT240" s="10"/>
      <c r="AZU240" s="10"/>
      <c r="AZV240" s="10"/>
      <c r="AZW240" s="10"/>
      <c r="AZX240" s="10"/>
      <c r="AZY240" s="10"/>
      <c r="AZZ240" s="10"/>
      <c r="BAA240" s="10"/>
      <c r="BAB240" s="10"/>
      <c r="BAC240" s="10"/>
      <c r="BAD240" s="10"/>
      <c r="BAE240" s="10"/>
      <c r="BAF240" s="10"/>
      <c r="BAG240" s="10"/>
      <c r="BAH240" s="10"/>
      <c r="BAI240" s="10"/>
      <c r="BAJ240" s="10"/>
      <c r="BAK240" s="10"/>
      <c r="BAL240" s="10"/>
      <c r="BAM240" s="10"/>
      <c r="BAN240" s="10"/>
      <c r="BAO240" s="10"/>
      <c r="BAP240" s="10"/>
      <c r="BAQ240" s="10"/>
      <c r="BAR240" s="10"/>
      <c r="BAS240" s="10"/>
      <c r="BAT240" s="10"/>
      <c r="BAU240" s="10"/>
      <c r="BAV240" s="10"/>
      <c r="BAW240" s="10"/>
      <c r="BAX240" s="10"/>
      <c r="BAY240" s="10"/>
      <c r="BAZ240" s="10"/>
      <c r="BBA240" s="10"/>
      <c r="BBB240" s="10"/>
      <c r="BBC240" s="10"/>
      <c r="BBD240" s="10"/>
      <c r="BBE240" s="10"/>
      <c r="BBF240" s="10"/>
      <c r="BBG240" s="10"/>
      <c r="BBH240" s="10"/>
      <c r="BBI240" s="10"/>
      <c r="BBJ240" s="10"/>
      <c r="BBK240" s="10"/>
      <c r="BBL240" s="10"/>
      <c r="BBM240" s="10"/>
      <c r="BBN240" s="10"/>
      <c r="BBO240" s="10"/>
      <c r="BBP240" s="10"/>
      <c r="BBQ240" s="10"/>
      <c r="BBR240" s="10"/>
      <c r="BBS240" s="10"/>
      <c r="BBT240" s="10"/>
      <c r="BBU240" s="10"/>
      <c r="BBV240" s="10"/>
      <c r="BBW240" s="10"/>
      <c r="BBX240" s="10"/>
      <c r="BBY240" s="10"/>
      <c r="BBZ240" s="10"/>
      <c r="BCA240" s="10"/>
      <c r="BCB240" s="10"/>
      <c r="BCC240" s="10"/>
      <c r="BCD240" s="10"/>
      <c r="BCE240" s="10"/>
      <c r="BCF240" s="10"/>
      <c r="BCG240" s="10"/>
      <c r="BCH240" s="10"/>
      <c r="BCI240" s="10"/>
      <c r="BCJ240" s="10"/>
      <c r="BCK240" s="10"/>
      <c r="BCL240" s="10"/>
      <c r="BCM240" s="10"/>
      <c r="BCN240" s="10"/>
      <c r="BCO240" s="10"/>
      <c r="BCP240" s="10"/>
      <c r="BCQ240" s="10"/>
      <c r="BCR240" s="10"/>
      <c r="BCS240" s="10"/>
      <c r="BCT240" s="10"/>
      <c r="BCU240" s="10"/>
      <c r="BCV240" s="10"/>
      <c r="BCW240" s="10"/>
      <c r="BCX240" s="10"/>
      <c r="BCY240" s="10"/>
      <c r="BCZ240" s="10"/>
      <c r="BDA240" s="10"/>
      <c r="BDB240" s="10"/>
      <c r="BDC240" s="10"/>
      <c r="BDD240" s="10"/>
      <c r="BDE240" s="10"/>
      <c r="BDF240" s="10"/>
      <c r="BDG240" s="10"/>
      <c r="BDH240" s="10"/>
      <c r="BDI240" s="10"/>
      <c r="BDJ240" s="10"/>
      <c r="BDK240" s="10"/>
      <c r="BDL240" s="10"/>
      <c r="BDM240" s="10"/>
      <c r="BDN240" s="10"/>
      <c r="BDO240" s="10"/>
      <c r="BDP240" s="10"/>
      <c r="BDQ240" s="10"/>
      <c r="BDR240" s="10"/>
      <c r="BDS240" s="10"/>
      <c r="BDT240" s="10"/>
      <c r="BDU240" s="10"/>
      <c r="BDV240" s="10"/>
      <c r="BDW240" s="10"/>
      <c r="BDX240" s="10"/>
      <c r="BDY240" s="10"/>
      <c r="BDZ240" s="10"/>
      <c r="BEA240" s="10"/>
      <c r="BEB240" s="10"/>
      <c r="BEC240" s="10"/>
      <c r="BED240" s="10"/>
      <c r="BEE240" s="10"/>
      <c r="BEF240" s="10"/>
      <c r="BEG240" s="10"/>
      <c r="BEH240" s="10"/>
      <c r="BEI240" s="10"/>
      <c r="BEJ240" s="10"/>
      <c r="BEK240" s="10"/>
      <c r="BEL240" s="10"/>
      <c r="BEM240" s="10"/>
      <c r="BEN240" s="10"/>
      <c r="BEO240" s="10"/>
      <c r="BEP240" s="10"/>
      <c r="BEQ240" s="10"/>
      <c r="BER240" s="10"/>
      <c r="BES240" s="10"/>
      <c r="BET240" s="10"/>
      <c r="BEU240" s="10"/>
      <c r="BEV240" s="10"/>
      <c r="BEW240" s="10"/>
      <c r="BEX240" s="10"/>
      <c r="BEY240" s="10"/>
      <c r="BEZ240" s="10"/>
      <c r="BFA240" s="10"/>
      <c r="BFB240" s="10"/>
      <c r="BFC240" s="10"/>
      <c r="BFD240" s="10"/>
      <c r="BFE240" s="10"/>
      <c r="BFF240" s="10"/>
      <c r="BFG240" s="10"/>
      <c r="BFH240" s="10"/>
      <c r="BFI240" s="10"/>
      <c r="BFJ240" s="10"/>
      <c r="BFK240" s="10"/>
      <c r="BFL240" s="10"/>
      <c r="BFM240" s="10"/>
      <c r="BFN240" s="10"/>
      <c r="BFO240" s="10"/>
      <c r="BFP240" s="10"/>
      <c r="BFQ240" s="10"/>
      <c r="BFR240" s="10"/>
      <c r="BFS240" s="10"/>
      <c r="BFT240" s="10"/>
      <c r="BFU240" s="10"/>
      <c r="BFV240" s="10"/>
      <c r="BFW240" s="10"/>
      <c r="BFX240" s="10"/>
      <c r="BFY240" s="10"/>
      <c r="BFZ240" s="10"/>
      <c r="BGA240" s="10"/>
      <c r="BGB240" s="10"/>
      <c r="BGC240" s="10"/>
      <c r="BGD240" s="10"/>
      <c r="BGE240" s="10"/>
      <c r="BGF240" s="10"/>
      <c r="BGG240" s="10"/>
      <c r="BGH240" s="10"/>
      <c r="BGI240" s="10"/>
      <c r="BGJ240" s="10"/>
      <c r="BGK240" s="10"/>
      <c r="BGL240" s="10"/>
      <c r="BGM240" s="10"/>
      <c r="BGN240" s="10"/>
      <c r="BGO240" s="10"/>
      <c r="BGP240" s="10"/>
      <c r="BGQ240" s="10"/>
      <c r="BGR240" s="10"/>
      <c r="BGS240" s="10"/>
      <c r="BGT240" s="10"/>
      <c r="BGU240" s="10"/>
      <c r="BGV240" s="10"/>
      <c r="BGW240" s="10"/>
      <c r="BGX240" s="10"/>
      <c r="BGY240" s="10"/>
      <c r="BGZ240" s="10"/>
      <c r="BHA240" s="10"/>
      <c r="BHB240" s="10"/>
      <c r="BHC240" s="10"/>
      <c r="BHD240" s="10"/>
      <c r="BHE240" s="10"/>
      <c r="BHF240" s="10"/>
      <c r="BHG240" s="10"/>
      <c r="BHH240" s="10"/>
      <c r="BHI240" s="10"/>
      <c r="BHJ240" s="10"/>
      <c r="BHK240" s="10"/>
      <c r="BHL240" s="10"/>
      <c r="BHM240" s="10"/>
      <c r="BHN240" s="10"/>
      <c r="BHO240" s="10"/>
      <c r="BHP240" s="10"/>
      <c r="BHQ240" s="10"/>
      <c r="BHR240" s="10"/>
      <c r="BHS240" s="10"/>
      <c r="BHT240" s="10"/>
      <c r="BHU240" s="10"/>
      <c r="BHV240" s="10"/>
      <c r="BHW240" s="10"/>
      <c r="BHX240" s="10"/>
      <c r="BHY240" s="10"/>
      <c r="BHZ240" s="10"/>
      <c r="BIA240" s="10"/>
      <c r="BIB240" s="10"/>
      <c r="BIC240" s="10"/>
      <c r="BID240" s="10"/>
      <c r="BIE240" s="10"/>
      <c r="BIF240" s="10"/>
      <c r="BIG240" s="10"/>
      <c r="BIH240" s="10"/>
      <c r="BII240" s="10"/>
      <c r="BIJ240" s="10"/>
      <c r="BIK240" s="10"/>
      <c r="BIL240" s="10"/>
      <c r="BIM240" s="10"/>
      <c r="BIN240" s="10"/>
      <c r="BIO240" s="10"/>
      <c r="BIP240" s="10"/>
      <c r="BIQ240" s="10"/>
      <c r="BIR240" s="10"/>
      <c r="BIS240" s="10"/>
      <c r="BIT240" s="10"/>
      <c r="BIU240" s="10"/>
      <c r="BIV240" s="10"/>
      <c r="BIW240" s="10"/>
      <c r="BIX240" s="10"/>
      <c r="BIY240" s="10"/>
      <c r="BIZ240" s="10"/>
      <c r="BJA240" s="10"/>
      <c r="BJB240" s="10"/>
      <c r="BJC240" s="10"/>
      <c r="BJD240" s="10"/>
      <c r="BJE240" s="10"/>
      <c r="BJF240" s="10"/>
      <c r="BJG240" s="10"/>
      <c r="BJH240" s="10"/>
      <c r="BJI240" s="10"/>
      <c r="BJJ240" s="10"/>
      <c r="BJK240" s="10"/>
      <c r="BJL240" s="10"/>
      <c r="BJM240" s="10"/>
      <c r="BJN240" s="10"/>
      <c r="BJO240" s="10"/>
      <c r="BJP240" s="10"/>
      <c r="BJQ240" s="10"/>
      <c r="BJR240" s="10"/>
      <c r="BJS240" s="10"/>
      <c r="BJT240" s="10"/>
      <c r="BJU240" s="10"/>
      <c r="BJV240" s="10"/>
      <c r="BJW240" s="10"/>
      <c r="BJX240" s="10"/>
      <c r="BJY240" s="10"/>
      <c r="BJZ240" s="10"/>
      <c r="BKA240" s="10"/>
      <c r="BKB240" s="10"/>
      <c r="BKC240" s="10"/>
      <c r="BKD240" s="10"/>
      <c r="BKE240" s="10"/>
      <c r="BKF240" s="10"/>
      <c r="BKG240" s="10"/>
      <c r="BKH240" s="10"/>
      <c r="BKI240" s="10"/>
      <c r="BKJ240" s="10"/>
      <c r="BKK240" s="10"/>
      <c r="BKL240" s="10"/>
      <c r="BKM240" s="10"/>
      <c r="BKN240" s="10"/>
      <c r="BKO240" s="10"/>
      <c r="BKP240" s="10"/>
      <c r="BKQ240" s="10"/>
      <c r="BKR240" s="10"/>
      <c r="BKS240" s="10"/>
      <c r="BKT240" s="10"/>
      <c r="BKU240" s="10"/>
      <c r="BKV240" s="10"/>
      <c r="BKW240" s="10"/>
      <c r="BKX240" s="10"/>
      <c r="BKY240" s="10"/>
      <c r="BKZ240" s="10"/>
      <c r="BLA240" s="10"/>
      <c r="BLB240" s="10"/>
      <c r="BLC240" s="10"/>
      <c r="BLD240" s="10"/>
      <c r="BLE240" s="10"/>
      <c r="BLF240" s="10"/>
      <c r="BLG240" s="10"/>
      <c r="BLH240" s="10"/>
      <c r="BLI240" s="10"/>
      <c r="BLJ240" s="10"/>
      <c r="BLK240" s="10"/>
      <c r="BLL240" s="10"/>
      <c r="BLM240" s="10"/>
      <c r="BLN240" s="10"/>
      <c r="BLO240" s="10"/>
      <c r="BLP240" s="10"/>
      <c r="BLQ240" s="10"/>
      <c r="BLR240" s="10"/>
      <c r="BLS240" s="10"/>
      <c r="BLT240" s="10"/>
      <c r="BLU240" s="10"/>
      <c r="BLV240" s="10"/>
      <c r="BLW240" s="10"/>
      <c r="BLX240" s="10"/>
      <c r="BLY240" s="10"/>
      <c r="BLZ240" s="10"/>
      <c r="BMA240" s="10"/>
      <c r="BMB240" s="10"/>
      <c r="BMC240" s="10"/>
      <c r="BMD240" s="10"/>
      <c r="BME240" s="10"/>
      <c r="BMF240" s="10"/>
      <c r="BMG240" s="10"/>
      <c r="BMH240" s="10"/>
      <c r="BMI240" s="10"/>
      <c r="BMJ240" s="10"/>
      <c r="BMK240" s="10"/>
      <c r="BML240" s="10"/>
      <c r="BMM240" s="10"/>
      <c r="BMN240" s="10"/>
      <c r="BMO240" s="10"/>
      <c r="BMP240" s="10"/>
      <c r="BMQ240" s="10"/>
      <c r="BMR240" s="10"/>
      <c r="BMS240" s="10"/>
      <c r="BMT240" s="10"/>
      <c r="BMU240" s="10"/>
      <c r="BMV240" s="10"/>
      <c r="BMW240" s="10"/>
      <c r="BMX240" s="10"/>
      <c r="BMY240" s="10"/>
      <c r="BMZ240" s="10"/>
      <c r="BNA240" s="10"/>
      <c r="BNB240" s="10"/>
      <c r="BNC240" s="10"/>
      <c r="BND240" s="10"/>
      <c r="BNE240" s="10"/>
      <c r="BNF240" s="10"/>
      <c r="BNG240" s="10"/>
      <c r="BNH240" s="10"/>
      <c r="BNI240" s="10"/>
      <c r="BNJ240" s="10"/>
      <c r="BNK240" s="10"/>
      <c r="BNL240" s="10"/>
      <c r="BNM240" s="10"/>
      <c r="BNN240" s="10"/>
      <c r="BNO240" s="10"/>
      <c r="BNP240" s="10"/>
      <c r="BNQ240" s="10"/>
      <c r="BNR240" s="10"/>
      <c r="BNS240" s="10"/>
      <c r="BNT240" s="10"/>
      <c r="BNU240" s="10"/>
      <c r="BNV240" s="10"/>
      <c r="BNW240" s="10"/>
      <c r="BNX240" s="10"/>
      <c r="BNY240" s="10"/>
      <c r="BNZ240" s="10"/>
      <c r="BOA240" s="10"/>
      <c r="BOB240" s="10"/>
      <c r="BOC240" s="10"/>
      <c r="BOD240" s="10"/>
      <c r="BOE240" s="10"/>
      <c r="BOF240" s="10"/>
      <c r="BOG240" s="10"/>
      <c r="BOH240" s="10"/>
      <c r="BOI240" s="10"/>
      <c r="BOJ240" s="10"/>
      <c r="BOK240" s="10"/>
      <c r="BOL240" s="10"/>
      <c r="BOM240" s="10"/>
      <c r="BON240" s="10"/>
      <c r="BOO240" s="10"/>
      <c r="BOP240" s="10"/>
      <c r="BOQ240" s="10"/>
      <c r="BOR240" s="10"/>
      <c r="BOS240" s="10"/>
      <c r="BOT240" s="10"/>
      <c r="BOU240" s="10"/>
      <c r="BOV240" s="10"/>
      <c r="BOW240" s="10"/>
      <c r="BOX240" s="10"/>
      <c r="BOY240" s="10"/>
      <c r="BOZ240" s="10"/>
      <c r="BPA240" s="10"/>
      <c r="BPB240" s="10"/>
      <c r="BPC240" s="10"/>
      <c r="BPD240" s="10"/>
      <c r="BPE240" s="10"/>
      <c r="BPF240" s="10"/>
      <c r="BPG240" s="10"/>
      <c r="BPH240" s="10"/>
      <c r="BPI240" s="10"/>
      <c r="BPJ240" s="10"/>
      <c r="BPK240" s="10"/>
      <c r="BPL240" s="10"/>
      <c r="BPM240" s="10"/>
      <c r="BPN240" s="10"/>
      <c r="BPO240" s="10"/>
      <c r="BPP240" s="10"/>
      <c r="BPQ240" s="10"/>
      <c r="BPR240" s="10"/>
      <c r="BPS240" s="10"/>
      <c r="BPT240" s="10"/>
      <c r="BPU240" s="10"/>
      <c r="BPV240" s="10"/>
      <c r="BPW240" s="10"/>
      <c r="BPX240" s="10"/>
      <c r="BPY240" s="10"/>
      <c r="BPZ240" s="10"/>
      <c r="BQA240" s="10"/>
      <c r="BQB240" s="10"/>
      <c r="BQC240" s="10"/>
      <c r="BQD240" s="10"/>
      <c r="BQE240" s="10"/>
      <c r="BQF240" s="10"/>
      <c r="BQG240" s="10"/>
      <c r="BQH240" s="10"/>
      <c r="BQI240" s="10"/>
      <c r="BQJ240" s="10"/>
      <c r="BQK240" s="10"/>
      <c r="BQL240" s="10"/>
      <c r="BQM240" s="10"/>
      <c r="BQN240" s="10"/>
      <c r="BQO240" s="10"/>
      <c r="BQP240" s="10"/>
      <c r="BQQ240" s="10"/>
      <c r="BQR240" s="10"/>
      <c r="BQS240" s="10"/>
      <c r="BQT240" s="10"/>
      <c r="BQU240" s="10"/>
      <c r="BQV240" s="10"/>
      <c r="BQW240" s="10"/>
      <c r="BQX240" s="10"/>
      <c r="BQY240" s="10"/>
      <c r="BQZ240" s="10"/>
      <c r="BRA240" s="10"/>
      <c r="BRB240" s="10"/>
      <c r="BRC240" s="10"/>
      <c r="BRD240" s="10"/>
      <c r="BRE240" s="10"/>
      <c r="BRF240" s="10"/>
      <c r="BRG240" s="10"/>
      <c r="BRH240" s="10"/>
      <c r="BRI240" s="10"/>
      <c r="BRJ240" s="10"/>
      <c r="BRK240" s="10"/>
      <c r="BRL240" s="10"/>
      <c r="BRM240" s="10"/>
      <c r="BRN240" s="10"/>
      <c r="BRO240" s="10"/>
      <c r="BRP240" s="10"/>
      <c r="BRQ240" s="10"/>
      <c r="BRR240" s="10"/>
      <c r="BRS240" s="10"/>
      <c r="BRT240" s="10"/>
      <c r="BRU240" s="10"/>
      <c r="BRV240" s="10"/>
      <c r="BRW240" s="10"/>
      <c r="BRX240" s="10"/>
      <c r="BRY240" s="10"/>
      <c r="BRZ240" s="10"/>
      <c r="BSA240" s="10"/>
      <c r="BSB240" s="10"/>
      <c r="BSC240" s="10"/>
      <c r="BSD240" s="10"/>
      <c r="BSE240" s="10"/>
      <c r="BSF240" s="10"/>
      <c r="BSG240" s="10"/>
      <c r="BSH240" s="10"/>
      <c r="BSI240" s="10"/>
      <c r="BSJ240" s="10"/>
      <c r="BSK240" s="10"/>
      <c r="BSL240" s="10"/>
      <c r="BSM240" s="10"/>
      <c r="BSN240" s="10"/>
      <c r="BSO240" s="10"/>
      <c r="BSP240" s="10"/>
      <c r="BSQ240" s="10"/>
      <c r="BSR240" s="10"/>
      <c r="BSS240" s="10"/>
      <c r="BST240" s="10"/>
      <c r="BSU240" s="10"/>
      <c r="BSV240" s="10"/>
      <c r="BSW240" s="10"/>
      <c r="BSX240" s="10"/>
      <c r="BSY240" s="10"/>
      <c r="BSZ240" s="10"/>
      <c r="BTA240" s="10"/>
      <c r="BTB240" s="10"/>
      <c r="BTC240" s="10"/>
      <c r="BTD240" s="10"/>
      <c r="BTE240" s="10"/>
      <c r="BTF240" s="10"/>
      <c r="BTG240" s="10"/>
      <c r="BTH240" s="10"/>
      <c r="BTI240" s="10"/>
      <c r="BTJ240" s="10"/>
      <c r="BTK240" s="10"/>
      <c r="BTL240" s="10"/>
      <c r="BTM240" s="10"/>
      <c r="BTN240" s="10"/>
      <c r="BTO240" s="10"/>
      <c r="BTP240" s="10"/>
      <c r="BTQ240" s="10"/>
      <c r="BTR240" s="10"/>
      <c r="BTS240" s="10"/>
      <c r="BTT240" s="10"/>
      <c r="BTU240" s="10"/>
      <c r="BTV240" s="10"/>
      <c r="BTW240" s="10"/>
      <c r="BTX240" s="10"/>
      <c r="BTY240" s="10"/>
      <c r="BTZ240" s="10"/>
      <c r="BUA240" s="10"/>
      <c r="BUB240" s="10"/>
      <c r="BUC240" s="10"/>
      <c r="BUD240" s="10"/>
      <c r="BUE240" s="10"/>
      <c r="BUF240" s="10"/>
      <c r="BUG240" s="10"/>
      <c r="BUH240" s="10"/>
      <c r="BUI240" s="10"/>
      <c r="BUJ240" s="10"/>
      <c r="BUK240" s="10"/>
      <c r="BUL240" s="10"/>
      <c r="BUM240" s="10"/>
      <c r="BUN240" s="10"/>
      <c r="BUO240" s="10"/>
      <c r="BUP240" s="10"/>
      <c r="BUQ240" s="10"/>
      <c r="BUR240" s="10"/>
      <c r="BUS240" s="10"/>
      <c r="BUT240" s="10"/>
      <c r="BUU240" s="10"/>
      <c r="BUV240" s="10"/>
      <c r="BUW240" s="10"/>
      <c r="BUX240" s="10"/>
      <c r="BUY240" s="10"/>
      <c r="BUZ240" s="10"/>
      <c r="BVA240" s="10"/>
      <c r="BVB240" s="10"/>
      <c r="BVC240" s="10"/>
      <c r="BVD240" s="10"/>
      <c r="BVE240" s="10"/>
      <c r="BVF240" s="10"/>
      <c r="BVG240" s="10"/>
      <c r="BVH240" s="10"/>
      <c r="BVI240" s="10"/>
      <c r="BVJ240" s="10"/>
      <c r="BVK240" s="10"/>
      <c r="BVL240" s="10"/>
      <c r="BVM240" s="10"/>
      <c r="BVN240" s="10"/>
      <c r="BVO240" s="10"/>
      <c r="BVP240" s="10"/>
      <c r="BVQ240" s="10"/>
      <c r="BVR240" s="10"/>
      <c r="BVS240" s="10"/>
      <c r="BVT240" s="10"/>
      <c r="BVU240" s="10"/>
      <c r="BVV240" s="10"/>
      <c r="BVW240" s="10"/>
      <c r="BVX240" s="10"/>
      <c r="BVY240" s="10"/>
      <c r="BVZ240" s="10"/>
      <c r="BWA240" s="10"/>
      <c r="BWB240" s="10"/>
      <c r="BWC240" s="10"/>
      <c r="BWD240" s="10"/>
      <c r="BWE240" s="10"/>
      <c r="BWF240" s="10"/>
      <c r="BWG240" s="10"/>
      <c r="BWH240" s="10"/>
      <c r="BWI240" s="10"/>
      <c r="BWJ240" s="10"/>
      <c r="BWK240" s="10"/>
      <c r="BWL240" s="10"/>
      <c r="BWM240" s="10"/>
      <c r="BWN240" s="10"/>
      <c r="BWO240" s="10"/>
      <c r="BWP240" s="10"/>
      <c r="BWQ240" s="10"/>
      <c r="BWR240" s="10"/>
      <c r="BWS240" s="10"/>
      <c r="BWT240" s="10"/>
      <c r="BWU240" s="10"/>
      <c r="BWV240" s="10"/>
      <c r="BWW240" s="10"/>
      <c r="BWX240" s="10"/>
      <c r="BWY240" s="10"/>
      <c r="BWZ240" s="10"/>
      <c r="BXA240" s="10"/>
      <c r="BXB240" s="10"/>
      <c r="BXC240" s="10"/>
      <c r="BXD240" s="10"/>
      <c r="BXE240" s="10"/>
      <c r="BXF240" s="10"/>
      <c r="BXG240" s="10"/>
      <c r="BXH240" s="10"/>
      <c r="BXI240" s="10"/>
      <c r="BXJ240" s="10"/>
      <c r="BXK240" s="10"/>
      <c r="BXL240" s="10"/>
      <c r="BXM240" s="10"/>
      <c r="BXN240" s="10"/>
      <c r="BXO240" s="10"/>
      <c r="BXP240" s="10"/>
      <c r="BXQ240" s="10"/>
      <c r="BXR240" s="10"/>
      <c r="BXS240" s="10"/>
      <c r="BXT240" s="10"/>
      <c r="BXU240" s="10"/>
      <c r="BXV240" s="10"/>
      <c r="BXW240" s="10"/>
      <c r="BXX240" s="10"/>
      <c r="BXY240" s="10"/>
      <c r="BXZ240" s="10"/>
      <c r="BYA240" s="10"/>
      <c r="BYB240" s="10"/>
      <c r="BYC240" s="10"/>
      <c r="BYD240" s="10"/>
      <c r="BYE240" s="10"/>
      <c r="BYF240" s="10"/>
      <c r="BYG240" s="10"/>
      <c r="BYH240" s="10"/>
      <c r="BYI240" s="10"/>
      <c r="BYJ240" s="10"/>
      <c r="BYK240" s="10"/>
      <c r="BYL240" s="10"/>
      <c r="BYM240" s="10"/>
      <c r="BYN240" s="10"/>
      <c r="BYO240" s="10"/>
      <c r="BYP240" s="10"/>
      <c r="BYQ240" s="10"/>
      <c r="BYR240" s="10"/>
      <c r="BYS240" s="10"/>
      <c r="BYT240" s="10"/>
      <c r="BYU240" s="10"/>
      <c r="BYV240" s="10"/>
      <c r="BYW240" s="10"/>
      <c r="BYX240" s="10"/>
      <c r="BYY240" s="10"/>
      <c r="BYZ240" s="10"/>
      <c r="BZA240" s="10"/>
      <c r="BZB240" s="10"/>
      <c r="BZC240" s="10"/>
      <c r="BZD240" s="10"/>
      <c r="BZE240" s="10"/>
      <c r="BZF240" s="10"/>
      <c r="BZG240" s="10"/>
      <c r="BZH240" s="10"/>
      <c r="BZI240" s="10"/>
      <c r="BZJ240" s="10"/>
      <c r="BZK240" s="10"/>
      <c r="BZL240" s="10"/>
      <c r="BZM240" s="10"/>
      <c r="BZN240" s="10"/>
      <c r="BZO240" s="10"/>
      <c r="BZP240" s="10"/>
      <c r="BZQ240" s="10"/>
      <c r="BZR240" s="10"/>
      <c r="BZS240" s="10"/>
      <c r="BZT240" s="10"/>
      <c r="BZU240" s="10"/>
      <c r="BZV240" s="10"/>
      <c r="BZW240" s="10"/>
      <c r="BZX240" s="10"/>
      <c r="BZY240" s="10"/>
      <c r="BZZ240" s="10"/>
      <c r="CAA240" s="10"/>
      <c r="CAB240" s="10"/>
      <c r="CAC240" s="10"/>
      <c r="CAD240" s="10"/>
      <c r="CAE240" s="10"/>
      <c r="CAF240" s="10"/>
      <c r="CAG240" s="10"/>
      <c r="CAH240" s="10"/>
      <c r="CAI240" s="10"/>
      <c r="CAJ240" s="10"/>
      <c r="CAK240" s="10"/>
      <c r="CAL240" s="10"/>
      <c r="CAM240" s="10"/>
      <c r="CAN240" s="10"/>
      <c r="CAO240" s="10"/>
      <c r="CAP240" s="10"/>
      <c r="CAQ240" s="10"/>
      <c r="CAR240" s="10"/>
      <c r="CAS240" s="10"/>
      <c r="CAT240" s="10"/>
      <c r="CAU240" s="10"/>
      <c r="CAV240" s="10"/>
      <c r="CAW240" s="10"/>
      <c r="CAX240" s="10"/>
      <c r="CAY240" s="10"/>
      <c r="CAZ240" s="10"/>
      <c r="CBA240" s="10"/>
      <c r="CBB240" s="10"/>
      <c r="CBC240" s="10"/>
      <c r="CBD240" s="10"/>
      <c r="CBE240" s="10"/>
      <c r="CBF240" s="10"/>
      <c r="CBG240" s="10"/>
      <c r="CBH240" s="10"/>
      <c r="CBI240" s="10"/>
      <c r="CBJ240" s="10"/>
      <c r="CBK240" s="10"/>
      <c r="CBL240" s="10"/>
      <c r="CBM240" s="10"/>
      <c r="CBN240" s="10"/>
      <c r="CBO240" s="10"/>
      <c r="CBP240" s="10"/>
      <c r="CBQ240" s="10"/>
      <c r="CBR240" s="10"/>
      <c r="CBS240" s="10"/>
      <c r="CBT240" s="10"/>
      <c r="CBU240" s="10"/>
      <c r="CBV240" s="10"/>
      <c r="CBW240" s="10"/>
      <c r="CBX240" s="10"/>
      <c r="CBY240" s="10"/>
      <c r="CBZ240" s="10"/>
      <c r="CCA240" s="10"/>
      <c r="CCB240" s="10"/>
      <c r="CCC240" s="10"/>
      <c r="CCD240" s="10"/>
      <c r="CCE240" s="10"/>
      <c r="CCF240" s="10"/>
      <c r="CCG240" s="10"/>
      <c r="CCH240" s="10"/>
      <c r="CCI240" s="10"/>
      <c r="CCJ240" s="10"/>
      <c r="CCK240" s="10"/>
      <c r="CCL240" s="10"/>
      <c r="CCM240" s="10"/>
      <c r="CCN240" s="10"/>
      <c r="CCO240" s="10"/>
      <c r="CCP240" s="10"/>
      <c r="CCQ240" s="10"/>
      <c r="CCR240" s="10"/>
      <c r="CCS240" s="10"/>
      <c r="CCT240" s="10"/>
      <c r="CCU240" s="10"/>
      <c r="CCV240" s="10"/>
      <c r="CCW240" s="10"/>
      <c r="CCX240" s="10"/>
      <c r="CCY240" s="10"/>
      <c r="CCZ240" s="10"/>
      <c r="CDA240" s="10"/>
      <c r="CDB240" s="10"/>
      <c r="CDC240" s="10"/>
      <c r="CDD240" s="10"/>
      <c r="CDE240" s="10"/>
      <c r="CDF240" s="10"/>
      <c r="CDG240" s="10"/>
      <c r="CDH240" s="10"/>
      <c r="CDI240" s="10"/>
      <c r="CDJ240" s="10"/>
      <c r="CDK240" s="10"/>
      <c r="CDL240" s="10"/>
      <c r="CDM240" s="10"/>
      <c r="CDN240" s="10"/>
      <c r="CDO240" s="10"/>
      <c r="CDP240" s="10"/>
      <c r="CDQ240" s="10"/>
      <c r="CDR240" s="10"/>
      <c r="CDS240" s="10"/>
      <c r="CDT240" s="10"/>
      <c r="CDU240" s="10"/>
      <c r="CDV240" s="10"/>
      <c r="CDW240" s="10"/>
      <c r="CDX240" s="10"/>
      <c r="CDY240" s="10"/>
      <c r="CDZ240" s="10"/>
      <c r="CEA240" s="10"/>
      <c r="CEB240" s="10"/>
      <c r="CEC240" s="10"/>
      <c r="CED240" s="10"/>
      <c r="CEE240" s="10"/>
      <c r="CEF240" s="10"/>
      <c r="CEG240" s="10"/>
      <c r="CEH240" s="10"/>
      <c r="CEI240" s="10"/>
      <c r="CEJ240" s="10"/>
      <c r="CEK240" s="10"/>
      <c r="CEL240" s="10"/>
      <c r="CEM240" s="10"/>
      <c r="CEN240" s="10"/>
      <c r="CEO240" s="10"/>
      <c r="CEP240" s="10"/>
      <c r="CEQ240" s="10"/>
      <c r="CER240" s="10"/>
      <c r="CES240" s="10"/>
      <c r="CET240" s="10"/>
      <c r="CEU240" s="10"/>
      <c r="CEV240" s="10"/>
      <c r="CEW240" s="10"/>
      <c r="CEX240" s="10"/>
      <c r="CEY240" s="10"/>
      <c r="CEZ240" s="10"/>
      <c r="CFA240" s="10"/>
      <c r="CFB240" s="10"/>
      <c r="CFC240" s="10"/>
      <c r="CFD240" s="10"/>
      <c r="CFE240" s="10"/>
      <c r="CFF240" s="10"/>
      <c r="CFG240" s="10"/>
      <c r="CFH240" s="10"/>
      <c r="CFI240" s="10"/>
      <c r="CFJ240" s="10"/>
      <c r="CFK240" s="10"/>
      <c r="CFL240" s="10"/>
      <c r="CFM240" s="10"/>
      <c r="CFN240" s="10"/>
      <c r="CFO240" s="10"/>
      <c r="CFP240" s="10"/>
      <c r="CFQ240" s="10"/>
    </row>
    <row r="241" spans="1:2201" s="12" customFormat="1" x14ac:dyDescent="0.2">
      <c r="A241" s="63"/>
      <c r="B241" s="63"/>
      <c r="C241" s="63"/>
      <c r="D241" s="38"/>
      <c r="E241" s="63"/>
      <c r="F241" s="63"/>
      <c r="G241" s="147"/>
      <c r="H241" s="147"/>
      <c r="I241" s="147"/>
      <c r="J241" s="147"/>
      <c r="K241" s="147"/>
      <c r="L241" s="147"/>
      <c r="M241" s="147"/>
      <c r="N241" s="147"/>
      <c r="O241" s="147"/>
      <c r="P241" s="147"/>
      <c r="Q241" s="147"/>
      <c r="R241" s="147"/>
      <c r="S241" s="147"/>
      <c r="T241" s="147"/>
      <c r="U241" s="147"/>
      <c r="V241" s="147"/>
      <c r="W241" s="147"/>
      <c r="X241" s="147"/>
      <c r="Y241" s="147"/>
      <c r="Z241" s="147"/>
      <c r="AA241" s="147"/>
      <c r="AB241" s="147"/>
      <c r="AC241" s="147"/>
      <c r="AD241" s="147"/>
      <c r="AE241" s="147"/>
      <c r="AF241" s="147"/>
      <c r="AG241" s="147"/>
      <c r="AH241" s="147"/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  <c r="BF241" s="147"/>
      <c r="BG241" s="147"/>
      <c r="BH241" s="147"/>
      <c r="BI241" s="147"/>
      <c r="BJ241" s="147"/>
      <c r="BK241" s="147"/>
      <c r="BL241" s="147"/>
      <c r="BM241" s="147"/>
      <c r="BN241" s="147"/>
      <c r="BO241" s="147"/>
      <c r="BP241" s="147"/>
      <c r="BQ241" s="147"/>
      <c r="BR241" s="147"/>
      <c r="BS241" s="147"/>
      <c r="BT241" s="147"/>
      <c r="BU241" s="147"/>
      <c r="BV241" s="147"/>
      <c r="BW241" s="147"/>
      <c r="BX241" s="147"/>
      <c r="BY241" s="147"/>
      <c r="BZ241" s="147"/>
      <c r="CA241" s="147"/>
      <c r="CB241" s="147"/>
      <c r="CC241" s="147"/>
      <c r="CD241" s="147"/>
      <c r="CE241" s="147"/>
      <c r="CF241" s="147"/>
      <c r="CG241" s="147"/>
      <c r="CH241" s="147"/>
      <c r="CI241" s="147"/>
      <c r="CJ241" s="147"/>
      <c r="CK241" s="147"/>
      <c r="CL241" s="147"/>
      <c r="CM241" s="147"/>
      <c r="CN241" s="147"/>
      <c r="CO241" s="147"/>
      <c r="CP241" s="147"/>
      <c r="CQ241" s="147"/>
      <c r="CR241" s="147"/>
      <c r="CS241" s="147"/>
      <c r="CT241" s="147"/>
      <c r="CU241" s="147"/>
      <c r="CV241" s="147"/>
      <c r="CW241" s="147"/>
      <c r="CX241" s="147"/>
      <c r="CY241" s="147"/>
      <c r="CZ241" s="147"/>
      <c r="DA241" s="147"/>
      <c r="DB241" s="147"/>
      <c r="DC241" s="147"/>
      <c r="DD241" s="147"/>
      <c r="DE241" s="147"/>
      <c r="DF241" s="147"/>
      <c r="DG241" s="147"/>
      <c r="DH241" s="147"/>
      <c r="DI241" s="147"/>
      <c r="DJ241" s="147"/>
      <c r="DK241" s="147"/>
      <c r="DL241" s="147"/>
      <c r="DM241" s="147"/>
      <c r="DN241" s="147"/>
      <c r="DO241" s="147"/>
      <c r="DP241" s="147"/>
      <c r="DQ241" s="147"/>
      <c r="DR241" s="147"/>
      <c r="DS241" s="147"/>
      <c r="DT241" s="147"/>
      <c r="DU241" s="147"/>
      <c r="DV241" s="147"/>
      <c r="DW241" s="147"/>
      <c r="DX241" s="147"/>
      <c r="DY241" s="147"/>
      <c r="DZ241" s="147"/>
      <c r="EA241" s="147"/>
      <c r="EB241" s="147"/>
      <c r="EC241" s="147"/>
      <c r="ED241" s="147"/>
      <c r="EE241" s="147"/>
      <c r="EF241" s="147"/>
      <c r="EG241" s="147"/>
      <c r="EH241" s="147"/>
      <c r="EI241" s="147"/>
      <c r="EJ241" s="147"/>
      <c r="EK241" s="147"/>
      <c r="EL241" s="147"/>
      <c r="EM241" s="147"/>
      <c r="EN241" s="147"/>
      <c r="EO241" s="147"/>
      <c r="EP241" s="147"/>
      <c r="EQ241" s="147"/>
      <c r="ER241" s="147"/>
      <c r="ES241" s="147"/>
      <c r="ET241" s="147"/>
      <c r="EU241" s="147"/>
      <c r="EV241" s="147"/>
      <c r="EW241" s="147"/>
      <c r="EX241" s="147"/>
      <c r="EY241" s="147"/>
      <c r="EZ241" s="147"/>
      <c r="FA241" s="147"/>
      <c r="FB241" s="147"/>
      <c r="FC241" s="147"/>
      <c r="FD241" s="147"/>
      <c r="FE241" s="147"/>
      <c r="FF241" s="147"/>
      <c r="FG241" s="147"/>
      <c r="FH241" s="147"/>
      <c r="FI241" s="147"/>
      <c r="FJ241" s="147"/>
      <c r="FK241" s="147"/>
      <c r="FL241" s="147"/>
      <c r="FM241" s="147"/>
      <c r="FN241" s="147"/>
      <c r="FO241" s="147"/>
      <c r="FP241" s="147"/>
      <c r="FQ241" s="147"/>
      <c r="FR241" s="147"/>
      <c r="FS241" s="147"/>
      <c r="FT241" s="147"/>
      <c r="FU241" s="147"/>
      <c r="FV241" s="147"/>
      <c r="FW241" s="147"/>
      <c r="FX241" s="147"/>
      <c r="FY241" s="147"/>
      <c r="FZ241" s="147"/>
      <c r="GA241" s="147"/>
      <c r="GB241" s="147"/>
      <c r="GC241" s="147"/>
      <c r="GD241" s="147"/>
      <c r="GE241" s="147"/>
      <c r="GF241" s="147"/>
      <c r="GG241" s="147"/>
      <c r="GH241" s="147"/>
      <c r="GI241" s="147"/>
      <c r="GJ241" s="147"/>
      <c r="GK241" s="147"/>
      <c r="GL241" s="147"/>
      <c r="GM241" s="147"/>
      <c r="GN241" s="147"/>
      <c r="GO241" s="147"/>
      <c r="GP241" s="147"/>
      <c r="GQ241" s="147"/>
      <c r="GR241" s="147"/>
      <c r="GS241" s="147"/>
      <c r="GT241" s="147"/>
      <c r="GU241" s="147"/>
      <c r="GV241" s="147"/>
      <c r="GW241" s="147"/>
      <c r="GX241" s="147"/>
      <c r="GY241" s="147"/>
      <c r="GZ241" s="147"/>
      <c r="HA241" s="147"/>
      <c r="HB241" s="147"/>
      <c r="HC241" s="147"/>
      <c r="HD241" s="147"/>
      <c r="HE241" s="147"/>
      <c r="HF241" s="147"/>
      <c r="HG241" s="147"/>
      <c r="HH241" s="147"/>
      <c r="HI241" s="147"/>
      <c r="HJ241" s="147"/>
      <c r="HK241" s="147"/>
      <c r="HL241" s="147"/>
      <c r="HM241" s="147"/>
      <c r="HN241" s="147"/>
      <c r="HO241" s="147"/>
      <c r="HP241" s="147"/>
      <c r="HQ241" s="147"/>
      <c r="HR241" s="147"/>
      <c r="HS241" s="147"/>
      <c r="HT241" s="147"/>
      <c r="HU241" s="147"/>
      <c r="HV241" s="147"/>
      <c r="HW241" s="147"/>
      <c r="HX241" s="147"/>
      <c r="HY241" s="147"/>
      <c r="HZ241" s="147"/>
      <c r="IA241" s="147"/>
      <c r="IB241" s="147"/>
      <c r="IC241" s="147"/>
      <c r="ID241" s="147"/>
      <c r="IE241" s="147"/>
      <c r="IF241" s="147"/>
      <c r="IG241" s="147"/>
      <c r="IH241" s="147"/>
      <c r="II241" s="147"/>
      <c r="IJ241" s="147"/>
      <c r="IK241" s="147"/>
      <c r="IL241" s="147"/>
      <c r="IM241" s="147"/>
      <c r="IN241" s="147"/>
      <c r="IO241" s="147"/>
      <c r="IP241" s="147"/>
      <c r="IQ241" s="147"/>
      <c r="IR241" s="147"/>
      <c r="IS241" s="147"/>
      <c r="IT241" s="147"/>
      <c r="IU241" s="147"/>
      <c r="IV241" s="147"/>
      <c r="IW241" s="147"/>
      <c r="IX241" s="147"/>
      <c r="IY241" s="147"/>
      <c r="IZ241" s="147"/>
      <c r="JA241" s="147"/>
      <c r="JB241" s="147"/>
      <c r="JC241" s="147"/>
      <c r="JD241" s="147"/>
      <c r="JE241" s="147"/>
      <c r="JF241" s="147"/>
      <c r="JG241" s="147"/>
      <c r="JH241" s="147"/>
      <c r="JI241" s="147"/>
      <c r="JJ241" s="147"/>
      <c r="JK241" s="147"/>
      <c r="JL241" s="147"/>
      <c r="JM241" s="147"/>
      <c r="JN241" s="147"/>
      <c r="JO241" s="147"/>
      <c r="JP241" s="147"/>
      <c r="JQ241" s="147"/>
      <c r="JR241" s="147"/>
      <c r="JS241" s="147"/>
      <c r="JT241" s="147"/>
      <c r="JU241" s="147"/>
      <c r="JV241" s="147"/>
      <c r="JW241" s="147"/>
      <c r="JX241" s="147"/>
      <c r="JY241" s="147"/>
      <c r="JZ241" s="147"/>
      <c r="KA241" s="147"/>
      <c r="KB241" s="147"/>
      <c r="KC241" s="147"/>
      <c r="KD241" s="147"/>
      <c r="KE241" s="147"/>
      <c r="KF241" s="147"/>
      <c r="KG241" s="147"/>
      <c r="KH241" s="147"/>
      <c r="KI241" s="147"/>
      <c r="KJ241" s="147"/>
      <c r="KK241" s="147"/>
      <c r="KL241" s="147"/>
      <c r="KM241" s="147"/>
      <c r="KN241" s="147"/>
      <c r="KO241" s="147"/>
      <c r="KP241" s="147"/>
      <c r="KQ241" s="147"/>
      <c r="KR241" s="147"/>
      <c r="KS241" s="147"/>
      <c r="KT241" s="147"/>
      <c r="KU241" s="147"/>
      <c r="KV241" s="147"/>
      <c r="KW241" s="147"/>
      <c r="KX241" s="147"/>
      <c r="KY241" s="147"/>
      <c r="KZ241" s="147"/>
      <c r="LA241" s="147"/>
      <c r="LB241" s="147"/>
      <c r="LC241" s="147"/>
      <c r="LD241" s="147"/>
      <c r="LE241" s="147"/>
      <c r="LF241" s="147"/>
      <c r="LG241" s="147"/>
      <c r="LH241" s="147"/>
      <c r="LI241" s="147"/>
      <c r="LJ241" s="147"/>
      <c r="LK241" s="147"/>
      <c r="LL241" s="147"/>
      <c r="LM241" s="147"/>
      <c r="LN241" s="147"/>
      <c r="LO241" s="147"/>
      <c r="LP241" s="147"/>
      <c r="LQ241" s="147"/>
      <c r="LR241" s="147"/>
      <c r="LS241" s="147"/>
      <c r="LT241" s="147"/>
      <c r="LU241" s="147"/>
      <c r="LV241" s="147"/>
      <c r="LW241" s="147"/>
      <c r="LX241" s="147"/>
      <c r="LY241" s="147"/>
      <c r="LZ241" s="147"/>
      <c r="MA241" s="147"/>
      <c r="MB241" s="147"/>
      <c r="MC241" s="147"/>
      <c r="MD241" s="147"/>
      <c r="ME241" s="147"/>
      <c r="MF241" s="147"/>
      <c r="MG241" s="147"/>
      <c r="MH241" s="147"/>
      <c r="MI241" s="147"/>
      <c r="MJ241" s="147"/>
      <c r="MK241" s="147"/>
      <c r="ML241" s="147"/>
      <c r="MM241" s="147"/>
      <c r="MN241" s="147"/>
      <c r="MO241" s="147"/>
      <c r="MP241" s="147"/>
      <c r="MQ241" s="147"/>
      <c r="MR241" s="147"/>
      <c r="MS241" s="147"/>
      <c r="MT241" s="147"/>
      <c r="MU241" s="147"/>
      <c r="MV241" s="147"/>
      <c r="MW241" s="147"/>
      <c r="MX241" s="147"/>
      <c r="MY241" s="147"/>
      <c r="MZ241" s="147"/>
      <c r="NA241" s="147"/>
      <c r="NB241" s="147"/>
      <c r="NC241" s="147"/>
      <c r="ND241" s="147"/>
      <c r="NE241" s="147"/>
      <c r="NF241" s="147"/>
      <c r="NG241" s="147"/>
      <c r="NH241" s="147"/>
      <c r="NI241" s="147"/>
      <c r="NJ241" s="147"/>
      <c r="NK241" s="147"/>
      <c r="NL241" s="147"/>
      <c r="NM241" s="147"/>
      <c r="NN241" s="147"/>
      <c r="NO241" s="147"/>
      <c r="NP241" s="147"/>
      <c r="NQ241" s="147"/>
      <c r="NR241" s="147"/>
      <c r="NS241" s="147"/>
      <c r="NT241" s="147"/>
      <c r="NU241" s="147"/>
      <c r="NV241" s="147"/>
      <c r="NW241" s="147"/>
      <c r="NX241" s="147"/>
      <c r="NY241" s="147"/>
      <c r="NZ241" s="147"/>
      <c r="OA241" s="147"/>
      <c r="OB241" s="147"/>
      <c r="OC241" s="147"/>
      <c r="OD241" s="147"/>
      <c r="OE241" s="147"/>
      <c r="OF241" s="147"/>
      <c r="OG241" s="147"/>
      <c r="OH241" s="147"/>
      <c r="OI241" s="147"/>
      <c r="OJ241" s="147"/>
      <c r="OK241" s="147"/>
      <c r="OL241" s="147"/>
      <c r="OM241" s="147"/>
      <c r="ON241" s="147"/>
      <c r="OO241" s="147"/>
      <c r="OP241" s="147"/>
      <c r="OQ241" s="147"/>
      <c r="OR241" s="147"/>
      <c r="OS241" s="147"/>
      <c r="OT241" s="147"/>
      <c r="OU241" s="147"/>
      <c r="OV241" s="147"/>
      <c r="OW241" s="147"/>
      <c r="OX241" s="147"/>
      <c r="OY241" s="147"/>
      <c r="OZ241" s="147"/>
      <c r="PA241" s="147"/>
      <c r="PB241" s="147"/>
      <c r="PC241" s="147"/>
      <c r="PD241" s="147"/>
      <c r="PE241" s="147"/>
      <c r="PF241" s="147"/>
      <c r="PG241" s="147"/>
      <c r="PH241" s="147"/>
      <c r="PI241" s="147"/>
      <c r="PJ241" s="147"/>
      <c r="PK241" s="147"/>
      <c r="PL241" s="147"/>
      <c r="PM241" s="147"/>
      <c r="PN241" s="147"/>
      <c r="PO241" s="147"/>
      <c r="PP241" s="147"/>
      <c r="PQ241" s="147"/>
      <c r="PR241" s="147"/>
      <c r="PS241" s="147"/>
      <c r="PT241" s="147"/>
      <c r="PU241" s="147"/>
      <c r="PV241" s="147"/>
      <c r="PW241" s="147"/>
      <c r="PX241" s="147"/>
      <c r="PY241" s="147"/>
      <c r="PZ241" s="147"/>
      <c r="QA241" s="147"/>
      <c r="QB241" s="147"/>
      <c r="QC241" s="147"/>
      <c r="QD241" s="147"/>
      <c r="QE241" s="147"/>
      <c r="QF241" s="147"/>
      <c r="QG241" s="147"/>
      <c r="QH241" s="147"/>
      <c r="QI241" s="147"/>
      <c r="QJ241" s="147"/>
      <c r="QK241" s="147"/>
      <c r="QL241" s="147"/>
      <c r="QM241" s="147"/>
      <c r="QN241" s="147"/>
      <c r="QO241" s="147"/>
      <c r="QP241" s="147"/>
      <c r="QQ241" s="147"/>
      <c r="QR241" s="147"/>
      <c r="QS241" s="147"/>
      <c r="QT241" s="147"/>
      <c r="QU241" s="147"/>
      <c r="QV241" s="147"/>
      <c r="QW241" s="147"/>
      <c r="QX241" s="147"/>
      <c r="QY241" s="147"/>
      <c r="QZ241" s="147"/>
      <c r="RA241" s="147"/>
      <c r="RB241" s="147"/>
      <c r="RC241" s="147"/>
      <c r="RD241" s="147"/>
      <c r="RE241" s="147"/>
      <c r="RF241" s="147"/>
      <c r="RG241" s="147"/>
      <c r="RH241" s="147"/>
      <c r="RI241" s="147"/>
      <c r="RJ241" s="147"/>
      <c r="RK241" s="147"/>
      <c r="RL241" s="147"/>
      <c r="RM241" s="147"/>
      <c r="RN241" s="147"/>
      <c r="RO241" s="147"/>
      <c r="RP241" s="147"/>
      <c r="RQ241" s="147"/>
      <c r="RR241" s="147"/>
      <c r="RS241" s="147"/>
      <c r="RT241" s="147"/>
      <c r="RU241" s="147"/>
      <c r="RV241" s="147"/>
      <c r="RW241" s="147"/>
      <c r="RX241" s="147"/>
      <c r="RY241" s="147"/>
      <c r="RZ241" s="147"/>
      <c r="SA241" s="147"/>
      <c r="SB241" s="147"/>
      <c r="SC241" s="147"/>
      <c r="SD241" s="147"/>
      <c r="SE241" s="147"/>
      <c r="SF241" s="147"/>
      <c r="SG241" s="147"/>
      <c r="SH241" s="147"/>
      <c r="SI241" s="147"/>
      <c r="SJ241" s="147"/>
      <c r="SK241" s="147"/>
      <c r="SL241" s="147"/>
      <c r="SM241" s="147"/>
      <c r="SN241" s="147"/>
      <c r="SO241" s="147"/>
      <c r="SP241" s="147"/>
      <c r="SQ241" s="147"/>
      <c r="SR241" s="147"/>
      <c r="SS241" s="147"/>
      <c r="ST241" s="147"/>
      <c r="SU241" s="147"/>
      <c r="SV241" s="147"/>
      <c r="SW241" s="147"/>
      <c r="SX241" s="147"/>
      <c r="SY241" s="147"/>
      <c r="SZ241" s="147"/>
      <c r="TA241" s="147"/>
      <c r="TB241" s="147"/>
      <c r="TC241" s="147"/>
      <c r="TD241" s="147"/>
      <c r="TE241" s="147"/>
      <c r="TF241" s="147"/>
      <c r="TG241" s="147"/>
      <c r="TH241" s="147"/>
      <c r="TI241" s="147"/>
      <c r="TJ241" s="147"/>
      <c r="TK241" s="147"/>
      <c r="TL241" s="147"/>
      <c r="TM241" s="147"/>
      <c r="TN241" s="147"/>
      <c r="TO241" s="147"/>
      <c r="TP241" s="147"/>
      <c r="TQ241" s="147"/>
      <c r="TR241" s="147"/>
      <c r="TS241" s="147"/>
      <c r="TT241" s="147"/>
      <c r="TU241" s="147"/>
      <c r="TV241" s="147"/>
      <c r="TW241" s="147"/>
      <c r="TX241" s="147"/>
      <c r="TY241" s="147"/>
      <c r="TZ241" s="147"/>
      <c r="UA241" s="147"/>
      <c r="UB241" s="147"/>
      <c r="UC241" s="147"/>
      <c r="UD241" s="147"/>
      <c r="UE241" s="147"/>
      <c r="UF241" s="147"/>
      <c r="UG241" s="147"/>
      <c r="UH241" s="147"/>
      <c r="UI241" s="147"/>
      <c r="UJ241" s="147"/>
      <c r="UK241" s="147"/>
      <c r="UL241" s="147"/>
      <c r="UM241" s="147"/>
      <c r="UN241" s="147"/>
      <c r="UO241" s="147"/>
      <c r="UP241" s="147"/>
      <c r="UQ241" s="147"/>
      <c r="UR241" s="147"/>
      <c r="US241" s="147"/>
      <c r="UT241" s="147"/>
      <c r="UU241" s="147"/>
      <c r="UV241" s="147"/>
      <c r="UW241" s="147"/>
      <c r="UX241" s="147"/>
      <c r="UY241" s="147"/>
      <c r="UZ241" s="147"/>
      <c r="VA241" s="147"/>
      <c r="VB241" s="147"/>
      <c r="VC241" s="147"/>
      <c r="VD241" s="147"/>
      <c r="VE241" s="147"/>
      <c r="VF241" s="147"/>
      <c r="VG241" s="147"/>
      <c r="VH241" s="147"/>
      <c r="VI241" s="147"/>
      <c r="VJ241" s="147"/>
      <c r="VK241" s="147"/>
      <c r="VL241" s="147"/>
      <c r="VM241" s="147"/>
      <c r="VN241" s="147"/>
      <c r="VO241" s="147"/>
      <c r="VP241" s="147"/>
      <c r="VQ241" s="147"/>
      <c r="VR241" s="147"/>
      <c r="VS241" s="147"/>
      <c r="VT241" s="147"/>
      <c r="VU241" s="10"/>
      <c r="VV241" s="10"/>
      <c r="VW241" s="10"/>
      <c r="VX241" s="10"/>
      <c r="VY241" s="10"/>
      <c r="VZ241" s="10"/>
      <c r="WA241" s="10"/>
      <c r="WB241" s="10"/>
      <c r="WC241" s="10"/>
      <c r="WD241" s="10"/>
      <c r="WE241" s="10"/>
      <c r="WF241" s="10"/>
      <c r="WG241" s="10"/>
      <c r="WH241" s="10"/>
      <c r="WI241" s="10"/>
      <c r="WJ241" s="10"/>
      <c r="WK241" s="10"/>
      <c r="WL241" s="10"/>
      <c r="WM241" s="10"/>
      <c r="WN241" s="10"/>
      <c r="WO241" s="10"/>
      <c r="WP241" s="10"/>
      <c r="WQ241" s="10"/>
      <c r="WR241" s="10"/>
      <c r="WS241" s="10"/>
      <c r="WT241" s="10"/>
      <c r="WU241" s="10"/>
      <c r="WV241" s="10"/>
      <c r="WW241" s="10"/>
      <c r="WX241" s="10"/>
      <c r="WY241" s="10"/>
      <c r="WZ241" s="10"/>
      <c r="XA241" s="10"/>
      <c r="XB241" s="10"/>
      <c r="XC241" s="10"/>
      <c r="XD241" s="10"/>
      <c r="XE241" s="10"/>
      <c r="XF241" s="10"/>
      <c r="XG241" s="10"/>
      <c r="XH241" s="10"/>
      <c r="XI241" s="10"/>
      <c r="XJ241" s="10"/>
      <c r="XK241" s="10"/>
      <c r="XL241" s="10"/>
      <c r="XM241" s="10"/>
      <c r="XN241" s="10"/>
      <c r="XO241" s="10"/>
      <c r="XP241" s="10"/>
      <c r="XQ241" s="10"/>
      <c r="XR241" s="10"/>
      <c r="XS241" s="10"/>
      <c r="XT241" s="10"/>
      <c r="XU241" s="10"/>
      <c r="XV241" s="10"/>
      <c r="XW241" s="10"/>
      <c r="XX241" s="10"/>
      <c r="XY241" s="10"/>
      <c r="XZ241" s="10"/>
      <c r="YA241" s="10"/>
      <c r="YB241" s="10"/>
      <c r="YC241" s="10"/>
      <c r="YD241" s="10"/>
      <c r="YE241" s="10"/>
      <c r="YF241" s="10"/>
      <c r="YG241" s="10"/>
      <c r="YH241" s="10"/>
      <c r="YI241" s="10"/>
      <c r="YJ241" s="10"/>
      <c r="YK241" s="10"/>
      <c r="YL241" s="10"/>
      <c r="YM241" s="10"/>
      <c r="YN241" s="10"/>
      <c r="YO241" s="10"/>
      <c r="YP241" s="10"/>
      <c r="YQ241" s="10"/>
      <c r="YR241" s="10"/>
      <c r="YS241" s="10"/>
      <c r="YT241" s="10"/>
      <c r="YU241" s="10"/>
      <c r="YV241" s="10"/>
      <c r="YW241" s="10"/>
      <c r="YX241" s="10"/>
      <c r="YY241" s="10"/>
      <c r="YZ241" s="10"/>
      <c r="ZA241" s="10"/>
      <c r="ZB241" s="10"/>
      <c r="ZC241" s="10"/>
      <c r="ZD241" s="10"/>
      <c r="ZE241" s="10"/>
      <c r="ZF241" s="10"/>
      <c r="ZG241" s="10"/>
      <c r="ZH241" s="10"/>
      <c r="ZI241" s="10"/>
      <c r="ZJ241" s="10"/>
      <c r="ZK241" s="10"/>
      <c r="ZL241" s="10"/>
      <c r="ZM241" s="10"/>
      <c r="ZN241" s="10"/>
      <c r="ZO241" s="10"/>
      <c r="ZP241" s="10"/>
      <c r="ZQ241" s="10"/>
      <c r="ZR241" s="10"/>
      <c r="ZS241" s="10"/>
      <c r="ZT241" s="10"/>
      <c r="ZU241" s="10"/>
      <c r="ZV241" s="10"/>
      <c r="ZW241" s="10"/>
      <c r="ZX241" s="10"/>
      <c r="ZY241" s="10"/>
      <c r="ZZ241" s="10"/>
      <c r="AAA241" s="10"/>
      <c r="AAB241" s="10"/>
      <c r="AAC241" s="10"/>
      <c r="AAD241" s="10"/>
      <c r="AAE241" s="10"/>
      <c r="AAF241" s="10"/>
      <c r="AAG241" s="10"/>
      <c r="AAH241" s="10"/>
      <c r="AAI241" s="10"/>
      <c r="AAJ241" s="10"/>
      <c r="AAK241" s="10"/>
      <c r="AAL241" s="10"/>
      <c r="AAM241" s="10"/>
      <c r="AAN241" s="10"/>
      <c r="AAO241" s="10"/>
      <c r="AAP241" s="10"/>
      <c r="AAQ241" s="10"/>
      <c r="AAR241" s="10"/>
      <c r="AAS241" s="10"/>
      <c r="AAT241" s="10"/>
      <c r="AAU241" s="10"/>
      <c r="AAV241" s="10"/>
      <c r="AAW241" s="10"/>
      <c r="AAX241" s="10"/>
      <c r="AAY241" s="10"/>
      <c r="AAZ241" s="10"/>
      <c r="ABA241" s="10"/>
      <c r="ABB241" s="10"/>
      <c r="ABC241" s="10"/>
      <c r="ABD241" s="10"/>
      <c r="ABE241" s="10"/>
      <c r="ABF241" s="10"/>
      <c r="ABG241" s="10"/>
      <c r="ABH241" s="10"/>
      <c r="ABI241" s="10"/>
      <c r="ABJ241" s="10"/>
      <c r="ABK241" s="10"/>
      <c r="ABL241" s="10"/>
      <c r="ABM241" s="10"/>
      <c r="ABN241" s="10"/>
      <c r="ABO241" s="10"/>
      <c r="ABP241" s="10"/>
      <c r="ABQ241" s="10"/>
      <c r="ABR241" s="10"/>
      <c r="ABS241" s="10"/>
      <c r="ABT241" s="10"/>
      <c r="ABU241" s="10"/>
      <c r="ABV241" s="10"/>
      <c r="ABW241" s="10"/>
      <c r="ABX241" s="10"/>
      <c r="ABY241" s="10"/>
      <c r="ABZ241" s="10"/>
      <c r="ACA241" s="10"/>
      <c r="ACB241" s="10"/>
      <c r="ACC241" s="10"/>
      <c r="ACD241" s="10"/>
      <c r="ACE241" s="10"/>
      <c r="ACF241" s="10"/>
      <c r="ACG241" s="10"/>
      <c r="ACH241" s="10"/>
      <c r="ACI241" s="10"/>
      <c r="ACJ241" s="10"/>
      <c r="ACK241" s="10"/>
      <c r="ACL241" s="10"/>
      <c r="ACM241" s="10"/>
      <c r="ACN241" s="10"/>
      <c r="ACO241" s="10"/>
      <c r="ACP241" s="10"/>
      <c r="ACQ241" s="10"/>
      <c r="ACR241" s="10"/>
      <c r="ACS241" s="10"/>
      <c r="ACT241" s="10"/>
      <c r="ACU241" s="10"/>
      <c r="ACV241" s="10"/>
      <c r="ACW241" s="10"/>
      <c r="ACX241" s="10"/>
      <c r="ACY241" s="10"/>
      <c r="ACZ241" s="10"/>
      <c r="ADA241" s="10"/>
      <c r="ADB241" s="10"/>
      <c r="ADC241" s="10"/>
      <c r="ADD241" s="10"/>
      <c r="ADE241" s="10"/>
      <c r="ADF241" s="10"/>
      <c r="ADG241" s="10"/>
      <c r="ADH241" s="10"/>
      <c r="ADI241" s="10"/>
      <c r="ADJ241" s="10"/>
      <c r="ADK241" s="10"/>
      <c r="ADL241" s="10"/>
      <c r="ADM241" s="10"/>
      <c r="ADN241" s="10"/>
      <c r="ADO241" s="10"/>
      <c r="ADP241" s="10"/>
      <c r="ADQ241" s="10"/>
      <c r="ADR241" s="10"/>
      <c r="ADS241" s="10"/>
      <c r="ADT241" s="10"/>
      <c r="ADU241" s="10"/>
      <c r="ADV241" s="10"/>
      <c r="ADW241" s="10"/>
      <c r="ADX241" s="10"/>
      <c r="ADY241" s="10"/>
      <c r="ADZ241" s="10"/>
      <c r="AEA241" s="10"/>
      <c r="AEB241" s="10"/>
      <c r="AEC241" s="10"/>
      <c r="AED241" s="10"/>
      <c r="AEE241" s="10"/>
      <c r="AEF241" s="10"/>
      <c r="AEG241" s="10"/>
      <c r="AEH241" s="10"/>
      <c r="AEI241" s="10"/>
      <c r="AEJ241" s="10"/>
      <c r="AEK241" s="10"/>
      <c r="AEL241" s="10"/>
      <c r="AEM241" s="10"/>
      <c r="AEN241" s="10"/>
      <c r="AEO241" s="10"/>
      <c r="AEP241" s="10"/>
      <c r="AEQ241" s="10"/>
      <c r="AER241" s="10"/>
      <c r="AES241" s="10"/>
      <c r="AET241" s="10"/>
      <c r="AEU241" s="10"/>
      <c r="AEV241" s="10"/>
      <c r="AEW241" s="10"/>
      <c r="AEX241" s="10"/>
      <c r="AEY241" s="10"/>
      <c r="AEZ241" s="10"/>
      <c r="AFA241" s="10"/>
      <c r="AFB241" s="10"/>
      <c r="AFC241" s="10"/>
      <c r="AFD241" s="10"/>
      <c r="AFE241" s="10"/>
      <c r="AFF241" s="10"/>
      <c r="AFG241" s="10"/>
      <c r="AFH241" s="10"/>
      <c r="AFI241" s="10"/>
      <c r="AFJ241" s="10"/>
      <c r="AFK241" s="10"/>
      <c r="AFL241" s="10"/>
      <c r="AFM241" s="10"/>
      <c r="AFN241" s="10"/>
      <c r="AFO241" s="10"/>
      <c r="AFP241" s="10"/>
      <c r="AFQ241" s="10"/>
      <c r="AFR241" s="10"/>
      <c r="AFS241" s="10"/>
      <c r="AFT241" s="10"/>
      <c r="AFU241" s="10"/>
      <c r="AFV241" s="10"/>
      <c r="AFW241" s="10"/>
      <c r="AFX241" s="10"/>
      <c r="AFY241" s="10"/>
      <c r="AFZ241" s="10"/>
      <c r="AGA241" s="10"/>
      <c r="AGB241" s="10"/>
      <c r="AGC241" s="10"/>
      <c r="AGD241" s="10"/>
      <c r="AGE241" s="10"/>
      <c r="AGF241" s="10"/>
      <c r="AGG241" s="10"/>
      <c r="AGH241" s="10"/>
      <c r="AGI241" s="10"/>
      <c r="AGJ241" s="10"/>
      <c r="AGK241" s="10"/>
      <c r="AGL241" s="10"/>
      <c r="AGM241" s="10"/>
      <c r="AGN241" s="10"/>
      <c r="AGO241" s="10"/>
      <c r="AGP241" s="10"/>
      <c r="AGQ241" s="10"/>
      <c r="AGR241" s="10"/>
      <c r="AGS241" s="10"/>
      <c r="AGT241" s="10"/>
      <c r="AGU241" s="10"/>
      <c r="AGV241" s="10"/>
      <c r="AGW241" s="10"/>
      <c r="AGX241" s="10"/>
      <c r="AGY241" s="10"/>
      <c r="AGZ241" s="10"/>
      <c r="AHA241" s="10"/>
      <c r="AHB241" s="10"/>
      <c r="AHC241" s="10"/>
      <c r="AHD241" s="10"/>
      <c r="AHE241" s="10"/>
      <c r="AHF241" s="10"/>
      <c r="AHG241" s="10"/>
      <c r="AHH241" s="10"/>
      <c r="AHI241" s="10"/>
      <c r="AHJ241" s="10"/>
      <c r="AHK241" s="10"/>
      <c r="AHL241" s="10"/>
      <c r="AHM241" s="10"/>
      <c r="AHN241" s="10"/>
      <c r="AHO241" s="10"/>
      <c r="AHP241" s="10"/>
      <c r="AHQ241" s="10"/>
      <c r="AHR241" s="10"/>
      <c r="AHS241" s="10"/>
      <c r="AHT241" s="10"/>
      <c r="AHU241" s="10"/>
      <c r="AHV241" s="10"/>
      <c r="AHW241" s="10"/>
      <c r="AHX241" s="10"/>
      <c r="AHY241" s="10"/>
      <c r="AHZ241" s="10"/>
      <c r="AIA241" s="10"/>
      <c r="AIB241" s="10"/>
      <c r="AIC241" s="10"/>
      <c r="AID241" s="10"/>
      <c r="AIE241" s="10"/>
      <c r="AIF241" s="10"/>
      <c r="AIG241" s="10"/>
      <c r="AIH241" s="10"/>
      <c r="AII241" s="10"/>
      <c r="AIJ241" s="10"/>
      <c r="AIK241" s="10"/>
      <c r="AIL241" s="10"/>
      <c r="AIM241" s="10"/>
      <c r="AIN241" s="10"/>
      <c r="AIO241" s="10"/>
      <c r="AIP241" s="10"/>
      <c r="AIQ241" s="10"/>
      <c r="AIR241" s="10"/>
      <c r="AIS241" s="10"/>
      <c r="AIT241" s="10"/>
      <c r="AIU241" s="10"/>
      <c r="AIV241" s="10"/>
      <c r="AIW241" s="10"/>
      <c r="AIX241" s="10"/>
      <c r="AIY241" s="10"/>
      <c r="AIZ241" s="10"/>
      <c r="AJA241" s="10"/>
      <c r="AJB241" s="10"/>
      <c r="AJC241" s="10"/>
      <c r="AJD241" s="10"/>
      <c r="AJE241" s="10"/>
      <c r="AJF241" s="10"/>
      <c r="AJG241" s="10"/>
      <c r="AJH241" s="10"/>
      <c r="AJI241" s="10"/>
      <c r="AJJ241" s="10"/>
      <c r="AJK241" s="10"/>
      <c r="AJL241" s="10"/>
      <c r="AJM241" s="10"/>
      <c r="AJN241" s="10"/>
      <c r="AJO241" s="10"/>
      <c r="AJP241" s="10"/>
      <c r="AJQ241" s="10"/>
      <c r="AJR241" s="10"/>
      <c r="AJS241" s="10"/>
      <c r="AJT241" s="10"/>
      <c r="AJU241" s="10"/>
      <c r="AJV241" s="10"/>
      <c r="AJW241" s="10"/>
      <c r="AJX241" s="10"/>
      <c r="AJY241" s="10"/>
      <c r="AJZ241" s="10"/>
      <c r="AKA241" s="10"/>
      <c r="AKB241" s="10"/>
      <c r="AKC241" s="10"/>
      <c r="AKD241" s="10"/>
      <c r="AKE241" s="10"/>
      <c r="AKF241" s="10"/>
      <c r="AKG241" s="10"/>
      <c r="AKH241" s="10"/>
      <c r="AKI241" s="10"/>
      <c r="AKJ241" s="10"/>
      <c r="AKK241" s="10"/>
      <c r="AKL241" s="10"/>
      <c r="AKM241" s="10"/>
      <c r="AKN241" s="10"/>
      <c r="AKO241" s="10"/>
      <c r="AKP241" s="10"/>
      <c r="AKQ241" s="10"/>
      <c r="AKR241" s="10"/>
      <c r="AKS241" s="10"/>
      <c r="AKT241" s="10"/>
      <c r="AKU241" s="10"/>
      <c r="AKV241" s="10"/>
      <c r="AKW241" s="10"/>
      <c r="AKX241" s="10"/>
      <c r="AKY241" s="10"/>
      <c r="AKZ241" s="10"/>
      <c r="ALA241" s="10"/>
      <c r="ALB241" s="10"/>
      <c r="ALC241" s="10"/>
      <c r="ALD241" s="10"/>
      <c r="ALE241" s="10"/>
      <c r="ALF241" s="10"/>
      <c r="ALG241" s="10"/>
      <c r="ALH241" s="10"/>
      <c r="ALI241" s="10"/>
      <c r="ALJ241" s="10"/>
      <c r="ALK241" s="10"/>
      <c r="ALL241" s="10"/>
      <c r="ALM241" s="10"/>
      <c r="ALN241" s="10"/>
      <c r="ALO241" s="10"/>
      <c r="ALP241" s="10"/>
      <c r="ALQ241" s="10"/>
      <c r="ALR241" s="10"/>
      <c r="ALS241" s="10"/>
      <c r="ALT241" s="10"/>
      <c r="ALU241" s="10"/>
      <c r="ALV241" s="10"/>
      <c r="ALW241" s="10"/>
      <c r="ALX241" s="10"/>
      <c r="ALY241" s="10"/>
      <c r="ALZ241" s="10"/>
      <c r="AMA241" s="10"/>
      <c r="AMB241" s="10"/>
      <c r="AMC241" s="10"/>
      <c r="AMD241" s="10"/>
      <c r="AME241" s="10"/>
      <c r="AMF241" s="10"/>
      <c r="AMG241" s="10"/>
      <c r="AMH241" s="10"/>
      <c r="AMI241" s="10"/>
      <c r="AMJ241" s="10"/>
      <c r="AMK241" s="10"/>
      <c r="AML241" s="10"/>
      <c r="AMM241" s="10"/>
      <c r="AMN241" s="10"/>
      <c r="AMO241" s="10"/>
      <c r="AMP241" s="10"/>
      <c r="AMQ241" s="10"/>
      <c r="AMR241" s="10"/>
      <c r="AMS241" s="10"/>
      <c r="AMT241" s="10"/>
      <c r="AMU241" s="10"/>
      <c r="AMV241" s="10"/>
      <c r="AMW241" s="10"/>
      <c r="AMX241" s="10"/>
      <c r="AMY241" s="10"/>
      <c r="AMZ241" s="10"/>
      <c r="ANA241" s="10"/>
      <c r="ANB241" s="10"/>
      <c r="ANC241" s="10"/>
      <c r="AND241" s="10"/>
      <c r="ANE241" s="10"/>
      <c r="ANF241" s="10"/>
      <c r="ANG241" s="10"/>
      <c r="ANH241" s="10"/>
      <c r="ANI241" s="10"/>
      <c r="ANJ241" s="10"/>
      <c r="ANK241" s="10"/>
      <c r="ANL241" s="10"/>
      <c r="ANM241" s="10"/>
      <c r="ANN241" s="10"/>
      <c r="ANO241" s="10"/>
      <c r="ANP241" s="10"/>
      <c r="ANQ241" s="10"/>
      <c r="ANR241" s="10"/>
      <c r="ANS241" s="10"/>
      <c r="ANT241" s="10"/>
      <c r="ANU241" s="10"/>
      <c r="ANV241" s="10"/>
      <c r="ANW241" s="10"/>
      <c r="ANX241" s="10"/>
      <c r="ANY241" s="10"/>
      <c r="ANZ241" s="10"/>
      <c r="AOA241" s="10"/>
      <c r="AOB241" s="10"/>
      <c r="AOC241" s="10"/>
      <c r="AOD241" s="10"/>
      <c r="AOE241" s="10"/>
      <c r="AOF241" s="10"/>
      <c r="AOG241" s="10"/>
      <c r="AOH241" s="10"/>
      <c r="AOI241" s="10"/>
      <c r="AOJ241" s="10"/>
      <c r="AOK241" s="10"/>
      <c r="AOL241" s="10"/>
      <c r="AOM241" s="10"/>
      <c r="AON241" s="10"/>
      <c r="AOO241" s="10"/>
      <c r="AOP241" s="10"/>
      <c r="AOQ241" s="10"/>
      <c r="AOR241" s="10"/>
      <c r="AOS241" s="10"/>
      <c r="AOT241" s="10"/>
      <c r="AOU241" s="10"/>
      <c r="AOV241" s="10"/>
      <c r="AOW241" s="10"/>
      <c r="AOX241" s="10"/>
      <c r="AOY241" s="10"/>
      <c r="AOZ241" s="10"/>
      <c r="APA241" s="10"/>
      <c r="APB241" s="10"/>
      <c r="APC241" s="10"/>
      <c r="APD241" s="10"/>
      <c r="APE241" s="10"/>
      <c r="APF241" s="10"/>
      <c r="APG241" s="10"/>
      <c r="APH241" s="10"/>
      <c r="API241" s="10"/>
      <c r="APJ241" s="10"/>
      <c r="APK241" s="10"/>
      <c r="APL241" s="10"/>
      <c r="APM241" s="10"/>
      <c r="APN241" s="10"/>
      <c r="APO241" s="10"/>
      <c r="APP241" s="10"/>
      <c r="APQ241" s="10"/>
      <c r="APR241" s="10"/>
      <c r="APS241" s="10"/>
      <c r="APT241" s="10"/>
      <c r="APU241" s="10"/>
      <c r="APV241" s="10"/>
      <c r="APW241" s="10"/>
      <c r="APX241" s="10"/>
      <c r="APY241" s="10"/>
      <c r="APZ241" s="10"/>
      <c r="AQA241" s="10"/>
      <c r="AQB241" s="10"/>
      <c r="AQC241" s="10"/>
      <c r="AQD241" s="10"/>
      <c r="AQE241" s="10"/>
      <c r="AQF241" s="10"/>
      <c r="AQG241" s="10"/>
      <c r="AQH241" s="10"/>
      <c r="AQI241" s="10"/>
      <c r="AQJ241" s="10"/>
      <c r="AQK241" s="10"/>
      <c r="AQL241" s="10"/>
      <c r="AQM241" s="10"/>
      <c r="AQN241" s="10"/>
      <c r="AQO241" s="10"/>
      <c r="AQP241" s="10"/>
      <c r="AQQ241" s="10"/>
      <c r="AQR241" s="10"/>
      <c r="AQS241" s="10"/>
      <c r="AQT241" s="10"/>
      <c r="AQU241" s="10"/>
      <c r="AQV241" s="10"/>
      <c r="AQW241" s="10"/>
      <c r="AQX241" s="10"/>
      <c r="AQY241" s="10"/>
      <c r="AQZ241" s="10"/>
      <c r="ARA241" s="10"/>
      <c r="ARB241" s="10"/>
      <c r="ARC241" s="10"/>
      <c r="ARD241" s="10"/>
      <c r="ARE241" s="10"/>
      <c r="ARF241" s="10"/>
      <c r="ARG241" s="10"/>
      <c r="ARH241" s="10"/>
      <c r="ARI241" s="10"/>
      <c r="ARJ241" s="10"/>
      <c r="ARK241" s="10"/>
      <c r="ARL241" s="10"/>
      <c r="ARM241" s="10"/>
      <c r="ARN241" s="10"/>
      <c r="ARO241" s="10"/>
      <c r="ARP241" s="10"/>
      <c r="ARQ241" s="10"/>
      <c r="ARR241" s="10"/>
      <c r="ARS241" s="10"/>
      <c r="ART241" s="10"/>
      <c r="ARU241" s="10"/>
      <c r="ARV241" s="10"/>
      <c r="ARW241" s="10"/>
      <c r="ARX241" s="10"/>
      <c r="ARY241" s="10"/>
      <c r="ARZ241" s="10"/>
      <c r="ASA241" s="10"/>
      <c r="ASB241" s="10"/>
      <c r="ASC241" s="10"/>
      <c r="ASD241" s="10"/>
      <c r="ASE241" s="10"/>
      <c r="ASF241" s="10"/>
      <c r="ASG241" s="10"/>
      <c r="ASH241" s="10"/>
      <c r="ASI241" s="10"/>
      <c r="ASJ241" s="10"/>
      <c r="ASK241" s="10"/>
      <c r="ASL241" s="10"/>
      <c r="ASM241" s="10"/>
      <c r="ASN241" s="10"/>
      <c r="ASO241" s="10"/>
      <c r="ASP241" s="10"/>
      <c r="ASQ241" s="10"/>
      <c r="ASR241" s="10"/>
      <c r="ASS241" s="10"/>
      <c r="AST241" s="10"/>
      <c r="ASU241" s="10"/>
      <c r="ASV241" s="10"/>
      <c r="ASW241" s="10"/>
      <c r="ASX241" s="10"/>
      <c r="ASY241" s="10"/>
      <c r="ASZ241" s="10"/>
      <c r="ATA241" s="10"/>
      <c r="ATB241" s="10"/>
      <c r="ATC241" s="10"/>
      <c r="ATD241" s="10"/>
      <c r="ATE241" s="10"/>
      <c r="ATF241" s="10"/>
      <c r="ATG241" s="10"/>
      <c r="ATH241" s="10"/>
      <c r="ATI241" s="10"/>
      <c r="ATJ241" s="10"/>
      <c r="ATK241" s="10"/>
      <c r="ATL241" s="10"/>
      <c r="ATM241" s="10"/>
      <c r="ATN241" s="10"/>
      <c r="ATO241" s="10"/>
      <c r="ATP241" s="10"/>
      <c r="ATQ241" s="10"/>
      <c r="ATR241" s="10"/>
      <c r="ATS241" s="10"/>
      <c r="ATT241" s="10"/>
      <c r="ATU241" s="10"/>
      <c r="ATV241" s="10"/>
      <c r="ATW241" s="10"/>
      <c r="ATX241" s="10"/>
      <c r="ATY241" s="10"/>
      <c r="ATZ241" s="10"/>
      <c r="AUA241" s="10"/>
      <c r="AUB241" s="10"/>
      <c r="AUC241" s="10"/>
      <c r="AUD241" s="10"/>
      <c r="AUE241" s="10"/>
      <c r="AUF241" s="10"/>
      <c r="AUG241" s="10"/>
      <c r="AUH241" s="10"/>
      <c r="AUI241" s="10"/>
      <c r="AUJ241" s="10"/>
      <c r="AUK241" s="10"/>
      <c r="AUL241" s="10"/>
      <c r="AUM241" s="10"/>
      <c r="AUN241" s="10"/>
      <c r="AUO241" s="10"/>
      <c r="AUP241" s="10"/>
      <c r="AUQ241" s="10"/>
      <c r="AUR241" s="10"/>
      <c r="AUS241" s="10"/>
      <c r="AUT241" s="10"/>
      <c r="AUU241" s="10"/>
      <c r="AUV241" s="10"/>
      <c r="AUW241" s="10"/>
      <c r="AUX241" s="10"/>
      <c r="AUY241" s="10"/>
      <c r="AUZ241" s="10"/>
      <c r="AVA241" s="10"/>
      <c r="AVB241" s="10"/>
      <c r="AVC241" s="10"/>
      <c r="AVD241" s="10"/>
      <c r="AVE241" s="10"/>
      <c r="AVF241" s="10"/>
      <c r="AVG241" s="10"/>
      <c r="AVH241" s="10"/>
      <c r="AVI241" s="10"/>
      <c r="AVJ241" s="10"/>
      <c r="AVK241" s="10"/>
      <c r="AVL241" s="10"/>
      <c r="AVM241" s="10"/>
      <c r="AVN241" s="10"/>
      <c r="AVO241" s="10"/>
      <c r="AVP241" s="10"/>
      <c r="AVQ241" s="10"/>
      <c r="AVR241" s="10"/>
      <c r="AVS241" s="10"/>
      <c r="AVT241" s="10"/>
      <c r="AVU241" s="10"/>
      <c r="AVV241" s="10"/>
      <c r="AVW241" s="10"/>
      <c r="AVX241" s="10"/>
      <c r="AVY241" s="10"/>
      <c r="AVZ241" s="10"/>
      <c r="AWA241" s="10"/>
      <c r="AWB241" s="10"/>
      <c r="AWC241" s="10"/>
      <c r="AWD241" s="10"/>
      <c r="AWE241" s="10"/>
      <c r="AWF241" s="10"/>
      <c r="AWG241" s="10"/>
      <c r="AWH241" s="10"/>
      <c r="AWI241" s="10"/>
      <c r="AWJ241" s="10"/>
      <c r="AWK241" s="10"/>
      <c r="AWL241" s="10"/>
      <c r="AWM241" s="10"/>
      <c r="AWN241" s="10"/>
      <c r="AWO241" s="10"/>
      <c r="AWP241" s="10"/>
      <c r="AWQ241" s="10"/>
      <c r="AWR241" s="10"/>
      <c r="AWS241" s="10"/>
      <c r="AWT241" s="10"/>
      <c r="AWU241" s="10"/>
      <c r="AWV241" s="10"/>
      <c r="AWW241" s="10"/>
      <c r="AWX241" s="10"/>
      <c r="AWY241" s="10"/>
      <c r="AWZ241" s="10"/>
      <c r="AXA241" s="10"/>
      <c r="AXB241" s="10"/>
      <c r="AXC241" s="10"/>
      <c r="AXD241" s="10"/>
      <c r="AXE241" s="10"/>
      <c r="AXF241" s="10"/>
      <c r="AXG241" s="10"/>
      <c r="AXH241" s="10"/>
      <c r="AXI241" s="10"/>
      <c r="AXJ241" s="10"/>
      <c r="AXK241" s="10"/>
      <c r="AXL241" s="10"/>
      <c r="AXM241" s="10"/>
      <c r="AXN241" s="10"/>
      <c r="AXO241" s="10"/>
      <c r="AXP241" s="10"/>
      <c r="AXQ241" s="10"/>
      <c r="AXR241" s="10"/>
      <c r="AXS241" s="10"/>
      <c r="AXT241" s="10"/>
      <c r="AXU241" s="10"/>
      <c r="AXV241" s="10"/>
      <c r="AXW241" s="10"/>
      <c r="AXX241" s="10"/>
      <c r="AXY241" s="10"/>
      <c r="AXZ241" s="10"/>
      <c r="AYA241" s="10"/>
      <c r="AYB241" s="10"/>
      <c r="AYC241" s="10"/>
      <c r="AYD241" s="10"/>
      <c r="AYE241" s="10"/>
      <c r="AYF241" s="10"/>
      <c r="AYG241" s="10"/>
      <c r="AYH241" s="10"/>
      <c r="AYI241" s="10"/>
      <c r="AYJ241" s="10"/>
      <c r="AYK241" s="10"/>
      <c r="AYL241" s="10"/>
      <c r="AYM241" s="10"/>
      <c r="AYN241" s="10"/>
      <c r="AYO241" s="10"/>
      <c r="AYP241" s="10"/>
      <c r="AYQ241" s="10"/>
      <c r="AYR241" s="10"/>
      <c r="AYS241" s="10"/>
      <c r="AYT241" s="10"/>
      <c r="AYU241" s="10"/>
      <c r="AYV241" s="10"/>
      <c r="AYW241" s="10"/>
      <c r="AYX241" s="10"/>
      <c r="AYY241" s="10"/>
      <c r="AYZ241" s="10"/>
      <c r="AZA241" s="10"/>
      <c r="AZB241" s="10"/>
      <c r="AZC241" s="10"/>
      <c r="AZD241" s="10"/>
      <c r="AZE241" s="10"/>
      <c r="AZF241" s="10"/>
      <c r="AZG241" s="10"/>
      <c r="AZH241" s="10"/>
      <c r="AZI241" s="10"/>
      <c r="AZJ241" s="10"/>
      <c r="AZK241" s="10"/>
      <c r="AZL241" s="10"/>
      <c r="AZM241" s="10"/>
      <c r="AZN241" s="10"/>
      <c r="AZO241" s="10"/>
      <c r="AZP241" s="10"/>
      <c r="AZQ241" s="10"/>
      <c r="AZR241" s="10"/>
      <c r="AZS241" s="10"/>
      <c r="AZT241" s="10"/>
      <c r="AZU241" s="10"/>
      <c r="AZV241" s="10"/>
      <c r="AZW241" s="10"/>
      <c r="AZX241" s="10"/>
      <c r="AZY241" s="10"/>
      <c r="AZZ241" s="10"/>
      <c r="BAA241" s="10"/>
      <c r="BAB241" s="10"/>
      <c r="BAC241" s="10"/>
      <c r="BAD241" s="10"/>
      <c r="BAE241" s="10"/>
      <c r="BAF241" s="10"/>
      <c r="BAG241" s="10"/>
      <c r="BAH241" s="10"/>
      <c r="BAI241" s="10"/>
      <c r="BAJ241" s="10"/>
      <c r="BAK241" s="10"/>
      <c r="BAL241" s="10"/>
      <c r="BAM241" s="10"/>
      <c r="BAN241" s="10"/>
      <c r="BAO241" s="10"/>
      <c r="BAP241" s="10"/>
      <c r="BAQ241" s="10"/>
      <c r="BAR241" s="10"/>
      <c r="BAS241" s="10"/>
      <c r="BAT241" s="10"/>
      <c r="BAU241" s="10"/>
      <c r="BAV241" s="10"/>
      <c r="BAW241" s="10"/>
      <c r="BAX241" s="10"/>
      <c r="BAY241" s="10"/>
      <c r="BAZ241" s="10"/>
      <c r="BBA241" s="10"/>
      <c r="BBB241" s="10"/>
      <c r="BBC241" s="10"/>
      <c r="BBD241" s="10"/>
      <c r="BBE241" s="10"/>
      <c r="BBF241" s="10"/>
      <c r="BBG241" s="10"/>
      <c r="BBH241" s="10"/>
      <c r="BBI241" s="10"/>
      <c r="BBJ241" s="10"/>
      <c r="BBK241" s="10"/>
      <c r="BBL241" s="10"/>
      <c r="BBM241" s="10"/>
      <c r="BBN241" s="10"/>
      <c r="BBO241" s="10"/>
      <c r="BBP241" s="10"/>
      <c r="BBQ241" s="10"/>
      <c r="BBR241" s="10"/>
      <c r="BBS241" s="10"/>
      <c r="BBT241" s="10"/>
      <c r="BBU241" s="10"/>
      <c r="BBV241" s="10"/>
      <c r="BBW241" s="10"/>
      <c r="BBX241" s="10"/>
      <c r="BBY241" s="10"/>
      <c r="BBZ241" s="10"/>
      <c r="BCA241" s="10"/>
      <c r="BCB241" s="10"/>
      <c r="BCC241" s="10"/>
      <c r="BCD241" s="10"/>
      <c r="BCE241" s="10"/>
      <c r="BCF241" s="10"/>
      <c r="BCG241" s="10"/>
      <c r="BCH241" s="10"/>
      <c r="BCI241" s="10"/>
      <c r="BCJ241" s="10"/>
      <c r="BCK241" s="10"/>
      <c r="BCL241" s="10"/>
      <c r="BCM241" s="10"/>
      <c r="BCN241" s="10"/>
      <c r="BCO241" s="10"/>
      <c r="BCP241" s="10"/>
      <c r="BCQ241" s="10"/>
      <c r="BCR241" s="10"/>
      <c r="BCS241" s="10"/>
      <c r="BCT241" s="10"/>
      <c r="BCU241" s="10"/>
      <c r="BCV241" s="10"/>
      <c r="BCW241" s="10"/>
      <c r="BCX241" s="10"/>
      <c r="BCY241" s="10"/>
      <c r="BCZ241" s="10"/>
      <c r="BDA241" s="10"/>
      <c r="BDB241" s="10"/>
      <c r="BDC241" s="10"/>
      <c r="BDD241" s="10"/>
      <c r="BDE241" s="10"/>
      <c r="BDF241" s="10"/>
      <c r="BDG241" s="10"/>
      <c r="BDH241" s="10"/>
      <c r="BDI241" s="10"/>
      <c r="BDJ241" s="10"/>
      <c r="BDK241" s="10"/>
      <c r="BDL241" s="10"/>
      <c r="BDM241" s="10"/>
      <c r="BDN241" s="10"/>
      <c r="BDO241" s="10"/>
      <c r="BDP241" s="10"/>
      <c r="BDQ241" s="10"/>
      <c r="BDR241" s="10"/>
      <c r="BDS241" s="10"/>
      <c r="BDT241" s="10"/>
      <c r="BDU241" s="10"/>
      <c r="BDV241" s="10"/>
      <c r="BDW241" s="10"/>
      <c r="BDX241" s="10"/>
      <c r="BDY241" s="10"/>
      <c r="BDZ241" s="10"/>
      <c r="BEA241" s="10"/>
      <c r="BEB241" s="10"/>
      <c r="BEC241" s="10"/>
      <c r="BED241" s="10"/>
      <c r="BEE241" s="10"/>
      <c r="BEF241" s="10"/>
      <c r="BEG241" s="10"/>
      <c r="BEH241" s="10"/>
      <c r="BEI241" s="10"/>
      <c r="BEJ241" s="10"/>
      <c r="BEK241" s="10"/>
      <c r="BEL241" s="10"/>
      <c r="BEM241" s="10"/>
      <c r="BEN241" s="10"/>
      <c r="BEO241" s="10"/>
      <c r="BEP241" s="10"/>
      <c r="BEQ241" s="10"/>
      <c r="BER241" s="10"/>
      <c r="BES241" s="10"/>
      <c r="BET241" s="10"/>
      <c r="BEU241" s="10"/>
      <c r="BEV241" s="10"/>
      <c r="BEW241" s="10"/>
      <c r="BEX241" s="10"/>
      <c r="BEY241" s="10"/>
      <c r="BEZ241" s="10"/>
      <c r="BFA241" s="10"/>
      <c r="BFB241" s="10"/>
      <c r="BFC241" s="10"/>
      <c r="BFD241" s="10"/>
      <c r="BFE241" s="10"/>
      <c r="BFF241" s="10"/>
      <c r="BFG241" s="10"/>
      <c r="BFH241" s="10"/>
      <c r="BFI241" s="10"/>
      <c r="BFJ241" s="10"/>
      <c r="BFK241" s="10"/>
      <c r="BFL241" s="10"/>
      <c r="BFM241" s="10"/>
      <c r="BFN241" s="10"/>
      <c r="BFO241" s="10"/>
      <c r="BFP241" s="10"/>
      <c r="BFQ241" s="10"/>
      <c r="BFR241" s="10"/>
      <c r="BFS241" s="10"/>
      <c r="BFT241" s="10"/>
      <c r="BFU241" s="10"/>
      <c r="BFV241" s="10"/>
      <c r="BFW241" s="10"/>
      <c r="BFX241" s="10"/>
      <c r="BFY241" s="10"/>
      <c r="BFZ241" s="10"/>
      <c r="BGA241" s="10"/>
      <c r="BGB241" s="10"/>
      <c r="BGC241" s="10"/>
      <c r="BGD241" s="10"/>
      <c r="BGE241" s="10"/>
      <c r="BGF241" s="10"/>
      <c r="BGG241" s="10"/>
      <c r="BGH241" s="10"/>
      <c r="BGI241" s="10"/>
      <c r="BGJ241" s="10"/>
      <c r="BGK241" s="10"/>
      <c r="BGL241" s="10"/>
      <c r="BGM241" s="10"/>
      <c r="BGN241" s="10"/>
      <c r="BGO241" s="10"/>
      <c r="BGP241" s="10"/>
      <c r="BGQ241" s="10"/>
      <c r="BGR241" s="10"/>
      <c r="BGS241" s="10"/>
      <c r="BGT241" s="10"/>
      <c r="BGU241" s="10"/>
      <c r="BGV241" s="10"/>
      <c r="BGW241" s="10"/>
      <c r="BGX241" s="10"/>
      <c r="BGY241" s="10"/>
      <c r="BGZ241" s="10"/>
      <c r="BHA241" s="10"/>
      <c r="BHB241" s="10"/>
      <c r="BHC241" s="10"/>
      <c r="BHD241" s="10"/>
      <c r="BHE241" s="10"/>
      <c r="BHF241" s="10"/>
      <c r="BHG241" s="10"/>
      <c r="BHH241" s="10"/>
      <c r="BHI241" s="10"/>
      <c r="BHJ241" s="10"/>
      <c r="BHK241" s="10"/>
      <c r="BHL241" s="10"/>
      <c r="BHM241" s="10"/>
      <c r="BHN241" s="10"/>
      <c r="BHO241" s="10"/>
      <c r="BHP241" s="10"/>
      <c r="BHQ241" s="10"/>
      <c r="BHR241" s="10"/>
      <c r="BHS241" s="10"/>
      <c r="BHT241" s="10"/>
      <c r="BHU241" s="10"/>
      <c r="BHV241" s="10"/>
      <c r="BHW241" s="10"/>
      <c r="BHX241" s="10"/>
      <c r="BHY241" s="10"/>
      <c r="BHZ241" s="10"/>
      <c r="BIA241" s="10"/>
      <c r="BIB241" s="10"/>
      <c r="BIC241" s="10"/>
      <c r="BID241" s="10"/>
      <c r="BIE241" s="10"/>
      <c r="BIF241" s="10"/>
      <c r="BIG241" s="10"/>
      <c r="BIH241" s="10"/>
      <c r="BII241" s="10"/>
      <c r="BIJ241" s="10"/>
      <c r="BIK241" s="10"/>
      <c r="BIL241" s="10"/>
      <c r="BIM241" s="10"/>
      <c r="BIN241" s="10"/>
      <c r="BIO241" s="10"/>
      <c r="BIP241" s="10"/>
      <c r="BIQ241" s="10"/>
      <c r="BIR241" s="10"/>
      <c r="BIS241" s="10"/>
      <c r="BIT241" s="10"/>
      <c r="BIU241" s="10"/>
      <c r="BIV241" s="10"/>
      <c r="BIW241" s="10"/>
      <c r="BIX241" s="10"/>
      <c r="BIY241" s="10"/>
      <c r="BIZ241" s="10"/>
      <c r="BJA241" s="10"/>
      <c r="BJB241" s="10"/>
      <c r="BJC241" s="10"/>
      <c r="BJD241" s="10"/>
      <c r="BJE241" s="10"/>
      <c r="BJF241" s="10"/>
      <c r="BJG241" s="10"/>
      <c r="BJH241" s="10"/>
      <c r="BJI241" s="10"/>
      <c r="BJJ241" s="10"/>
      <c r="BJK241" s="10"/>
      <c r="BJL241" s="10"/>
      <c r="BJM241" s="10"/>
      <c r="BJN241" s="10"/>
      <c r="BJO241" s="10"/>
      <c r="BJP241" s="10"/>
      <c r="BJQ241" s="10"/>
      <c r="BJR241" s="10"/>
      <c r="BJS241" s="10"/>
      <c r="BJT241" s="10"/>
      <c r="BJU241" s="10"/>
      <c r="BJV241" s="10"/>
      <c r="BJW241" s="10"/>
      <c r="BJX241" s="10"/>
      <c r="BJY241" s="10"/>
      <c r="BJZ241" s="10"/>
      <c r="BKA241" s="10"/>
      <c r="BKB241" s="10"/>
      <c r="BKC241" s="10"/>
      <c r="BKD241" s="10"/>
      <c r="BKE241" s="10"/>
      <c r="BKF241" s="10"/>
      <c r="BKG241" s="10"/>
      <c r="BKH241" s="10"/>
      <c r="BKI241" s="10"/>
      <c r="BKJ241" s="10"/>
      <c r="BKK241" s="10"/>
      <c r="BKL241" s="10"/>
      <c r="BKM241" s="10"/>
      <c r="BKN241" s="10"/>
      <c r="BKO241" s="10"/>
      <c r="BKP241" s="10"/>
      <c r="BKQ241" s="10"/>
      <c r="BKR241" s="10"/>
      <c r="BKS241" s="10"/>
      <c r="BKT241" s="10"/>
      <c r="BKU241" s="10"/>
      <c r="BKV241" s="10"/>
      <c r="BKW241" s="10"/>
      <c r="BKX241" s="10"/>
      <c r="BKY241" s="10"/>
      <c r="BKZ241" s="10"/>
      <c r="BLA241" s="10"/>
      <c r="BLB241" s="10"/>
      <c r="BLC241" s="10"/>
      <c r="BLD241" s="10"/>
      <c r="BLE241" s="10"/>
      <c r="BLF241" s="10"/>
      <c r="BLG241" s="10"/>
      <c r="BLH241" s="10"/>
      <c r="BLI241" s="10"/>
      <c r="BLJ241" s="10"/>
      <c r="BLK241" s="10"/>
      <c r="BLL241" s="10"/>
      <c r="BLM241" s="10"/>
      <c r="BLN241" s="10"/>
      <c r="BLO241" s="10"/>
      <c r="BLP241" s="10"/>
      <c r="BLQ241" s="10"/>
      <c r="BLR241" s="10"/>
      <c r="BLS241" s="10"/>
      <c r="BLT241" s="10"/>
      <c r="BLU241" s="10"/>
      <c r="BLV241" s="10"/>
      <c r="BLW241" s="10"/>
      <c r="BLX241" s="10"/>
      <c r="BLY241" s="10"/>
      <c r="BLZ241" s="10"/>
      <c r="BMA241" s="10"/>
      <c r="BMB241" s="10"/>
      <c r="BMC241" s="10"/>
      <c r="BMD241" s="10"/>
      <c r="BME241" s="10"/>
      <c r="BMF241" s="10"/>
      <c r="BMG241" s="10"/>
      <c r="BMH241" s="10"/>
      <c r="BMI241" s="10"/>
      <c r="BMJ241" s="10"/>
      <c r="BMK241" s="10"/>
      <c r="BML241" s="10"/>
      <c r="BMM241" s="10"/>
      <c r="BMN241" s="10"/>
      <c r="BMO241" s="10"/>
      <c r="BMP241" s="10"/>
      <c r="BMQ241" s="10"/>
      <c r="BMR241" s="10"/>
      <c r="BMS241" s="10"/>
      <c r="BMT241" s="10"/>
      <c r="BMU241" s="10"/>
      <c r="BMV241" s="10"/>
      <c r="BMW241" s="10"/>
      <c r="BMX241" s="10"/>
      <c r="BMY241" s="10"/>
      <c r="BMZ241" s="10"/>
      <c r="BNA241" s="10"/>
      <c r="BNB241" s="10"/>
      <c r="BNC241" s="10"/>
      <c r="BND241" s="10"/>
      <c r="BNE241" s="10"/>
      <c r="BNF241" s="10"/>
      <c r="BNG241" s="10"/>
      <c r="BNH241" s="10"/>
      <c r="BNI241" s="10"/>
      <c r="BNJ241" s="10"/>
      <c r="BNK241" s="10"/>
      <c r="BNL241" s="10"/>
      <c r="BNM241" s="10"/>
      <c r="BNN241" s="10"/>
      <c r="BNO241" s="10"/>
      <c r="BNP241" s="10"/>
      <c r="BNQ241" s="10"/>
      <c r="BNR241" s="10"/>
      <c r="BNS241" s="10"/>
      <c r="BNT241" s="10"/>
      <c r="BNU241" s="10"/>
      <c r="BNV241" s="10"/>
      <c r="BNW241" s="10"/>
      <c r="BNX241" s="10"/>
      <c r="BNY241" s="10"/>
      <c r="BNZ241" s="10"/>
      <c r="BOA241" s="10"/>
      <c r="BOB241" s="10"/>
      <c r="BOC241" s="10"/>
      <c r="BOD241" s="10"/>
      <c r="BOE241" s="10"/>
      <c r="BOF241" s="10"/>
      <c r="BOG241" s="10"/>
      <c r="BOH241" s="10"/>
      <c r="BOI241" s="10"/>
      <c r="BOJ241" s="10"/>
      <c r="BOK241" s="10"/>
      <c r="BOL241" s="10"/>
      <c r="BOM241" s="10"/>
      <c r="BON241" s="10"/>
      <c r="BOO241" s="10"/>
      <c r="BOP241" s="10"/>
      <c r="BOQ241" s="10"/>
      <c r="BOR241" s="10"/>
      <c r="BOS241" s="10"/>
      <c r="BOT241" s="10"/>
      <c r="BOU241" s="10"/>
      <c r="BOV241" s="10"/>
      <c r="BOW241" s="10"/>
      <c r="BOX241" s="10"/>
      <c r="BOY241" s="10"/>
      <c r="BOZ241" s="10"/>
      <c r="BPA241" s="10"/>
      <c r="BPB241" s="10"/>
      <c r="BPC241" s="10"/>
      <c r="BPD241" s="10"/>
      <c r="BPE241" s="10"/>
      <c r="BPF241" s="10"/>
      <c r="BPG241" s="10"/>
      <c r="BPH241" s="10"/>
      <c r="BPI241" s="10"/>
      <c r="BPJ241" s="10"/>
      <c r="BPK241" s="10"/>
      <c r="BPL241" s="10"/>
      <c r="BPM241" s="10"/>
      <c r="BPN241" s="10"/>
      <c r="BPO241" s="10"/>
      <c r="BPP241" s="10"/>
      <c r="BPQ241" s="10"/>
      <c r="BPR241" s="10"/>
      <c r="BPS241" s="10"/>
      <c r="BPT241" s="10"/>
      <c r="BPU241" s="10"/>
      <c r="BPV241" s="10"/>
      <c r="BPW241" s="10"/>
      <c r="BPX241" s="10"/>
      <c r="BPY241" s="10"/>
      <c r="BPZ241" s="10"/>
      <c r="BQA241" s="10"/>
      <c r="BQB241" s="10"/>
      <c r="BQC241" s="10"/>
      <c r="BQD241" s="10"/>
      <c r="BQE241" s="10"/>
      <c r="BQF241" s="10"/>
      <c r="BQG241" s="10"/>
      <c r="BQH241" s="10"/>
      <c r="BQI241" s="10"/>
      <c r="BQJ241" s="10"/>
      <c r="BQK241" s="10"/>
      <c r="BQL241" s="10"/>
      <c r="BQM241" s="10"/>
      <c r="BQN241" s="10"/>
      <c r="BQO241" s="10"/>
      <c r="BQP241" s="10"/>
      <c r="BQQ241" s="10"/>
      <c r="BQR241" s="10"/>
      <c r="BQS241" s="10"/>
      <c r="BQT241" s="10"/>
      <c r="BQU241" s="10"/>
      <c r="BQV241" s="10"/>
      <c r="BQW241" s="10"/>
      <c r="BQX241" s="10"/>
      <c r="BQY241" s="10"/>
      <c r="BQZ241" s="10"/>
      <c r="BRA241" s="10"/>
      <c r="BRB241" s="10"/>
      <c r="BRC241" s="10"/>
      <c r="BRD241" s="10"/>
      <c r="BRE241" s="10"/>
      <c r="BRF241" s="10"/>
      <c r="BRG241" s="10"/>
      <c r="BRH241" s="10"/>
      <c r="BRI241" s="10"/>
      <c r="BRJ241" s="10"/>
      <c r="BRK241" s="10"/>
      <c r="BRL241" s="10"/>
      <c r="BRM241" s="10"/>
      <c r="BRN241" s="10"/>
      <c r="BRO241" s="10"/>
      <c r="BRP241" s="10"/>
      <c r="BRQ241" s="10"/>
      <c r="BRR241" s="10"/>
      <c r="BRS241" s="10"/>
      <c r="BRT241" s="10"/>
      <c r="BRU241" s="10"/>
      <c r="BRV241" s="10"/>
      <c r="BRW241" s="10"/>
      <c r="BRX241" s="10"/>
      <c r="BRY241" s="10"/>
      <c r="BRZ241" s="10"/>
      <c r="BSA241" s="10"/>
      <c r="BSB241" s="10"/>
      <c r="BSC241" s="10"/>
      <c r="BSD241" s="10"/>
      <c r="BSE241" s="10"/>
      <c r="BSF241" s="10"/>
      <c r="BSG241" s="10"/>
      <c r="BSH241" s="10"/>
      <c r="BSI241" s="10"/>
      <c r="BSJ241" s="10"/>
      <c r="BSK241" s="10"/>
      <c r="BSL241" s="10"/>
      <c r="BSM241" s="10"/>
      <c r="BSN241" s="10"/>
      <c r="BSO241" s="10"/>
      <c r="BSP241" s="10"/>
      <c r="BSQ241" s="10"/>
      <c r="BSR241" s="10"/>
      <c r="BSS241" s="10"/>
      <c r="BST241" s="10"/>
      <c r="BSU241" s="10"/>
      <c r="BSV241" s="10"/>
      <c r="BSW241" s="10"/>
      <c r="BSX241" s="10"/>
      <c r="BSY241" s="10"/>
      <c r="BSZ241" s="10"/>
      <c r="BTA241" s="10"/>
      <c r="BTB241" s="10"/>
      <c r="BTC241" s="10"/>
      <c r="BTD241" s="10"/>
      <c r="BTE241" s="10"/>
      <c r="BTF241" s="10"/>
      <c r="BTG241" s="10"/>
      <c r="BTH241" s="10"/>
      <c r="BTI241" s="10"/>
      <c r="BTJ241" s="10"/>
      <c r="BTK241" s="10"/>
      <c r="BTL241" s="10"/>
      <c r="BTM241" s="10"/>
      <c r="BTN241" s="10"/>
      <c r="BTO241" s="10"/>
      <c r="BTP241" s="10"/>
      <c r="BTQ241" s="10"/>
      <c r="BTR241" s="10"/>
      <c r="BTS241" s="10"/>
      <c r="BTT241" s="10"/>
      <c r="BTU241" s="10"/>
      <c r="BTV241" s="10"/>
      <c r="BTW241" s="10"/>
      <c r="BTX241" s="10"/>
      <c r="BTY241" s="10"/>
      <c r="BTZ241" s="10"/>
      <c r="BUA241" s="10"/>
      <c r="BUB241" s="10"/>
      <c r="BUC241" s="10"/>
      <c r="BUD241" s="10"/>
      <c r="BUE241" s="10"/>
      <c r="BUF241" s="10"/>
      <c r="BUG241" s="10"/>
      <c r="BUH241" s="10"/>
      <c r="BUI241" s="10"/>
      <c r="BUJ241" s="10"/>
      <c r="BUK241" s="10"/>
      <c r="BUL241" s="10"/>
      <c r="BUM241" s="10"/>
      <c r="BUN241" s="10"/>
      <c r="BUO241" s="10"/>
      <c r="BUP241" s="10"/>
      <c r="BUQ241" s="10"/>
      <c r="BUR241" s="10"/>
      <c r="BUS241" s="10"/>
      <c r="BUT241" s="10"/>
      <c r="BUU241" s="10"/>
      <c r="BUV241" s="10"/>
      <c r="BUW241" s="10"/>
      <c r="BUX241" s="10"/>
      <c r="BUY241" s="10"/>
      <c r="BUZ241" s="10"/>
      <c r="BVA241" s="10"/>
      <c r="BVB241" s="10"/>
      <c r="BVC241" s="10"/>
      <c r="BVD241" s="10"/>
      <c r="BVE241" s="10"/>
      <c r="BVF241" s="10"/>
      <c r="BVG241" s="10"/>
      <c r="BVH241" s="10"/>
      <c r="BVI241" s="10"/>
      <c r="BVJ241" s="10"/>
      <c r="BVK241" s="10"/>
      <c r="BVL241" s="10"/>
      <c r="BVM241" s="10"/>
      <c r="BVN241" s="10"/>
      <c r="BVO241" s="10"/>
      <c r="BVP241" s="10"/>
      <c r="BVQ241" s="10"/>
      <c r="BVR241" s="10"/>
      <c r="BVS241" s="10"/>
      <c r="BVT241" s="10"/>
      <c r="BVU241" s="10"/>
      <c r="BVV241" s="10"/>
      <c r="BVW241" s="10"/>
      <c r="BVX241" s="10"/>
      <c r="BVY241" s="10"/>
      <c r="BVZ241" s="10"/>
      <c r="BWA241" s="10"/>
      <c r="BWB241" s="10"/>
      <c r="BWC241" s="10"/>
      <c r="BWD241" s="10"/>
      <c r="BWE241" s="10"/>
      <c r="BWF241" s="10"/>
      <c r="BWG241" s="10"/>
      <c r="BWH241" s="10"/>
      <c r="BWI241" s="10"/>
      <c r="BWJ241" s="10"/>
      <c r="BWK241" s="10"/>
      <c r="BWL241" s="10"/>
      <c r="BWM241" s="10"/>
      <c r="BWN241" s="10"/>
      <c r="BWO241" s="10"/>
      <c r="BWP241" s="10"/>
      <c r="BWQ241" s="10"/>
      <c r="BWR241" s="10"/>
      <c r="BWS241" s="10"/>
      <c r="BWT241" s="10"/>
      <c r="BWU241" s="10"/>
      <c r="BWV241" s="10"/>
      <c r="BWW241" s="10"/>
      <c r="BWX241" s="10"/>
      <c r="BWY241" s="10"/>
      <c r="BWZ241" s="10"/>
      <c r="BXA241" s="10"/>
      <c r="BXB241" s="10"/>
      <c r="BXC241" s="10"/>
      <c r="BXD241" s="10"/>
      <c r="BXE241" s="10"/>
      <c r="BXF241" s="10"/>
      <c r="BXG241" s="10"/>
      <c r="BXH241" s="10"/>
      <c r="BXI241" s="10"/>
      <c r="BXJ241" s="10"/>
      <c r="BXK241" s="10"/>
      <c r="BXL241" s="10"/>
      <c r="BXM241" s="10"/>
      <c r="BXN241" s="10"/>
      <c r="BXO241" s="10"/>
      <c r="BXP241" s="10"/>
      <c r="BXQ241" s="10"/>
      <c r="BXR241" s="10"/>
      <c r="BXS241" s="10"/>
      <c r="BXT241" s="10"/>
      <c r="BXU241" s="10"/>
      <c r="BXV241" s="10"/>
      <c r="BXW241" s="10"/>
      <c r="BXX241" s="10"/>
      <c r="BXY241" s="10"/>
      <c r="BXZ241" s="10"/>
      <c r="BYA241" s="10"/>
      <c r="BYB241" s="10"/>
      <c r="BYC241" s="10"/>
      <c r="BYD241" s="10"/>
      <c r="BYE241" s="10"/>
      <c r="BYF241" s="10"/>
      <c r="BYG241" s="10"/>
      <c r="BYH241" s="10"/>
      <c r="BYI241" s="10"/>
      <c r="BYJ241" s="10"/>
      <c r="BYK241" s="10"/>
      <c r="BYL241" s="10"/>
      <c r="BYM241" s="10"/>
      <c r="BYN241" s="10"/>
      <c r="BYO241" s="10"/>
      <c r="BYP241" s="10"/>
      <c r="BYQ241" s="10"/>
      <c r="BYR241" s="10"/>
      <c r="BYS241" s="10"/>
      <c r="BYT241" s="10"/>
      <c r="BYU241" s="10"/>
      <c r="BYV241" s="10"/>
      <c r="BYW241" s="10"/>
      <c r="BYX241" s="10"/>
      <c r="BYY241" s="10"/>
      <c r="BYZ241" s="10"/>
      <c r="BZA241" s="10"/>
      <c r="BZB241" s="10"/>
      <c r="BZC241" s="10"/>
      <c r="BZD241" s="10"/>
      <c r="BZE241" s="10"/>
      <c r="BZF241" s="10"/>
      <c r="BZG241" s="10"/>
      <c r="BZH241" s="10"/>
      <c r="BZI241" s="10"/>
      <c r="BZJ241" s="10"/>
      <c r="BZK241" s="10"/>
      <c r="BZL241" s="10"/>
      <c r="BZM241" s="10"/>
      <c r="BZN241" s="10"/>
      <c r="BZO241" s="10"/>
      <c r="BZP241" s="10"/>
      <c r="BZQ241" s="10"/>
      <c r="BZR241" s="10"/>
      <c r="BZS241" s="10"/>
      <c r="BZT241" s="10"/>
      <c r="BZU241" s="10"/>
      <c r="BZV241" s="10"/>
      <c r="BZW241" s="10"/>
      <c r="BZX241" s="10"/>
      <c r="BZY241" s="10"/>
      <c r="BZZ241" s="10"/>
      <c r="CAA241" s="10"/>
      <c r="CAB241" s="10"/>
      <c r="CAC241" s="10"/>
      <c r="CAD241" s="10"/>
      <c r="CAE241" s="10"/>
      <c r="CAF241" s="10"/>
      <c r="CAG241" s="10"/>
      <c r="CAH241" s="10"/>
      <c r="CAI241" s="10"/>
      <c r="CAJ241" s="10"/>
      <c r="CAK241" s="10"/>
      <c r="CAL241" s="10"/>
      <c r="CAM241" s="10"/>
      <c r="CAN241" s="10"/>
      <c r="CAO241" s="10"/>
      <c r="CAP241" s="10"/>
      <c r="CAQ241" s="10"/>
      <c r="CAR241" s="10"/>
      <c r="CAS241" s="10"/>
      <c r="CAT241" s="10"/>
      <c r="CAU241" s="10"/>
      <c r="CAV241" s="10"/>
      <c r="CAW241" s="10"/>
      <c r="CAX241" s="10"/>
      <c r="CAY241" s="10"/>
      <c r="CAZ241" s="10"/>
      <c r="CBA241" s="10"/>
      <c r="CBB241" s="10"/>
      <c r="CBC241" s="10"/>
      <c r="CBD241" s="10"/>
      <c r="CBE241" s="10"/>
      <c r="CBF241" s="10"/>
      <c r="CBG241" s="10"/>
      <c r="CBH241" s="10"/>
      <c r="CBI241" s="10"/>
      <c r="CBJ241" s="10"/>
      <c r="CBK241" s="10"/>
      <c r="CBL241" s="10"/>
      <c r="CBM241" s="10"/>
      <c r="CBN241" s="10"/>
      <c r="CBO241" s="10"/>
      <c r="CBP241" s="10"/>
      <c r="CBQ241" s="10"/>
      <c r="CBR241" s="10"/>
      <c r="CBS241" s="10"/>
      <c r="CBT241" s="10"/>
      <c r="CBU241" s="10"/>
      <c r="CBV241" s="10"/>
      <c r="CBW241" s="10"/>
      <c r="CBX241" s="10"/>
      <c r="CBY241" s="10"/>
      <c r="CBZ241" s="10"/>
      <c r="CCA241" s="10"/>
      <c r="CCB241" s="10"/>
      <c r="CCC241" s="10"/>
      <c r="CCD241" s="10"/>
      <c r="CCE241" s="10"/>
      <c r="CCF241" s="10"/>
      <c r="CCG241" s="10"/>
      <c r="CCH241" s="10"/>
      <c r="CCI241" s="10"/>
      <c r="CCJ241" s="10"/>
      <c r="CCK241" s="10"/>
      <c r="CCL241" s="10"/>
      <c r="CCM241" s="10"/>
      <c r="CCN241" s="10"/>
      <c r="CCO241" s="10"/>
      <c r="CCP241" s="10"/>
      <c r="CCQ241" s="10"/>
      <c r="CCR241" s="10"/>
      <c r="CCS241" s="10"/>
      <c r="CCT241" s="10"/>
      <c r="CCU241" s="10"/>
      <c r="CCV241" s="10"/>
      <c r="CCW241" s="10"/>
      <c r="CCX241" s="10"/>
      <c r="CCY241" s="10"/>
      <c r="CCZ241" s="10"/>
      <c r="CDA241" s="10"/>
      <c r="CDB241" s="10"/>
      <c r="CDC241" s="10"/>
      <c r="CDD241" s="10"/>
      <c r="CDE241" s="10"/>
      <c r="CDF241" s="10"/>
      <c r="CDG241" s="10"/>
      <c r="CDH241" s="10"/>
      <c r="CDI241" s="10"/>
      <c r="CDJ241" s="10"/>
      <c r="CDK241" s="10"/>
      <c r="CDL241" s="10"/>
      <c r="CDM241" s="10"/>
      <c r="CDN241" s="10"/>
      <c r="CDO241" s="10"/>
      <c r="CDP241" s="10"/>
      <c r="CDQ241" s="10"/>
      <c r="CDR241" s="10"/>
      <c r="CDS241" s="10"/>
      <c r="CDT241" s="10"/>
      <c r="CDU241" s="10"/>
      <c r="CDV241" s="10"/>
      <c r="CDW241" s="10"/>
      <c r="CDX241" s="10"/>
      <c r="CDY241" s="10"/>
      <c r="CDZ241" s="10"/>
      <c r="CEA241" s="10"/>
      <c r="CEB241" s="10"/>
      <c r="CEC241" s="10"/>
      <c r="CED241" s="10"/>
      <c r="CEE241" s="10"/>
      <c r="CEF241" s="10"/>
      <c r="CEG241" s="10"/>
      <c r="CEH241" s="10"/>
      <c r="CEI241" s="10"/>
      <c r="CEJ241" s="10"/>
      <c r="CEK241" s="10"/>
      <c r="CEL241" s="10"/>
      <c r="CEM241" s="10"/>
      <c r="CEN241" s="10"/>
      <c r="CEO241" s="10"/>
      <c r="CEP241" s="10"/>
      <c r="CEQ241" s="10"/>
      <c r="CER241" s="10"/>
      <c r="CES241" s="10"/>
      <c r="CET241" s="10"/>
      <c r="CEU241" s="10"/>
      <c r="CEV241" s="10"/>
      <c r="CEW241" s="10"/>
      <c r="CEX241" s="10"/>
      <c r="CEY241" s="10"/>
      <c r="CEZ241" s="10"/>
      <c r="CFA241" s="10"/>
      <c r="CFB241" s="10"/>
      <c r="CFC241" s="10"/>
      <c r="CFD241" s="10"/>
      <c r="CFE241" s="10"/>
      <c r="CFF241" s="10"/>
      <c r="CFG241" s="10"/>
      <c r="CFH241" s="10"/>
      <c r="CFI241" s="10"/>
      <c r="CFJ241" s="10"/>
      <c r="CFK241" s="10"/>
      <c r="CFL241" s="10"/>
      <c r="CFM241" s="10"/>
      <c r="CFN241" s="10"/>
      <c r="CFO241" s="10"/>
      <c r="CFP241" s="10"/>
      <c r="CFQ241" s="10"/>
    </row>
    <row r="242" spans="1:2201" s="147" customFormat="1" x14ac:dyDescent="0.2">
      <c r="A242" s="63"/>
      <c r="B242" s="63"/>
      <c r="C242" s="63"/>
      <c r="D242" s="38"/>
      <c r="E242" s="63"/>
      <c r="F242" s="63"/>
      <c r="AUH242" s="10"/>
      <c r="AUI242" s="10"/>
      <c r="AUJ242" s="10"/>
      <c r="AUK242" s="10"/>
      <c r="AUL242" s="10"/>
      <c r="AUM242" s="10"/>
      <c r="AUN242" s="10"/>
      <c r="AUO242" s="10"/>
      <c r="AUP242" s="10"/>
      <c r="AUQ242" s="10"/>
      <c r="AUR242" s="10"/>
      <c r="AUS242" s="10"/>
      <c r="AUT242" s="10"/>
      <c r="AUU242" s="10"/>
      <c r="AUV242" s="10"/>
      <c r="AUW242" s="10"/>
      <c r="AUX242" s="10"/>
      <c r="AUY242" s="10"/>
      <c r="AUZ242" s="10"/>
      <c r="AVA242" s="10"/>
      <c r="AVB242" s="10"/>
      <c r="AVC242" s="10"/>
      <c r="AVD242" s="10"/>
      <c r="AVE242" s="10"/>
      <c r="AVF242" s="10"/>
      <c r="AVG242" s="10"/>
      <c r="AVH242" s="10"/>
      <c r="AVI242" s="10"/>
      <c r="AVJ242" s="10"/>
      <c r="AVK242" s="10"/>
      <c r="AVL242" s="10"/>
      <c r="AVM242" s="10"/>
      <c r="AVN242" s="10"/>
      <c r="AVO242" s="10"/>
      <c r="AVP242" s="10"/>
      <c r="AVQ242" s="10"/>
      <c r="AVR242" s="10"/>
      <c r="AVS242" s="10"/>
      <c r="AVT242" s="10"/>
      <c r="AVU242" s="10"/>
      <c r="AVV242" s="10"/>
      <c r="AVW242" s="10"/>
      <c r="AVX242" s="10"/>
      <c r="AVY242" s="10"/>
      <c r="AVZ242" s="10"/>
      <c r="AWA242" s="10"/>
      <c r="AWB242" s="10"/>
      <c r="AWC242" s="10"/>
      <c r="AWD242" s="10"/>
      <c r="AWE242" s="10"/>
      <c r="AWF242" s="10"/>
      <c r="AWG242" s="10"/>
      <c r="AWH242" s="10"/>
      <c r="AWI242" s="10"/>
      <c r="AWJ242" s="10"/>
      <c r="AWK242" s="10"/>
      <c r="AWL242" s="10"/>
      <c r="AWM242" s="10"/>
      <c r="AWN242" s="10"/>
      <c r="AWO242" s="10"/>
      <c r="AWP242" s="10"/>
      <c r="AWQ242" s="10"/>
      <c r="AWR242" s="10"/>
      <c r="AWS242" s="10"/>
      <c r="AWT242" s="10"/>
      <c r="AWU242" s="10"/>
      <c r="AWV242" s="10"/>
      <c r="AWW242" s="10"/>
      <c r="AWX242" s="10"/>
      <c r="AWY242" s="10"/>
      <c r="AWZ242" s="10"/>
      <c r="AXA242" s="10"/>
      <c r="AXB242" s="10"/>
      <c r="AXC242" s="10"/>
      <c r="AXD242" s="10"/>
      <c r="AXE242" s="10"/>
      <c r="AXF242" s="10"/>
      <c r="AXG242" s="10"/>
      <c r="AXH242" s="10"/>
      <c r="AXI242" s="10"/>
      <c r="AXJ242" s="10"/>
      <c r="AXK242" s="10"/>
      <c r="AXL242" s="10"/>
      <c r="AXM242" s="10"/>
      <c r="AXN242" s="10"/>
      <c r="AXO242" s="10"/>
      <c r="AXP242" s="10"/>
      <c r="AXQ242" s="10"/>
      <c r="AXR242" s="10"/>
      <c r="AXS242" s="10"/>
      <c r="AXT242" s="10"/>
      <c r="AXU242" s="10"/>
      <c r="AXV242" s="10"/>
      <c r="AXW242" s="10"/>
      <c r="AXX242" s="10"/>
      <c r="AXY242" s="10"/>
      <c r="AXZ242" s="10"/>
      <c r="AYA242" s="10"/>
      <c r="AYB242" s="10"/>
      <c r="AYC242" s="10"/>
      <c r="AYD242" s="10"/>
      <c r="AYE242" s="10"/>
      <c r="AYF242" s="10"/>
      <c r="AYG242" s="10"/>
      <c r="AYH242" s="10"/>
      <c r="AYI242" s="10"/>
      <c r="AYJ242" s="10"/>
      <c r="AYK242" s="10"/>
      <c r="AYL242" s="10"/>
      <c r="AYM242" s="10"/>
      <c r="AYN242" s="10"/>
      <c r="AYO242" s="10"/>
      <c r="AYP242" s="10"/>
      <c r="AYQ242" s="10"/>
      <c r="AYR242" s="10"/>
      <c r="AYS242" s="10"/>
      <c r="AYT242" s="10"/>
      <c r="AYU242" s="10"/>
      <c r="AYV242" s="10"/>
      <c r="AYW242" s="10"/>
      <c r="AYX242" s="10"/>
      <c r="AYY242" s="10"/>
      <c r="AYZ242" s="10"/>
      <c r="AZA242" s="10"/>
      <c r="AZB242" s="10"/>
      <c r="AZC242" s="10"/>
      <c r="AZD242" s="10"/>
      <c r="AZE242" s="10"/>
      <c r="AZF242" s="10"/>
      <c r="AZG242" s="10"/>
      <c r="AZH242" s="10"/>
      <c r="AZI242" s="10"/>
      <c r="AZJ242" s="10"/>
      <c r="AZK242" s="10"/>
      <c r="AZL242" s="10"/>
      <c r="AZM242" s="10"/>
      <c r="AZN242" s="10"/>
      <c r="AZO242" s="10"/>
      <c r="AZP242" s="10"/>
      <c r="AZQ242" s="10"/>
      <c r="AZR242" s="10"/>
      <c r="AZS242" s="10"/>
      <c r="AZT242" s="10"/>
      <c r="AZU242" s="10"/>
      <c r="AZV242" s="10"/>
      <c r="AZW242" s="10"/>
      <c r="AZX242" s="10"/>
      <c r="AZY242" s="10"/>
      <c r="AZZ242" s="10"/>
      <c r="BAA242" s="10"/>
      <c r="BAB242" s="10"/>
      <c r="BAC242" s="10"/>
      <c r="BAD242" s="10"/>
      <c r="BAE242" s="10"/>
      <c r="BAF242" s="10"/>
      <c r="BAG242" s="10"/>
      <c r="BAH242" s="10"/>
      <c r="BAI242" s="10"/>
      <c r="BAJ242" s="10"/>
      <c r="BAK242" s="10"/>
      <c r="BAL242" s="10"/>
      <c r="BAM242" s="10"/>
      <c r="BAN242" s="10"/>
      <c r="BAO242" s="10"/>
      <c r="BAP242" s="10"/>
      <c r="BAQ242" s="10"/>
      <c r="BAR242" s="10"/>
      <c r="BAS242" s="10"/>
      <c r="BAT242" s="10"/>
      <c r="BAU242" s="10"/>
      <c r="BAV242" s="10"/>
      <c r="BAW242" s="10"/>
      <c r="BAX242" s="10"/>
      <c r="BAY242" s="10"/>
      <c r="BAZ242" s="10"/>
      <c r="BBA242" s="10"/>
      <c r="BBB242" s="10"/>
      <c r="BBC242" s="10"/>
      <c r="BBD242" s="10"/>
      <c r="BBE242" s="10"/>
      <c r="BBF242" s="10"/>
      <c r="BBG242" s="10"/>
      <c r="BBH242" s="10"/>
      <c r="BBI242" s="10"/>
      <c r="BBJ242" s="10"/>
      <c r="BBK242" s="10"/>
      <c r="BBL242" s="10"/>
      <c r="BBM242" s="10"/>
      <c r="BBN242" s="10"/>
      <c r="BBO242" s="10"/>
      <c r="BBP242" s="10"/>
      <c r="BBQ242" s="10"/>
      <c r="BBR242" s="10"/>
      <c r="BBS242" s="10"/>
      <c r="BBT242" s="10"/>
      <c r="BBU242" s="10"/>
      <c r="BBV242" s="10"/>
      <c r="BBW242" s="10"/>
      <c r="BBX242" s="10"/>
      <c r="BBY242" s="10"/>
      <c r="BBZ242" s="10"/>
      <c r="BCA242" s="10"/>
      <c r="BCB242" s="10"/>
      <c r="BCC242" s="10"/>
      <c r="BCD242" s="10"/>
      <c r="BCE242" s="10"/>
      <c r="BCF242" s="10"/>
      <c r="BCG242" s="10"/>
      <c r="BCH242" s="10"/>
      <c r="BCI242" s="10"/>
      <c r="BCJ242" s="10"/>
      <c r="BCK242" s="10"/>
      <c r="BCL242" s="10"/>
      <c r="BCM242" s="10"/>
      <c r="BCN242" s="10"/>
      <c r="BCO242" s="10"/>
      <c r="BCP242" s="10"/>
      <c r="BCQ242" s="10"/>
      <c r="BCR242" s="10"/>
      <c r="BCS242" s="10"/>
      <c r="BCT242" s="10"/>
      <c r="BCU242" s="10"/>
      <c r="BCV242" s="10"/>
      <c r="BCW242" s="10"/>
      <c r="BCX242" s="10"/>
      <c r="BCY242" s="10"/>
      <c r="BCZ242" s="10"/>
      <c r="BDA242" s="10"/>
      <c r="BDB242" s="10"/>
      <c r="BDC242" s="10"/>
      <c r="BDD242" s="10"/>
      <c r="BDE242" s="10"/>
      <c r="BDF242" s="10"/>
      <c r="BDG242" s="10"/>
      <c r="BDH242" s="10"/>
      <c r="BDI242" s="10"/>
      <c r="BDJ242" s="10"/>
      <c r="BDK242" s="10"/>
      <c r="BDL242" s="10"/>
      <c r="BDM242" s="10"/>
      <c r="BDN242" s="10"/>
      <c r="BDO242" s="10"/>
      <c r="BDP242" s="10"/>
      <c r="BDQ242" s="10"/>
      <c r="BDR242" s="10"/>
      <c r="BDS242" s="10"/>
      <c r="BDT242" s="10"/>
      <c r="BDU242" s="10"/>
      <c r="BDV242" s="10"/>
      <c r="BDW242" s="10"/>
      <c r="BDX242" s="10"/>
      <c r="BDY242" s="10"/>
      <c r="BDZ242" s="10"/>
      <c r="BEA242" s="10"/>
      <c r="BEB242" s="10"/>
      <c r="BEC242" s="10"/>
      <c r="BED242" s="10"/>
      <c r="BEE242" s="10"/>
      <c r="BEF242" s="10"/>
      <c r="BEG242" s="10"/>
      <c r="BEH242" s="10"/>
      <c r="BEI242" s="10"/>
      <c r="BEJ242" s="10"/>
      <c r="BEK242" s="10"/>
      <c r="BEL242" s="10"/>
      <c r="BEM242" s="10"/>
      <c r="BEN242" s="10"/>
      <c r="BEO242" s="10"/>
      <c r="BEP242" s="10"/>
      <c r="BEQ242" s="10"/>
      <c r="BER242" s="10"/>
      <c r="BES242" s="10"/>
      <c r="BET242" s="10"/>
      <c r="BEU242" s="10"/>
      <c r="BEV242" s="10"/>
      <c r="BEW242" s="10"/>
      <c r="BEX242" s="10"/>
      <c r="BEY242" s="10"/>
      <c r="BEZ242" s="10"/>
      <c r="BFA242" s="10"/>
      <c r="BFB242" s="10"/>
      <c r="BFC242" s="10"/>
      <c r="BFD242" s="10"/>
      <c r="BFE242" s="10"/>
      <c r="BFF242" s="10"/>
      <c r="BFG242" s="10"/>
      <c r="BFH242" s="10"/>
      <c r="BFI242" s="10"/>
      <c r="BFJ242" s="10"/>
      <c r="BFK242" s="10"/>
      <c r="BFL242" s="10"/>
      <c r="BFM242" s="10"/>
      <c r="BFN242" s="10"/>
      <c r="BFO242" s="10"/>
      <c r="BFP242" s="10"/>
      <c r="BFQ242" s="10"/>
      <c r="BFR242" s="10"/>
      <c r="BFS242" s="10"/>
      <c r="BFT242" s="10"/>
      <c r="BFU242" s="10"/>
      <c r="BFV242" s="10"/>
      <c r="BFW242" s="10"/>
      <c r="BFX242" s="10"/>
      <c r="BFY242" s="10"/>
      <c r="BFZ242" s="10"/>
      <c r="BGA242" s="10"/>
      <c r="BGB242" s="10"/>
      <c r="BGC242" s="10"/>
      <c r="BGD242" s="10"/>
      <c r="BGE242" s="10"/>
      <c r="BGF242" s="10"/>
      <c r="BGG242" s="10"/>
      <c r="BGH242" s="10"/>
      <c r="BGI242" s="10"/>
      <c r="BGJ242" s="10"/>
      <c r="BGK242" s="10"/>
      <c r="BGL242" s="10"/>
      <c r="BGM242" s="10"/>
      <c r="BGN242" s="10"/>
      <c r="BGO242" s="10"/>
      <c r="BGP242" s="10"/>
      <c r="BGQ242" s="10"/>
      <c r="BGR242" s="10"/>
      <c r="BGS242" s="10"/>
      <c r="BGT242" s="10"/>
      <c r="BGU242" s="10"/>
      <c r="BGV242" s="10"/>
      <c r="BGW242" s="10"/>
      <c r="BGX242" s="10"/>
      <c r="BGY242" s="10"/>
      <c r="BGZ242" s="10"/>
      <c r="BHA242" s="10"/>
      <c r="BHB242" s="10"/>
      <c r="BHC242" s="10"/>
      <c r="BHD242" s="10"/>
      <c r="BHE242" s="10"/>
      <c r="BHF242" s="10"/>
      <c r="BHG242" s="10"/>
      <c r="BHH242" s="10"/>
      <c r="BHI242" s="10"/>
      <c r="BHJ242" s="10"/>
      <c r="BHK242" s="10"/>
      <c r="BHL242" s="10"/>
      <c r="BHM242" s="10"/>
      <c r="BHN242" s="10"/>
      <c r="BHO242" s="10"/>
      <c r="BHP242" s="10"/>
      <c r="BHQ242" s="10"/>
      <c r="BHR242" s="10"/>
      <c r="BHS242" s="10"/>
      <c r="BHT242" s="10"/>
      <c r="BHU242" s="10"/>
      <c r="BHV242" s="10"/>
      <c r="BHW242" s="10"/>
      <c r="BHX242" s="10"/>
      <c r="BHY242" s="10"/>
      <c r="BHZ242" s="10"/>
      <c r="BIA242" s="10"/>
      <c r="BIB242" s="10"/>
      <c r="BIC242" s="10"/>
      <c r="BID242" s="10"/>
      <c r="BIE242" s="10"/>
      <c r="BIF242" s="10"/>
      <c r="BIG242" s="10"/>
      <c r="BIH242" s="10"/>
      <c r="BII242" s="10"/>
      <c r="BIJ242" s="10"/>
      <c r="BIK242" s="10"/>
      <c r="BIL242" s="10"/>
      <c r="BIM242" s="10"/>
      <c r="BIN242" s="10"/>
      <c r="BIO242" s="10"/>
      <c r="BIP242" s="10"/>
      <c r="BIQ242" s="10"/>
      <c r="BIR242" s="10"/>
      <c r="BIS242" s="10"/>
      <c r="BIT242" s="10"/>
      <c r="BIU242" s="10"/>
      <c r="BIV242" s="10"/>
      <c r="BIW242" s="10"/>
      <c r="BIX242" s="10"/>
      <c r="BIY242" s="10"/>
      <c r="BIZ242" s="10"/>
      <c r="BJA242" s="10"/>
      <c r="BJB242" s="10"/>
      <c r="BJC242" s="10"/>
      <c r="BJD242" s="10"/>
      <c r="BJE242" s="10"/>
      <c r="BJF242" s="10"/>
      <c r="BJG242" s="10"/>
      <c r="BJH242" s="10"/>
      <c r="BJI242" s="10"/>
      <c r="BJJ242" s="10"/>
      <c r="BJK242" s="10"/>
      <c r="BJL242" s="10"/>
      <c r="BJM242" s="10"/>
      <c r="BJN242" s="10"/>
      <c r="BJO242" s="10"/>
      <c r="BJP242" s="10"/>
      <c r="BJQ242" s="10"/>
      <c r="BJR242" s="10"/>
      <c r="BJS242" s="10"/>
      <c r="BJT242" s="10"/>
      <c r="BJU242" s="10"/>
      <c r="BJV242" s="10"/>
      <c r="BJW242" s="10"/>
      <c r="BJX242" s="10"/>
      <c r="BJY242" s="10"/>
      <c r="BJZ242" s="10"/>
      <c r="BKA242" s="10"/>
      <c r="BKB242" s="10"/>
      <c r="BKC242" s="10"/>
      <c r="BKD242" s="10"/>
      <c r="BKE242" s="10"/>
      <c r="BKF242" s="10"/>
      <c r="BKG242" s="10"/>
      <c r="BKH242" s="10"/>
      <c r="BKI242" s="10"/>
      <c r="BKJ242" s="10"/>
      <c r="BKK242" s="10"/>
      <c r="BKL242" s="10"/>
      <c r="BKM242" s="10"/>
      <c r="BKN242" s="10"/>
      <c r="BKO242" s="10"/>
      <c r="BKP242" s="10"/>
      <c r="BKQ242" s="10"/>
      <c r="BKR242" s="10"/>
      <c r="BKS242" s="10"/>
      <c r="BKT242" s="10"/>
      <c r="BKU242" s="10"/>
      <c r="BKV242" s="10"/>
      <c r="BKW242" s="10"/>
      <c r="BKX242" s="10"/>
      <c r="BKY242" s="10"/>
    </row>
    <row r="243" spans="1:2201" s="147" customFormat="1" x14ac:dyDescent="0.2">
      <c r="A243" s="63"/>
      <c r="B243" s="63"/>
      <c r="C243" s="63"/>
      <c r="D243" s="38"/>
      <c r="E243" s="63"/>
      <c r="F243" s="63"/>
    </row>
    <row r="244" spans="1:2201" s="147" customFormat="1" x14ac:dyDescent="0.2">
      <c r="A244" s="63"/>
      <c r="B244" s="63"/>
      <c r="C244" s="63"/>
      <c r="D244" s="38"/>
      <c r="E244" s="63"/>
      <c r="F244" s="63"/>
    </row>
    <row r="245" spans="1:2201" s="147" customFormat="1" x14ac:dyDescent="0.2">
      <c r="A245" s="63"/>
      <c r="B245" s="63"/>
      <c r="C245" s="63"/>
      <c r="D245" s="38"/>
      <c r="E245" s="63"/>
      <c r="F245" s="63"/>
    </row>
    <row r="246" spans="1:2201" s="147" customFormat="1" x14ac:dyDescent="0.2">
      <c r="A246" s="63"/>
      <c r="B246" s="63"/>
      <c r="C246" s="63"/>
      <c r="D246" s="38"/>
      <c r="E246" s="63"/>
      <c r="F246" s="63"/>
    </row>
    <row r="247" spans="1:2201" s="147" customFormat="1" x14ac:dyDescent="0.2">
      <c r="A247" s="63"/>
      <c r="B247" s="63"/>
      <c r="C247" s="63"/>
      <c r="D247" s="38"/>
      <c r="E247" s="63"/>
      <c r="F247" s="63"/>
    </row>
    <row r="248" spans="1:2201" s="147" customFormat="1" x14ac:dyDescent="0.2">
      <c r="A248" s="63"/>
      <c r="B248" s="63"/>
      <c r="C248" s="63"/>
      <c r="D248" s="38"/>
      <c r="E248" s="63"/>
      <c r="F248" s="63"/>
    </row>
    <row r="249" spans="1:2201" s="147" customFormat="1" x14ac:dyDescent="0.2">
      <c r="A249" s="63"/>
      <c r="B249" s="63"/>
      <c r="C249" s="63"/>
      <c r="D249" s="38"/>
      <c r="E249" s="63"/>
      <c r="F249" s="63"/>
    </row>
    <row r="250" spans="1:2201" s="147" customFormat="1" x14ac:dyDescent="0.2">
      <c r="A250" s="63"/>
      <c r="B250" s="63"/>
      <c r="C250" s="63"/>
      <c r="D250" s="38"/>
      <c r="E250" s="63"/>
      <c r="F250" s="63"/>
    </row>
    <row r="251" spans="1:2201" s="147" customFormat="1" x14ac:dyDescent="0.2">
      <c r="A251" s="63"/>
      <c r="B251" s="63"/>
      <c r="C251" s="63"/>
      <c r="D251" s="38"/>
      <c r="E251" s="63"/>
      <c r="F251" s="63"/>
    </row>
    <row r="252" spans="1:2201" s="147" customFormat="1" x14ac:dyDescent="0.2">
      <c r="A252" s="63"/>
      <c r="B252" s="63"/>
      <c r="C252" s="63"/>
      <c r="D252" s="38"/>
      <c r="E252" s="63"/>
      <c r="F252" s="63"/>
    </row>
    <row r="253" spans="1:2201" s="147" customFormat="1" x14ac:dyDescent="0.2">
      <c r="A253" s="63"/>
      <c r="B253" s="63"/>
      <c r="C253" s="63"/>
      <c r="D253" s="38"/>
      <c r="E253" s="63"/>
      <c r="F253" s="63"/>
    </row>
    <row r="254" spans="1:2201" s="147" customFormat="1" x14ac:dyDescent="0.2">
      <c r="A254" s="63"/>
      <c r="B254" s="63"/>
      <c r="C254" s="63"/>
      <c r="D254" s="38"/>
      <c r="E254" s="63"/>
      <c r="F254" s="63"/>
    </row>
    <row r="255" spans="1:2201" s="147" customFormat="1" x14ac:dyDescent="0.2">
      <c r="A255" s="63"/>
      <c r="B255" s="63"/>
      <c r="C255" s="63"/>
      <c r="D255" s="38"/>
      <c r="E255" s="63"/>
      <c r="F255" s="63"/>
    </row>
    <row r="256" spans="1:2201" s="147" customFormat="1" x14ac:dyDescent="0.2">
      <c r="A256" s="63"/>
      <c r="B256" s="63"/>
      <c r="C256" s="63"/>
      <c r="D256" s="38"/>
      <c r="E256" s="63"/>
      <c r="F256" s="63"/>
    </row>
    <row r="257" spans="1:6" s="147" customFormat="1" x14ac:dyDescent="0.2">
      <c r="A257" s="63"/>
      <c r="B257" s="63"/>
      <c r="C257" s="63"/>
      <c r="D257" s="38"/>
      <c r="E257" s="63"/>
      <c r="F257" s="63"/>
    </row>
    <row r="258" spans="1:6" s="147" customFormat="1" x14ac:dyDescent="0.2">
      <c r="A258" s="63"/>
      <c r="B258" s="63"/>
      <c r="C258" s="63"/>
      <c r="D258" s="38"/>
      <c r="E258" s="63"/>
      <c r="F258" s="63"/>
    </row>
    <row r="259" spans="1:6" s="147" customFormat="1" x14ac:dyDescent="0.2">
      <c r="A259" s="63"/>
      <c r="B259" s="63"/>
      <c r="C259" s="63"/>
      <c r="D259" s="38"/>
      <c r="E259" s="63"/>
      <c r="F259" s="63"/>
    </row>
    <row r="260" spans="1:6" s="147" customFormat="1" x14ac:dyDescent="0.2">
      <c r="A260" s="63"/>
      <c r="B260" s="63"/>
      <c r="C260" s="63"/>
      <c r="D260" s="38"/>
      <c r="E260" s="63"/>
      <c r="F260" s="63"/>
    </row>
    <row r="261" spans="1:6" s="147" customFormat="1" x14ac:dyDescent="0.2">
      <c r="A261" s="63"/>
      <c r="B261" s="63"/>
      <c r="C261" s="63"/>
      <c r="D261" s="38"/>
      <c r="E261" s="63"/>
      <c r="F261" s="63"/>
    </row>
    <row r="262" spans="1:6" s="147" customFormat="1" x14ac:dyDescent="0.2">
      <c r="A262" s="63"/>
      <c r="B262" s="63"/>
      <c r="C262" s="63"/>
      <c r="D262" s="38"/>
      <c r="E262" s="63"/>
      <c r="F262" s="63"/>
    </row>
    <row r="263" spans="1:6" s="147" customFormat="1" x14ac:dyDescent="0.2">
      <c r="A263" s="63"/>
      <c r="B263" s="63"/>
      <c r="C263" s="63"/>
      <c r="D263" s="38"/>
      <c r="E263" s="63"/>
      <c r="F263" s="63"/>
    </row>
    <row r="264" spans="1:6" s="147" customFormat="1" x14ac:dyDescent="0.2">
      <c r="A264" s="63"/>
      <c r="B264" s="63"/>
      <c r="C264" s="63"/>
      <c r="D264" s="38"/>
      <c r="E264" s="63"/>
      <c r="F264" s="63"/>
    </row>
    <row r="265" spans="1:6" s="147" customFormat="1" x14ac:dyDescent="0.2">
      <c r="A265" s="63"/>
      <c r="B265" s="63"/>
      <c r="C265" s="63"/>
      <c r="D265" s="38"/>
      <c r="E265" s="63"/>
      <c r="F265" s="63"/>
    </row>
    <row r="266" spans="1:6" s="147" customFormat="1" x14ac:dyDescent="0.2">
      <c r="A266" s="63"/>
      <c r="B266" s="63"/>
      <c r="C266" s="63"/>
      <c r="D266" s="38"/>
      <c r="E266" s="63"/>
      <c r="F266" s="63"/>
    </row>
    <row r="267" spans="1:6" s="147" customFormat="1" x14ac:dyDescent="0.2">
      <c r="A267" s="63"/>
      <c r="B267" s="63"/>
      <c r="C267" s="63"/>
      <c r="D267" s="38"/>
      <c r="E267" s="63"/>
      <c r="F267" s="63"/>
    </row>
    <row r="268" spans="1:6" s="147" customFormat="1" x14ac:dyDescent="0.2">
      <c r="A268" s="63"/>
      <c r="B268" s="63"/>
      <c r="C268" s="63"/>
      <c r="D268" s="38"/>
      <c r="E268" s="63"/>
      <c r="F268" s="63"/>
    </row>
    <row r="269" spans="1:6" s="147" customFormat="1" x14ac:dyDescent="0.2">
      <c r="A269" s="63"/>
      <c r="B269" s="63"/>
      <c r="C269" s="63"/>
      <c r="D269" s="38"/>
      <c r="E269" s="63"/>
      <c r="F269" s="63"/>
    </row>
    <row r="270" spans="1:6" s="147" customFormat="1" x14ac:dyDescent="0.2">
      <c r="A270" s="63"/>
      <c r="B270" s="63"/>
      <c r="C270" s="63"/>
      <c r="D270" s="38"/>
      <c r="E270" s="63"/>
      <c r="F270" s="63"/>
    </row>
    <row r="271" spans="1:6" s="147" customFormat="1" x14ac:dyDescent="0.2">
      <c r="A271" s="63"/>
      <c r="B271" s="63"/>
      <c r="C271" s="63"/>
      <c r="D271" s="38"/>
      <c r="E271" s="63"/>
      <c r="F271" s="63"/>
    </row>
    <row r="272" spans="1:6" s="147" customFormat="1" x14ac:dyDescent="0.2">
      <c r="A272" s="63"/>
      <c r="B272" s="63"/>
      <c r="C272" s="63"/>
      <c r="D272" s="38"/>
      <c r="E272" s="63"/>
      <c r="F272" s="63"/>
    </row>
    <row r="273" spans="1:6" s="147" customFormat="1" x14ac:dyDescent="0.2">
      <c r="A273" s="63"/>
      <c r="B273" s="63"/>
      <c r="C273" s="63"/>
      <c r="D273" s="38"/>
      <c r="E273" s="63"/>
      <c r="F273" s="63"/>
    </row>
    <row r="274" spans="1:6" s="147" customFormat="1" x14ac:dyDescent="0.2">
      <c r="A274" s="63"/>
      <c r="B274" s="63"/>
      <c r="C274" s="63"/>
      <c r="D274" s="38"/>
      <c r="E274" s="63"/>
      <c r="F274" s="63"/>
    </row>
    <row r="275" spans="1:6" s="147" customFormat="1" x14ac:dyDescent="0.2">
      <c r="A275" s="63"/>
      <c r="B275" s="63"/>
      <c r="C275" s="63"/>
      <c r="D275" s="38"/>
      <c r="E275" s="63"/>
      <c r="F275" s="63"/>
    </row>
    <row r="276" spans="1:6" s="147" customFormat="1" x14ac:dyDescent="0.2">
      <c r="A276" s="63"/>
      <c r="B276" s="63"/>
      <c r="C276" s="63"/>
      <c r="D276" s="38"/>
      <c r="E276" s="63"/>
      <c r="F276" s="63"/>
    </row>
    <row r="277" spans="1:6" s="147" customFormat="1" x14ac:dyDescent="0.2">
      <c r="A277" s="63"/>
      <c r="B277" s="63"/>
      <c r="C277" s="63"/>
      <c r="D277" s="38"/>
      <c r="E277" s="63"/>
      <c r="F277" s="63"/>
    </row>
    <row r="278" spans="1:6" s="147" customFormat="1" x14ac:dyDescent="0.2">
      <c r="A278" s="63"/>
      <c r="B278" s="63"/>
      <c r="C278" s="63"/>
      <c r="D278" s="38"/>
      <c r="E278" s="63"/>
      <c r="F278" s="63"/>
    </row>
    <row r="279" spans="1:6" s="147" customFormat="1" x14ac:dyDescent="0.2">
      <c r="A279" s="63"/>
      <c r="B279" s="63"/>
      <c r="C279" s="63"/>
      <c r="D279" s="38"/>
      <c r="E279" s="63"/>
      <c r="F279" s="63"/>
    </row>
    <row r="280" spans="1:6" s="147" customFormat="1" x14ac:dyDescent="0.2">
      <c r="A280" s="63"/>
      <c r="B280" s="63"/>
      <c r="C280" s="63"/>
      <c r="D280" s="38"/>
      <c r="E280" s="63"/>
      <c r="F280" s="63"/>
    </row>
    <row r="281" spans="1:6" s="147" customFormat="1" x14ac:dyDescent="0.2">
      <c r="A281" s="63"/>
      <c r="B281" s="63"/>
      <c r="C281" s="63"/>
      <c r="D281" s="38"/>
      <c r="E281" s="63"/>
      <c r="F281" s="63"/>
    </row>
    <row r="282" spans="1:6" s="147" customFormat="1" x14ac:dyDescent="0.2">
      <c r="A282" s="63"/>
      <c r="B282" s="63"/>
      <c r="C282" s="63"/>
      <c r="D282" s="38"/>
      <c r="E282" s="63"/>
      <c r="F282" s="63"/>
    </row>
    <row r="283" spans="1:6" s="147" customFormat="1" x14ac:dyDescent="0.2">
      <c r="A283" s="63"/>
      <c r="B283" s="63"/>
      <c r="C283" s="63"/>
      <c r="D283" s="38"/>
      <c r="E283" s="63"/>
      <c r="F283" s="63"/>
    </row>
    <row r="284" spans="1:6" s="147" customFormat="1" x14ac:dyDescent="0.2">
      <c r="A284" s="63"/>
      <c r="B284" s="63"/>
      <c r="C284" s="63"/>
      <c r="D284" s="38"/>
      <c r="E284" s="63"/>
      <c r="F284" s="63"/>
    </row>
    <row r="285" spans="1:6" s="147" customFormat="1" x14ac:dyDescent="0.2">
      <c r="A285" s="63"/>
      <c r="B285" s="63"/>
      <c r="C285" s="63"/>
      <c r="D285" s="38"/>
      <c r="E285" s="63"/>
      <c r="F285" s="63"/>
    </row>
    <row r="286" spans="1:6" s="147" customFormat="1" x14ac:dyDescent="0.2">
      <c r="A286" s="63"/>
      <c r="B286" s="63"/>
      <c r="C286" s="63"/>
      <c r="D286" s="38"/>
      <c r="E286" s="63"/>
      <c r="F286" s="63"/>
    </row>
    <row r="287" spans="1:6" s="147" customFormat="1" x14ac:dyDescent="0.2">
      <c r="A287" s="63"/>
      <c r="B287" s="63"/>
      <c r="C287" s="63"/>
      <c r="D287" s="38"/>
      <c r="E287" s="63"/>
      <c r="F287" s="63"/>
    </row>
    <row r="288" spans="1:6" s="147" customFormat="1" x14ac:dyDescent="0.2">
      <c r="A288" s="63"/>
      <c r="B288" s="63"/>
      <c r="C288" s="63"/>
      <c r="D288" s="38"/>
      <c r="E288" s="63"/>
      <c r="F288" s="63"/>
    </row>
    <row r="289" spans="1:6" s="147" customFormat="1" x14ac:dyDescent="0.2">
      <c r="A289" s="63"/>
      <c r="B289" s="63"/>
      <c r="C289" s="63"/>
      <c r="D289" s="38"/>
      <c r="E289" s="63"/>
      <c r="F289" s="63"/>
    </row>
    <row r="290" spans="1:6" s="147" customFormat="1" x14ac:dyDescent="0.2">
      <c r="A290" s="63"/>
      <c r="B290" s="63"/>
      <c r="C290" s="63"/>
      <c r="D290" s="38"/>
      <c r="E290" s="63"/>
      <c r="F290" s="63"/>
    </row>
    <row r="291" spans="1:6" s="147" customFormat="1" x14ac:dyDescent="0.2">
      <c r="A291" s="63"/>
      <c r="B291" s="63"/>
      <c r="C291" s="63"/>
      <c r="D291" s="38"/>
      <c r="E291" s="63"/>
      <c r="F291" s="63"/>
    </row>
    <row r="292" spans="1:6" s="147" customFormat="1" x14ac:dyDescent="0.2">
      <c r="A292" s="63"/>
      <c r="B292" s="63"/>
      <c r="C292" s="63"/>
      <c r="D292" s="38"/>
      <c r="E292" s="63"/>
      <c r="F292" s="63"/>
    </row>
    <row r="293" spans="1:6" s="147" customFormat="1" x14ac:dyDescent="0.2">
      <c r="A293" s="63"/>
      <c r="B293" s="63"/>
      <c r="C293" s="63"/>
      <c r="D293" s="38"/>
      <c r="E293" s="63"/>
      <c r="F293" s="63"/>
    </row>
    <row r="294" spans="1:6" s="147" customFormat="1" x14ac:dyDescent="0.2">
      <c r="A294" s="63"/>
      <c r="B294" s="63"/>
      <c r="C294" s="63"/>
      <c r="D294" s="38"/>
      <c r="E294" s="63"/>
      <c r="F294" s="63"/>
    </row>
    <row r="295" spans="1:6" s="147" customFormat="1" x14ac:dyDescent="0.2">
      <c r="A295" s="63"/>
      <c r="B295" s="63"/>
      <c r="C295" s="63"/>
      <c r="D295" s="38"/>
      <c r="E295" s="63"/>
      <c r="F295" s="63"/>
    </row>
    <row r="296" spans="1:6" s="147" customFormat="1" x14ac:dyDescent="0.2">
      <c r="A296" s="63"/>
      <c r="B296" s="63"/>
      <c r="C296" s="63"/>
      <c r="D296" s="38"/>
      <c r="E296" s="63"/>
      <c r="F296" s="63"/>
    </row>
    <row r="297" spans="1:6" s="147" customFormat="1" x14ac:dyDescent="0.2">
      <c r="A297" s="63"/>
      <c r="B297" s="63"/>
      <c r="C297" s="63"/>
      <c r="D297" s="38"/>
      <c r="E297" s="63"/>
      <c r="F297" s="63"/>
    </row>
    <row r="298" spans="1:6" s="147" customFormat="1" x14ac:dyDescent="0.2">
      <c r="A298" s="63"/>
      <c r="B298" s="63"/>
      <c r="C298" s="63"/>
      <c r="D298" s="38"/>
      <c r="E298" s="63"/>
      <c r="F298" s="63"/>
    </row>
    <row r="299" spans="1:6" s="147" customFormat="1" x14ac:dyDescent="0.2">
      <c r="A299" s="63"/>
      <c r="B299" s="63"/>
      <c r="C299" s="63"/>
      <c r="D299" s="38"/>
      <c r="E299" s="63"/>
      <c r="F299" s="63"/>
    </row>
    <row r="300" spans="1:6" s="147" customFormat="1" x14ac:dyDescent="0.2">
      <c r="A300" s="63"/>
      <c r="B300" s="63"/>
      <c r="C300" s="63"/>
      <c r="D300" s="38"/>
      <c r="E300" s="63"/>
      <c r="F300" s="63"/>
    </row>
    <row r="301" spans="1:6" s="147" customFormat="1" x14ac:dyDescent="0.2">
      <c r="A301" s="63"/>
      <c r="B301" s="63"/>
      <c r="C301" s="63"/>
      <c r="D301" s="38"/>
      <c r="E301" s="63"/>
      <c r="F301" s="63"/>
    </row>
    <row r="302" spans="1:6" s="147" customFormat="1" x14ac:dyDescent="0.2">
      <c r="A302" s="63"/>
      <c r="B302" s="63"/>
      <c r="C302" s="63"/>
      <c r="D302" s="38"/>
      <c r="E302" s="63"/>
      <c r="F302" s="63"/>
    </row>
    <row r="303" spans="1:6" s="147" customFormat="1" x14ac:dyDescent="0.2">
      <c r="A303" s="63"/>
      <c r="B303" s="63"/>
      <c r="C303" s="63"/>
      <c r="D303" s="38"/>
      <c r="E303" s="63"/>
      <c r="F303" s="63"/>
    </row>
    <row r="304" spans="1:6" s="147" customFormat="1" x14ac:dyDescent="0.2">
      <c r="A304" s="63"/>
      <c r="B304" s="63"/>
      <c r="C304" s="63"/>
      <c r="D304" s="38"/>
      <c r="E304" s="63"/>
      <c r="F304" s="63"/>
    </row>
    <row r="305" spans="1:6" s="147" customFormat="1" x14ac:dyDescent="0.2">
      <c r="A305" s="63"/>
      <c r="B305" s="63"/>
      <c r="C305" s="63"/>
      <c r="D305" s="38"/>
      <c r="E305" s="63"/>
      <c r="F305" s="63"/>
    </row>
    <row r="306" spans="1:6" s="147" customFormat="1" x14ac:dyDescent="0.2">
      <c r="A306" s="63"/>
      <c r="B306" s="63"/>
      <c r="C306" s="63"/>
      <c r="D306" s="38"/>
      <c r="E306" s="63"/>
      <c r="F306" s="63"/>
    </row>
    <row r="307" spans="1:6" s="147" customFormat="1" x14ac:dyDescent="0.2">
      <c r="A307" s="63"/>
      <c r="B307" s="63"/>
      <c r="C307" s="63"/>
      <c r="D307" s="38"/>
      <c r="E307" s="63"/>
      <c r="F307" s="63"/>
    </row>
    <row r="308" spans="1:6" s="147" customFormat="1" x14ac:dyDescent="0.2">
      <c r="A308" s="63"/>
      <c r="B308" s="63"/>
      <c r="C308" s="63"/>
      <c r="D308" s="38"/>
      <c r="E308" s="63"/>
      <c r="F308" s="63"/>
    </row>
    <row r="309" spans="1:6" s="147" customFormat="1" x14ac:dyDescent="0.2">
      <c r="A309" s="63"/>
      <c r="B309" s="63"/>
      <c r="C309" s="63"/>
      <c r="D309" s="38"/>
      <c r="E309" s="63"/>
      <c r="F309" s="63"/>
    </row>
    <row r="310" spans="1:6" s="147" customFormat="1" x14ac:dyDescent="0.2">
      <c r="A310" s="63"/>
      <c r="B310" s="63"/>
      <c r="C310" s="63"/>
      <c r="D310" s="38"/>
      <c r="E310" s="63"/>
      <c r="F310" s="63"/>
    </row>
    <row r="311" spans="1:6" s="147" customFormat="1" x14ac:dyDescent="0.2">
      <c r="A311" s="63"/>
      <c r="B311" s="63"/>
      <c r="C311" s="63"/>
      <c r="D311" s="38"/>
      <c r="E311" s="63"/>
      <c r="F311" s="63"/>
    </row>
    <row r="312" spans="1:6" s="147" customFormat="1" x14ac:dyDescent="0.2">
      <c r="A312" s="63"/>
      <c r="B312" s="63"/>
      <c r="C312" s="63"/>
      <c r="D312" s="38"/>
      <c r="E312" s="63"/>
      <c r="F312" s="63"/>
    </row>
    <row r="313" spans="1:6" s="147" customFormat="1" x14ac:dyDescent="0.2">
      <c r="A313" s="63"/>
      <c r="B313" s="63"/>
      <c r="C313" s="63"/>
      <c r="D313" s="38"/>
      <c r="E313" s="63"/>
      <c r="F313" s="63"/>
    </row>
    <row r="314" spans="1:6" s="147" customFormat="1" x14ac:dyDescent="0.2">
      <c r="A314" s="63"/>
      <c r="B314" s="63"/>
      <c r="C314" s="63"/>
      <c r="D314" s="38"/>
      <c r="E314" s="63"/>
      <c r="F314" s="63"/>
    </row>
    <row r="315" spans="1:6" s="147" customFormat="1" x14ac:dyDescent="0.2">
      <c r="A315" s="63"/>
      <c r="B315" s="63"/>
      <c r="C315" s="63"/>
      <c r="D315" s="38"/>
      <c r="E315" s="63"/>
      <c r="F315" s="63"/>
    </row>
    <row r="316" spans="1:6" s="147" customFormat="1" x14ac:dyDescent="0.2">
      <c r="A316" s="63"/>
      <c r="B316" s="63"/>
      <c r="C316" s="63"/>
      <c r="D316" s="38"/>
      <c r="E316" s="63"/>
      <c r="F316" s="63"/>
    </row>
    <row r="317" spans="1:6" s="147" customFormat="1" x14ac:dyDescent="0.2">
      <c r="A317" s="63"/>
      <c r="B317" s="63"/>
      <c r="C317" s="63"/>
      <c r="D317" s="38"/>
      <c r="E317" s="63"/>
      <c r="F317" s="63"/>
    </row>
    <row r="318" spans="1:6" s="147" customFormat="1" x14ac:dyDescent="0.2">
      <c r="A318" s="63"/>
      <c r="B318" s="63"/>
      <c r="C318" s="63"/>
      <c r="D318" s="38"/>
      <c r="E318" s="63"/>
      <c r="F318" s="63"/>
    </row>
    <row r="319" spans="1:6" s="147" customFormat="1" x14ac:dyDescent="0.2">
      <c r="A319" s="63"/>
      <c r="B319" s="63"/>
      <c r="C319" s="63"/>
      <c r="D319" s="38"/>
      <c r="E319" s="63"/>
      <c r="F319" s="63"/>
    </row>
    <row r="320" spans="1:6" s="147" customFormat="1" x14ac:dyDescent="0.2">
      <c r="A320" s="63"/>
      <c r="B320" s="63"/>
      <c r="C320" s="63"/>
      <c r="D320" s="38"/>
      <c r="E320" s="63"/>
      <c r="F320" s="63"/>
    </row>
    <row r="321" spans="1:6" s="147" customFormat="1" x14ac:dyDescent="0.2">
      <c r="A321" s="63"/>
      <c r="B321" s="63"/>
      <c r="C321" s="63"/>
      <c r="D321" s="38"/>
      <c r="E321" s="63"/>
      <c r="F321" s="63"/>
    </row>
    <row r="322" spans="1:6" s="147" customFormat="1" x14ac:dyDescent="0.2">
      <c r="A322" s="63"/>
      <c r="B322" s="63"/>
      <c r="C322" s="63"/>
      <c r="D322" s="38"/>
      <c r="E322" s="63"/>
      <c r="F322" s="63"/>
    </row>
    <row r="323" spans="1:6" s="147" customFormat="1" x14ac:dyDescent="0.2">
      <c r="A323" s="63"/>
      <c r="B323" s="63"/>
      <c r="C323" s="63"/>
      <c r="D323" s="38"/>
      <c r="E323" s="63"/>
      <c r="F323" s="63"/>
    </row>
    <row r="324" spans="1:6" s="147" customFormat="1" x14ac:dyDescent="0.2">
      <c r="A324" s="63"/>
      <c r="B324" s="63"/>
      <c r="C324" s="63"/>
      <c r="D324" s="38"/>
      <c r="E324" s="63"/>
      <c r="F324" s="63"/>
    </row>
    <row r="325" spans="1:6" s="147" customFormat="1" x14ac:dyDescent="0.2">
      <c r="A325" s="63"/>
      <c r="B325" s="63"/>
      <c r="C325" s="63"/>
      <c r="D325" s="38"/>
      <c r="E325" s="63"/>
      <c r="F325" s="63"/>
    </row>
    <row r="326" spans="1:6" s="147" customFormat="1" x14ac:dyDescent="0.2">
      <c r="A326" s="63"/>
      <c r="B326" s="63"/>
      <c r="C326" s="63"/>
      <c r="D326" s="38"/>
      <c r="E326" s="63"/>
      <c r="F326" s="63"/>
    </row>
    <row r="327" spans="1:6" s="147" customFormat="1" x14ac:dyDescent="0.2">
      <c r="A327" s="63"/>
      <c r="B327" s="63"/>
      <c r="C327" s="63"/>
      <c r="D327" s="38"/>
      <c r="E327" s="63"/>
      <c r="F327" s="63"/>
    </row>
    <row r="328" spans="1:6" s="147" customFormat="1" x14ac:dyDescent="0.2">
      <c r="A328" s="63"/>
      <c r="B328" s="63"/>
      <c r="C328" s="63"/>
      <c r="D328" s="38"/>
      <c r="E328" s="63"/>
      <c r="F328" s="63"/>
    </row>
    <row r="329" spans="1:6" s="147" customFormat="1" x14ac:dyDescent="0.2">
      <c r="A329" s="63"/>
      <c r="B329" s="63"/>
      <c r="C329" s="63"/>
      <c r="D329" s="38"/>
      <c r="E329" s="63"/>
      <c r="F329" s="63"/>
    </row>
    <row r="330" spans="1:6" s="147" customFormat="1" x14ac:dyDescent="0.2">
      <c r="A330" s="63"/>
      <c r="B330" s="63"/>
      <c r="C330" s="63"/>
      <c r="D330" s="38"/>
      <c r="E330" s="63"/>
      <c r="F330" s="63"/>
    </row>
    <row r="331" spans="1:6" s="147" customFormat="1" x14ac:dyDescent="0.2">
      <c r="A331" s="63"/>
      <c r="B331" s="63"/>
      <c r="C331" s="63"/>
      <c r="D331" s="38"/>
      <c r="E331" s="63"/>
      <c r="F331" s="63"/>
    </row>
    <row r="332" spans="1:6" s="147" customFormat="1" x14ac:dyDescent="0.2">
      <c r="A332" s="63"/>
      <c r="B332" s="63"/>
      <c r="C332" s="63"/>
      <c r="D332" s="38"/>
      <c r="E332" s="63"/>
      <c r="F332" s="63"/>
    </row>
    <row r="333" spans="1:6" s="147" customFormat="1" x14ac:dyDescent="0.2">
      <c r="A333" s="63"/>
      <c r="B333" s="63"/>
      <c r="C333" s="63"/>
      <c r="D333" s="38"/>
      <c r="E333" s="63"/>
      <c r="F333" s="63"/>
    </row>
    <row r="334" spans="1:6" s="147" customFormat="1" x14ac:dyDescent="0.2">
      <c r="A334" s="63"/>
      <c r="B334" s="63"/>
      <c r="C334" s="63"/>
      <c r="D334" s="38"/>
      <c r="E334" s="63"/>
      <c r="F334" s="63"/>
    </row>
    <row r="335" spans="1:6" s="147" customFormat="1" x14ac:dyDescent="0.2">
      <c r="A335" s="63"/>
      <c r="B335" s="63"/>
      <c r="C335" s="63"/>
      <c r="D335" s="38"/>
      <c r="E335" s="63"/>
      <c r="F335" s="63"/>
    </row>
    <row r="336" spans="1:6" s="147" customFormat="1" x14ac:dyDescent="0.2">
      <c r="A336" s="63"/>
      <c r="B336" s="63"/>
      <c r="C336" s="63"/>
      <c r="D336" s="38"/>
      <c r="E336" s="63"/>
      <c r="F336" s="63"/>
    </row>
    <row r="337" spans="1:131" s="147" customFormat="1" x14ac:dyDescent="0.2">
      <c r="A337" s="63"/>
      <c r="B337" s="63"/>
      <c r="C337" s="63"/>
      <c r="D337" s="38"/>
      <c r="E337" s="63"/>
      <c r="F337" s="63"/>
    </row>
    <row r="338" spans="1:131" s="147" customFormat="1" x14ac:dyDescent="0.2">
      <c r="A338" s="63"/>
      <c r="B338" s="63"/>
      <c r="C338" s="63"/>
      <c r="D338" s="38"/>
      <c r="E338" s="63"/>
      <c r="F338" s="63"/>
      <c r="L338" s="63"/>
    </row>
    <row r="339" spans="1:131" s="147" customFormat="1" x14ac:dyDescent="0.2">
      <c r="A339" s="63"/>
      <c r="B339" s="63"/>
      <c r="C339" s="63"/>
      <c r="D339" s="38"/>
      <c r="E339" s="63"/>
      <c r="F339" s="63"/>
      <c r="L339" s="63"/>
    </row>
    <row r="340" spans="1:131" s="147" customFormat="1" x14ac:dyDescent="0.2">
      <c r="A340" s="63"/>
      <c r="B340" s="63"/>
      <c r="C340" s="63"/>
      <c r="D340" s="38"/>
      <c r="E340" s="63"/>
      <c r="F340" s="63"/>
      <c r="L340" s="63"/>
    </row>
    <row r="341" spans="1:131" s="147" customFormat="1" x14ac:dyDescent="0.2">
      <c r="A341" s="63"/>
      <c r="B341" s="63"/>
      <c r="C341" s="63"/>
      <c r="D341" s="38"/>
      <c r="E341" s="63"/>
      <c r="F341" s="63"/>
      <c r="L341" s="63"/>
    </row>
    <row r="342" spans="1:131" s="147" customFormat="1" x14ac:dyDescent="0.2">
      <c r="A342" s="63"/>
      <c r="B342" s="63"/>
      <c r="C342" s="63"/>
      <c r="D342" s="38"/>
      <c r="E342" s="63"/>
      <c r="F342" s="63"/>
      <c r="L342" s="63"/>
    </row>
    <row r="343" spans="1:131" s="147" customFormat="1" x14ac:dyDescent="0.2">
      <c r="A343" s="63"/>
      <c r="B343" s="63"/>
      <c r="C343" s="63"/>
      <c r="D343" s="38"/>
      <c r="E343" s="63"/>
      <c r="F343" s="63"/>
      <c r="G343" s="63"/>
      <c r="H343" s="63"/>
      <c r="I343" s="63"/>
      <c r="J343" s="63"/>
      <c r="K343" s="63"/>
      <c r="L343" s="63"/>
    </row>
    <row r="344" spans="1:131" s="147" customFormat="1" x14ac:dyDescent="0.2">
      <c r="A344" s="63"/>
      <c r="B344" s="63"/>
      <c r="C344" s="63"/>
      <c r="D344" s="38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  <c r="Z344" s="63"/>
      <c r="AA344" s="63"/>
      <c r="AB344" s="63"/>
      <c r="AC344" s="63"/>
      <c r="AD344" s="63"/>
      <c r="AE344" s="63"/>
      <c r="AF344" s="63"/>
      <c r="AG344" s="63"/>
      <c r="AH344" s="63"/>
      <c r="AI344" s="63"/>
      <c r="AJ344" s="63"/>
      <c r="AK344" s="63"/>
      <c r="AL344" s="63"/>
      <c r="AM344" s="63"/>
      <c r="AN344" s="63"/>
      <c r="AO344" s="63"/>
      <c r="AP344" s="63"/>
      <c r="AQ344" s="63"/>
      <c r="AR344" s="63"/>
      <c r="AS344" s="63"/>
      <c r="AT344" s="63"/>
      <c r="AU344" s="63"/>
      <c r="AV344" s="63"/>
      <c r="AW344" s="63"/>
      <c r="AX344" s="63"/>
      <c r="AY344" s="63"/>
      <c r="AZ344" s="63"/>
      <c r="BA344" s="63"/>
      <c r="BB344" s="63"/>
      <c r="BC344" s="63"/>
      <c r="BD344" s="63"/>
      <c r="BE344" s="63"/>
      <c r="BF344" s="63"/>
      <c r="BG344" s="63"/>
      <c r="BH344" s="63"/>
      <c r="BI344" s="63"/>
      <c r="BJ344" s="63"/>
      <c r="BK344" s="63"/>
      <c r="BL344" s="63"/>
      <c r="BM344" s="63"/>
      <c r="BN344" s="63"/>
      <c r="BO344" s="63"/>
      <c r="BP344" s="63"/>
      <c r="BQ344" s="63"/>
      <c r="BR344" s="63"/>
      <c r="BS344" s="63"/>
      <c r="BT344" s="63"/>
      <c r="BU344" s="63"/>
      <c r="BV344" s="63"/>
      <c r="BW344" s="63"/>
      <c r="BX344" s="63"/>
      <c r="BY344" s="63"/>
      <c r="BZ344" s="63"/>
      <c r="CA344" s="63"/>
      <c r="CB344" s="63"/>
      <c r="CC344" s="63"/>
      <c r="CD344" s="63"/>
      <c r="CE344" s="63"/>
      <c r="CF344" s="63"/>
      <c r="CG344" s="63"/>
      <c r="CH344" s="63"/>
      <c r="CI344" s="63"/>
      <c r="CJ344" s="63"/>
      <c r="CK344" s="63"/>
      <c r="CL344" s="63"/>
      <c r="CM344" s="63"/>
      <c r="CN344" s="63"/>
      <c r="CO344" s="63"/>
      <c r="CP344" s="63"/>
      <c r="CQ344" s="63"/>
      <c r="CR344" s="63"/>
      <c r="CS344" s="63"/>
      <c r="CT344" s="63"/>
      <c r="CU344" s="63"/>
      <c r="CV344" s="63"/>
      <c r="CW344" s="63"/>
      <c r="CX344" s="63"/>
      <c r="CY344" s="63"/>
      <c r="CZ344" s="63"/>
      <c r="DA344" s="63"/>
      <c r="DB344" s="63"/>
      <c r="DC344" s="63"/>
      <c r="DD344" s="63"/>
      <c r="DE344" s="63"/>
      <c r="DF344" s="63"/>
      <c r="DG344" s="63"/>
      <c r="DH344" s="63"/>
      <c r="DI344" s="63"/>
      <c r="DJ344" s="63"/>
      <c r="DK344" s="63"/>
      <c r="DL344" s="63"/>
      <c r="DM344" s="63"/>
      <c r="DN344" s="63"/>
      <c r="DO344" s="63"/>
      <c r="DP344" s="63"/>
      <c r="DQ344" s="63"/>
      <c r="DR344" s="63"/>
      <c r="DS344" s="63"/>
      <c r="DT344" s="63"/>
      <c r="DU344" s="63"/>
      <c r="DV344" s="63"/>
      <c r="DW344" s="63"/>
      <c r="DX344" s="63"/>
      <c r="DY344" s="63"/>
      <c r="DZ344" s="63"/>
      <c r="EA344" s="63"/>
    </row>
    <row r="345" spans="1:131" s="147" customFormat="1" x14ac:dyDescent="0.2">
      <c r="A345" s="63"/>
      <c r="B345" s="63"/>
      <c r="C345" s="63"/>
      <c r="D345" s="38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  <c r="Z345" s="63"/>
      <c r="AA345" s="63"/>
      <c r="AB345" s="63"/>
      <c r="AC345" s="63"/>
      <c r="AD345" s="63"/>
      <c r="AE345" s="63"/>
      <c r="AF345" s="63"/>
      <c r="AG345" s="63"/>
      <c r="AH345" s="63"/>
      <c r="AI345" s="63"/>
      <c r="AJ345" s="63"/>
      <c r="AK345" s="63"/>
      <c r="AL345" s="63"/>
      <c r="AM345" s="63"/>
      <c r="AN345" s="63"/>
      <c r="AO345" s="63"/>
      <c r="AP345" s="63"/>
      <c r="AQ345" s="63"/>
      <c r="AR345" s="63"/>
      <c r="AS345" s="63"/>
      <c r="AT345" s="63"/>
      <c r="AU345" s="63"/>
      <c r="AV345" s="63"/>
      <c r="AW345" s="63"/>
      <c r="AX345" s="63"/>
      <c r="AY345" s="63"/>
      <c r="AZ345" s="63"/>
      <c r="BA345" s="63"/>
      <c r="BB345" s="63"/>
      <c r="BC345" s="63"/>
      <c r="BD345" s="63"/>
      <c r="BE345" s="63"/>
      <c r="BF345" s="63"/>
      <c r="BG345" s="63"/>
      <c r="BH345" s="63"/>
      <c r="BI345" s="63"/>
      <c r="BJ345" s="63"/>
      <c r="BK345" s="63"/>
      <c r="BL345" s="63"/>
      <c r="BM345" s="63"/>
      <c r="BN345" s="63"/>
      <c r="BO345" s="63"/>
      <c r="BP345" s="63"/>
      <c r="BQ345" s="63"/>
      <c r="BR345" s="63"/>
      <c r="BS345" s="63"/>
      <c r="BT345" s="63"/>
      <c r="BU345" s="63"/>
      <c r="BV345" s="63"/>
      <c r="BW345" s="63"/>
      <c r="BX345" s="63"/>
      <c r="BY345" s="63"/>
      <c r="BZ345" s="63"/>
      <c r="CA345" s="63"/>
      <c r="CB345" s="63"/>
      <c r="CC345" s="63"/>
      <c r="CD345" s="63"/>
      <c r="CE345" s="63"/>
      <c r="CF345" s="63"/>
      <c r="CG345" s="63"/>
      <c r="CH345" s="63"/>
      <c r="CI345" s="63"/>
      <c r="CJ345" s="63"/>
      <c r="CK345" s="63"/>
      <c r="CL345" s="63"/>
      <c r="CM345" s="63"/>
      <c r="CN345" s="63"/>
      <c r="CO345" s="63"/>
      <c r="CP345" s="63"/>
      <c r="CQ345" s="63"/>
      <c r="CR345" s="63"/>
      <c r="CS345" s="63"/>
      <c r="CT345" s="63"/>
      <c r="CU345" s="63"/>
      <c r="CV345" s="63"/>
      <c r="CW345" s="63"/>
      <c r="CX345" s="63"/>
      <c r="CY345" s="63"/>
      <c r="CZ345" s="63"/>
      <c r="DA345" s="63"/>
      <c r="DB345" s="63"/>
      <c r="DC345" s="63"/>
      <c r="DD345" s="63"/>
      <c r="DE345" s="63"/>
      <c r="DF345" s="63"/>
      <c r="DG345" s="63"/>
      <c r="DH345" s="63"/>
      <c r="DI345" s="63"/>
      <c r="DJ345" s="63"/>
      <c r="DK345" s="63"/>
      <c r="DL345" s="63"/>
      <c r="DM345" s="63"/>
      <c r="DN345" s="63"/>
      <c r="DO345" s="63"/>
      <c r="DP345" s="63"/>
      <c r="DQ345" s="63"/>
      <c r="DR345" s="63"/>
      <c r="DS345" s="63"/>
      <c r="DT345" s="63"/>
      <c r="DU345" s="63"/>
      <c r="DV345" s="63"/>
      <c r="DW345" s="63"/>
      <c r="DX345" s="63"/>
      <c r="DY345" s="63"/>
      <c r="DZ345" s="63"/>
      <c r="EA345" s="63"/>
    </row>
    <row r="346" spans="1:131" s="147" customFormat="1" x14ac:dyDescent="0.2">
      <c r="A346" s="63"/>
      <c r="B346" s="63"/>
      <c r="C346" s="63"/>
      <c r="D346" s="38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  <c r="Z346" s="63"/>
      <c r="AA346" s="63"/>
      <c r="AB346" s="63"/>
      <c r="AC346" s="63"/>
      <c r="AD346" s="63"/>
      <c r="AE346" s="63"/>
      <c r="AF346" s="63"/>
      <c r="AG346" s="63"/>
      <c r="AH346" s="63"/>
      <c r="AI346" s="63"/>
      <c r="AJ346" s="63"/>
      <c r="AK346" s="63"/>
      <c r="AL346" s="63"/>
      <c r="AM346" s="63"/>
      <c r="AN346" s="63"/>
      <c r="AO346" s="63"/>
      <c r="AP346" s="63"/>
      <c r="AQ346" s="63"/>
      <c r="AR346" s="63"/>
      <c r="AS346" s="63"/>
      <c r="AT346" s="63"/>
      <c r="AU346" s="63"/>
      <c r="AV346" s="63"/>
      <c r="AW346" s="63"/>
      <c r="AX346" s="63"/>
      <c r="AY346" s="63"/>
      <c r="AZ346" s="63"/>
      <c r="BA346" s="63"/>
      <c r="BB346" s="63"/>
      <c r="BC346" s="63"/>
      <c r="BD346" s="63"/>
      <c r="BE346" s="63"/>
      <c r="BF346" s="63"/>
      <c r="BG346" s="63"/>
      <c r="BH346" s="63"/>
      <c r="BI346" s="63"/>
      <c r="BJ346" s="63"/>
      <c r="BK346" s="63"/>
      <c r="BL346" s="63"/>
      <c r="BM346" s="63"/>
      <c r="BN346" s="63"/>
      <c r="BO346" s="63"/>
      <c r="BP346" s="63"/>
      <c r="BQ346" s="63"/>
      <c r="BR346" s="63"/>
      <c r="BS346" s="63"/>
      <c r="BT346" s="63"/>
      <c r="BU346" s="63"/>
      <c r="BV346" s="63"/>
      <c r="BW346" s="63"/>
      <c r="BX346" s="63"/>
      <c r="BY346" s="63"/>
      <c r="BZ346" s="63"/>
      <c r="CA346" s="63"/>
      <c r="CB346" s="63"/>
      <c r="CC346" s="63"/>
      <c r="CD346" s="63"/>
      <c r="CE346" s="63"/>
      <c r="CF346" s="63"/>
      <c r="CG346" s="63"/>
      <c r="CH346" s="63"/>
      <c r="CI346" s="63"/>
      <c r="CJ346" s="63"/>
      <c r="CK346" s="63"/>
      <c r="CL346" s="63"/>
      <c r="CM346" s="63"/>
      <c r="CN346" s="63"/>
      <c r="CO346" s="63"/>
      <c r="CP346" s="63"/>
      <c r="CQ346" s="63"/>
      <c r="CR346" s="63"/>
      <c r="CS346" s="63"/>
      <c r="CT346" s="63"/>
      <c r="CU346" s="63"/>
      <c r="CV346" s="63"/>
      <c r="CW346" s="63"/>
      <c r="CX346" s="63"/>
      <c r="CY346" s="63"/>
      <c r="CZ346" s="63"/>
      <c r="DA346" s="63"/>
      <c r="DB346" s="63"/>
      <c r="DC346" s="63"/>
      <c r="DD346" s="63"/>
      <c r="DE346" s="63"/>
      <c r="DF346" s="63"/>
      <c r="DG346" s="63"/>
      <c r="DH346" s="63"/>
      <c r="DI346" s="63"/>
      <c r="DJ346" s="63"/>
      <c r="DK346" s="63"/>
      <c r="DL346" s="63"/>
      <c r="DM346" s="63"/>
      <c r="DN346" s="63"/>
      <c r="DO346" s="63"/>
      <c r="DP346" s="63"/>
      <c r="DQ346" s="63"/>
      <c r="DR346" s="63"/>
      <c r="DS346" s="63"/>
      <c r="DT346" s="63"/>
      <c r="DU346" s="63"/>
      <c r="DV346" s="63"/>
      <c r="DW346" s="63"/>
      <c r="DX346" s="63"/>
      <c r="DY346" s="63"/>
      <c r="DZ346" s="63"/>
      <c r="EA346" s="63"/>
    </row>
    <row r="347" spans="1:131" s="147" customFormat="1" x14ac:dyDescent="0.2">
      <c r="A347" s="63"/>
      <c r="B347" s="63"/>
      <c r="C347" s="63"/>
      <c r="D347" s="38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  <c r="Z347" s="63"/>
      <c r="AA347" s="63"/>
      <c r="AB347" s="63"/>
      <c r="AC347" s="63"/>
      <c r="AD347" s="63"/>
      <c r="AE347" s="63"/>
      <c r="AF347" s="63"/>
      <c r="AG347" s="63"/>
      <c r="AH347" s="63"/>
      <c r="AI347" s="63"/>
      <c r="AJ347" s="63"/>
      <c r="AK347" s="63"/>
      <c r="AL347" s="63"/>
      <c r="AM347" s="63"/>
      <c r="AN347" s="63"/>
      <c r="AO347" s="63"/>
      <c r="AP347" s="63"/>
      <c r="AQ347" s="63"/>
      <c r="AR347" s="63"/>
      <c r="AS347" s="63"/>
      <c r="AT347" s="63"/>
      <c r="AU347" s="63"/>
      <c r="AV347" s="63"/>
      <c r="AW347" s="63"/>
      <c r="AX347" s="63"/>
      <c r="AY347" s="63"/>
      <c r="AZ347" s="63"/>
      <c r="BA347" s="63"/>
      <c r="BB347" s="63"/>
      <c r="BC347" s="63"/>
      <c r="BD347" s="63"/>
      <c r="BE347" s="63"/>
      <c r="BF347" s="63"/>
      <c r="BG347" s="63"/>
      <c r="BH347" s="63"/>
      <c r="BI347" s="63"/>
      <c r="BJ347" s="63"/>
      <c r="BK347" s="63"/>
      <c r="BL347" s="63"/>
      <c r="BM347" s="63"/>
      <c r="BN347" s="63"/>
      <c r="BO347" s="63"/>
      <c r="BP347" s="63"/>
      <c r="BQ347" s="63"/>
      <c r="BR347" s="63"/>
      <c r="BS347" s="63"/>
      <c r="BT347" s="63"/>
      <c r="BU347" s="63"/>
      <c r="BV347" s="63"/>
      <c r="BW347" s="63"/>
      <c r="BX347" s="63"/>
      <c r="BY347" s="63"/>
      <c r="BZ347" s="63"/>
      <c r="CA347" s="63"/>
      <c r="CB347" s="63"/>
      <c r="CC347" s="63"/>
      <c r="CD347" s="63"/>
      <c r="CE347" s="63"/>
      <c r="CF347" s="63"/>
      <c r="CG347" s="63"/>
      <c r="CH347" s="63"/>
      <c r="CI347" s="63"/>
      <c r="CJ347" s="63"/>
      <c r="CK347" s="63"/>
      <c r="CL347" s="63"/>
      <c r="CM347" s="63"/>
      <c r="CN347" s="63"/>
      <c r="CO347" s="63"/>
      <c r="CP347" s="63"/>
      <c r="CQ347" s="63"/>
      <c r="CR347" s="63"/>
      <c r="CS347" s="63"/>
      <c r="CT347" s="63"/>
      <c r="CU347" s="63"/>
      <c r="CV347" s="63"/>
      <c r="CW347" s="63"/>
      <c r="CX347" s="63"/>
      <c r="CY347" s="63"/>
      <c r="CZ347" s="63"/>
      <c r="DA347" s="63"/>
      <c r="DB347" s="63"/>
      <c r="DC347" s="63"/>
      <c r="DD347" s="63"/>
      <c r="DE347" s="63"/>
      <c r="DF347" s="63"/>
      <c r="DG347" s="63"/>
      <c r="DH347" s="63"/>
      <c r="DI347" s="63"/>
      <c r="DJ347" s="63"/>
      <c r="DK347" s="63"/>
      <c r="DL347" s="63"/>
      <c r="DM347" s="63"/>
      <c r="DN347" s="63"/>
      <c r="DO347" s="63"/>
      <c r="DP347" s="63"/>
      <c r="DQ347" s="63"/>
      <c r="DR347" s="63"/>
      <c r="DS347" s="63"/>
      <c r="DT347" s="63"/>
      <c r="DU347" s="63"/>
      <c r="DV347" s="63"/>
      <c r="DW347" s="63"/>
      <c r="DX347" s="63"/>
      <c r="DY347" s="63"/>
      <c r="DZ347" s="63"/>
      <c r="EA347" s="63"/>
    </row>
    <row r="348" spans="1:131" s="147" customFormat="1" x14ac:dyDescent="0.2">
      <c r="A348" s="63"/>
      <c r="B348" s="63"/>
      <c r="C348" s="63"/>
      <c r="D348" s="38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  <c r="AA348" s="63"/>
      <c r="AB348" s="63"/>
      <c r="AC348" s="63"/>
      <c r="AD348" s="63"/>
      <c r="AE348" s="63"/>
      <c r="AF348" s="63"/>
      <c r="AG348" s="63"/>
      <c r="AH348" s="63"/>
      <c r="AI348" s="63"/>
      <c r="AJ348" s="63"/>
      <c r="AK348" s="63"/>
      <c r="AL348" s="63"/>
      <c r="AM348" s="63"/>
      <c r="AN348" s="63"/>
      <c r="AO348" s="63"/>
      <c r="AP348" s="63"/>
      <c r="AQ348" s="63"/>
      <c r="AR348" s="63"/>
      <c r="AS348" s="63"/>
      <c r="AT348" s="63"/>
      <c r="AU348" s="63"/>
      <c r="AV348" s="63"/>
      <c r="AW348" s="63"/>
      <c r="AX348" s="63"/>
      <c r="AY348" s="63"/>
      <c r="AZ348" s="63"/>
      <c r="BA348" s="63"/>
      <c r="BB348" s="63"/>
      <c r="BC348" s="63"/>
      <c r="BD348" s="63"/>
      <c r="BE348" s="63"/>
      <c r="BF348" s="63"/>
      <c r="BG348" s="63"/>
      <c r="BH348" s="63"/>
      <c r="BI348" s="63"/>
      <c r="BJ348" s="63"/>
      <c r="BK348" s="63"/>
      <c r="BL348" s="63"/>
      <c r="BM348" s="63"/>
      <c r="BN348" s="63"/>
      <c r="BO348" s="63"/>
      <c r="BP348" s="63"/>
      <c r="BQ348" s="63"/>
      <c r="BR348" s="63"/>
      <c r="BS348" s="63"/>
      <c r="BT348" s="63"/>
      <c r="BU348" s="63"/>
      <c r="BV348" s="63"/>
      <c r="BW348" s="63"/>
      <c r="BX348" s="63"/>
      <c r="BY348" s="63"/>
      <c r="BZ348" s="63"/>
      <c r="CA348" s="63"/>
      <c r="CB348" s="63"/>
      <c r="CC348" s="63"/>
      <c r="CD348" s="63"/>
      <c r="CE348" s="63"/>
      <c r="CF348" s="63"/>
      <c r="CG348" s="63"/>
      <c r="CH348" s="63"/>
      <c r="CI348" s="63"/>
      <c r="CJ348" s="63"/>
      <c r="CK348" s="63"/>
      <c r="CL348" s="63"/>
      <c r="CM348" s="63"/>
      <c r="CN348" s="63"/>
      <c r="CO348" s="63"/>
      <c r="CP348" s="63"/>
      <c r="CQ348" s="63"/>
      <c r="CR348" s="63"/>
      <c r="CS348" s="63"/>
      <c r="CT348" s="63"/>
      <c r="CU348" s="63"/>
      <c r="CV348" s="63"/>
      <c r="CW348" s="63"/>
      <c r="CX348" s="63"/>
      <c r="CY348" s="63"/>
      <c r="CZ348" s="63"/>
      <c r="DA348" s="63"/>
      <c r="DB348" s="63"/>
      <c r="DC348" s="63"/>
      <c r="DD348" s="63"/>
      <c r="DE348" s="63"/>
      <c r="DF348" s="63"/>
      <c r="DG348" s="63"/>
      <c r="DH348" s="63"/>
      <c r="DI348" s="63"/>
      <c r="DJ348" s="63"/>
      <c r="DK348" s="63"/>
      <c r="DL348" s="63"/>
      <c r="DM348" s="63"/>
      <c r="DN348" s="63"/>
      <c r="DO348" s="63"/>
      <c r="DP348" s="63"/>
      <c r="DQ348" s="63"/>
      <c r="DR348" s="63"/>
      <c r="DS348" s="63"/>
      <c r="DT348" s="63"/>
      <c r="DU348" s="63"/>
      <c r="DV348" s="63"/>
      <c r="DW348" s="63"/>
      <c r="DX348" s="63"/>
      <c r="DY348" s="63"/>
      <c r="DZ348" s="63"/>
      <c r="EA348" s="63"/>
    </row>
    <row r="349" spans="1:131" s="147" customFormat="1" x14ac:dyDescent="0.2">
      <c r="A349" s="63"/>
      <c r="B349" s="63"/>
      <c r="C349" s="63"/>
      <c r="D349" s="38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/>
      <c r="AN349" s="63"/>
      <c r="AO349" s="63"/>
      <c r="AP349" s="63"/>
      <c r="AQ349" s="63"/>
      <c r="AR349" s="63"/>
      <c r="AS349" s="63"/>
      <c r="AT349" s="63"/>
      <c r="AU349" s="63"/>
      <c r="AV349" s="63"/>
      <c r="AW349" s="63"/>
      <c r="AX349" s="63"/>
      <c r="AY349" s="63"/>
      <c r="AZ349" s="63"/>
      <c r="BA349" s="63"/>
      <c r="BB349" s="63"/>
      <c r="BC349" s="63"/>
      <c r="BD349" s="63"/>
      <c r="BE349" s="63"/>
      <c r="BF349" s="63"/>
      <c r="BG349" s="63"/>
      <c r="BH349" s="63"/>
      <c r="BI349" s="63"/>
      <c r="BJ349" s="63"/>
      <c r="BK349" s="63"/>
      <c r="BL349" s="63"/>
      <c r="BM349" s="63"/>
      <c r="BN349" s="63"/>
      <c r="BO349" s="63"/>
      <c r="BP349" s="63"/>
      <c r="BQ349" s="63"/>
      <c r="BR349" s="63"/>
      <c r="BS349" s="63"/>
      <c r="BT349" s="63"/>
      <c r="BU349" s="63"/>
      <c r="BV349" s="63"/>
      <c r="BW349" s="63"/>
      <c r="BX349" s="63"/>
      <c r="BY349" s="63"/>
      <c r="BZ349" s="63"/>
      <c r="CA349" s="63"/>
      <c r="CB349" s="63"/>
      <c r="CC349" s="63"/>
      <c r="CD349" s="63"/>
      <c r="CE349" s="63"/>
      <c r="CF349" s="63"/>
      <c r="CG349" s="63"/>
      <c r="CH349" s="63"/>
      <c r="CI349" s="63"/>
      <c r="CJ349" s="63"/>
      <c r="CK349" s="63"/>
      <c r="CL349" s="63"/>
      <c r="CM349" s="63"/>
      <c r="CN349" s="63"/>
      <c r="CO349" s="63"/>
      <c r="CP349" s="63"/>
      <c r="CQ349" s="63"/>
      <c r="CR349" s="63"/>
      <c r="CS349" s="63"/>
      <c r="CT349" s="63"/>
      <c r="CU349" s="63"/>
      <c r="CV349" s="63"/>
      <c r="CW349" s="63"/>
      <c r="CX349" s="63"/>
      <c r="CY349" s="63"/>
      <c r="CZ349" s="63"/>
      <c r="DA349" s="63"/>
      <c r="DB349" s="63"/>
      <c r="DC349" s="63"/>
      <c r="DD349" s="63"/>
      <c r="DE349" s="63"/>
      <c r="DF349" s="63"/>
      <c r="DG349" s="63"/>
      <c r="DH349" s="63"/>
      <c r="DI349" s="63"/>
      <c r="DJ349" s="63"/>
      <c r="DK349" s="63"/>
      <c r="DL349" s="63"/>
      <c r="DM349" s="63"/>
      <c r="DN349" s="63"/>
      <c r="DO349" s="63"/>
      <c r="DP349" s="63"/>
      <c r="DQ349" s="63"/>
      <c r="DR349" s="63"/>
      <c r="DS349" s="63"/>
      <c r="DT349" s="63"/>
      <c r="DU349" s="63"/>
      <c r="DV349" s="63"/>
      <c r="DW349" s="63"/>
      <c r="DX349" s="63"/>
      <c r="DY349" s="63"/>
      <c r="DZ349" s="63"/>
      <c r="EA349" s="63"/>
    </row>
    <row r="350" spans="1:131" s="147" customFormat="1" x14ac:dyDescent="0.2">
      <c r="A350" s="63"/>
      <c r="B350" s="63"/>
      <c r="C350" s="63"/>
      <c r="D350" s="38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  <c r="AN350" s="63"/>
      <c r="AO350" s="63"/>
      <c r="AP350" s="63"/>
      <c r="AQ350" s="63"/>
      <c r="AR350" s="63"/>
      <c r="AS350" s="63"/>
      <c r="AT350" s="63"/>
      <c r="AU350" s="63"/>
      <c r="AV350" s="63"/>
      <c r="AW350" s="63"/>
      <c r="AX350" s="63"/>
      <c r="AY350" s="63"/>
      <c r="AZ350" s="63"/>
      <c r="BA350" s="63"/>
      <c r="BB350" s="63"/>
      <c r="BC350" s="63"/>
      <c r="BD350" s="63"/>
      <c r="BE350" s="63"/>
      <c r="BF350" s="63"/>
      <c r="BG350" s="63"/>
      <c r="BH350" s="63"/>
      <c r="BI350" s="63"/>
      <c r="BJ350" s="63"/>
      <c r="BK350" s="63"/>
      <c r="BL350" s="63"/>
      <c r="BM350" s="63"/>
      <c r="BN350" s="63"/>
      <c r="BO350" s="63"/>
      <c r="BP350" s="63"/>
      <c r="BQ350" s="63"/>
      <c r="BR350" s="63"/>
      <c r="BS350" s="63"/>
      <c r="BT350" s="63"/>
      <c r="BU350" s="63"/>
      <c r="BV350" s="63"/>
      <c r="BW350" s="63"/>
      <c r="BX350" s="63"/>
      <c r="BY350" s="63"/>
      <c r="BZ350" s="63"/>
      <c r="CA350" s="63"/>
      <c r="CB350" s="63"/>
      <c r="CC350" s="63"/>
      <c r="CD350" s="63"/>
      <c r="CE350" s="63"/>
      <c r="CF350" s="63"/>
      <c r="CG350" s="63"/>
      <c r="CH350" s="63"/>
      <c r="CI350" s="63"/>
      <c r="CJ350" s="63"/>
      <c r="CK350" s="63"/>
      <c r="CL350" s="63"/>
      <c r="CM350" s="63"/>
      <c r="CN350" s="63"/>
      <c r="CO350" s="63"/>
      <c r="CP350" s="63"/>
      <c r="CQ350" s="63"/>
      <c r="CR350" s="63"/>
      <c r="CS350" s="63"/>
      <c r="CT350" s="63"/>
      <c r="CU350" s="63"/>
      <c r="CV350" s="63"/>
      <c r="CW350" s="63"/>
      <c r="CX350" s="63"/>
      <c r="CY350" s="63"/>
      <c r="CZ350" s="63"/>
      <c r="DA350" s="63"/>
      <c r="DB350" s="63"/>
      <c r="DC350" s="63"/>
      <c r="DD350" s="63"/>
      <c r="DE350" s="63"/>
      <c r="DF350" s="63"/>
      <c r="DG350" s="63"/>
      <c r="DH350" s="63"/>
      <c r="DI350" s="63"/>
      <c r="DJ350" s="63"/>
      <c r="DK350" s="63"/>
      <c r="DL350" s="63"/>
      <c r="DM350" s="63"/>
      <c r="DN350" s="63"/>
      <c r="DO350" s="63"/>
      <c r="DP350" s="63"/>
      <c r="DQ350" s="63"/>
      <c r="DR350" s="63"/>
      <c r="DS350" s="63"/>
      <c r="DT350" s="63"/>
      <c r="DU350" s="63"/>
      <c r="DV350" s="63"/>
      <c r="DW350" s="63"/>
      <c r="DX350" s="63"/>
      <c r="DY350" s="63"/>
      <c r="DZ350" s="63"/>
      <c r="EA350" s="63"/>
    </row>
    <row r="351" spans="1:131" s="147" customFormat="1" x14ac:dyDescent="0.2">
      <c r="A351" s="63"/>
      <c r="B351" s="63"/>
      <c r="C351" s="63"/>
      <c r="D351" s="38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  <c r="Z351" s="63"/>
      <c r="AA351" s="63"/>
      <c r="AB351" s="63"/>
      <c r="AC351" s="63"/>
      <c r="AD351" s="63"/>
      <c r="AE351" s="63"/>
      <c r="AF351" s="63"/>
      <c r="AG351" s="63"/>
      <c r="AH351" s="63"/>
      <c r="AI351" s="63"/>
      <c r="AJ351" s="63"/>
      <c r="AK351" s="63"/>
      <c r="AL351" s="63"/>
      <c r="AM351" s="63"/>
      <c r="AN351" s="63"/>
      <c r="AO351" s="63"/>
      <c r="AP351" s="63"/>
      <c r="AQ351" s="63"/>
      <c r="AR351" s="63"/>
      <c r="AS351" s="63"/>
      <c r="AT351" s="63"/>
      <c r="AU351" s="63"/>
      <c r="AV351" s="63"/>
      <c r="AW351" s="63"/>
      <c r="AX351" s="63"/>
      <c r="AY351" s="63"/>
      <c r="AZ351" s="63"/>
      <c r="BA351" s="63"/>
      <c r="BB351" s="63"/>
      <c r="BC351" s="63"/>
      <c r="BD351" s="63"/>
      <c r="BE351" s="63"/>
      <c r="BF351" s="63"/>
      <c r="BG351" s="63"/>
      <c r="BH351" s="63"/>
      <c r="BI351" s="63"/>
      <c r="BJ351" s="63"/>
      <c r="BK351" s="63"/>
      <c r="BL351" s="63"/>
      <c r="BM351" s="63"/>
      <c r="BN351" s="63"/>
      <c r="BO351" s="63"/>
      <c r="BP351" s="63"/>
      <c r="BQ351" s="63"/>
      <c r="BR351" s="63"/>
      <c r="BS351" s="63"/>
      <c r="BT351" s="63"/>
      <c r="BU351" s="63"/>
      <c r="BV351" s="63"/>
      <c r="BW351" s="63"/>
      <c r="BX351" s="63"/>
      <c r="BY351" s="63"/>
      <c r="BZ351" s="63"/>
      <c r="CA351" s="63"/>
      <c r="CB351" s="63"/>
      <c r="CC351" s="63"/>
      <c r="CD351" s="63"/>
      <c r="CE351" s="63"/>
      <c r="CF351" s="63"/>
      <c r="CG351" s="63"/>
      <c r="CH351" s="63"/>
      <c r="CI351" s="63"/>
      <c r="CJ351" s="63"/>
      <c r="CK351" s="63"/>
      <c r="CL351" s="63"/>
      <c r="CM351" s="63"/>
      <c r="CN351" s="63"/>
      <c r="CO351" s="63"/>
      <c r="CP351" s="63"/>
      <c r="CQ351" s="63"/>
      <c r="CR351" s="63"/>
      <c r="CS351" s="63"/>
      <c r="CT351" s="63"/>
      <c r="CU351" s="63"/>
      <c r="CV351" s="63"/>
      <c r="CW351" s="63"/>
      <c r="CX351" s="63"/>
      <c r="CY351" s="63"/>
      <c r="CZ351" s="63"/>
      <c r="DA351" s="63"/>
      <c r="DB351" s="63"/>
      <c r="DC351" s="63"/>
      <c r="DD351" s="63"/>
      <c r="DE351" s="63"/>
      <c r="DF351" s="63"/>
      <c r="DG351" s="63"/>
      <c r="DH351" s="63"/>
      <c r="DI351" s="63"/>
      <c r="DJ351" s="63"/>
      <c r="DK351" s="63"/>
      <c r="DL351" s="63"/>
      <c r="DM351" s="63"/>
      <c r="DN351" s="63"/>
      <c r="DO351" s="63"/>
      <c r="DP351" s="63"/>
      <c r="DQ351" s="63"/>
      <c r="DR351" s="63"/>
      <c r="DS351" s="63"/>
      <c r="DT351" s="63"/>
      <c r="DU351" s="63"/>
      <c r="DV351" s="63"/>
      <c r="DW351" s="63"/>
      <c r="DX351" s="63"/>
      <c r="DY351" s="63"/>
      <c r="DZ351" s="63"/>
      <c r="EA351" s="63"/>
    </row>
    <row r="352" spans="1:131" s="147" customFormat="1" x14ac:dyDescent="0.2">
      <c r="A352" s="63"/>
      <c r="B352" s="63"/>
      <c r="C352" s="63"/>
      <c r="D352" s="38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  <c r="AA352" s="63"/>
      <c r="AB352" s="63"/>
      <c r="AC352" s="63"/>
      <c r="AD352" s="63"/>
      <c r="AE352" s="63"/>
      <c r="AF352" s="63"/>
      <c r="AG352" s="63"/>
      <c r="AH352" s="63"/>
      <c r="AI352" s="63"/>
      <c r="AJ352" s="63"/>
      <c r="AK352" s="63"/>
      <c r="AL352" s="63"/>
      <c r="AM352" s="63"/>
      <c r="AN352" s="63"/>
      <c r="AO352" s="63"/>
      <c r="AP352" s="63"/>
      <c r="AQ352" s="63"/>
      <c r="AR352" s="63"/>
      <c r="AS352" s="63"/>
      <c r="AT352" s="63"/>
      <c r="AU352" s="63"/>
      <c r="AV352" s="63"/>
      <c r="AW352" s="63"/>
      <c r="AX352" s="63"/>
      <c r="AY352" s="63"/>
      <c r="AZ352" s="63"/>
      <c r="BA352" s="63"/>
      <c r="BB352" s="63"/>
      <c r="BC352" s="63"/>
      <c r="BD352" s="63"/>
      <c r="BE352" s="63"/>
      <c r="BF352" s="63"/>
      <c r="BG352" s="63"/>
      <c r="BH352" s="63"/>
      <c r="BI352" s="63"/>
      <c r="BJ352" s="63"/>
      <c r="BK352" s="63"/>
      <c r="BL352" s="63"/>
      <c r="BM352" s="63"/>
      <c r="BN352" s="63"/>
      <c r="BO352" s="63"/>
      <c r="BP352" s="63"/>
      <c r="BQ352" s="63"/>
      <c r="BR352" s="63"/>
      <c r="BS352" s="63"/>
      <c r="BT352" s="63"/>
      <c r="BU352" s="63"/>
      <c r="BV352" s="63"/>
      <c r="BW352" s="63"/>
      <c r="BX352" s="63"/>
      <c r="BY352" s="63"/>
      <c r="BZ352" s="63"/>
      <c r="CA352" s="63"/>
      <c r="CB352" s="63"/>
      <c r="CC352" s="63"/>
      <c r="CD352" s="63"/>
      <c r="CE352" s="63"/>
      <c r="CF352" s="63"/>
      <c r="CG352" s="63"/>
      <c r="CH352" s="63"/>
      <c r="CI352" s="63"/>
      <c r="CJ352" s="63"/>
      <c r="CK352" s="63"/>
      <c r="CL352" s="63"/>
      <c r="CM352" s="63"/>
      <c r="CN352" s="63"/>
      <c r="CO352" s="63"/>
      <c r="CP352" s="63"/>
      <c r="CQ352" s="63"/>
      <c r="CR352" s="63"/>
      <c r="CS352" s="63"/>
      <c r="CT352" s="63"/>
      <c r="CU352" s="63"/>
      <c r="CV352" s="63"/>
      <c r="CW352" s="63"/>
      <c r="CX352" s="63"/>
      <c r="CY352" s="63"/>
      <c r="CZ352" s="63"/>
      <c r="DA352" s="63"/>
      <c r="DB352" s="63"/>
      <c r="DC352" s="63"/>
      <c r="DD352" s="63"/>
      <c r="DE352" s="63"/>
      <c r="DF352" s="63"/>
      <c r="DG352" s="63"/>
      <c r="DH352" s="63"/>
      <c r="DI352" s="63"/>
      <c r="DJ352" s="63"/>
      <c r="DK352" s="63"/>
      <c r="DL352" s="63"/>
      <c r="DM352" s="63"/>
      <c r="DN352" s="63"/>
      <c r="DO352" s="63"/>
      <c r="DP352" s="63"/>
      <c r="DQ352" s="63"/>
      <c r="DR352" s="63"/>
      <c r="DS352" s="63"/>
      <c r="DT352" s="63"/>
      <c r="DU352" s="63"/>
      <c r="DV352" s="63"/>
      <c r="DW352" s="63"/>
      <c r="DX352" s="63"/>
      <c r="DY352" s="63"/>
      <c r="DZ352" s="63"/>
      <c r="EA352" s="63"/>
    </row>
    <row r="353" spans="1:209" s="147" customFormat="1" x14ac:dyDescent="0.2">
      <c r="A353" s="63"/>
      <c r="B353" s="63"/>
      <c r="C353" s="63"/>
      <c r="D353" s="38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  <c r="Z353" s="63"/>
      <c r="AA353" s="63"/>
      <c r="AB353" s="63"/>
      <c r="AC353" s="63"/>
      <c r="AD353" s="63"/>
      <c r="AE353" s="63"/>
      <c r="AF353" s="63"/>
      <c r="AG353" s="63"/>
      <c r="AH353" s="63"/>
      <c r="AI353" s="63"/>
      <c r="AJ353" s="63"/>
      <c r="AK353" s="63"/>
      <c r="AL353" s="63"/>
      <c r="AM353" s="63"/>
      <c r="AN353" s="63"/>
      <c r="AO353" s="63"/>
      <c r="AP353" s="63"/>
      <c r="AQ353" s="63"/>
      <c r="AR353" s="63"/>
      <c r="AS353" s="63"/>
      <c r="AT353" s="63"/>
      <c r="AU353" s="63"/>
      <c r="AV353" s="63"/>
      <c r="AW353" s="63"/>
      <c r="AX353" s="63"/>
      <c r="AY353" s="63"/>
      <c r="AZ353" s="63"/>
      <c r="BA353" s="63"/>
      <c r="BB353" s="63"/>
      <c r="BC353" s="63"/>
      <c r="BD353" s="63"/>
      <c r="BE353" s="63"/>
      <c r="BF353" s="63"/>
      <c r="BG353" s="63"/>
      <c r="BH353" s="63"/>
      <c r="BI353" s="63"/>
      <c r="BJ353" s="63"/>
      <c r="BK353" s="63"/>
      <c r="BL353" s="63"/>
      <c r="BM353" s="63"/>
      <c r="BN353" s="63"/>
      <c r="BO353" s="63"/>
      <c r="BP353" s="63"/>
      <c r="BQ353" s="63"/>
      <c r="BR353" s="63"/>
      <c r="BS353" s="63"/>
      <c r="BT353" s="63"/>
      <c r="BU353" s="63"/>
      <c r="BV353" s="63"/>
      <c r="BW353" s="63"/>
      <c r="BX353" s="63"/>
      <c r="BY353" s="63"/>
      <c r="BZ353" s="63"/>
      <c r="CA353" s="63"/>
      <c r="CB353" s="63"/>
      <c r="CC353" s="63"/>
      <c r="CD353" s="63"/>
      <c r="CE353" s="63"/>
      <c r="CF353" s="63"/>
      <c r="CG353" s="63"/>
      <c r="CH353" s="63"/>
      <c r="CI353" s="63"/>
      <c r="CJ353" s="63"/>
      <c r="CK353" s="63"/>
      <c r="CL353" s="63"/>
      <c r="CM353" s="63"/>
      <c r="CN353" s="63"/>
      <c r="CO353" s="63"/>
      <c r="CP353" s="63"/>
      <c r="CQ353" s="63"/>
      <c r="CR353" s="63"/>
      <c r="CS353" s="63"/>
      <c r="CT353" s="63"/>
      <c r="CU353" s="63"/>
      <c r="CV353" s="63"/>
      <c r="CW353" s="63"/>
      <c r="CX353" s="63"/>
      <c r="CY353" s="63"/>
      <c r="CZ353" s="63"/>
      <c r="DA353" s="63"/>
      <c r="DB353" s="63"/>
      <c r="DC353" s="63"/>
      <c r="DD353" s="63"/>
      <c r="DE353" s="63"/>
      <c r="DF353" s="63"/>
      <c r="DG353" s="63"/>
      <c r="DH353" s="63"/>
      <c r="DI353" s="63"/>
      <c r="DJ353" s="63"/>
      <c r="DK353" s="63"/>
      <c r="DL353" s="63"/>
      <c r="DM353" s="63"/>
      <c r="DN353" s="63"/>
      <c r="DO353" s="63"/>
      <c r="DP353" s="63"/>
      <c r="DQ353" s="63"/>
      <c r="DR353" s="63"/>
      <c r="DS353" s="63"/>
      <c r="DT353" s="63"/>
      <c r="DU353" s="63"/>
      <c r="DV353" s="63"/>
      <c r="DW353" s="63"/>
      <c r="DX353" s="63"/>
      <c r="DY353" s="63"/>
      <c r="DZ353" s="63"/>
      <c r="EA353" s="63"/>
    </row>
    <row r="354" spans="1:209" s="147" customFormat="1" x14ac:dyDescent="0.2">
      <c r="A354" s="63"/>
      <c r="B354" s="63"/>
      <c r="C354" s="63"/>
      <c r="D354" s="38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  <c r="Z354" s="63"/>
      <c r="AA354" s="63"/>
      <c r="AB354" s="63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  <c r="AN354" s="63"/>
      <c r="AO354" s="63"/>
      <c r="AP354" s="63"/>
      <c r="AQ354" s="63"/>
      <c r="AR354" s="63"/>
      <c r="AS354" s="63"/>
      <c r="AT354" s="63"/>
      <c r="AU354" s="63"/>
      <c r="AV354" s="63"/>
      <c r="AW354" s="63"/>
      <c r="AX354" s="63"/>
      <c r="AY354" s="63"/>
      <c r="AZ354" s="63"/>
      <c r="BA354" s="63"/>
      <c r="BB354" s="63"/>
      <c r="BC354" s="63"/>
      <c r="BD354" s="63"/>
      <c r="BE354" s="63"/>
      <c r="BF354" s="63"/>
      <c r="BG354" s="63"/>
      <c r="BH354" s="63"/>
      <c r="BI354" s="63"/>
      <c r="BJ354" s="63"/>
      <c r="BK354" s="63"/>
      <c r="BL354" s="63"/>
      <c r="BM354" s="63"/>
      <c r="BN354" s="63"/>
      <c r="BO354" s="63"/>
      <c r="BP354" s="63"/>
      <c r="BQ354" s="63"/>
      <c r="BR354" s="63"/>
      <c r="BS354" s="63"/>
      <c r="BT354" s="63"/>
      <c r="BU354" s="63"/>
      <c r="BV354" s="63"/>
      <c r="BW354" s="63"/>
      <c r="BX354" s="63"/>
      <c r="BY354" s="63"/>
      <c r="BZ354" s="63"/>
      <c r="CA354" s="63"/>
      <c r="CB354" s="63"/>
      <c r="CC354" s="63"/>
      <c r="CD354" s="63"/>
      <c r="CE354" s="63"/>
      <c r="CF354" s="63"/>
      <c r="CG354" s="63"/>
      <c r="CH354" s="63"/>
      <c r="CI354" s="63"/>
      <c r="CJ354" s="63"/>
      <c r="CK354" s="63"/>
      <c r="CL354" s="63"/>
      <c r="CM354" s="63"/>
      <c r="CN354" s="63"/>
      <c r="CO354" s="63"/>
      <c r="CP354" s="63"/>
      <c r="CQ354" s="63"/>
      <c r="CR354" s="63"/>
      <c r="CS354" s="63"/>
      <c r="CT354" s="63"/>
      <c r="CU354" s="63"/>
      <c r="CV354" s="63"/>
      <c r="CW354" s="63"/>
      <c r="CX354" s="63"/>
      <c r="CY354" s="63"/>
      <c r="CZ354" s="63"/>
      <c r="DA354" s="63"/>
      <c r="DB354" s="63"/>
      <c r="DC354" s="63"/>
      <c r="DD354" s="63"/>
      <c r="DE354" s="63"/>
      <c r="DF354" s="63"/>
      <c r="DG354" s="63"/>
      <c r="DH354" s="63"/>
      <c r="DI354" s="63"/>
      <c r="DJ354" s="63"/>
      <c r="DK354" s="63"/>
      <c r="DL354" s="63"/>
      <c r="DM354" s="63"/>
      <c r="DN354" s="63"/>
      <c r="DO354" s="63"/>
      <c r="DP354" s="63"/>
      <c r="DQ354" s="63"/>
      <c r="DR354" s="63"/>
      <c r="DS354" s="63"/>
      <c r="DT354" s="63"/>
      <c r="DU354" s="63"/>
      <c r="DV354" s="63"/>
      <c r="DW354" s="63"/>
      <c r="DX354" s="63"/>
      <c r="DY354" s="63"/>
      <c r="DZ354" s="63"/>
      <c r="EA354" s="63"/>
    </row>
    <row r="355" spans="1:209" s="147" customFormat="1" x14ac:dyDescent="0.2">
      <c r="A355" s="63"/>
      <c r="B355" s="63"/>
      <c r="C355" s="63"/>
      <c r="D355" s="38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  <c r="Z355" s="63"/>
      <c r="AA355" s="63"/>
      <c r="AB355" s="63"/>
      <c r="AC355" s="63"/>
      <c r="AD355" s="63"/>
      <c r="AE355" s="63"/>
      <c r="AF355" s="63"/>
      <c r="AG355" s="63"/>
      <c r="AH355" s="63"/>
      <c r="AI355" s="63"/>
      <c r="AJ355" s="63"/>
      <c r="AK355" s="63"/>
      <c r="AL355" s="63"/>
      <c r="AM355" s="63"/>
      <c r="AN355" s="63"/>
      <c r="AO355" s="63"/>
      <c r="AP355" s="63"/>
      <c r="AQ355" s="63"/>
      <c r="AR355" s="63"/>
      <c r="AS355" s="63"/>
      <c r="AT355" s="63"/>
      <c r="AU355" s="63"/>
      <c r="AV355" s="63"/>
      <c r="AW355" s="63"/>
      <c r="AX355" s="63"/>
      <c r="AY355" s="63"/>
      <c r="AZ355" s="63"/>
      <c r="BA355" s="63"/>
      <c r="BB355" s="63"/>
      <c r="BC355" s="63"/>
      <c r="BD355" s="63"/>
      <c r="BE355" s="63"/>
      <c r="BF355" s="63"/>
      <c r="BG355" s="63"/>
      <c r="BH355" s="63"/>
      <c r="BI355" s="63"/>
      <c r="BJ355" s="63"/>
      <c r="BK355" s="63"/>
      <c r="BL355" s="63"/>
      <c r="BM355" s="63"/>
      <c r="BN355" s="63"/>
      <c r="BO355" s="63"/>
      <c r="BP355" s="63"/>
      <c r="BQ355" s="63"/>
      <c r="BR355" s="63"/>
      <c r="BS355" s="63"/>
      <c r="BT355" s="63"/>
      <c r="BU355" s="63"/>
      <c r="BV355" s="63"/>
      <c r="BW355" s="63"/>
      <c r="BX355" s="63"/>
      <c r="BY355" s="63"/>
      <c r="BZ355" s="63"/>
      <c r="CA355" s="63"/>
      <c r="CB355" s="63"/>
      <c r="CC355" s="63"/>
      <c r="CD355" s="63"/>
      <c r="CE355" s="63"/>
      <c r="CF355" s="63"/>
      <c r="CG355" s="63"/>
      <c r="CH355" s="63"/>
      <c r="CI355" s="63"/>
      <c r="CJ355" s="63"/>
      <c r="CK355" s="63"/>
      <c r="CL355" s="63"/>
      <c r="CM355" s="63"/>
      <c r="CN355" s="63"/>
      <c r="CO355" s="63"/>
      <c r="CP355" s="63"/>
      <c r="CQ355" s="63"/>
      <c r="CR355" s="63"/>
      <c r="CS355" s="63"/>
      <c r="CT355" s="63"/>
      <c r="CU355" s="63"/>
      <c r="CV355" s="63"/>
      <c r="CW355" s="63"/>
      <c r="CX355" s="63"/>
      <c r="CY355" s="63"/>
      <c r="CZ355" s="63"/>
      <c r="DA355" s="63"/>
      <c r="DB355" s="63"/>
      <c r="DC355" s="63"/>
      <c r="DD355" s="63"/>
      <c r="DE355" s="63"/>
      <c r="DF355" s="63"/>
      <c r="DG355" s="63"/>
      <c r="DH355" s="63"/>
      <c r="DI355" s="63"/>
      <c r="DJ355" s="63"/>
      <c r="DK355" s="63"/>
      <c r="DL355" s="63"/>
      <c r="DM355" s="63"/>
      <c r="DN355" s="63"/>
      <c r="DO355" s="63"/>
      <c r="DP355" s="63"/>
      <c r="DQ355" s="63"/>
      <c r="DR355" s="63"/>
      <c r="DS355" s="63"/>
      <c r="DT355" s="63"/>
      <c r="DU355" s="63"/>
      <c r="DV355" s="63"/>
      <c r="DW355" s="63"/>
      <c r="DX355" s="63"/>
      <c r="DY355" s="63"/>
      <c r="DZ355" s="63"/>
      <c r="EA355" s="63"/>
    </row>
    <row r="356" spans="1:209" s="147" customFormat="1" x14ac:dyDescent="0.2">
      <c r="A356" s="63"/>
      <c r="B356" s="63"/>
      <c r="C356" s="63"/>
      <c r="D356" s="38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  <c r="Z356" s="63"/>
      <c r="AA356" s="63"/>
      <c r="AB356" s="63"/>
      <c r="AC356" s="63"/>
      <c r="AD356" s="63"/>
      <c r="AE356" s="63"/>
      <c r="AF356" s="63"/>
      <c r="AG356" s="63"/>
      <c r="AH356" s="63"/>
      <c r="AI356" s="63"/>
      <c r="AJ356" s="63"/>
      <c r="AK356" s="63"/>
      <c r="AL356" s="63"/>
      <c r="AM356" s="63"/>
      <c r="AN356" s="63"/>
      <c r="AO356" s="63"/>
      <c r="AP356" s="63"/>
      <c r="AQ356" s="63"/>
      <c r="AR356" s="63"/>
      <c r="AS356" s="63"/>
      <c r="AT356" s="63"/>
      <c r="AU356" s="63"/>
      <c r="AV356" s="63"/>
      <c r="AW356" s="63"/>
      <c r="AX356" s="63"/>
      <c r="AY356" s="63"/>
      <c r="AZ356" s="63"/>
      <c r="BA356" s="63"/>
      <c r="BB356" s="63"/>
      <c r="BC356" s="63"/>
      <c r="BD356" s="63"/>
      <c r="BE356" s="63"/>
      <c r="BF356" s="63"/>
      <c r="BG356" s="63"/>
      <c r="BH356" s="63"/>
      <c r="BI356" s="63"/>
      <c r="BJ356" s="63"/>
      <c r="BK356" s="63"/>
      <c r="BL356" s="63"/>
      <c r="BM356" s="63"/>
      <c r="BN356" s="63"/>
      <c r="BO356" s="63"/>
      <c r="BP356" s="63"/>
      <c r="BQ356" s="63"/>
      <c r="BR356" s="63"/>
      <c r="BS356" s="63"/>
      <c r="BT356" s="63"/>
      <c r="BU356" s="63"/>
      <c r="BV356" s="63"/>
      <c r="BW356" s="63"/>
      <c r="BX356" s="63"/>
      <c r="BY356" s="63"/>
      <c r="BZ356" s="63"/>
      <c r="CA356" s="63"/>
      <c r="CB356" s="63"/>
      <c r="CC356" s="63"/>
      <c r="CD356" s="63"/>
      <c r="CE356" s="63"/>
      <c r="CF356" s="63"/>
      <c r="CG356" s="63"/>
      <c r="CH356" s="63"/>
      <c r="CI356" s="63"/>
      <c r="CJ356" s="63"/>
      <c r="CK356" s="63"/>
      <c r="CL356" s="63"/>
      <c r="CM356" s="63"/>
      <c r="CN356" s="63"/>
      <c r="CO356" s="63"/>
      <c r="CP356" s="63"/>
      <c r="CQ356" s="63"/>
      <c r="CR356" s="63"/>
      <c r="CS356" s="63"/>
      <c r="CT356" s="63"/>
      <c r="CU356" s="63"/>
      <c r="CV356" s="63"/>
      <c r="CW356" s="63"/>
      <c r="CX356" s="63"/>
      <c r="CY356" s="63"/>
      <c r="CZ356" s="63"/>
      <c r="DA356" s="63"/>
      <c r="DB356" s="63"/>
      <c r="DC356" s="63"/>
      <c r="DD356" s="63"/>
      <c r="DE356" s="63"/>
      <c r="DF356" s="63"/>
      <c r="DG356" s="63"/>
      <c r="DH356" s="63"/>
      <c r="DI356" s="63"/>
      <c r="DJ356" s="63"/>
      <c r="DK356" s="63"/>
      <c r="DL356" s="63"/>
      <c r="DM356" s="63"/>
      <c r="DN356" s="63"/>
      <c r="DO356" s="63"/>
      <c r="DP356" s="63"/>
      <c r="DQ356" s="63"/>
      <c r="DR356" s="63"/>
      <c r="DS356" s="63"/>
      <c r="DT356" s="63"/>
      <c r="DU356" s="63"/>
      <c r="DV356" s="63"/>
      <c r="DW356" s="63"/>
      <c r="DX356" s="63"/>
      <c r="DY356" s="63"/>
      <c r="DZ356" s="63"/>
      <c r="EA356" s="63"/>
    </row>
    <row r="357" spans="1:209" s="147" customFormat="1" x14ac:dyDescent="0.2">
      <c r="A357" s="63"/>
      <c r="B357" s="63"/>
      <c r="C357" s="63"/>
      <c r="D357" s="38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  <c r="Z357" s="63"/>
      <c r="AA357" s="63"/>
      <c r="AB357" s="63"/>
      <c r="AC357" s="63"/>
      <c r="AD357" s="63"/>
      <c r="AE357" s="63"/>
      <c r="AF357" s="63"/>
      <c r="AG357" s="63"/>
      <c r="AH357" s="63"/>
      <c r="AI357" s="63"/>
      <c r="AJ357" s="63"/>
      <c r="AK357" s="63"/>
      <c r="AL357" s="63"/>
      <c r="AM357" s="63"/>
      <c r="AN357" s="63"/>
      <c r="AO357" s="63"/>
      <c r="AP357" s="63"/>
      <c r="AQ357" s="63"/>
      <c r="AR357" s="63"/>
      <c r="AS357" s="63"/>
      <c r="AT357" s="63"/>
      <c r="AU357" s="63"/>
      <c r="AV357" s="63"/>
      <c r="AW357" s="63"/>
      <c r="AX357" s="63"/>
      <c r="AY357" s="63"/>
      <c r="AZ357" s="63"/>
      <c r="BA357" s="63"/>
      <c r="BB357" s="63"/>
      <c r="BC357" s="63"/>
      <c r="BD357" s="63"/>
      <c r="BE357" s="63"/>
      <c r="BF357" s="63"/>
      <c r="BG357" s="63"/>
      <c r="BH357" s="63"/>
      <c r="BI357" s="63"/>
      <c r="BJ357" s="63"/>
      <c r="BK357" s="63"/>
      <c r="BL357" s="63"/>
      <c r="BM357" s="63"/>
      <c r="BN357" s="63"/>
      <c r="BO357" s="63"/>
      <c r="BP357" s="63"/>
      <c r="BQ357" s="63"/>
      <c r="BR357" s="63"/>
      <c r="BS357" s="63"/>
      <c r="BT357" s="63"/>
      <c r="BU357" s="63"/>
      <c r="BV357" s="63"/>
      <c r="BW357" s="63"/>
      <c r="BX357" s="63"/>
      <c r="BY357" s="63"/>
      <c r="BZ357" s="63"/>
      <c r="CA357" s="63"/>
      <c r="CB357" s="63"/>
      <c r="CC357" s="63"/>
      <c r="CD357" s="63"/>
      <c r="CE357" s="63"/>
      <c r="CF357" s="63"/>
      <c r="CG357" s="63"/>
      <c r="CH357" s="63"/>
      <c r="CI357" s="63"/>
      <c r="CJ357" s="63"/>
      <c r="CK357" s="63"/>
      <c r="CL357" s="63"/>
      <c r="CM357" s="63"/>
      <c r="CN357" s="63"/>
      <c r="CO357" s="63"/>
      <c r="CP357" s="63"/>
      <c r="CQ357" s="63"/>
      <c r="CR357" s="63"/>
      <c r="CS357" s="63"/>
      <c r="CT357" s="63"/>
      <c r="CU357" s="63"/>
      <c r="CV357" s="63"/>
      <c r="CW357" s="63"/>
      <c r="CX357" s="63"/>
      <c r="CY357" s="63"/>
      <c r="CZ357" s="63"/>
      <c r="DA357" s="63"/>
      <c r="DB357" s="63"/>
      <c r="DC357" s="63"/>
      <c r="DD357" s="63"/>
      <c r="DE357" s="63"/>
      <c r="DF357" s="63"/>
      <c r="DG357" s="63"/>
      <c r="DH357" s="63"/>
      <c r="DI357" s="63"/>
      <c r="DJ357" s="63"/>
      <c r="DK357" s="63"/>
      <c r="DL357" s="63"/>
      <c r="DM357" s="63"/>
      <c r="DN357" s="63"/>
      <c r="DO357" s="63"/>
      <c r="DP357" s="63"/>
      <c r="DQ357" s="63"/>
      <c r="DR357" s="63"/>
      <c r="DS357" s="63"/>
      <c r="DT357" s="63"/>
      <c r="DU357" s="63"/>
      <c r="DV357" s="63"/>
      <c r="DW357" s="63"/>
      <c r="DX357" s="63"/>
      <c r="DY357" s="63"/>
      <c r="DZ357" s="63"/>
      <c r="EA357" s="63"/>
    </row>
    <row r="358" spans="1:209" s="147" customFormat="1" x14ac:dyDescent="0.2">
      <c r="A358" s="63"/>
      <c r="B358" s="63"/>
      <c r="C358" s="63"/>
      <c r="D358" s="38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  <c r="Z358" s="63"/>
      <c r="AA358" s="63"/>
      <c r="AB358" s="63"/>
      <c r="AC358" s="63"/>
      <c r="AD358" s="63"/>
      <c r="AE358" s="63"/>
      <c r="AF358" s="63"/>
      <c r="AG358" s="63"/>
      <c r="AH358" s="63"/>
      <c r="AI358" s="63"/>
      <c r="AJ358" s="63"/>
      <c r="AK358" s="63"/>
      <c r="AL358" s="63"/>
      <c r="AM358" s="63"/>
      <c r="AN358" s="63"/>
      <c r="AO358" s="63"/>
      <c r="AP358" s="63"/>
      <c r="AQ358" s="63"/>
      <c r="AR358" s="63"/>
      <c r="AS358" s="63"/>
      <c r="AT358" s="63"/>
      <c r="AU358" s="63"/>
      <c r="AV358" s="63"/>
      <c r="AW358" s="63"/>
      <c r="AX358" s="63"/>
      <c r="AY358" s="63"/>
      <c r="AZ358" s="63"/>
      <c r="BA358" s="63"/>
      <c r="BB358" s="63"/>
      <c r="BC358" s="63"/>
      <c r="BD358" s="63"/>
      <c r="BE358" s="63"/>
      <c r="BF358" s="63"/>
      <c r="BG358" s="63"/>
      <c r="BH358" s="63"/>
      <c r="BI358" s="63"/>
      <c r="BJ358" s="63"/>
      <c r="BK358" s="63"/>
      <c r="BL358" s="63"/>
      <c r="BM358" s="63"/>
      <c r="BN358" s="63"/>
      <c r="BO358" s="63"/>
      <c r="BP358" s="63"/>
      <c r="BQ358" s="63"/>
      <c r="BR358" s="63"/>
      <c r="BS358" s="63"/>
      <c r="BT358" s="63"/>
      <c r="BU358" s="63"/>
      <c r="BV358" s="63"/>
      <c r="BW358" s="63"/>
      <c r="BX358" s="63"/>
      <c r="BY358" s="63"/>
      <c r="BZ358" s="63"/>
      <c r="CA358" s="63"/>
      <c r="CB358" s="63"/>
      <c r="CC358" s="63"/>
      <c r="CD358" s="63"/>
      <c r="CE358" s="63"/>
      <c r="CF358" s="63"/>
      <c r="CG358" s="63"/>
      <c r="CH358" s="63"/>
      <c r="CI358" s="63"/>
      <c r="CJ358" s="63"/>
      <c r="CK358" s="63"/>
      <c r="CL358" s="63"/>
      <c r="CM358" s="63"/>
      <c r="CN358" s="63"/>
      <c r="CO358" s="63"/>
      <c r="CP358" s="63"/>
      <c r="CQ358" s="63"/>
      <c r="CR358" s="63"/>
      <c r="CS358" s="63"/>
      <c r="CT358" s="63"/>
      <c r="CU358" s="63"/>
      <c r="CV358" s="63"/>
      <c r="CW358" s="63"/>
      <c r="CX358" s="63"/>
      <c r="CY358" s="63"/>
      <c r="CZ358" s="63"/>
      <c r="DA358" s="63"/>
      <c r="DB358" s="63"/>
      <c r="DC358" s="63"/>
      <c r="DD358" s="63"/>
      <c r="DE358" s="63"/>
      <c r="DF358" s="63"/>
      <c r="DG358" s="63"/>
      <c r="DH358" s="63"/>
      <c r="DI358" s="63"/>
      <c r="DJ358" s="63"/>
      <c r="DK358" s="63"/>
      <c r="DL358" s="63"/>
      <c r="DM358" s="63"/>
      <c r="DN358" s="63"/>
      <c r="DO358" s="63"/>
      <c r="DP358" s="63"/>
      <c r="DQ358" s="63"/>
      <c r="DR358" s="63"/>
      <c r="DS358" s="63"/>
      <c r="DT358" s="63"/>
      <c r="DU358" s="63"/>
      <c r="DV358" s="63"/>
      <c r="DW358" s="63"/>
      <c r="DX358" s="63"/>
      <c r="DY358" s="63"/>
      <c r="DZ358" s="63"/>
      <c r="EA358" s="63"/>
    </row>
    <row r="359" spans="1:209" s="147" customFormat="1" x14ac:dyDescent="0.2">
      <c r="A359" s="63"/>
      <c r="B359" s="63"/>
      <c r="C359" s="63"/>
      <c r="D359" s="38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  <c r="AF359" s="63"/>
      <c r="AG359" s="63"/>
      <c r="AH359" s="63"/>
      <c r="AI359" s="63"/>
      <c r="AJ359" s="63"/>
      <c r="AK359" s="63"/>
      <c r="AL359" s="63"/>
      <c r="AM359" s="63"/>
      <c r="AN359" s="63"/>
      <c r="AO359" s="63"/>
      <c r="AP359" s="63"/>
      <c r="AQ359" s="63"/>
      <c r="AR359" s="63"/>
      <c r="AS359" s="63"/>
      <c r="AT359" s="63"/>
      <c r="AU359" s="63"/>
      <c r="AV359" s="63"/>
      <c r="AW359" s="63"/>
      <c r="AX359" s="63"/>
      <c r="AY359" s="63"/>
      <c r="AZ359" s="63"/>
      <c r="BA359" s="63"/>
      <c r="BB359" s="63"/>
      <c r="BC359" s="63"/>
      <c r="BD359" s="63"/>
      <c r="BE359" s="63"/>
      <c r="BF359" s="63"/>
      <c r="BG359" s="63"/>
      <c r="BH359" s="63"/>
      <c r="BI359" s="63"/>
      <c r="BJ359" s="63"/>
      <c r="BK359" s="63"/>
      <c r="BL359" s="63"/>
      <c r="BM359" s="63"/>
      <c r="BN359" s="63"/>
      <c r="BO359" s="63"/>
      <c r="BP359" s="63"/>
      <c r="BQ359" s="63"/>
      <c r="BR359" s="63"/>
      <c r="BS359" s="63"/>
      <c r="BT359" s="63"/>
      <c r="BU359" s="63"/>
      <c r="BV359" s="63"/>
      <c r="BW359" s="63"/>
      <c r="BX359" s="63"/>
      <c r="BY359" s="63"/>
      <c r="BZ359" s="63"/>
      <c r="CA359" s="63"/>
      <c r="CB359" s="63"/>
      <c r="CC359" s="63"/>
      <c r="CD359" s="63"/>
      <c r="CE359" s="63"/>
      <c r="CF359" s="63"/>
      <c r="CG359" s="63"/>
      <c r="CH359" s="63"/>
      <c r="CI359" s="63"/>
      <c r="CJ359" s="63"/>
      <c r="CK359" s="63"/>
      <c r="CL359" s="63"/>
      <c r="CM359" s="63"/>
      <c r="CN359" s="63"/>
      <c r="CO359" s="63"/>
      <c r="CP359" s="63"/>
      <c r="CQ359" s="63"/>
      <c r="CR359" s="63"/>
      <c r="CS359" s="63"/>
      <c r="CT359" s="63"/>
      <c r="CU359" s="63"/>
      <c r="CV359" s="63"/>
      <c r="CW359" s="63"/>
      <c r="CX359" s="63"/>
      <c r="CY359" s="63"/>
      <c r="CZ359" s="63"/>
      <c r="DA359" s="63"/>
      <c r="DB359" s="63"/>
      <c r="DC359" s="63"/>
      <c r="DD359" s="63"/>
      <c r="DE359" s="63"/>
      <c r="DF359" s="63"/>
      <c r="DG359" s="63"/>
      <c r="DH359" s="63"/>
      <c r="DI359" s="63"/>
      <c r="DJ359" s="63"/>
      <c r="DK359" s="63"/>
      <c r="DL359" s="63"/>
      <c r="DM359" s="63"/>
      <c r="DN359" s="63"/>
      <c r="DO359" s="63"/>
      <c r="DP359" s="63"/>
      <c r="DQ359" s="63"/>
      <c r="DR359" s="63"/>
      <c r="DS359" s="63"/>
      <c r="DT359" s="63"/>
      <c r="DU359" s="63"/>
      <c r="DV359" s="63"/>
      <c r="DW359" s="63"/>
      <c r="DX359" s="63"/>
      <c r="DY359" s="63"/>
      <c r="DZ359" s="63"/>
      <c r="EA359" s="63"/>
    </row>
    <row r="360" spans="1:209" s="147" customFormat="1" x14ac:dyDescent="0.2">
      <c r="A360" s="63"/>
      <c r="B360" s="63"/>
      <c r="C360" s="63"/>
      <c r="D360" s="38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  <c r="Z360" s="63"/>
      <c r="AA360" s="63"/>
      <c r="AB360" s="63"/>
      <c r="AC360" s="63"/>
      <c r="AD360" s="63"/>
      <c r="AE360" s="63"/>
      <c r="AF360" s="63"/>
      <c r="AG360" s="63"/>
      <c r="AH360" s="63"/>
      <c r="AI360" s="63"/>
      <c r="AJ360" s="63"/>
      <c r="AK360" s="63"/>
      <c r="AL360" s="63"/>
      <c r="AM360" s="63"/>
      <c r="AN360" s="63"/>
      <c r="AO360" s="63"/>
      <c r="AP360" s="63"/>
      <c r="AQ360" s="63"/>
      <c r="AR360" s="63"/>
      <c r="AS360" s="63"/>
      <c r="AT360" s="63"/>
      <c r="AU360" s="63"/>
      <c r="AV360" s="63"/>
      <c r="AW360" s="63"/>
      <c r="AX360" s="63"/>
      <c r="AY360" s="63"/>
      <c r="AZ360" s="63"/>
      <c r="BA360" s="63"/>
      <c r="BB360" s="63"/>
      <c r="BC360" s="63"/>
      <c r="BD360" s="63"/>
      <c r="BE360" s="63"/>
      <c r="BF360" s="63"/>
      <c r="BG360" s="63"/>
      <c r="BH360" s="63"/>
      <c r="BI360" s="63"/>
      <c r="BJ360" s="63"/>
      <c r="BK360" s="63"/>
      <c r="BL360" s="63"/>
      <c r="BM360" s="63"/>
      <c r="BN360" s="63"/>
      <c r="BO360" s="63"/>
      <c r="BP360" s="63"/>
      <c r="BQ360" s="63"/>
      <c r="BR360" s="63"/>
      <c r="BS360" s="63"/>
      <c r="BT360" s="63"/>
      <c r="BU360" s="63"/>
      <c r="BV360" s="63"/>
      <c r="BW360" s="63"/>
      <c r="BX360" s="63"/>
      <c r="BY360" s="63"/>
      <c r="BZ360" s="63"/>
      <c r="CA360" s="63"/>
      <c r="CB360" s="63"/>
      <c r="CC360" s="63"/>
      <c r="CD360" s="63"/>
      <c r="CE360" s="63"/>
      <c r="CF360" s="63"/>
      <c r="CG360" s="63"/>
      <c r="CH360" s="63"/>
      <c r="CI360" s="63"/>
      <c r="CJ360" s="63"/>
      <c r="CK360" s="63"/>
      <c r="CL360" s="63"/>
      <c r="CM360" s="63"/>
      <c r="CN360" s="63"/>
      <c r="CO360" s="63"/>
      <c r="CP360" s="63"/>
      <c r="CQ360" s="63"/>
      <c r="CR360" s="63"/>
      <c r="CS360" s="63"/>
      <c r="CT360" s="63"/>
      <c r="CU360" s="63"/>
      <c r="CV360" s="63"/>
      <c r="CW360" s="63"/>
      <c r="CX360" s="63"/>
      <c r="CY360" s="63"/>
      <c r="CZ360" s="63"/>
      <c r="DA360" s="63"/>
      <c r="DB360" s="63"/>
      <c r="DC360" s="63"/>
      <c r="DD360" s="63"/>
      <c r="DE360" s="63"/>
      <c r="DF360" s="63"/>
      <c r="DG360" s="63"/>
      <c r="DH360" s="63"/>
      <c r="DI360" s="63"/>
      <c r="DJ360" s="63"/>
      <c r="DK360" s="63"/>
      <c r="DL360" s="63"/>
      <c r="DM360" s="63"/>
      <c r="DN360" s="63"/>
      <c r="DO360" s="63"/>
      <c r="DP360" s="63"/>
      <c r="DQ360" s="63"/>
      <c r="DR360" s="63"/>
      <c r="DS360" s="63"/>
      <c r="DT360" s="63"/>
      <c r="DU360" s="63"/>
      <c r="DV360" s="63"/>
      <c r="DW360" s="63"/>
      <c r="DX360" s="63"/>
      <c r="DY360" s="63"/>
      <c r="DZ360" s="63"/>
      <c r="EA360" s="63"/>
      <c r="EB360" s="63"/>
      <c r="EC360" s="63"/>
      <c r="ED360" s="63"/>
      <c r="EE360" s="63"/>
      <c r="EF360" s="63"/>
      <c r="EG360" s="63"/>
      <c r="EH360" s="63"/>
      <c r="EI360" s="63"/>
      <c r="EJ360" s="63"/>
      <c r="EK360" s="63"/>
      <c r="EL360" s="63"/>
      <c r="EM360" s="63"/>
      <c r="EN360" s="63"/>
      <c r="EO360" s="63"/>
      <c r="EP360" s="63"/>
      <c r="EQ360" s="63"/>
      <c r="ER360" s="63"/>
      <c r="ES360" s="63"/>
      <c r="ET360" s="63"/>
      <c r="EU360" s="63"/>
      <c r="EV360" s="63"/>
      <c r="EW360" s="63"/>
      <c r="EX360" s="63"/>
      <c r="EY360" s="63"/>
      <c r="EZ360" s="63"/>
      <c r="FA360" s="63"/>
      <c r="FB360" s="63"/>
      <c r="FC360" s="63"/>
      <c r="FD360" s="63"/>
      <c r="FE360" s="63"/>
      <c r="FF360" s="63"/>
      <c r="FG360" s="63"/>
      <c r="FH360" s="63"/>
      <c r="FI360" s="63"/>
      <c r="FJ360" s="63"/>
      <c r="FK360" s="63"/>
      <c r="FL360" s="63"/>
      <c r="FM360" s="63"/>
      <c r="FN360" s="63"/>
      <c r="FO360" s="63"/>
      <c r="FP360" s="63"/>
      <c r="FQ360" s="63"/>
      <c r="FR360" s="63"/>
      <c r="FS360" s="63"/>
      <c r="FT360" s="63"/>
      <c r="FU360" s="63"/>
      <c r="FV360" s="63"/>
      <c r="FW360" s="63"/>
      <c r="FX360" s="63"/>
      <c r="FY360" s="63"/>
      <c r="FZ360" s="63"/>
      <c r="GA360" s="63"/>
      <c r="GB360" s="63"/>
      <c r="GC360" s="63"/>
      <c r="GD360" s="63"/>
      <c r="GE360" s="63"/>
      <c r="GF360" s="63"/>
      <c r="GG360" s="63"/>
      <c r="GH360" s="63"/>
      <c r="GI360" s="63"/>
      <c r="GJ360" s="63"/>
      <c r="GK360" s="63"/>
      <c r="GL360" s="63"/>
      <c r="GM360" s="63"/>
      <c r="GN360" s="63"/>
      <c r="GO360" s="63"/>
      <c r="GP360" s="63"/>
      <c r="GQ360" s="63"/>
      <c r="GR360" s="63"/>
      <c r="GS360" s="63"/>
      <c r="GT360" s="63"/>
      <c r="GU360" s="63"/>
      <c r="GV360" s="63"/>
      <c r="GW360" s="63"/>
      <c r="GX360" s="63"/>
      <c r="GY360" s="63"/>
      <c r="GZ360" s="63"/>
      <c r="HA360" s="63"/>
    </row>
    <row r="361" spans="1:209" s="147" customFormat="1" x14ac:dyDescent="0.2">
      <c r="A361" s="63"/>
      <c r="B361" s="63"/>
      <c r="C361" s="63"/>
      <c r="D361" s="38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  <c r="Z361" s="63"/>
      <c r="AA361" s="63"/>
      <c r="AB361" s="63"/>
      <c r="AC361" s="63"/>
      <c r="AD361" s="63"/>
      <c r="AE361" s="63"/>
      <c r="AF361" s="63"/>
      <c r="AG361" s="63"/>
      <c r="AH361" s="63"/>
      <c r="AI361" s="63"/>
      <c r="AJ361" s="63"/>
      <c r="AK361" s="63"/>
      <c r="AL361" s="63"/>
      <c r="AM361" s="63"/>
      <c r="AN361" s="63"/>
      <c r="AO361" s="63"/>
      <c r="AP361" s="63"/>
      <c r="AQ361" s="63"/>
      <c r="AR361" s="63"/>
      <c r="AS361" s="63"/>
      <c r="AT361" s="63"/>
      <c r="AU361" s="63"/>
      <c r="AV361" s="63"/>
      <c r="AW361" s="63"/>
      <c r="AX361" s="63"/>
      <c r="AY361" s="63"/>
      <c r="AZ361" s="63"/>
      <c r="BA361" s="63"/>
      <c r="BB361" s="63"/>
      <c r="BC361" s="63"/>
      <c r="BD361" s="63"/>
      <c r="BE361" s="63"/>
      <c r="BF361" s="63"/>
      <c r="BG361" s="63"/>
      <c r="BH361" s="63"/>
      <c r="BI361" s="63"/>
      <c r="BJ361" s="63"/>
      <c r="BK361" s="63"/>
      <c r="BL361" s="63"/>
      <c r="BM361" s="63"/>
      <c r="BN361" s="63"/>
      <c r="BO361" s="63"/>
      <c r="BP361" s="63"/>
      <c r="BQ361" s="63"/>
      <c r="BR361" s="63"/>
      <c r="BS361" s="63"/>
      <c r="BT361" s="63"/>
      <c r="BU361" s="63"/>
      <c r="BV361" s="63"/>
      <c r="BW361" s="63"/>
      <c r="BX361" s="63"/>
      <c r="BY361" s="63"/>
      <c r="BZ361" s="63"/>
      <c r="CA361" s="63"/>
      <c r="CB361" s="63"/>
      <c r="CC361" s="63"/>
      <c r="CD361" s="63"/>
      <c r="CE361" s="63"/>
      <c r="CF361" s="63"/>
      <c r="CG361" s="63"/>
      <c r="CH361" s="63"/>
      <c r="CI361" s="63"/>
      <c r="CJ361" s="63"/>
      <c r="CK361" s="63"/>
      <c r="CL361" s="63"/>
      <c r="CM361" s="63"/>
      <c r="CN361" s="63"/>
      <c r="CO361" s="63"/>
      <c r="CP361" s="63"/>
      <c r="CQ361" s="63"/>
      <c r="CR361" s="63"/>
      <c r="CS361" s="63"/>
      <c r="CT361" s="63"/>
      <c r="CU361" s="63"/>
      <c r="CV361" s="63"/>
      <c r="CW361" s="63"/>
      <c r="CX361" s="63"/>
      <c r="CY361" s="63"/>
      <c r="CZ361" s="63"/>
      <c r="DA361" s="63"/>
      <c r="DB361" s="63"/>
      <c r="DC361" s="63"/>
      <c r="DD361" s="63"/>
      <c r="DE361" s="63"/>
      <c r="DF361" s="63"/>
      <c r="DG361" s="63"/>
      <c r="DH361" s="63"/>
      <c r="DI361" s="63"/>
      <c r="DJ361" s="63"/>
      <c r="DK361" s="63"/>
      <c r="DL361" s="63"/>
      <c r="DM361" s="63"/>
      <c r="DN361" s="63"/>
      <c r="DO361" s="63"/>
      <c r="DP361" s="63"/>
      <c r="DQ361" s="63"/>
      <c r="DR361" s="63"/>
      <c r="DS361" s="63"/>
      <c r="DT361" s="63"/>
      <c r="DU361" s="63"/>
      <c r="DV361" s="63"/>
      <c r="DW361" s="63"/>
      <c r="DX361" s="63"/>
      <c r="DY361" s="63"/>
      <c r="DZ361" s="63"/>
      <c r="EA361" s="63"/>
      <c r="EB361" s="63"/>
      <c r="EC361" s="63"/>
      <c r="ED361" s="63"/>
      <c r="EE361" s="63"/>
      <c r="EF361" s="63"/>
      <c r="EG361" s="63"/>
      <c r="EH361" s="63"/>
      <c r="EI361" s="63"/>
      <c r="EJ361" s="63"/>
      <c r="EK361" s="63"/>
      <c r="EL361" s="63"/>
      <c r="EM361" s="63"/>
      <c r="EN361" s="63"/>
      <c r="EO361" s="63"/>
      <c r="EP361" s="63"/>
      <c r="EQ361" s="63"/>
      <c r="ER361" s="63"/>
      <c r="ES361" s="63"/>
      <c r="ET361" s="63"/>
      <c r="EU361" s="63"/>
      <c r="EV361" s="63"/>
      <c r="EW361" s="63"/>
      <c r="EX361" s="63"/>
      <c r="EY361" s="63"/>
      <c r="EZ361" s="63"/>
      <c r="FA361" s="63"/>
      <c r="FB361" s="63"/>
      <c r="FC361" s="63"/>
      <c r="FD361" s="63"/>
      <c r="FE361" s="63"/>
      <c r="FF361" s="63"/>
      <c r="FG361" s="63"/>
      <c r="FH361" s="63"/>
      <c r="FI361" s="63"/>
      <c r="FJ361" s="63"/>
      <c r="FK361" s="63"/>
      <c r="FL361" s="63"/>
      <c r="FM361" s="63"/>
      <c r="FN361" s="63"/>
      <c r="FO361" s="63"/>
      <c r="FP361" s="63"/>
      <c r="FQ361" s="63"/>
      <c r="FR361" s="63"/>
      <c r="FS361" s="63"/>
      <c r="FT361" s="63"/>
      <c r="FU361" s="63"/>
      <c r="FV361" s="63"/>
      <c r="FW361" s="63"/>
      <c r="FX361" s="63"/>
      <c r="FY361" s="63"/>
      <c r="FZ361" s="63"/>
      <c r="GA361" s="63"/>
      <c r="GB361" s="63"/>
      <c r="GC361" s="63"/>
      <c r="GD361" s="63"/>
      <c r="GE361" s="63"/>
      <c r="GF361" s="63"/>
      <c r="GG361" s="63"/>
      <c r="GH361" s="63"/>
      <c r="GI361" s="63"/>
      <c r="GJ361" s="63"/>
      <c r="GK361" s="63"/>
      <c r="GL361" s="63"/>
      <c r="GM361" s="63"/>
      <c r="GN361" s="63"/>
      <c r="GO361" s="63"/>
      <c r="GP361" s="63"/>
      <c r="GQ361" s="63"/>
      <c r="GR361" s="63"/>
      <c r="GS361" s="63"/>
      <c r="GT361" s="63"/>
      <c r="GU361" s="63"/>
      <c r="GV361" s="63"/>
      <c r="GW361" s="63"/>
      <c r="GX361" s="63"/>
      <c r="GY361" s="63"/>
      <c r="GZ361" s="63"/>
      <c r="HA361" s="63"/>
    </row>
    <row r="362" spans="1:209" s="147" customFormat="1" x14ac:dyDescent="0.2">
      <c r="A362" s="63"/>
      <c r="B362" s="63"/>
      <c r="C362" s="63"/>
      <c r="D362" s="38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  <c r="AA362" s="63"/>
      <c r="AB362" s="63"/>
      <c r="AC362" s="63"/>
      <c r="AD362" s="63"/>
      <c r="AE362" s="63"/>
      <c r="AF362" s="63"/>
      <c r="AG362" s="63"/>
      <c r="AH362" s="63"/>
      <c r="AI362" s="63"/>
      <c r="AJ362" s="63"/>
      <c r="AK362" s="63"/>
      <c r="AL362" s="63"/>
      <c r="AM362" s="63"/>
      <c r="AN362" s="63"/>
      <c r="AO362" s="63"/>
      <c r="AP362" s="63"/>
      <c r="AQ362" s="63"/>
      <c r="AR362" s="63"/>
      <c r="AS362" s="63"/>
      <c r="AT362" s="63"/>
      <c r="AU362" s="63"/>
      <c r="AV362" s="63"/>
      <c r="AW362" s="63"/>
      <c r="AX362" s="63"/>
      <c r="AY362" s="63"/>
      <c r="AZ362" s="63"/>
      <c r="BA362" s="63"/>
      <c r="BB362" s="63"/>
      <c r="BC362" s="63"/>
      <c r="BD362" s="63"/>
      <c r="BE362" s="63"/>
      <c r="BF362" s="63"/>
      <c r="BG362" s="63"/>
      <c r="BH362" s="63"/>
      <c r="BI362" s="63"/>
      <c r="BJ362" s="63"/>
      <c r="BK362" s="63"/>
      <c r="BL362" s="63"/>
      <c r="BM362" s="63"/>
      <c r="BN362" s="63"/>
      <c r="BO362" s="63"/>
      <c r="BP362" s="63"/>
      <c r="BQ362" s="63"/>
      <c r="BR362" s="63"/>
      <c r="BS362" s="63"/>
      <c r="BT362" s="63"/>
      <c r="BU362" s="63"/>
      <c r="BV362" s="63"/>
      <c r="BW362" s="63"/>
      <c r="BX362" s="63"/>
      <c r="BY362" s="63"/>
      <c r="BZ362" s="63"/>
      <c r="CA362" s="63"/>
      <c r="CB362" s="63"/>
      <c r="CC362" s="63"/>
      <c r="CD362" s="63"/>
      <c r="CE362" s="63"/>
      <c r="CF362" s="63"/>
      <c r="CG362" s="63"/>
      <c r="CH362" s="63"/>
      <c r="CI362" s="63"/>
      <c r="CJ362" s="63"/>
      <c r="CK362" s="63"/>
      <c r="CL362" s="63"/>
      <c r="CM362" s="63"/>
      <c r="CN362" s="63"/>
      <c r="CO362" s="63"/>
      <c r="CP362" s="63"/>
      <c r="CQ362" s="63"/>
      <c r="CR362" s="63"/>
      <c r="CS362" s="63"/>
      <c r="CT362" s="63"/>
      <c r="CU362" s="63"/>
      <c r="CV362" s="63"/>
      <c r="CW362" s="63"/>
      <c r="CX362" s="63"/>
      <c r="CY362" s="63"/>
      <c r="CZ362" s="63"/>
      <c r="DA362" s="63"/>
      <c r="DB362" s="63"/>
      <c r="DC362" s="63"/>
      <c r="DD362" s="63"/>
      <c r="DE362" s="63"/>
      <c r="DF362" s="63"/>
      <c r="DG362" s="63"/>
      <c r="DH362" s="63"/>
      <c r="DI362" s="63"/>
      <c r="DJ362" s="63"/>
      <c r="DK362" s="63"/>
      <c r="DL362" s="63"/>
      <c r="DM362" s="63"/>
      <c r="DN362" s="63"/>
      <c r="DO362" s="63"/>
      <c r="DP362" s="63"/>
      <c r="DQ362" s="63"/>
      <c r="DR362" s="63"/>
      <c r="DS362" s="63"/>
      <c r="DT362" s="63"/>
      <c r="DU362" s="63"/>
      <c r="DV362" s="63"/>
      <c r="DW362" s="63"/>
      <c r="DX362" s="63"/>
      <c r="DY362" s="63"/>
      <c r="DZ362" s="63"/>
      <c r="EA362" s="63"/>
      <c r="EB362" s="63"/>
      <c r="EC362" s="63"/>
      <c r="ED362" s="63"/>
      <c r="EE362" s="63"/>
      <c r="EF362" s="63"/>
      <c r="EG362" s="63"/>
      <c r="EH362" s="63"/>
      <c r="EI362" s="63"/>
      <c r="EJ362" s="63"/>
      <c r="EK362" s="63"/>
      <c r="EL362" s="63"/>
      <c r="EM362" s="63"/>
      <c r="EN362" s="63"/>
      <c r="EO362" s="63"/>
      <c r="EP362" s="63"/>
      <c r="EQ362" s="63"/>
      <c r="ER362" s="63"/>
      <c r="ES362" s="63"/>
      <c r="ET362" s="63"/>
      <c r="EU362" s="63"/>
      <c r="EV362" s="63"/>
      <c r="EW362" s="63"/>
      <c r="EX362" s="63"/>
      <c r="EY362" s="63"/>
      <c r="EZ362" s="63"/>
      <c r="FA362" s="63"/>
      <c r="FB362" s="63"/>
      <c r="FC362" s="63"/>
      <c r="FD362" s="63"/>
      <c r="FE362" s="63"/>
      <c r="FF362" s="63"/>
      <c r="FG362" s="63"/>
      <c r="FH362" s="63"/>
      <c r="FI362" s="63"/>
      <c r="FJ362" s="63"/>
      <c r="FK362" s="63"/>
      <c r="FL362" s="63"/>
      <c r="FM362" s="63"/>
      <c r="FN362" s="63"/>
      <c r="FO362" s="63"/>
      <c r="FP362" s="63"/>
      <c r="FQ362" s="63"/>
      <c r="FR362" s="63"/>
      <c r="FS362" s="63"/>
      <c r="FT362" s="63"/>
      <c r="FU362" s="63"/>
      <c r="FV362" s="63"/>
      <c r="FW362" s="63"/>
      <c r="FX362" s="63"/>
      <c r="FY362" s="63"/>
      <c r="FZ362" s="63"/>
      <c r="GA362" s="63"/>
      <c r="GB362" s="63"/>
      <c r="GC362" s="63"/>
      <c r="GD362" s="63"/>
      <c r="GE362" s="63"/>
      <c r="GF362" s="63"/>
      <c r="GG362" s="63"/>
      <c r="GH362" s="63"/>
      <c r="GI362" s="63"/>
      <c r="GJ362" s="63"/>
      <c r="GK362" s="63"/>
      <c r="GL362" s="63"/>
      <c r="GM362" s="63"/>
      <c r="GN362" s="63"/>
      <c r="GO362" s="63"/>
      <c r="GP362" s="63"/>
      <c r="GQ362" s="63"/>
      <c r="GR362" s="63"/>
      <c r="GS362" s="63"/>
      <c r="GT362" s="63"/>
      <c r="GU362" s="63"/>
      <c r="GV362" s="63"/>
      <c r="GW362" s="63"/>
      <c r="GX362" s="63"/>
      <c r="GY362" s="63"/>
      <c r="GZ362" s="63"/>
      <c r="HA362" s="63"/>
    </row>
    <row r="363" spans="1:209" s="147" customFormat="1" x14ac:dyDescent="0.2">
      <c r="A363" s="63"/>
      <c r="B363" s="63"/>
      <c r="C363" s="63"/>
      <c r="D363" s="38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  <c r="Z363" s="63"/>
      <c r="AA363" s="63"/>
      <c r="AB363" s="63"/>
      <c r="AC363" s="63"/>
      <c r="AD363" s="63"/>
      <c r="AE363" s="63"/>
      <c r="AF363" s="63"/>
      <c r="AG363" s="63"/>
      <c r="AH363" s="63"/>
      <c r="AI363" s="63"/>
      <c r="AJ363" s="63"/>
      <c r="AK363" s="63"/>
      <c r="AL363" s="63"/>
      <c r="AM363" s="63"/>
      <c r="AN363" s="63"/>
      <c r="AO363" s="63"/>
      <c r="AP363" s="63"/>
      <c r="AQ363" s="63"/>
      <c r="AR363" s="63"/>
      <c r="AS363" s="63"/>
      <c r="AT363" s="63"/>
      <c r="AU363" s="63"/>
      <c r="AV363" s="63"/>
      <c r="AW363" s="63"/>
      <c r="AX363" s="63"/>
      <c r="AY363" s="63"/>
      <c r="AZ363" s="63"/>
      <c r="BA363" s="63"/>
      <c r="BB363" s="63"/>
      <c r="BC363" s="63"/>
      <c r="BD363" s="63"/>
      <c r="BE363" s="63"/>
      <c r="BF363" s="63"/>
      <c r="BG363" s="63"/>
      <c r="BH363" s="63"/>
      <c r="BI363" s="63"/>
      <c r="BJ363" s="63"/>
      <c r="BK363" s="63"/>
      <c r="BL363" s="63"/>
      <c r="BM363" s="63"/>
      <c r="BN363" s="63"/>
      <c r="BO363" s="63"/>
      <c r="BP363" s="63"/>
      <c r="BQ363" s="63"/>
      <c r="BR363" s="63"/>
      <c r="BS363" s="63"/>
      <c r="BT363" s="63"/>
      <c r="BU363" s="63"/>
      <c r="BV363" s="63"/>
      <c r="BW363" s="63"/>
      <c r="BX363" s="63"/>
      <c r="BY363" s="63"/>
      <c r="BZ363" s="63"/>
      <c r="CA363" s="63"/>
      <c r="CB363" s="63"/>
      <c r="CC363" s="63"/>
      <c r="CD363" s="63"/>
      <c r="CE363" s="63"/>
      <c r="CF363" s="63"/>
      <c r="CG363" s="63"/>
      <c r="CH363" s="63"/>
      <c r="CI363" s="63"/>
      <c r="CJ363" s="63"/>
      <c r="CK363" s="63"/>
      <c r="CL363" s="63"/>
      <c r="CM363" s="63"/>
      <c r="CN363" s="63"/>
      <c r="CO363" s="63"/>
      <c r="CP363" s="63"/>
      <c r="CQ363" s="63"/>
      <c r="CR363" s="63"/>
      <c r="CS363" s="63"/>
      <c r="CT363" s="63"/>
      <c r="CU363" s="63"/>
      <c r="CV363" s="63"/>
      <c r="CW363" s="63"/>
      <c r="CX363" s="63"/>
      <c r="CY363" s="63"/>
      <c r="CZ363" s="63"/>
      <c r="DA363" s="63"/>
      <c r="DB363" s="63"/>
      <c r="DC363" s="63"/>
      <c r="DD363" s="63"/>
      <c r="DE363" s="63"/>
      <c r="DF363" s="63"/>
      <c r="DG363" s="63"/>
      <c r="DH363" s="63"/>
      <c r="DI363" s="63"/>
      <c r="DJ363" s="63"/>
      <c r="DK363" s="63"/>
      <c r="DL363" s="63"/>
      <c r="DM363" s="63"/>
      <c r="DN363" s="63"/>
      <c r="DO363" s="63"/>
      <c r="DP363" s="63"/>
      <c r="DQ363" s="63"/>
      <c r="DR363" s="63"/>
      <c r="DS363" s="63"/>
      <c r="DT363" s="63"/>
      <c r="DU363" s="63"/>
      <c r="DV363" s="63"/>
      <c r="DW363" s="63"/>
      <c r="DX363" s="63"/>
      <c r="DY363" s="63"/>
      <c r="DZ363" s="63"/>
      <c r="EA363" s="63"/>
      <c r="EB363" s="63"/>
      <c r="EC363" s="63"/>
      <c r="ED363" s="63"/>
      <c r="EE363" s="63"/>
      <c r="EF363" s="63"/>
      <c r="EG363" s="63"/>
      <c r="EH363" s="63"/>
      <c r="EI363" s="63"/>
      <c r="EJ363" s="63"/>
      <c r="EK363" s="63"/>
      <c r="EL363" s="63"/>
      <c r="EM363" s="63"/>
      <c r="EN363" s="63"/>
      <c r="EO363" s="63"/>
      <c r="EP363" s="63"/>
      <c r="EQ363" s="63"/>
      <c r="ER363" s="63"/>
      <c r="ES363" s="63"/>
      <c r="ET363" s="63"/>
      <c r="EU363" s="63"/>
      <c r="EV363" s="63"/>
      <c r="EW363" s="63"/>
      <c r="EX363" s="63"/>
      <c r="EY363" s="63"/>
      <c r="EZ363" s="63"/>
      <c r="FA363" s="63"/>
      <c r="FB363" s="63"/>
      <c r="FC363" s="63"/>
      <c r="FD363" s="63"/>
      <c r="FE363" s="63"/>
      <c r="FF363" s="63"/>
      <c r="FG363" s="63"/>
      <c r="FH363" s="63"/>
      <c r="FI363" s="63"/>
      <c r="FJ363" s="63"/>
      <c r="FK363" s="63"/>
      <c r="FL363" s="63"/>
      <c r="FM363" s="63"/>
      <c r="FN363" s="63"/>
      <c r="FO363" s="63"/>
      <c r="FP363" s="63"/>
      <c r="FQ363" s="63"/>
      <c r="FR363" s="63"/>
      <c r="FS363" s="63"/>
      <c r="FT363" s="63"/>
      <c r="FU363" s="63"/>
      <c r="FV363" s="63"/>
      <c r="FW363" s="63"/>
      <c r="FX363" s="63"/>
      <c r="FY363" s="63"/>
      <c r="FZ363" s="63"/>
      <c r="GA363" s="63"/>
      <c r="GB363" s="63"/>
      <c r="GC363" s="63"/>
      <c r="GD363" s="63"/>
      <c r="GE363" s="63"/>
      <c r="GF363" s="63"/>
      <c r="GG363" s="63"/>
      <c r="GH363" s="63"/>
      <c r="GI363" s="63"/>
      <c r="GJ363" s="63"/>
      <c r="GK363" s="63"/>
      <c r="GL363" s="63"/>
      <c r="GM363" s="63"/>
      <c r="GN363" s="63"/>
      <c r="GO363" s="63"/>
      <c r="GP363" s="63"/>
      <c r="GQ363" s="63"/>
      <c r="GR363" s="63"/>
      <c r="GS363" s="63"/>
      <c r="GT363" s="63"/>
      <c r="GU363" s="63"/>
      <c r="GV363" s="63"/>
      <c r="GW363" s="63"/>
      <c r="GX363" s="63"/>
      <c r="GY363" s="63"/>
      <c r="GZ363" s="63"/>
      <c r="HA363" s="63"/>
    </row>
    <row r="364" spans="1:209" s="147" customFormat="1" x14ac:dyDescent="0.2">
      <c r="A364" s="63"/>
      <c r="B364" s="63"/>
      <c r="C364" s="63"/>
      <c r="D364" s="38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  <c r="Z364" s="63"/>
      <c r="AA364" s="63"/>
      <c r="AB364" s="63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  <c r="AN364" s="63"/>
      <c r="AO364" s="63"/>
      <c r="AP364" s="63"/>
      <c r="AQ364" s="63"/>
      <c r="AR364" s="63"/>
      <c r="AS364" s="63"/>
      <c r="AT364" s="63"/>
      <c r="AU364" s="63"/>
      <c r="AV364" s="63"/>
      <c r="AW364" s="63"/>
      <c r="AX364" s="63"/>
      <c r="AY364" s="63"/>
      <c r="AZ364" s="63"/>
      <c r="BA364" s="63"/>
      <c r="BB364" s="63"/>
      <c r="BC364" s="63"/>
      <c r="BD364" s="63"/>
      <c r="BE364" s="63"/>
      <c r="BF364" s="63"/>
      <c r="BG364" s="63"/>
      <c r="BH364" s="63"/>
      <c r="BI364" s="63"/>
      <c r="BJ364" s="63"/>
      <c r="BK364" s="63"/>
      <c r="BL364" s="63"/>
      <c r="BM364" s="63"/>
      <c r="BN364" s="63"/>
      <c r="BO364" s="63"/>
      <c r="BP364" s="63"/>
      <c r="BQ364" s="63"/>
      <c r="BR364" s="63"/>
      <c r="BS364" s="63"/>
      <c r="BT364" s="63"/>
      <c r="BU364" s="63"/>
      <c r="BV364" s="63"/>
      <c r="BW364" s="63"/>
      <c r="BX364" s="63"/>
      <c r="BY364" s="63"/>
      <c r="BZ364" s="63"/>
      <c r="CA364" s="63"/>
      <c r="CB364" s="63"/>
      <c r="CC364" s="63"/>
      <c r="CD364" s="63"/>
      <c r="CE364" s="63"/>
      <c r="CF364" s="63"/>
      <c r="CG364" s="63"/>
      <c r="CH364" s="63"/>
      <c r="CI364" s="63"/>
      <c r="CJ364" s="63"/>
      <c r="CK364" s="63"/>
      <c r="CL364" s="63"/>
      <c r="CM364" s="63"/>
      <c r="CN364" s="63"/>
      <c r="CO364" s="63"/>
      <c r="CP364" s="63"/>
      <c r="CQ364" s="63"/>
      <c r="CR364" s="63"/>
      <c r="CS364" s="63"/>
      <c r="CT364" s="63"/>
      <c r="CU364" s="63"/>
      <c r="CV364" s="63"/>
      <c r="CW364" s="63"/>
      <c r="CX364" s="63"/>
      <c r="CY364" s="63"/>
      <c r="CZ364" s="63"/>
      <c r="DA364" s="63"/>
      <c r="DB364" s="63"/>
      <c r="DC364" s="63"/>
      <c r="DD364" s="63"/>
      <c r="DE364" s="63"/>
      <c r="DF364" s="63"/>
      <c r="DG364" s="63"/>
      <c r="DH364" s="63"/>
      <c r="DI364" s="63"/>
      <c r="DJ364" s="63"/>
      <c r="DK364" s="63"/>
      <c r="DL364" s="63"/>
      <c r="DM364" s="63"/>
      <c r="DN364" s="63"/>
      <c r="DO364" s="63"/>
      <c r="DP364" s="63"/>
      <c r="DQ364" s="63"/>
      <c r="DR364" s="63"/>
      <c r="DS364" s="63"/>
      <c r="DT364" s="63"/>
      <c r="DU364" s="63"/>
      <c r="DV364" s="63"/>
      <c r="DW364" s="63"/>
      <c r="DX364" s="63"/>
      <c r="DY364" s="63"/>
      <c r="DZ364" s="63"/>
      <c r="EA364" s="63"/>
      <c r="EB364" s="63"/>
      <c r="EC364" s="63"/>
      <c r="ED364" s="63"/>
      <c r="EE364" s="63"/>
      <c r="EF364" s="63"/>
      <c r="EG364" s="63"/>
      <c r="EH364" s="63"/>
      <c r="EI364" s="63"/>
      <c r="EJ364" s="63"/>
      <c r="EK364" s="63"/>
      <c r="EL364" s="63"/>
      <c r="EM364" s="63"/>
      <c r="EN364" s="63"/>
      <c r="EO364" s="63"/>
      <c r="EP364" s="63"/>
      <c r="EQ364" s="63"/>
      <c r="ER364" s="63"/>
      <c r="ES364" s="63"/>
      <c r="ET364" s="63"/>
      <c r="EU364" s="63"/>
      <c r="EV364" s="63"/>
      <c r="EW364" s="63"/>
      <c r="EX364" s="63"/>
      <c r="EY364" s="63"/>
      <c r="EZ364" s="63"/>
      <c r="FA364" s="63"/>
      <c r="FB364" s="63"/>
      <c r="FC364" s="63"/>
      <c r="FD364" s="63"/>
      <c r="FE364" s="63"/>
      <c r="FF364" s="63"/>
      <c r="FG364" s="63"/>
      <c r="FH364" s="63"/>
      <c r="FI364" s="63"/>
      <c r="FJ364" s="63"/>
      <c r="FK364" s="63"/>
      <c r="FL364" s="63"/>
      <c r="FM364" s="63"/>
      <c r="FN364" s="63"/>
      <c r="FO364" s="63"/>
      <c r="FP364" s="63"/>
      <c r="FQ364" s="63"/>
      <c r="FR364" s="63"/>
      <c r="FS364" s="63"/>
      <c r="FT364" s="63"/>
      <c r="FU364" s="63"/>
      <c r="FV364" s="63"/>
      <c r="FW364" s="63"/>
      <c r="FX364" s="63"/>
      <c r="FY364" s="63"/>
      <c r="FZ364" s="63"/>
      <c r="GA364" s="63"/>
      <c r="GB364" s="63"/>
      <c r="GC364" s="63"/>
      <c r="GD364" s="63"/>
      <c r="GE364" s="63"/>
      <c r="GF364" s="63"/>
      <c r="GG364" s="63"/>
      <c r="GH364" s="63"/>
      <c r="GI364" s="63"/>
      <c r="GJ364" s="63"/>
      <c r="GK364" s="63"/>
      <c r="GL364" s="63"/>
      <c r="GM364" s="63"/>
      <c r="GN364" s="63"/>
      <c r="GO364" s="63"/>
      <c r="GP364" s="63"/>
      <c r="GQ364" s="63"/>
      <c r="GR364" s="63"/>
      <c r="GS364" s="63"/>
      <c r="GT364" s="63"/>
      <c r="GU364" s="63"/>
      <c r="GV364" s="63"/>
      <c r="GW364" s="63"/>
      <c r="GX364" s="63"/>
      <c r="GY364" s="63"/>
      <c r="GZ364" s="63"/>
      <c r="HA364" s="63"/>
    </row>
    <row r="365" spans="1:209" s="147" customFormat="1" x14ac:dyDescent="0.2">
      <c r="A365" s="63"/>
      <c r="B365" s="63"/>
      <c r="C365" s="63"/>
      <c r="D365" s="38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  <c r="Z365" s="63"/>
      <c r="AA365" s="63"/>
      <c r="AB365" s="63"/>
      <c r="AC365" s="63"/>
      <c r="AD365" s="63"/>
      <c r="AE365" s="63"/>
      <c r="AF365" s="63"/>
      <c r="AG365" s="63"/>
      <c r="AH365" s="63"/>
      <c r="AI365" s="63"/>
      <c r="AJ365" s="63"/>
      <c r="AK365" s="63"/>
      <c r="AL365" s="63"/>
      <c r="AM365" s="63"/>
      <c r="AN365" s="63"/>
      <c r="AO365" s="63"/>
      <c r="AP365" s="63"/>
      <c r="AQ365" s="63"/>
      <c r="AR365" s="63"/>
      <c r="AS365" s="63"/>
      <c r="AT365" s="63"/>
      <c r="AU365" s="63"/>
      <c r="AV365" s="63"/>
      <c r="AW365" s="63"/>
      <c r="AX365" s="63"/>
      <c r="AY365" s="63"/>
      <c r="AZ365" s="63"/>
      <c r="BA365" s="63"/>
      <c r="BB365" s="63"/>
      <c r="BC365" s="63"/>
      <c r="BD365" s="63"/>
      <c r="BE365" s="63"/>
      <c r="BF365" s="63"/>
      <c r="BG365" s="63"/>
      <c r="BH365" s="63"/>
      <c r="BI365" s="63"/>
      <c r="BJ365" s="63"/>
      <c r="BK365" s="63"/>
      <c r="BL365" s="63"/>
      <c r="BM365" s="63"/>
      <c r="BN365" s="63"/>
      <c r="BO365" s="63"/>
      <c r="BP365" s="63"/>
      <c r="BQ365" s="63"/>
      <c r="BR365" s="63"/>
      <c r="BS365" s="63"/>
      <c r="BT365" s="63"/>
      <c r="BU365" s="63"/>
      <c r="BV365" s="63"/>
      <c r="BW365" s="63"/>
      <c r="BX365" s="63"/>
      <c r="BY365" s="63"/>
      <c r="BZ365" s="63"/>
      <c r="CA365" s="63"/>
      <c r="CB365" s="63"/>
      <c r="CC365" s="63"/>
      <c r="CD365" s="63"/>
      <c r="CE365" s="63"/>
      <c r="CF365" s="63"/>
      <c r="CG365" s="63"/>
      <c r="CH365" s="63"/>
      <c r="CI365" s="63"/>
      <c r="CJ365" s="63"/>
      <c r="CK365" s="63"/>
      <c r="CL365" s="63"/>
      <c r="CM365" s="63"/>
      <c r="CN365" s="63"/>
      <c r="CO365" s="63"/>
      <c r="CP365" s="63"/>
      <c r="CQ365" s="63"/>
      <c r="CR365" s="63"/>
      <c r="CS365" s="63"/>
      <c r="CT365" s="63"/>
      <c r="CU365" s="63"/>
      <c r="CV365" s="63"/>
      <c r="CW365" s="63"/>
      <c r="CX365" s="63"/>
      <c r="CY365" s="63"/>
      <c r="CZ365" s="63"/>
      <c r="DA365" s="63"/>
      <c r="DB365" s="63"/>
      <c r="DC365" s="63"/>
      <c r="DD365" s="63"/>
      <c r="DE365" s="63"/>
      <c r="DF365" s="63"/>
      <c r="DG365" s="63"/>
      <c r="DH365" s="63"/>
      <c r="DI365" s="63"/>
      <c r="DJ365" s="63"/>
      <c r="DK365" s="63"/>
      <c r="DL365" s="63"/>
      <c r="DM365" s="63"/>
      <c r="DN365" s="63"/>
      <c r="DO365" s="63"/>
      <c r="DP365" s="63"/>
      <c r="DQ365" s="63"/>
      <c r="DR365" s="63"/>
      <c r="DS365" s="63"/>
      <c r="DT365" s="63"/>
      <c r="DU365" s="63"/>
      <c r="DV365" s="63"/>
      <c r="DW365" s="63"/>
      <c r="DX365" s="63"/>
      <c r="DY365" s="63"/>
      <c r="DZ365" s="63"/>
      <c r="EA365" s="63"/>
      <c r="EB365" s="63"/>
      <c r="EC365" s="63"/>
      <c r="ED365" s="63"/>
      <c r="EE365" s="63"/>
      <c r="EF365" s="63"/>
      <c r="EG365" s="63"/>
      <c r="EH365" s="63"/>
      <c r="EI365" s="63"/>
      <c r="EJ365" s="63"/>
      <c r="EK365" s="63"/>
      <c r="EL365" s="63"/>
      <c r="EM365" s="63"/>
      <c r="EN365" s="63"/>
      <c r="EO365" s="63"/>
      <c r="EP365" s="63"/>
      <c r="EQ365" s="63"/>
      <c r="ER365" s="63"/>
      <c r="ES365" s="63"/>
      <c r="ET365" s="63"/>
      <c r="EU365" s="63"/>
      <c r="EV365" s="63"/>
      <c r="EW365" s="63"/>
      <c r="EX365" s="63"/>
      <c r="EY365" s="63"/>
      <c r="EZ365" s="63"/>
      <c r="FA365" s="63"/>
      <c r="FB365" s="63"/>
      <c r="FC365" s="63"/>
      <c r="FD365" s="63"/>
      <c r="FE365" s="63"/>
      <c r="FF365" s="63"/>
      <c r="FG365" s="63"/>
      <c r="FH365" s="63"/>
      <c r="FI365" s="63"/>
      <c r="FJ365" s="63"/>
      <c r="FK365" s="63"/>
      <c r="FL365" s="63"/>
      <c r="FM365" s="63"/>
      <c r="FN365" s="63"/>
      <c r="FO365" s="63"/>
      <c r="FP365" s="63"/>
      <c r="FQ365" s="63"/>
      <c r="FR365" s="63"/>
      <c r="FS365" s="63"/>
      <c r="FT365" s="63"/>
      <c r="FU365" s="63"/>
      <c r="FV365" s="63"/>
      <c r="FW365" s="63"/>
      <c r="FX365" s="63"/>
      <c r="FY365" s="63"/>
      <c r="FZ365" s="63"/>
      <c r="GA365" s="63"/>
      <c r="GB365" s="63"/>
      <c r="GC365" s="63"/>
      <c r="GD365" s="63"/>
      <c r="GE365" s="63"/>
      <c r="GF365" s="63"/>
      <c r="GG365" s="63"/>
      <c r="GH365" s="63"/>
      <c r="GI365" s="63"/>
      <c r="GJ365" s="63"/>
      <c r="GK365" s="63"/>
      <c r="GL365" s="63"/>
      <c r="GM365" s="63"/>
      <c r="GN365" s="63"/>
      <c r="GO365" s="63"/>
      <c r="GP365" s="63"/>
      <c r="GQ365" s="63"/>
      <c r="GR365" s="63"/>
      <c r="GS365" s="63"/>
      <c r="GT365" s="63"/>
      <c r="GU365" s="63"/>
      <c r="GV365" s="63"/>
      <c r="GW365" s="63"/>
      <c r="GX365" s="63"/>
      <c r="GY365" s="63"/>
      <c r="GZ365" s="63"/>
      <c r="HA365" s="63"/>
    </row>
    <row r="366" spans="1:209" s="147" customFormat="1" x14ac:dyDescent="0.2">
      <c r="A366" s="63"/>
      <c r="B366" s="63"/>
      <c r="C366" s="63"/>
      <c r="D366" s="38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  <c r="Z366" s="63"/>
      <c r="AA366" s="63"/>
      <c r="AB366" s="63"/>
      <c r="AC366" s="63"/>
      <c r="AD366" s="63"/>
      <c r="AE366" s="63"/>
      <c r="AF366" s="63"/>
      <c r="AG366" s="63"/>
      <c r="AH366" s="63"/>
      <c r="AI366" s="63"/>
      <c r="AJ366" s="63"/>
      <c r="AK366" s="63"/>
      <c r="AL366" s="63"/>
      <c r="AM366" s="63"/>
      <c r="AN366" s="63"/>
      <c r="AO366" s="63"/>
      <c r="AP366" s="63"/>
      <c r="AQ366" s="63"/>
      <c r="AR366" s="63"/>
      <c r="AS366" s="63"/>
      <c r="AT366" s="63"/>
      <c r="AU366" s="63"/>
      <c r="AV366" s="63"/>
      <c r="AW366" s="63"/>
      <c r="AX366" s="63"/>
      <c r="AY366" s="63"/>
      <c r="AZ366" s="63"/>
      <c r="BA366" s="63"/>
      <c r="BB366" s="63"/>
      <c r="BC366" s="63"/>
      <c r="BD366" s="63"/>
      <c r="BE366" s="63"/>
      <c r="BF366" s="63"/>
      <c r="BG366" s="63"/>
      <c r="BH366" s="63"/>
      <c r="BI366" s="63"/>
      <c r="BJ366" s="63"/>
      <c r="BK366" s="63"/>
      <c r="BL366" s="63"/>
      <c r="BM366" s="63"/>
      <c r="BN366" s="63"/>
      <c r="BO366" s="63"/>
      <c r="BP366" s="63"/>
      <c r="BQ366" s="63"/>
      <c r="BR366" s="63"/>
      <c r="BS366" s="63"/>
      <c r="BT366" s="63"/>
      <c r="BU366" s="63"/>
      <c r="BV366" s="63"/>
      <c r="BW366" s="63"/>
      <c r="BX366" s="63"/>
      <c r="BY366" s="63"/>
      <c r="BZ366" s="63"/>
      <c r="CA366" s="63"/>
      <c r="CB366" s="63"/>
      <c r="CC366" s="63"/>
      <c r="CD366" s="63"/>
      <c r="CE366" s="63"/>
      <c r="CF366" s="63"/>
      <c r="CG366" s="63"/>
      <c r="CH366" s="63"/>
      <c r="CI366" s="63"/>
      <c r="CJ366" s="63"/>
      <c r="CK366" s="63"/>
      <c r="CL366" s="63"/>
      <c r="CM366" s="63"/>
      <c r="CN366" s="63"/>
      <c r="CO366" s="63"/>
      <c r="CP366" s="63"/>
      <c r="CQ366" s="63"/>
      <c r="CR366" s="63"/>
      <c r="CS366" s="63"/>
      <c r="CT366" s="63"/>
      <c r="CU366" s="63"/>
      <c r="CV366" s="63"/>
      <c r="CW366" s="63"/>
      <c r="CX366" s="63"/>
      <c r="CY366" s="63"/>
      <c r="CZ366" s="63"/>
      <c r="DA366" s="63"/>
      <c r="DB366" s="63"/>
      <c r="DC366" s="63"/>
      <c r="DD366" s="63"/>
      <c r="DE366" s="63"/>
      <c r="DF366" s="63"/>
      <c r="DG366" s="63"/>
      <c r="DH366" s="63"/>
      <c r="DI366" s="63"/>
      <c r="DJ366" s="63"/>
      <c r="DK366" s="63"/>
      <c r="DL366" s="63"/>
      <c r="DM366" s="63"/>
      <c r="DN366" s="63"/>
      <c r="DO366" s="63"/>
      <c r="DP366" s="63"/>
      <c r="DQ366" s="63"/>
      <c r="DR366" s="63"/>
      <c r="DS366" s="63"/>
      <c r="DT366" s="63"/>
      <c r="DU366" s="63"/>
      <c r="DV366" s="63"/>
      <c r="DW366" s="63"/>
      <c r="DX366" s="63"/>
      <c r="DY366" s="63"/>
      <c r="DZ366" s="63"/>
      <c r="EA366" s="63"/>
      <c r="EB366" s="63"/>
      <c r="EC366" s="63"/>
      <c r="ED366" s="63"/>
      <c r="EE366" s="63"/>
      <c r="EF366" s="63"/>
      <c r="EG366" s="63"/>
      <c r="EH366" s="63"/>
      <c r="EI366" s="63"/>
      <c r="EJ366" s="63"/>
      <c r="EK366" s="63"/>
      <c r="EL366" s="63"/>
      <c r="EM366" s="63"/>
      <c r="EN366" s="63"/>
      <c r="EO366" s="63"/>
      <c r="EP366" s="63"/>
      <c r="EQ366" s="63"/>
      <c r="ER366" s="63"/>
      <c r="ES366" s="63"/>
      <c r="ET366" s="63"/>
      <c r="EU366" s="63"/>
      <c r="EV366" s="63"/>
      <c r="EW366" s="63"/>
      <c r="EX366" s="63"/>
      <c r="EY366" s="63"/>
      <c r="EZ366" s="63"/>
      <c r="FA366" s="63"/>
      <c r="FB366" s="63"/>
      <c r="FC366" s="63"/>
      <c r="FD366" s="63"/>
      <c r="FE366" s="63"/>
      <c r="FF366" s="63"/>
      <c r="FG366" s="63"/>
      <c r="FH366" s="63"/>
      <c r="FI366" s="63"/>
      <c r="FJ366" s="63"/>
      <c r="FK366" s="63"/>
      <c r="FL366" s="63"/>
      <c r="FM366" s="63"/>
      <c r="FN366" s="63"/>
      <c r="FO366" s="63"/>
      <c r="FP366" s="63"/>
      <c r="FQ366" s="63"/>
      <c r="FR366" s="63"/>
      <c r="FS366" s="63"/>
      <c r="FT366" s="63"/>
      <c r="FU366" s="63"/>
      <c r="FV366" s="63"/>
      <c r="FW366" s="63"/>
      <c r="FX366" s="63"/>
      <c r="FY366" s="63"/>
      <c r="FZ366" s="63"/>
      <c r="GA366" s="63"/>
      <c r="GB366" s="63"/>
      <c r="GC366" s="63"/>
      <c r="GD366" s="63"/>
      <c r="GE366" s="63"/>
      <c r="GF366" s="63"/>
      <c r="GG366" s="63"/>
      <c r="GH366" s="63"/>
      <c r="GI366" s="63"/>
      <c r="GJ366" s="63"/>
      <c r="GK366" s="63"/>
      <c r="GL366" s="63"/>
      <c r="GM366" s="63"/>
      <c r="GN366" s="63"/>
      <c r="GO366" s="63"/>
      <c r="GP366" s="63"/>
      <c r="GQ366" s="63"/>
      <c r="GR366" s="63"/>
      <c r="GS366" s="63"/>
      <c r="GT366" s="63"/>
      <c r="GU366" s="63"/>
      <c r="GV366" s="63"/>
      <c r="GW366" s="63"/>
      <c r="GX366" s="63"/>
      <c r="GY366" s="63"/>
      <c r="GZ366" s="63"/>
      <c r="HA366" s="63"/>
    </row>
    <row r="367" spans="1:209" s="147" customFormat="1" x14ac:dyDescent="0.2">
      <c r="A367" s="63"/>
      <c r="B367" s="63"/>
      <c r="C367" s="63"/>
      <c r="D367" s="38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  <c r="Z367" s="63"/>
      <c r="AA367" s="63"/>
      <c r="AB367" s="63"/>
      <c r="AC367" s="63"/>
      <c r="AD367" s="63"/>
      <c r="AE367" s="63"/>
      <c r="AF367" s="63"/>
      <c r="AG367" s="63"/>
      <c r="AH367" s="63"/>
      <c r="AI367" s="63"/>
      <c r="AJ367" s="63"/>
      <c r="AK367" s="63"/>
      <c r="AL367" s="63"/>
      <c r="AM367" s="63"/>
      <c r="AN367" s="63"/>
      <c r="AO367" s="63"/>
      <c r="AP367" s="63"/>
      <c r="AQ367" s="63"/>
      <c r="AR367" s="63"/>
      <c r="AS367" s="63"/>
      <c r="AT367" s="63"/>
      <c r="AU367" s="63"/>
      <c r="AV367" s="63"/>
      <c r="AW367" s="63"/>
      <c r="AX367" s="63"/>
      <c r="AY367" s="63"/>
      <c r="AZ367" s="63"/>
      <c r="BA367" s="63"/>
      <c r="BB367" s="63"/>
      <c r="BC367" s="63"/>
      <c r="BD367" s="63"/>
      <c r="BE367" s="63"/>
      <c r="BF367" s="63"/>
      <c r="BG367" s="63"/>
      <c r="BH367" s="63"/>
      <c r="BI367" s="63"/>
      <c r="BJ367" s="63"/>
      <c r="BK367" s="63"/>
      <c r="BL367" s="63"/>
      <c r="BM367" s="63"/>
      <c r="BN367" s="63"/>
      <c r="BO367" s="63"/>
      <c r="BP367" s="63"/>
      <c r="BQ367" s="63"/>
      <c r="BR367" s="63"/>
      <c r="BS367" s="63"/>
      <c r="BT367" s="63"/>
      <c r="BU367" s="63"/>
      <c r="BV367" s="63"/>
      <c r="BW367" s="63"/>
      <c r="BX367" s="63"/>
      <c r="BY367" s="63"/>
      <c r="BZ367" s="63"/>
      <c r="CA367" s="63"/>
      <c r="CB367" s="63"/>
      <c r="CC367" s="63"/>
      <c r="CD367" s="63"/>
      <c r="CE367" s="63"/>
      <c r="CF367" s="63"/>
      <c r="CG367" s="63"/>
      <c r="CH367" s="63"/>
      <c r="CI367" s="63"/>
      <c r="CJ367" s="63"/>
      <c r="CK367" s="63"/>
      <c r="CL367" s="63"/>
      <c r="CM367" s="63"/>
      <c r="CN367" s="63"/>
      <c r="CO367" s="63"/>
      <c r="CP367" s="63"/>
      <c r="CQ367" s="63"/>
      <c r="CR367" s="63"/>
      <c r="CS367" s="63"/>
      <c r="CT367" s="63"/>
      <c r="CU367" s="63"/>
      <c r="CV367" s="63"/>
      <c r="CW367" s="63"/>
      <c r="CX367" s="63"/>
      <c r="CY367" s="63"/>
      <c r="CZ367" s="63"/>
      <c r="DA367" s="63"/>
      <c r="DB367" s="63"/>
      <c r="DC367" s="63"/>
      <c r="DD367" s="63"/>
      <c r="DE367" s="63"/>
      <c r="DF367" s="63"/>
      <c r="DG367" s="63"/>
      <c r="DH367" s="63"/>
      <c r="DI367" s="63"/>
      <c r="DJ367" s="63"/>
      <c r="DK367" s="63"/>
      <c r="DL367" s="63"/>
      <c r="DM367" s="63"/>
      <c r="DN367" s="63"/>
      <c r="DO367" s="63"/>
      <c r="DP367" s="63"/>
      <c r="DQ367" s="63"/>
      <c r="DR367" s="63"/>
      <c r="DS367" s="63"/>
      <c r="DT367" s="63"/>
      <c r="DU367" s="63"/>
      <c r="DV367" s="63"/>
      <c r="DW367" s="63"/>
      <c r="DX367" s="63"/>
      <c r="DY367" s="63"/>
      <c r="DZ367" s="63"/>
      <c r="EA367" s="63"/>
      <c r="EB367" s="63"/>
      <c r="EC367" s="63"/>
      <c r="ED367" s="63"/>
      <c r="EE367" s="63"/>
      <c r="EF367" s="63"/>
      <c r="EG367" s="63"/>
      <c r="EH367" s="63"/>
      <c r="EI367" s="63"/>
      <c r="EJ367" s="63"/>
      <c r="EK367" s="63"/>
      <c r="EL367" s="63"/>
      <c r="EM367" s="63"/>
      <c r="EN367" s="63"/>
      <c r="EO367" s="63"/>
      <c r="EP367" s="63"/>
      <c r="EQ367" s="63"/>
      <c r="ER367" s="63"/>
      <c r="ES367" s="63"/>
      <c r="ET367" s="63"/>
      <c r="EU367" s="63"/>
      <c r="EV367" s="63"/>
      <c r="EW367" s="63"/>
      <c r="EX367" s="63"/>
      <c r="EY367" s="63"/>
      <c r="EZ367" s="63"/>
      <c r="FA367" s="63"/>
      <c r="FB367" s="63"/>
      <c r="FC367" s="63"/>
      <c r="FD367" s="63"/>
      <c r="FE367" s="63"/>
      <c r="FF367" s="63"/>
      <c r="FG367" s="63"/>
      <c r="FH367" s="63"/>
      <c r="FI367" s="63"/>
      <c r="FJ367" s="63"/>
      <c r="FK367" s="63"/>
      <c r="FL367" s="63"/>
      <c r="FM367" s="63"/>
      <c r="FN367" s="63"/>
      <c r="FO367" s="63"/>
      <c r="FP367" s="63"/>
      <c r="FQ367" s="63"/>
      <c r="FR367" s="63"/>
      <c r="FS367" s="63"/>
      <c r="FT367" s="63"/>
      <c r="FU367" s="63"/>
      <c r="FV367" s="63"/>
      <c r="FW367" s="63"/>
      <c r="FX367" s="63"/>
      <c r="FY367" s="63"/>
      <c r="FZ367" s="63"/>
      <c r="GA367" s="63"/>
      <c r="GB367" s="63"/>
      <c r="GC367" s="63"/>
      <c r="GD367" s="63"/>
      <c r="GE367" s="63"/>
      <c r="GF367" s="63"/>
      <c r="GG367" s="63"/>
      <c r="GH367" s="63"/>
      <c r="GI367" s="63"/>
      <c r="GJ367" s="63"/>
      <c r="GK367" s="63"/>
      <c r="GL367" s="63"/>
      <c r="GM367" s="63"/>
      <c r="GN367" s="63"/>
      <c r="GO367" s="63"/>
      <c r="GP367" s="63"/>
      <c r="GQ367" s="63"/>
      <c r="GR367" s="63"/>
      <c r="GS367" s="63"/>
      <c r="GT367" s="63"/>
      <c r="GU367" s="63"/>
      <c r="GV367" s="63"/>
      <c r="GW367" s="63"/>
      <c r="GX367" s="63"/>
      <c r="GY367" s="63"/>
      <c r="GZ367" s="63"/>
      <c r="HA367" s="63"/>
    </row>
    <row r="368" spans="1:209" s="147" customFormat="1" x14ac:dyDescent="0.2">
      <c r="A368" s="63"/>
      <c r="B368" s="63"/>
      <c r="C368" s="63"/>
      <c r="D368" s="38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/>
      <c r="AP368" s="63"/>
      <c r="AQ368" s="63"/>
      <c r="AR368" s="63"/>
      <c r="AS368" s="63"/>
      <c r="AT368" s="63"/>
      <c r="AU368" s="63"/>
      <c r="AV368" s="63"/>
      <c r="AW368" s="63"/>
      <c r="AX368" s="63"/>
      <c r="AY368" s="63"/>
      <c r="AZ368" s="63"/>
      <c r="BA368" s="63"/>
      <c r="BB368" s="63"/>
      <c r="BC368" s="63"/>
      <c r="BD368" s="63"/>
      <c r="BE368" s="63"/>
      <c r="BF368" s="63"/>
      <c r="BG368" s="63"/>
      <c r="BH368" s="63"/>
      <c r="BI368" s="63"/>
      <c r="BJ368" s="63"/>
      <c r="BK368" s="63"/>
      <c r="BL368" s="63"/>
      <c r="BM368" s="63"/>
      <c r="BN368" s="63"/>
      <c r="BO368" s="63"/>
      <c r="BP368" s="63"/>
      <c r="BQ368" s="63"/>
      <c r="BR368" s="63"/>
      <c r="BS368" s="63"/>
      <c r="BT368" s="63"/>
      <c r="BU368" s="63"/>
      <c r="BV368" s="63"/>
      <c r="BW368" s="63"/>
      <c r="BX368" s="63"/>
      <c r="BY368" s="63"/>
      <c r="BZ368" s="63"/>
      <c r="CA368" s="63"/>
      <c r="CB368" s="63"/>
      <c r="CC368" s="63"/>
      <c r="CD368" s="63"/>
      <c r="CE368" s="63"/>
      <c r="CF368" s="63"/>
      <c r="CG368" s="63"/>
      <c r="CH368" s="63"/>
      <c r="CI368" s="63"/>
      <c r="CJ368" s="63"/>
      <c r="CK368" s="63"/>
      <c r="CL368" s="63"/>
      <c r="CM368" s="63"/>
      <c r="CN368" s="63"/>
      <c r="CO368" s="63"/>
      <c r="CP368" s="63"/>
      <c r="CQ368" s="63"/>
      <c r="CR368" s="63"/>
      <c r="CS368" s="63"/>
      <c r="CT368" s="63"/>
      <c r="CU368" s="63"/>
      <c r="CV368" s="63"/>
      <c r="CW368" s="63"/>
      <c r="CX368" s="63"/>
      <c r="CY368" s="63"/>
      <c r="CZ368" s="63"/>
      <c r="DA368" s="63"/>
      <c r="DB368" s="63"/>
      <c r="DC368" s="63"/>
      <c r="DD368" s="63"/>
      <c r="DE368" s="63"/>
      <c r="DF368" s="63"/>
      <c r="DG368" s="63"/>
      <c r="DH368" s="63"/>
      <c r="DI368" s="63"/>
      <c r="DJ368" s="63"/>
      <c r="DK368" s="63"/>
      <c r="DL368" s="63"/>
      <c r="DM368" s="63"/>
      <c r="DN368" s="63"/>
      <c r="DO368" s="63"/>
      <c r="DP368" s="63"/>
      <c r="DQ368" s="63"/>
      <c r="DR368" s="63"/>
      <c r="DS368" s="63"/>
      <c r="DT368" s="63"/>
      <c r="DU368" s="63"/>
      <c r="DV368" s="63"/>
      <c r="DW368" s="63"/>
      <c r="DX368" s="63"/>
      <c r="DY368" s="63"/>
      <c r="DZ368" s="63"/>
      <c r="EA368" s="63"/>
      <c r="EB368" s="63"/>
      <c r="EC368" s="63"/>
      <c r="ED368" s="63"/>
      <c r="EE368" s="63"/>
      <c r="EF368" s="63"/>
      <c r="EG368" s="63"/>
      <c r="EH368" s="63"/>
      <c r="EI368" s="63"/>
      <c r="EJ368" s="63"/>
      <c r="EK368" s="63"/>
      <c r="EL368" s="63"/>
      <c r="EM368" s="63"/>
      <c r="EN368" s="63"/>
      <c r="EO368" s="63"/>
      <c r="EP368" s="63"/>
      <c r="EQ368" s="63"/>
      <c r="ER368" s="63"/>
      <c r="ES368" s="63"/>
      <c r="ET368" s="63"/>
      <c r="EU368" s="63"/>
      <c r="EV368" s="63"/>
      <c r="EW368" s="63"/>
      <c r="EX368" s="63"/>
      <c r="EY368" s="63"/>
      <c r="EZ368" s="63"/>
      <c r="FA368" s="63"/>
      <c r="FB368" s="63"/>
      <c r="FC368" s="63"/>
      <c r="FD368" s="63"/>
      <c r="FE368" s="63"/>
      <c r="FF368" s="63"/>
      <c r="FG368" s="63"/>
      <c r="FH368" s="63"/>
      <c r="FI368" s="63"/>
      <c r="FJ368" s="63"/>
      <c r="FK368" s="63"/>
      <c r="FL368" s="63"/>
      <c r="FM368" s="63"/>
      <c r="FN368" s="63"/>
      <c r="FO368" s="63"/>
      <c r="FP368" s="63"/>
      <c r="FQ368" s="63"/>
      <c r="FR368" s="63"/>
      <c r="FS368" s="63"/>
      <c r="FT368" s="63"/>
      <c r="FU368" s="63"/>
      <c r="FV368" s="63"/>
      <c r="FW368" s="63"/>
      <c r="FX368" s="63"/>
      <c r="FY368" s="63"/>
      <c r="FZ368" s="63"/>
      <c r="GA368" s="63"/>
      <c r="GB368" s="63"/>
      <c r="GC368" s="63"/>
      <c r="GD368" s="63"/>
      <c r="GE368" s="63"/>
      <c r="GF368" s="63"/>
      <c r="GG368" s="63"/>
      <c r="GH368" s="63"/>
      <c r="GI368" s="63"/>
      <c r="GJ368" s="63"/>
      <c r="GK368" s="63"/>
      <c r="GL368" s="63"/>
      <c r="GM368" s="63"/>
      <c r="GN368" s="63"/>
      <c r="GO368" s="63"/>
      <c r="GP368" s="63"/>
      <c r="GQ368" s="63"/>
      <c r="GR368" s="63"/>
      <c r="GS368" s="63"/>
      <c r="GT368" s="63"/>
      <c r="GU368" s="63"/>
      <c r="GV368" s="63"/>
      <c r="GW368" s="63"/>
      <c r="GX368" s="63"/>
      <c r="GY368" s="63"/>
      <c r="GZ368" s="63"/>
      <c r="HA368" s="63"/>
    </row>
    <row r="369" spans="1:343" s="147" customFormat="1" x14ac:dyDescent="0.2">
      <c r="A369" s="63"/>
      <c r="B369" s="63"/>
      <c r="C369" s="63"/>
      <c r="D369" s="38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/>
      <c r="AP369" s="63"/>
      <c r="AQ369" s="63"/>
      <c r="AR369" s="63"/>
      <c r="AS369" s="63"/>
      <c r="AT369" s="63"/>
      <c r="AU369" s="63"/>
      <c r="AV369" s="63"/>
      <c r="AW369" s="63"/>
      <c r="AX369" s="63"/>
      <c r="AY369" s="63"/>
      <c r="AZ369" s="63"/>
      <c r="BA369" s="63"/>
      <c r="BB369" s="63"/>
      <c r="BC369" s="63"/>
      <c r="BD369" s="63"/>
      <c r="BE369" s="63"/>
      <c r="BF369" s="63"/>
      <c r="BG369" s="63"/>
      <c r="BH369" s="63"/>
      <c r="BI369" s="63"/>
      <c r="BJ369" s="63"/>
      <c r="BK369" s="63"/>
      <c r="BL369" s="63"/>
      <c r="BM369" s="63"/>
      <c r="BN369" s="63"/>
      <c r="BO369" s="63"/>
      <c r="BP369" s="63"/>
      <c r="BQ369" s="63"/>
      <c r="BR369" s="63"/>
      <c r="BS369" s="63"/>
      <c r="BT369" s="63"/>
      <c r="BU369" s="63"/>
      <c r="BV369" s="63"/>
      <c r="BW369" s="63"/>
      <c r="BX369" s="63"/>
      <c r="BY369" s="63"/>
      <c r="BZ369" s="63"/>
      <c r="CA369" s="63"/>
      <c r="CB369" s="63"/>
      <c r="CC369" s="63"/>
      <c r="CD369" s="63"/>
      <c r="CE369" s="63"/>
      <c r="CF369" s="63"/>
      <c r="CG369" s="63"/>
      <c r="CH369" s="63"/>
      <c r="CI369" s="63"/>
      <c r="CJ369" s="63"/>
      <c r="CK369" s="63"/>
      <c r="CL369" s="63"/>
      <c r="CM369" s="63"/>
      <c r="CN369" s="63"/>
      <c r="CO369" s="63"/>
      <c r="CP369" s="63"/>
      <c r="CQ369" s="63"/>
      <c r="CR369" s="63"/>
      <c r="CS369" s="63"/>
      <c r="CT369" s="63"/>
      <c r="CU369" s="63"/>
      <c r="CV369" s="63"/>
      <c r="CW369" s="63"/>
      <c r="CX369" s="63"/>
      <c r="CY369" s="63"/>
      <c r="CZ369" s="63"/>
      <c r="DA369" s="63"/>
      <c r="DB369" s="63"/>
      <c r="DC369" s="63"/>
      <c r="DD369" s="63"/>
      <c r="DE369" s="63"/>
      <c r="DF369" s="63"/>
      <c r="DG369" s="63"/>
      <c r="DH369" s="63"/>
      <c r="DI369" s="63"/>
      <c r="DJ369" s="63"/>
      <c r="DK369" s="63"/>
      <c r="DL369" s="63"/>
      <c r="DM369" s="63"/>
      <c r="DN369" s="63"/>
      <c r="DO369" s="63"/>
      <c r="DP369" s="63"/>
      <c r="DQ369" s="63"/>
      <c r="DR369" s="63"/>
      <c r="DS369" s="63"/>
      <c r="DT369" s="63"/>
      <c r="DU369" s="63"/>
      <c r="DV369" s="63"/>
      <c r="DW369" s="63"/>
      <c r="DX369" s="63"/>
      <c r="DY369" s="63"/>
      <c r="DZ369" s="63"/>
      <c r="EA369" s="63"/>
      <c r="EB369" s="63"/>
      <c r="EC369" s="63"/>
      <c r="ED369" s="63"/>
      <c r="EE369" s="63"/>
      <c r="EF369" s="63"/>
      <c r="EG369" s="63"/>
      <c r="EH369" s="63"/>
      <c r="EI369" s="63"/>
      <c r="EJ369" s="63"/>
      <c r="EK369" s="63"/>
      <c r="EL369" s="63"/>
      <c r="EM369" s="63"/>
      <c r="EN369" s="63"/>
      <c r="EO369" s="63"/>
      <c r="EP369" s="63"/>
      <c r="EQ369" s="63"/>
      <c r="ER369" s="63"/>
      <c r="ES369" s="63"/>
      <c r="ET369" s="63"/>
      <c r="EU369" s="63"/>
      <c r="EV369" s="63"/>
      <c r="EW369" s="63"/>
      <c r="EX369" s="63"/>
      <c r="EY369" s="63"/>
      <c r="EZ369" s="63"/>
      <c r="FA369" s="63"/>
      <c r="FB369" s="63"/>
      <c r="FC369" s="63"/>
      <c r="FD369" s="63"/>
      <c r="FE369" s="63"/>
      <c r="FF369" s="63"/>
      <c r="FG369" s="63"/>
      <c r="FH369" s="63"/>
      <c r="FI369" s="63"/>
      <c r="FJ369" s="63"/>
      <c r="FK369" s="63"/>
      <c r="FL369" s="63"/>
      <c r="FM369" s="63"/>
      <c r="FN369" s="63"/>
      <c r="FO369" s="63"/>
      <c r="FP369" s="63"/>
      <c r="FQ369" s="63"/>
      <c r="FR369" s="63"/>
      <c r="FS369" s="63"/>
      <c r="FT369" s="63"/>
      <c r="FU369" s="63"/>
      <c r="FV369" s="63"/>
      <c r="FW369" s="63"/>
      <c r="FX369" s="63"/>
      <c r="FY369" s="63"/>
      <c r="FZ369" s="63"/>
      <c r="GA369" s="63"/>
      <c r="GB369" s="63"/>
      <c r="GC369" s="63"/>
      <c r="GD369" s="63"/>
      <c r="GE369" s="63"/>
      <c r="GF369" s="63"/>
      <c r="GG369" s="63"/>
      <c r="GH369" s="63"/>
      <c r="GI369" s="63"/>
      <c r="GJ369" s="63"/>
      <c r="GK369" s="63"/>
      <c r="GL369" s="63"/>
      <c r="GM369" s="63"/>
      <c r="GN369" s="63"/>
      <c r="GO369" s="63"/>
      <c r="GP369" s="63"/>
      <c r="GQ369" s="63"/>
      <c r="GR369" s="63"/>
      <c r="GS369" s="63"/>
      <c r="GT369" s="63"/>
      <c r="GU369" s="63"/>
      <c r="GV369" s="63"/>
      <c r="GW369" s="63"/>
      <c r="GX369" s="63"/>
      <c r="GY369" s="63"/>
      <c r="GZ369" s="63"/>
      <c r="HA369" s="63"/>
      <c r="HB369" s="63"/>
      <c r="HC369" s="63"/>
      <c r="HD369" s="63"/>
      <c r="HE369" s="63"/>
      <c r="HF369" s="63"/>
      <c r="HG369" s="63"/>
      <c r="HH369" s="63"/>
      <c r="HI369" s="63"/>
      <c r="HJ369" s="63"/>
      <c r="HK369" s="63"/>
      <c r="HL369" s="63"/>
      <c r="HM369" s="63"/>
      <c r="HN369" s="63"/>
      <c r="HO369" s="63"/>
      <c r="HP369" s="63"/>
      <c r="HQ369" s="63"/>
      <c r="HR369" s="63"/>
      <c r="HS369" s="63"/>
      <c r="HT369" s="63"/>
      <c r="HU369" s="63"/>
      <c r="HV369" s="63"/>
      <c r="HW369" s="63"/>
      <c r="HX369" s="63"/>
      <c r="HY369" s="63"/>
      <c r="HZ369" s="63"/>
      <c r="IA369" s="63"/>
      <c r="IB369" s="63"/>
      <c r="IC369" s="63"/>
      <c r="ID369" s="63"/>
      <c r="IE369" s="63"/>
      <c r="IF369" s="63"/>
      <c r="IG369" s="63"/>
      <c r="IH369" s="63"/>
      <c r="II369" s="63"/>
      <c r="IJ369" s="63"/>
      <c r="IK369" s="63"/>
      <c r="IL369" s="63"/>
      <c r="IM369" s="63"/>
      <c r="IN369" s="63"/>
      <c r="IO369" s="63"/>
      <c r="IP369" s="63"/>
      <c r="IQ369" s="63"/>
      <c r="IR369" s="63"/>
      <c r="IS369" s="63"/>
      <c r="IT369" s="63"/>
      <c r="IU369" s="63"/>
      <c r="IV369" s="63"/>
      <c r="IW369" s="63"/>
      <c r="IX369" s="63"/>
      <c r="IY369" s="63"/>
      <c r="IZ369" s="63"/>
      <c r="JA369" s="63"/>
      <c r="JB369" s="63"/>
      <c r="JC369" s="63"/>
      <c r="JD369" s="63"/>
      <c r="JE369" s="63"/>
      <c r="JF369" s="63"/>
      <c r="JG369" s="63"/>
      <c r="JH369" s="63"/>
      <c r="JI369" s="63"/>
      <c r="JJ369" s="63"/>
      <c r="JK369" s="63"/>
      <c r="JL369" s="63"/>
      <c r="JM369" s="63"/>
      <c r="JN369" s="63"/>
      <c r="JO369" s="63"/>
      <c r="JP369" s="63"/>
      <c r="JQ369" s="63"/>
      <c r="JR369" s="63"/>
      <c r="JS369" s="63"/>
      <c r="JT369" s="63"/>
      <c r="JU369" s="63"/>
      <c r="JV369" s="63"/>
      <c r="JW369" s="63"/>
      <c r="JX369" s="63"/>
      <c r="JY369" s="63"/>
      <c r="JZ369" s="63"/>
      <c r="KA369" s="63"/>
      <c r="KB369" s="63"/>
      <c r="KC369" s="63"/>
      <c r="KD369" s="63"/>
      <c r="KE369" s="63"/>
      <c r="KF369" s="63"/>
      <c r="KG369" s="63"/>
      <c r="KH369" s="63"/>
      <c r="KI369" s="63"/>
      <c r="KJ369" s="63"/>
      <c r="KK369" s="63"/>
      <c r="KL369" s="63"/>
      <c r="KM369" s="63"/>
      <c r="KN369" s="63"/>
      <c r="KO369" s="63"/>
      <c r="KP369" s="63"/>
      <c r="KQ369" s="63"/>
      <c r="KR369" s="63"/>
      <c r="KS369" s="63"/>
      <c r="KT369" s="63"/>
      <c r="KU369" s="63"/>
      <c r="KV369" s="63"/>
      <c r="KW369" s="63"/>
      <c r="KX369" s="63"/>
      <c r="KY369" s="63"/>
      <c r="KZ369" s="63"/>
      <c r="LA369" s="63"/>
      <c r="LB369" s="63"/>
      <c r="LC369" s="63"/>
      <c r="LD369" s="63"/>
      <c r="LE369" s="63"/>
      <c r="LF369" s="63"/>
      <c r="LG369" s="63"/>
      <c r="LH369" s="63"/>
      <c r="LI369" s="63"/>
      <c r="LJ369" s="63"/>
      <c r="LK369" s="63"/>
      <c r="LL369" s="63"/>
      <c r="LM369" s="63"/>
      <c r="LN369" s="63"/>
      <c r="LO369" s="63"/>
      <c r="LP369" s="63"/>
      <c r="LQ369" s="63"/>
      <c r="LR369" s="63"/>
      <c r="LS369" s="63"/>
      <c r="LT369" s="63"/>
    </row>
    <row r="370" spans="1:343" s="147" customFormat="1" x14ac:dyDescent="0.2">
      <c r="A370" s="63"/>
      <c r="B370" s="63"/>
      <c r="C370" s="63"/>
      <c r="D370" s="38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  <c r="Z370" s="63"/>
      <c r="AA370" s="63"/>
      <c r="AB370" s="63"/>
      <c r="AC370" s="63"/>
      <c r="AD370" s="63"/>
      <c r="AE370" s="63"/>
      <c r="AF370" s="63"/>
      <c r="AG370" s="63"/>
      <c r="AH370" s="63"/>
      <c r="AI370" s="63"/>
      <c r="AJ370" s="63"/>
      <c r="AK370" s="63"/>
      <c r="AL370" s="63"/>
      <c r="AM370" s="63"/>
      <c r="AN370" s="63"/>
      <c r="AO370" s="63"/>
      <c r="AP370" s="63"/>
      <c r="AQ370" s="63"/>
      <c r="AR370" s="63"/>
      <c r="AS370" s="63"/>
      <c r="AT370" s="63"/>
      <c r="AU370" s="63"/>
      <c r="AV370" s="63"/>
      <c r="AW370" s="63"/>
      <c r="AX370" s="63"/>
      <c r="AY370" s="63"/>
      <c r="AZ370" s="63"/>
      <c r="BA370" s="63"/>
      <c r="BB370" s="63"/>
      <c r="BC370" s="63"/>
      <c r="BD370" s="63"/>
      <c r="BE370" s="63"/>
      <c r="BF370" s="63"/>
      <c r="BG370" s="63"/>
      <c r="BH370" s="63"/>
      <c r="BI370" s="63"/>
      <c r="BJ370" s="63"/>
      <c r="BK370" s="63"/>
      <c r="BL370" s="63"/>
      <c r="BM370" s="63"/>
      <c r="BN370" s="63"/>
      <c r="BO370" s="63"/>
      <c r="BP370" s="63"/>
      <c r="BQ370" s="63"/>
      <c r="BR370" s="63"/>
      <c r="BS370" s="63"/>
      <c r="BT370" s="63"/>
      <c r="BU370" s="63"/>
      <c r="BV370" s="63"/>
      <c r="BW370" s="63"/>
      <c r="BX370" s="63"/>
      <c r="BY370" s="63"/>
      <c r="BZ370" s="63"/>
      <c r="CA370" s="63"/>
      <c r="CB370" s="63"/>
      <c r="CC370" s="63"/>
      <c r="CD370" s="63"/>
      <c r="CE370" s="63"/>
      <c r="CF370" s="63"/>
      <c r="CG370" s="63"/>
      <c r="CH370" s="63"/>
      <c r="CI370" s="63"/>
      <c r="CJ370" s="63"/>
      <c r="CK370" s="63"/>
      <c r="CL370" s="63"/>
      <c r="CM370" s="63"/>
      <c r="CN370" s="63"/>
      <c r="CO370" s="63"/>
      <c r="CP370" s="63"/>
      <c r="CQ370" s="63"/>
      <c r="CR370" s="63"/>
      <c r="CS370" s="63"/>
      <c r="CT370" s="63"/>
      <c r="CU370" s="63"/>
      <c r="CV370" s="63"/>
      <c r="CW370" s="63"/>
      <c r="CX370" s="63"/>
      <c r="CY370" s="63"/>
      <c r="CZ370" s="63"/>
      <c r="DA370" s="63"/>
      <c r="DB370" s="63"/>
      <c r="DC370" s="63"/>
      <c r="DD370" s="63"/>
      <c r="DE370" s="63"/>
      <c r="DF370" s="63"/>
      <c r="DG370" s="63"/>
      <c r="DH370" s="63"/>
      <c r="DI370" s="63"/>
      <c r="DJ370" s="63"/>
      <c r="DK370" s="63"/>
      <c r="DL370" s="63"/>
      <c r="DM370" s="63"/>
      <c r="DN370" s="63"/>
      <c r="DO370" s="63"/>
      <c r="DP370" s="63"/>
      <c r="DQ370" s="63"/>
      <c r="DR370" s="63"/>
      <c r="DS370" s="63"/>
      <c r="DT370" s="63"/>
      <c r="DU370" s="63"/>
      <c r="DV370" s="63"/>
      <c r="DW370" s="63"/>
      <c r="DX370" s="63"/>
      <c r="DY370" s="63"/>
      <c r="DZ370" s="63"/>
      <c r="EA370" s="63"/>
      <c r="EB370" s="63"/>
      <c r="EC370" s="63"/>
      <c r="ED370" s="63"/>
      <c r="EE370" s="63"/>
      <c r="EF370" s="63"/>
      <c r="EG370" s="63"/>
      <c r="EH370" s="63"/>
      <c r="EI370" s="63"/>
      <c r="EJ370" s="63"/>
      <c r="EK370" s="63"/>
      <c r="EL370" s="63"/>
      <c r="EM370" s="63"/>
      <c r="EN370" s="63"/>
      <c r="EO370" s="63"/>
      <c r="EP370" s="63"/>
      <c r="EQ370" s="63"/>
      <c r="ER370" s="63"/>
      <c r="ES370" s="63"/>
      <c r="ET370" s="63"/>
      <c r="EU370" s="63"/>
      <c r="EV370" s="63"/>
      <c r="EW370" s="63"/>
      <c r="EX370" s="63"/>
      <c r="EY370" s="63"/>
      <c r="EZ370" s="63"/>
      <c r="FA370" s="63"/>
      <c r="FB370" s="63"/>
      <c r="FC370" s="63"/>
      <c r="FD370" s="63"/>
      <c r="FE370" s="63"/>
      <c r="FF370" s="63"/>
      <c r="FG370" s="63"/>
      <c r="FH370" s="63"/>
      <c r="FI370" s="63"/>
      <c r="FJ370" s="63"/>
      <c r="FK370" s="63"/>
      <c r="FL370" s="63"/>
      <c r="FM370" s="63"/>
      <c r="FN370" s="63"/>
      <c r="FO370" s="63"/>
      <c r="FP370" s="63"/>
      <c r="FQ370" s="63"/>
      <c r="FR370" s="63"/>
      <c r="FS370" s="63"/>
      <c r="FT370" s="63"/>
      <c r="FU370" s="63"/>
      <c r="FV370" s="63"/>
      <c r="FW370" s="63"/>
      <c r="FX370" s="63"/>
      <c r="FY370" s="63"/>
      <c r="FZ370" s="63"/>
      <c r="GA370" s="63"/>
      <c r="GB370" s="63"/>
      <c r="GC370" s="63"/>
      <c r="GD370" s="63"/>
      <c r="GE370" s="63"/>
      <c r="GF370" s="63"/>
      <c r="GG370" s="63"/>
      <c r="GH370" s="63"/>
      <c r="GI370" s="63"/>
      <c r="GJ370" s="63"/>
      <c r="GK370" s="63"/>
      <c r="GL370" s="63"/>
      <c r="GM370" s="63"/>
      <c r="GN370" s="63"/>
      <c r="GO370" s="63"/>
      <c r="GP370" s="63"/>
      <c r="GQ370" s="63"/>
      <c r="GR370" s="63"/>
      <c r="GS370" s="63"/>
      <c r="GT370" s="63"/>
      <c r="GU370" s="63"/>
      <c r="GV370" s="63"/>
      <c r="GW370" s="63"/>
      <c r="GX370" s="63"/>
      <c r="GY370" s="63"/>
      <c r="GZ370" s="63"/>
      <c r="HA370" s="63"/>
      <c r="HB370" s="63"/>
      <c r="HC370" s="63"/>
      <c r="HD370" s="63"/>
      <c r="HE370" s="63"/>
      <c r="HF370" s="63"/>
      <c r="HG370" s="63"/>
      <c r="HH370" s="63"/>
      <c r="HI370" s="63"/>
      <c r="HJ370" s="63"/>
      <c r="HK370" s="63"/>
      <c r="HL370" s="63"/>
      <c r="HM370" s="63"/>
      <c r="HN370" s="63"/>
      <c r="HO370" s="63"/>
      <c r="HP370" s="63"/>
      <c r="HQ370" s="63"/>
      <c r="HR370" s="63"/>
      <c r="HS370" s="63"/>
      <c r="HT370" s="63"/>
      <c r="HU370" s="63"/>
      <c r="HV370" s="63"/>
      <c r="HW370" s="63"/>
      <c r="HX370" s="63"/>
      <c r="HY370" s="63"/>
      <c r="HZ370" s="63"/>
      <c r="IA370" s="63"/>
      <c r="IB370" s="63"/>
      <c r="IC370" s="63"/>
      <c r="ID370" s="63"/>
      <c r="IE370" s="63"/>
      <c r="IF370" s="63"/>
      <c r="IG370" s="63"/>
      <c r="IH370" s="63"/>
      <c r="II370" s="63"/>
      <c r="IJ370" s="63"/>
      <c r="IK370" s="63"/>
      <c r="IL370" s="63"/>
      <c r="IM370" s="63"/>
      <c r="IN370" s="63"/>
      <c r="IO370" s="63"/>
      <c r="IP370" s="63"/>
      <c r="IQ370" s="63"/>
      <c r="IR370" s="63"/>
      <c r="IS370" s="63"/>
      <c r="IT370" s="63"/>
      <c r="IU370" s="63"/>
      <c r="IV370" s="63"/>
      <c r="IW370" s="63"/>
      <c r="IX370" s="63"/>
      <c r="IY370" s="63"/>
      <c r="IZ370" s="63"/>
      <c r="JA370" s="63"/>
      <c r="JB370" s="63"/>
      <c r="JC370" s="63"/>
      <c r="JD370" s="63"/>
      <c r="JE370" s="63"/>
      <c r="JF370" s="63"/>
      <c r="JG370" s="63"/>
      <c r="JH370" s="63"/>
      <c r="JI370" s="63"/>
      <c r="JJ370" s="63"/>
      <c r="JK370" s="63"/>
      <c r="JL370" s="63"/>
      <c r="JM370" s="63"/>
      <c r="JN370" s="63"/>
      <c r="JO370" s="63"/>
      <c r="JP370" s="63"/>
      <c r="JQ370" s="63"/>
      <c r="JR370" s="63"/>
      <c r="JS370" s="63"/>
      <c r="JT370" s="63"/>
      <c r="JU370" s="63"/>
      <c r="JV370" s="63"/>
      <c r="JW370" s="63"/>
      <c r="JX370" s="63"/>
      <c r="JY370" s="63"/>
      <c r="JZ370" s="63"/>
      <c r="KA370" s="63"/>
      <c r="KB370" s="63"/>
      <c r="KC370" s="63"/>
      <c r="KD370" s="63"/>
      <c r="KE370" s="63"/>
      <c r="KF370" s="63"/>
      <c r="KG370" s="63"/>
      <c r="KH370" s="63"/>
      <c r="KI370" s="63"/>
      <c r="KJ370" s="63"/>
      <c r="KK370" s="63"/>
      <c r="KL370" s="63"/>
      <c r="KM370" s="63"/>
      <c r="KN370" s="63"/>
      <c r="KO370" s="63"/>
      <c r="KP370" s="63"/>
      <c r="KQ370" s="63"/>
      <c r="KR370" s="63"/>
      <c r="KS370" s="63"/>
      <c r="KT370" s="63"/>
      <c r="KU370" s="63"/>
      <c r="KV370" s="63"/>
      <c r="KW370" s="63"/>
      <c r="KX370" s="63"/>
      <c r="KY370" s="63"/>
      <c r="KZ370" s="63"/>
      <c r="LA370" s="63"/>
      <c r="LB370" s="63"/>
      <c r="LC370" s="63"/>
      <c r="LD370" s="63"/>
      <c r="LE370" s="63"/>
      <c r="LF370" s="63"/>
      <c r="LG370" s="63"/>
      <c r="LH370" s="63"/>
      <c r="LI370" s="63"/>
      <c r="LJ370" s="63"/>
      <c r="LK370" s="63"/>
      <c r="LL370" s="63"/>
      <c r="LM370" s="63"/>
      <c r="LN370" s="63"/>
      <c r="LO370" s="63"/>
      <c r="LP370" s="63"/>
      <c r="LQ370" s="63"/>
      <c r="LR370" s="63"/>
      <c r="LS370" s="63"/>
      <c r="LT370" s="63"/>
    </row>
    <row r="371" spans="1:343" s="147" customFormat="1" x14ac:dyDescent="0.2">
      <c r="A371" s="63"/>
      <c r="B371" s="63"/>
      <c r="C371" s="63"/>
      <c r="D371" s="38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  <c r="Z371" s="63"/>
      <c r="AA371" s="63"/>
      <c r="AB371" s="63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  <c r="AN371" s="63"/>
      <c r="AO371" s="63"/>
      <c r="AP371" s="63"/>
      <c r="AQ371" s="63"/>
      <c r="AR371" s="63"/>
      <c r="AS371" s="63"/>
      <c r="AT371" s="63"/>
      <c r="AU371" s="63"/>
      <c r="AV371" s="63"/>
      <c r="AW371" s="63"/>
      <c r="AX371" s="63"/>
      <c r="AY371" s="63"/>
      <c r="AZ371" s="63"/>
      <c r="BA371" s="63"/>
      <c r="BB371" s="63"/>
      <c r="BC371" s="63"/>
      <c r="BD371" s="63"/>
      <c r="BE371" s="63"/>
      <c r="BF371" s="63"/>
      <c r="BG371" s="63"/>
      <c r="BH371" s="63"/>
      <c r="BI371" s="63"/>
      <c r="BJ371" s="63"/>
      <c r="BK371" s="63"/>
      <c r="BL371" s="63"/>
      <c r="BM371" s="63"/>
      <c r="BN371" s="63"/>
      <c r="BO371" s="63"/>
      <c r="BP371" s="63"/>
      <c r="BQ371" s="63"/>
      <c r="BR371" s="63"/>
      <c r="BS371" s="63"/>
      <c r="BT371" s="63"/>
      <c r="BU371" s="63"/>
      <c r="BV371" s="63"/>
      <c r="BW371" s="63"/>
      <c r="BX371" s="63"/>
      <c r="BY371" s="63"/>
      <c r="BZ371" s="63"/>
      <c r="CA371" s="63"/>
      <c r="CB371" s="63"/>
      <c r="CC371" s="63"/>
      <c r="CD371" s="63"/>
      <c r="CE371" s="63"/>
      <c r="CF371" s="63"/>
      <c r="CG371" s="63"/>
      <c r="CH371" s="63"/>
      <c r="CI371" s="63"/>
      <c r="CJ371" s="63"/>
      <c r="CK371" s="63"/>
      <c r="CL371" s="63"/>
      <c r="CM371" s="63"/>
      <c r="CN371" s="63"/>
      <c r="CO371" s="63"/>
      <c r="CP371" s="63"/>
      <c r="CQ371" s="63"/>
      <c r="CR371" s="63"/>
      <c r="CS371" s="63"/>
      <c r="CT371" s="63"/>
      <c r="CU371" s="63"/>
      <c r="CV371" s="63"/>
      <c r="CW371" s="63"/>
      <c r="CX371" s="63"/>
      <c r="CY371" s="63"/>
      <c r="CZ371" s="63"/>
      <c r="DA371" s="63"/>
      <c r="DB371" s="63"/>
      <c r="DC371" s="63"/>
      <c r="DD371" s="63"/>
      <c r="DE371" s="63"/>
      <c r="DF371" s="63"/>
      <c r="DG371" s="63"/>
      <c r="DH371" s="63"/>
      <c r="DI371" s="63"/>
      <c r="DJ371" s="63"/>
      <c r="DK371" s="63"/>
      <c r="DL371" s="63"/>
      <c r="DM371" s="63"/>
      <c r="DN371" s="63"/>
      <c r="DO371" s="63"/>
      <c r="DP371" s="63"/>
      <c r="DQ371" s="63"/>
      <c r="DR371" s="63"/>
      <c r="DS371" s="63"/>
      <c r="DT371" s="63"/>
      <c r="DU371" s="63"/>
      <c r="DV371" s="63"/>
      <c r="DW371" s="63"/>
      <c r="DX371" s="63"/>
      <c r="DY371" s="63"/>
      <c r="DZ371" s="63"/>
      <c r="EA371" s="63"/>
      <c r="EB371" s="63"/>
      <c r="EC371" s="63"/>
      <c r="ED371" s="63"/>
      <c r="EE371" s="63"/>
      <c r="EF371" s="63"/>
      <c r="EG371" s="63"/>
      <c r="EH371" s="63"/>
      <c r="EI371" s="63"/>
      <c r="EJ371" s="63"/>
      <c r="EK371" s="63"/>
      <c r="EL371" s="63"/>
      <c r="EM371" s="63"/>
      <c r="EN371" s="63"/>
      <c r="EO371" s="63"/>
      <c r="EP371" s="63"/>
      <c r="EQ371" s="63"/>
      <c r="ER371" s="63"/>
      <c r="ES371" s="63"/>
      <c r="ET371" s="63"/>
      <c r="EU371" s="63"/>
      <c r="EV371" s="63"/>
      <c r="EW371" s="63"/>
      <c r="EX371" s="63"/>
      <c r="EY371" s="63"/>
      <c r="EZ371" s="63"/>
      <c r="FA371" s="63"/>
      <c r="FB371" s="63"/>
      <c r="FC371" s="63"/>
      <c r="FD371" s="63"/>
      <c r="FE371" s="63"/>
      <c r="FF371" s="63"/>
      <c r="FG371" s="63"/>
      <c r="FH371" s="63"/>
      <c r="FI371" s="63"/>
      <c r="FJ371" s="63"/>
      <c r="FK371" s="63"/>
      <c r="FL371" s="63"/>
      <c r="FM371" s="63"/>
      <c r="FN371" s="63"/>
      <c r="FO371" s="63"/>
      <c r="FP371" s="63"/>
      <c r="FQ371" s="63"/>
      <c r="FR371" s="63"/>
      <c r="FS371" s="63"/>
      <c r="FT371" s="63"/>
      <c r="FU371" s="63"/>
      <c r="FV371" s="63"/>
      <c r="FW371" s="63"/>
      <c r="FX371" s="63"/>
      <c r="FY371" s="63"/>
      <c r="FZ371" s="63"/>
      <c r="GA371" s="63"/>
      <c r="GB371" s="63"/>
      <c r="GC371" s="63"/>
      <c r="GD371" s="63"/>
      <c r="GE371" s="63"/>
      <c r="GF371" s="63"/>
      <c r="GG371" s="63"/>
      <c r="GH371" s="63"/>
      <c r="GI371" s="63"/>
      <c r="GJ371" s="63"/>
      <c r="GK371" s="63"/>
      <c r="GL371" s="63"/>
      <c r="GM371" s="63"/>
      <c r="GN371" s="63"/>
      <c r="GO371" s="63"/>
      <c r="GP371" s="63"/>
      <c r="GQ371" s="63"/>
      <c r="GR371" s="63"/>
      <c r="GS371" s="63"/>
      <c r="GT371" s="63"/>
      <c r="GU371" s="63"/>
      <c r="GV371" s="63"/>
      <c r="GW371" s="63"/>
      <c r="GX371" s="63"/>
      <c r="GY371" s="63"/>
      <c r="GZ371" s="63"/>
      <c r="HA371" s="63"/>
      <c r="HB371" s="63"/>
      <c r="HC371" s="63"/>
      <c r="HD371" s="63"/>
      <c r="HE371" s="63"/>
      <c r="HF371" s="63"/>
      <c r="HG371" s="63"/>
      <c r="HH371" s="63"/>
      <c r="HI371" s="63"/>
      <c r="HJ371" s="63"/>
      <c r="HK371" s="63"/>
      <c r="HL371" s="63"/>
      <c r="HM371" s="63"/>
      <c r="HN371" s="63"/>
      <c r="HO371" s="63"/>
      <c r="HP371" s="63"/>
      <c r="HQ371" s="63"/>
      <c r="HR371" s="63"/>
      <c r="HS371" s="63"/>
      <c r="HT371" s="63"/>
      <c r="HU371" s="63"/>
      <c r="HV371" s="63"/>
      <c r="HW371" s="63"/>
      <c r="HX371" s="63"/>
      <c r="HY371" s="63"/>
      <c r="HZ371" s="63"/>
      <c r="IA371" s="63"/>
      <c r="IB371" s="63"/>
      <c r="IC371" s="63"/>
      <c r="ID371" s="63"/>
      <c r="IE371" s="63"/>
      <c r="IF371" s="63"/>
      <c r="IG371" s="63"/>
      <c r="IH371" s="63"/>
      <c r="II371" s="63"/>
      <c r="IJ371" s="63"/>
      <c r="IK371" s="63"/>
      <c r="IL371" s="63"/>
      <c r="IM371" s="63"/>
      <c r="IN371" s="63"/>
      <c r="IO371" s="63"/>
      <c r="IP371" s="63"/>
      <c r="IQ371" s="63"/>
      <c r="IR371" s="63"/>
      <c r="IS371" s="63"/>
      <c r="IT371" s="63"/>
      <c r="IU371" s="63"/>
      <c r="IV371" s="63"/>
      <c r="IW371" s="63"/>
      <c r="IX371" s="63"/>
      <c r="IY371" s="63"/>
      <c r="IZ371" s="63"/>
      <c r="JA371" s="63"/>
      <c r="JB371" s="63"/>
      <c r="JC371" s="63"/>
      <c r="JD371" s="63"/>
      <c r="JE371" s="63"/>
      <c r="JF371" s="63"/>
      <c r="JG371" s="63"/>
      <c r="JH371" s="63"/>
      <c r="JI371" s="63"/>
      <c r="JJ371" s="63"/>
      <c r="JK371" s="63"/>
      <c r="JL371" s="63"/>
      <c r="JM371" s="63"/>
      <c r="JN371" s="63"/>
      <c r="JO371" s="63"/>
      <c r="JP371" s="63"/>
      <c r="JQ371" s="63"/>
      <c r="JR371" s="63"/>
      <c r="JS371" s="63"/>
      <c r="JT371" s="63"/>
      <c r="JU371" s="63"/>
      <c r="JV371" s="63"/>
      <c r="JW371" s="63"/>
      <c r="JX371" s="63"/>
      <c r="JY371" s="63"/>
      <c r="JZ371" s="63"/>
      <c r="KA371" s="63"/>
      <c r="KB371" s="63"/>
      <c r="KC371" s="63"/>
      <c r="KD371" s="63"/>
      <c r="KE371" s="63"/>
      <c r="KF371" s="63"/>
      <c r="KG371" s="63"/>
      <c r="KH371" s="63"/>
      <c r="KI371" s="63"/>
      <c r="KJ371" s="63"/>
      <c r="KK371" s="63"/>
      <c r="KL371" s="63"/>
      <c r="KM371" s="63"/>
      <c r="KN371" s="63"/>
      <c r="KO371" s="63"/>
      <c r="KP371" s="63"/>
      <c r="KQ371" s="63"/>
      <c r="KR371" s="63"/>
      <c r="KS371" s="63"/>
      <c r="KT371" s="63"/>
      <c r="KU371" s="63"/>
      <c r="KV371" s="63"/>
      <c r="KW371" s="63"/>
      <c r="KX371" s="63"/>
      <c r="KY371" s="63"/>
      <c r="KZ371" s="63"/>
      <c r="LA371" s="63"/>
      <c r="LB371" s="63"/>
      <c r="LC371" s="63"/>
      <c r="LD371" s="63"/>
      <c r="LE371" s="63"/>
      <c r="LF371" s="63"/>
      <c r="LG371" s="63"/>
      <c r="LH371" s="63"/>
      <c r="LI371" s="63"/>
      <c r="LJ371" s="63"/>
      <c r="LK371" s="63"/>
      <c r="LL371" s="63"/>
      <c r="LM371" s="63"/>
      <c r="LN371" s="63"/>
      <c r="LO371" s="63"/>
      <c r="LP371" s="63"/>
      <c r="LQ371" s="63"/>
      <c r="LR371" s="63"/>
      <c r="LS371" s="63"/>
      <c r="LT371" s="63"/>
    </row>
    <row r="372" spans="1:343" s="147" customFormat="1" x14ac:dyDescent="0.2">
      <c r="A372" s="63"/>
      <c r="B372" s="63"/>
      <c r="C372" s="63"/>
      <c r="D372" s="38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  <c r="Z372" s="63"/>
      <c r="AA372" s="63"/>
      <c r="AB372" s="63"/>
      <c r="AC372" s="63"/>
      <c r="AD372" s="63"/>
      <c r="AE372" s="63"/>
      <c r="AF372" s="63"/>
      <c r="AG372" s="63"/>
      <c r="AH372" s="63"/>
      <c r="AI372" s="63"/>
      <c r="AJ372" s="63"/>
      <c r="AK372" s="63"/>
      <c r="AL372" s="63"/>
      <c r="AM372" s="63"/>
      <c r="AN372" s="63"/>
      <c r="AO372" s="63"/>
      <c r="AP372" s="63"/>
      <c r="AQ372" s="63"/>
      <c r="AR372" s="63"/>
      <c r="AS372" s="63"/>
      <c r="AT372" s="63"/>
      <c r="AU372" s="63"/>
      <c r="AV372" s="63"/>
      <c r="AW372" s="63"/>
      <c r="AX372" s="63"/>
      <c r="AY372" s="63"/>
      <c r="AZ372" s="63"/>
      <c r="BA372" s="63"/>
      <c r="BB372" s="63"/>
      <c r="BC372" s="63"/>
      <c r="BD372" s="63"/>
      <c r="BE372" s="63"/>
      <c r="BF372" s="63"/>
      <c r="BG372" s="63"/>
      <c r="BH372" s="63"/>
      <c r="BI372" s="63"/>
      <c r="BJ372" s="63"/>
      <c r="BK372" s="63"/>
      <c r="BL372" s="63"/>
      <c r="BM372" s="63"/>
      <c r="BN372" s="63"/>
      <c r="BO372" s="63"/>
      <c r="BP372" s="63"/>
      <c r="BQ372" s="63"/>
      <c r="BR372" s="63"/>
      <c r="BS372" s="63"/>
      <c r="BT372" s="63"/>
      <c r="BU372" s="63"/>
      <c r="BV372" s="63"/>
      <c r="BW372" s="63"/>
      <c r="BX372" s="63"/>
      <c r="BY372" s="63"/>
      <c r="BZ372" s="63"/>
      <c r="CA372" s="63"/>
      <c r="CB372" s="63"/>
      <c r="CC372" s="63"/>
      <c r="CD372" s="63"/>
      <c r="CE372" s="63"/>
      <c r="CF372" s="63"/>
      <c r="CG372" s="63"/>
      <c r="CH372" s="63"/>
      <c r="CI372" s="63"/>
      <c r="CJ372" s="63"/>
      <c r="CK372" s="63"/>
      <c r="CL372" s="63"/>
      <c r="CM372" s="63"/>
      <c r="CN372" s="63"/>
      <c r="CO372" s="63"/>
      <c r="CP372" s="63"/>
      <c r="CQ372" s="63"/>
      <c r="CR372" s="63"/>
      <c r="CS372" s="63"/>
      <c r="CT372" s="63"/>
      <c r="CU372" s="63"/>
      <c r="CV372" s="63"/>
      <c r="CW372" s="63"/>
      <c r="CX372" s="63"/>
      <c r="CY372" s="63"/>
      <c r="CZ372" s="63"/>
      <c r="DA372" s="63"/>
      <c r="DB372" s="63"/>
      <c r="DC372" s="63"/>
      <c r="DD372" s="63"/>
      <c r="DE372" s="63"/>
      <c r="DF372" s="63"/>
      <c r="DG372" s="63"/>
      <c r="DH372" s="63"/>
      <c r="DI372" s="63"/>
      <c r="DJ372" s="63"/>
      <c r="DK372" s="63"/>
      <c r="DL372" s="63"/>
      <c r="DM372" s="63"/>
      <c r="DN372" s="63"/>
      <c r="DO372" s="63"/>
      <c r="DP372" s="63"/>
      <c r="DQ372" s="63"/>
      <c r="DR372" s="63"/>
      <c r="DS372" s="63"/>
      <c r="DT372" s="63"/>
      <c r="DU372" s="63"/>
      <c r="DV372" s="63"/>
      <c r="DW372" s="63"/>
      <c r="DX372" s="63"/>
      <c r="DY372" s="63"/>
      <c r="DZ372" s="63"/>
      <c r="EA372" s="63"/>
      <c r="EB372" s="63"/>
      <c r="EC372" s="63"/>
      <c r="ED372" s="63"/>
      <c r="EE372" s="63"/>
      <c r="EF372" s="63"/>
      <c r="EG372" s="63"/>
      <c r="EH372" s="63"/>
      <c r="EI372" s="63"/>
      <c r="EJ372" s="63"/>
      <c r="EK372" s="63"/>
      <c r="EL372" s="63"/>
      <c r="EM372" s="63"/>
      <c r="EN372" s="63"/>
      <c r="EO372" s="63"/>
      <c r="EP372" s="63"/>
      <c r="EQ372" s="63"/>
      <c r="ER372" s="63"/>
      <c r="ES372" s="63"/>
      <c r="ET372" s="63"/>
      <c r="EU372" s="63"/>
      <c r="EV372" s="63"/>
      <c r="EW372" s="63"/>
      <c r="EX372" s="63"/>
      <c r="EY372" s="63"/>
      <c r="EZ372" s="63"/>
      <c r="FA372" s="63"/>
      <c r="FB372" s="63"/>
      <c r="FC372" s="63"/>
      <c r="FD372" s="63"/>
      <c r="FE372" s="63"/>
      <c r="FF372" s="63"/>
      <c r="FG372" s="63"/>
      <c r="FH372" s="63"/>
      <c r="FI372" s="63"/>
      <c r="FJ372" s="63"/>
      <c r="FK372" s="63"/>
      <c r="FL372" s="63"/>
      <c r="FM372" s="63"/>
      <c r="FN372" s="63"/>
      <c r="FO372" s="63"/>
      <c r="FP372" s="63"/>
      <c r="FQ372" s="63"/>
      <c r="FR372" s="63"/>
      <c r="FS372" s="63"/>
      <c r="FT372" s="63"/>
      <c r="FU372" s="63"/>
      <c r="FV372" s="63"/>
      <c r="FW372" s="63"/>
      <c r="FX372" s="63"/>
      <c r="FY372" s="63"/>
      <c r="FZ372" s="63"/>
      <c r="GA372" s="63"/>
      <c r="GB372" s="63"/>
      <c r="GC372" s="63"/>
      <c r="GD372" s="63"/>
      <c r="GE372" s="63"/>
      <c r="GF372" s="63"/>
      <c r="GG372" s="63"/>
      <c r="GH372" s="63"/>
      <c r="GI372" s="63"/>
      <c r="GJ372" s="63"/>
      <c r="GK372" s="63"/>
      <c r="GL372" s="63"/>
      <c r="GM372" s="63"/>
      <c r="GN372" s="63"/>
      <c r="GO372" s="63"/>
      <c r="GP372" s="63"/>
      <c r="GQ372" s="63"/>
      <c r="GR372" s="63"/>
      <c r="GS372" s="63"/>
      <c r="GT372" s="63"/>
      <c r="GU372" s="63"/>
      <c r="GV372" s="63"/>
      <c r="GW372" s="63"/>
      <c r="GX372" s="63"/>
      <c r="GY372" s="63"/>
      <c r="GZ372" s="63"/>
      <c r="HA372" s="63"/>
      <c r="HB372" s="63"/>
      <c r="HC372" s="63"/>
      <c r="HD372" s="63"/>
      <c r="HE372" s="63"/>
      <c r="HF372" s="63"/>
      <c r="HG372" s="63"/>
      <c r="HH372" s="63"/>
      <c r="HI372" s="63"/>
      <c r="HJ372" s="63"/>
      <c r="HK372" s="63"/>
      <c r="HL372" s="63"/>
      <c r="HM372" s="63"/>
      <c r="HN372" s="63"/>
      <c r="HO372" s="63"/>
      <c r="HP372" s="63"/>
      <c r="HQ372" s="63"/>
      <c r="HR372" s="63"/>
      <c r="HS372" s="63"/>
      <c r="HT372" s="63"/>
      <c r="HU372" s="63"/>
      <c r="HV372" s="63"/>
      <c r="HW372" s="63"/>
      <c r="HX372" s="63"/>
      <c r="HY372" s="63"/>
      <c r="HZ372" s="63"/>
      <c r="IA372" s="63"/>
      <c r="IB372" s="63"/>
      <c r="IC372" s="63"/>
      <c r="ID372" s="63"/>
      <c r="IE372" s="63"/>
      <c r="IF372" s="63"/>
      <c r="IG372" s="63"/>
      <c r="IH372" s="63"/>
      <c r="II372" s="63"/>
      <c r="IJ372" s="63"/>
      <c r="IK372" s="63"/>
      <c r="IL372" s="63"/>
      <c r="IM372" s="63"/>
      <c r="IN372" s="63"/>
      <c r="IO372" s="63"/>
      <c r="IP372" s="63"/>
      <c r="IQ372" s="63"/>
      <c r="IR372" s="63"/>
      <c r="IS372" s="63"/>
      <c r="IT372" s="63"/>
      <c r="IU372" s="63"/>
      <c r="IV372" s="63"/>
      <c r="IW372" s="63"/>
      <c r="IX372" s="63"/>
      <c r="IY372" s="63"/>
      <c r="IZ372" s="63"/>
      <c r="JA372" s="63"/>
      <c r="JB372" s="63"/>
      <c r="JC372" s="63"/>
      <c r="JD372" s="63"/>
      <c r="JE372" s="63"/>
      <c r="JF372" s="63"/>
      <c r="JG372" s="63"/>
      <c r="JH372" s="63"/>
      <c r="JI372" s="63"/>
      <c r="JJ372" s="63"/>
      <c r="JK372" s="63"/>
      <c r="JL372" s="63"/>
      <c r="JM372" s="63"/>
      <c r="JN372" s="63"/>
      <c r="JO372" s="63"/>
      <c r="JP372" s="63"/>
      <c r="JQ372" s="63"/>
      <c r="JR372" s="63"/>
      <c r="JS372" s="63"/>
      <c r="JT372" s="63"/>
      <c r="JU372" s="63"/>
      <c r="JV372" s="63"/>
      <c r="JW372" s="63"/>
      <c r="JX372" s="63"/>
      <c r="JY372" s="63"/>
      <c r="JZ372" s="63"/>
      <c r="KA372" s="63"/>
      <c r="KB372" s="63"/>
      <c r="KC372" s="63"/>
      <c r="KD372" s="63"/>
      <c r="KE372" s="63"/>
      <c r="KF372" s="63"/>
      <c r="KG372" s="63"/>
      <c r="KH372" s="63"/>
      <c r="KI372" s="63"/>
      <c r="KJ372" s="63"/>
      <c r="KK372" s="63"/>
      <c r="KL372" s="63"/>
      <c r="KM372" s="63"/>
      <c r="KN372" s="63"/>
      <c r="KO372" s="63"/>
      <c r="KP372" s="63"/>
      <c r="KQ372" s="63"/>
      <c r="KR372" s="63"/>
      <c r="KS372" s="63"/>
      <c r="KT372" s="63"/>
      <c r="KU372" s="63"/>
      <c r="KV372" s="63"/>
      <c r="KW372" s="63"/>
      <c r="KX372" s="63"/>
      <c r="KY372" s="63"/>
      <c r="KZ372" s="63"/>
      <c r="LA372" s="63"/>
      <c r="LB372" s="63"/>
      <c r="LC372" s="63"/>
      <c r="LD372" s="63"/>
      <c r="LE372" s="63"/>
      <c r="LF372" s="63"/>
      <c r="LG372" s="63"/>
      <c r="LH372" s="63"/>
      <c r="LI372" s="63"/>
      <c r="LJ372" s="63"/>
      <c r="LK372" s="63"/>
      <c r="LL372" s="63"/>
      <c r="LM372" s="63"/>
      <c r="LN372" s="63"/>
      <c r="LO372" s="63"/>
      <c r="LP372" s="63"/>
      <c r="LQ372" s="63"/>
      <c r="LR372" s="63"/>
      <c r="LS372" s="63"/>
      <c r="LT372" s="63"/>
    </row>
    <row r="373" spans="1:343" s="147" customFormat="1" x14ac:dyDescent="0.2">
      <c r="A373" s="63"/>
      <c r="B373" s="63"/>
      <c r="C373" s="63"/>
      <c r="D373" s="38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/>
      <c r="AQ373" s="63"/>
      <c r="AR373" s="63"/>
      <c r="AS373" s="63"/>
      <c r="AT373" s="63"/>
      <c r="AU373" s="63"/>
      <c r="AV373" s="63"/>
      <c r="AW373" s="63"/>
      <c r="AX373" s="63"/>
      <c r="AY373" s="63"/>
      <c r="AZ373" s="63"/>
      <c r="BA373" s="63"/>
      <c r="BB373" s="63"/>
      <c r="BC373" s="63"/>
      <c r="BD373" s="63"/>
      <c r="BE373" s="63"/>
      <c r="BF373" s="63"/>
      <c r="BG373" s="63"/>
      <c r="BH373" s="63"/>
      <c r="BI373" s="63"/>
      <c r="BJ373" s="63"/>
      <c r="BK373" s="63"/>
      <c r="BL373" s="63"/>
      <c r="BM373" s="63"/>
      <c r="BN373" s="63"/>
      <c r="BO373" s="63"/>
      <c r="BP373" s="63"/>
      <c r="BQ373" s="63"/>
      <c r="BR373" s="63"/>
      <c r="BS373" s="63"/>
      <c r="BT373" s="63"/>
      <c r="BU373" s="63"/>
      <c r="BV373" s="63"/>
      <c r="BW373" s="63"/>
      <c r="BX373" s="63"/>
      <c r="BY373" s="63"/>
      <c r="BZ373" s="63"/>
      <c r="CA373" s="63"/>
      <c r="CB373" s="63"/>
      <c r="CC373" s="63"/>
      <c r="CD373" s="63"/>
      <c r="CE373" s="63"/>
      <c r="CF373" s="63"/>
      <c r="CG373" s="63"/>
      <c r="CH373" s="63"/>
      <c r="CI373" s="63"/>
      <c r="CJ373" s="63"/>
      <c r="CK373" s="63"/>
      <c r="CL373" s="63"/>
      <c r="CM373" s="63"/>
      <c r="CN373" s="63"/>
      <c r="CO373" s="63"/>
      <c r="CP373" s="63"/>
      <c r="CQ373" s="63"/>
      <c r="CR373" s="63"/>
      <c r="CS373" s="63"/>
      <c r="CT373" s="63"/>
      <c r="CU373" s="63"/>
      <c r="CV373" s="63"/>
      <c r="CW373" s="63"/>
      <c r="CX373" s="63"/>
      <c r="CY373" s="63"/>
      <c r="CZ373" s="63"/>
      <c r="DA373" s="63"/>
      <c r="DB373" s="63"/>
      <c r="DC373" s="63"/>
      <c r="DD373" s="63"/>
      <c r="DE373" s="63"/>
      <c r="DF373" s="63"/>
      <c r="DG373" s="63"/>
      <c r="DH373" s="63"/>
      <c r="DI373" s="63"/>
      <c r="DJ373" s="63"/>
      <c r="DK373" s="63"/>
      <c r="DL373" s="63"/>
      <c r="DM373" s="63"/>
      <c r="DN373" s="63"/>
      <c r="DO373" s="63"/>
      <c r="DP373" s="63"/>
      <c r="DQ373" s="63"/>
      <c r="DR373" s="63"/>
      <c r="DS373" s="63"/>
      <c r="DT373" s="63"/>
      <c r="DU373" s="63"/>
      <c r="DV373" s="63"/>
      <c r="DW373" s="63"/>
      <c r="DX373" s="63"/>
      <c r="DY373" s="63"/>
      <c r="DZ373" s="63"/>
      <c r="EA373" s="63"/>
      <c r="EB373" s="63"/>
      <c r="EC373" s="63"/>
      <c r="ED373" s="63"/>
      <c r="EE373" s="63"/>
      <c r="EF373" s="63"/>
      <c r="EG373" s="63"/>
      <c r="EH373" s="63"/>
      <c r="EI373" s="63"/>
      <c r="EJ373" s="63"/>
      <c r="EK373" s="63"/>
      <c r="EL373" s="63"/>
      <c r="EM373" s="63"/>
      <c r="EN373" s="63"/>
      <c r="EO373" s="63"/>
      <c r="EP373" s="63"/>
      <c r="EQ373" s="63"/>
      <c r="ER373" s="63"/>
      <c r="ES373" s="63"/>
      <c r="ET373" s="63"/>
      <c r="EU373" s="63"/>
      <c r="EV373" s="63"/>
      <c r="EW373" s="63"/>
      <c r="EX373" s="63"/>
      <c r="EY373" s="63"/>
      <c r="EZ373" s="63"/>
      <c r="FA373" s="63"/>
      <c r="FB373" s="63"/>
      <c r="FC373" s="63"/>
      <c r="FD373" s="63"/>
      <c r="FE373" s="63"/>
      <c r="FF373" s="63"/>
      <c r="FG373" s="63"/>
      <c r="FH373" s="63"/>
      <c r="FI373" s="63"/>
      <c r="FJ373" s="63"/>
      <c r="FK373" s="63"/>
      <c r="FL373" s="63"/>
      <c r="FM373" s="63"/>
      <c r="FN373" s="63"/>
      <c r="FO373" s="63"/>
      <c r="FP373" s="63"/>
      <c r="FQ373" s="63"/>
      <c r="FR373" s="63"/>
      <c r="FS373" s="63"/>
      <c r="FT373" s="63"/>
      <c r="FU373" s="63"/>
      <c r="FV373" s="63"/>
      <c r="FW373" s="63"/>
      <c r="FX373" s="63"/>
      <c r="FY373" s="63"/>
      <c r="FZ373" s="63"/>
      <c r="GA373" s="63"/>
      <c r="GB373" s="63"/>
      <c r="GC373" s="63"/>
      <c r="GD373" s="63"/>
      <c r="GE373" s="63"/>
      <c r="GF373" s="63"/>
      <c r="GG373" s="63"/>
      <c r="GH373" s="63"/>
      <c r="GI373" s="63"/>
      <c r="GJ373" s="63"/>
      <c r="GK373" s="63"/>
      <c r="GL373" s="63"/>
      <c r="GM373" s="63"/>
      <c r="GN373" s="63"/>
      <c r="GO373" s="63"/>
      <c r="GP373" s="63"/>
      <c r="GQ373" s="63"/>
      <c r="GR373" s="63"/>
      <c r="GS373" s="63"/>
      <c r="GT373" s="63"/>
      <c r="GU373" s="63"/>
      <c r="GV373" s="63"/>
      <c r="GW373" s="63"/>
      <c r="GX373" s="63"/>
      <c r="GY373" s="63"/>
      <c r="GZ373" s="63"/>
      <c r="HA373" s="63"/>
      <c r="HB373" s="63"/>
      <c r="HC373" s="63"/>
      <c r="HD373" s="63"/>
      <c r="HE373" s="63"/>
      <c r="HF373" s="63"/>
      <c r="HG373" s="63"/>
      <c r="HH373" s="63"/>
      <c r="HI373" s="63"/>
      <c r="HJ373" s="63"/>
      <c r="HK373" s="63"/>
      <c r="HL373" s="63"/>
      <c r="HM373" s="63"/>
      <c r="HN373" s="63"/>
      <c r="HO373" s="63"/>
      <c r="HP373" s="63"/>
      <c r="HQ373" s="63"/>
      <c r="HR373" s="63"/>
      <c r="HS373" s="63"/>
      <c r="HT373" s="63"/>
      <c r="HU373" s="63"/>
      <c r="HV373" s="63"/>
      <c r="HW373" s="63"/>
      <c r="HX373" s="63"/>
      <c r="HY373" s="63"/>
      <c r="HZ373" s="63"/>
      <c r="IA373" s="63"/>
      <c r="IB373" s="63"/>
      <c r="IC373" s="63"/>
      <c r="ID373" s="63"/>
      <c r="IE373" s="63"/>
      <c r="IF373" s="63"/>
      <c r="IG373" s="63"/>
      <c r="IH373" s="63"/>
      <c r="II373" s="63"/>
      <c r="IJ373" s="63"/>
      <c r="IK373" s="63"/>
      <c r="IL373" s="63"/>
      <c r="IM373" s="63"/>
      <c r="IN373" s="63"/>
      <c r="IO373" s="63"/>
      <c r="IP373" s="63"/>
      <c r="IQ373" s="63"/>
      <c r="IR373" s="63"/>
      <c r="IS373" s="63"/>
      <c r="IT373" s="63"/>
      <c r="IU373" s="63"/>
      <c r="IV373" s="63"/>
      <c r="IW373" s="63"/>
      <c r="IX373" s="63"/>
      <c r="IY373" s="63"/>
      <c r="IZ373" s="63"/>
      <c r="JA373" s="63"/>
      <c r="JB373" s="63"/>
      <c r="JC373" s="63"/>
      <c r="JD373" s="63"/>
      <c r="JE373" s="63"/>
      <c r="JF373" s="63"/>
      <c r="JG373" s="63"/>
      <c r="JH373" s="63"/>
      <c r="JI373" s="63"/>
      <c r="JJ373" s="63"/>
      <c r="JK373" s="63"/>
      <c r="JL373" s="63"/>
      <c r="JM373" s="63"/>
      <c r="JN373" s="63"/>
      <c r="JO373" s="63"/>
      <c r="JP373" s="63"/>
      <c r="JQ373" s="63"/>
      <c r="JR373" s="63"/>
      <c r="JS373" s="63"/>
      <c r="JT373" s="63"/>
      <c r="JU373" s="63"/>
      <c r="JV373" s="63"/>
      <c r="JW373" s="63"/>
      <c r="JX373" s="63"/>
      <c r="JY373" s="63"/>
      <c r="JZ373" s="63"/>
      <c r="KA373" s="63"/>
      <c r="KB373" s="63"/>
      <c r="KC373" s="63"/>
      <c r="KD373" s="63"/>
      <c r="KE373" s="63"/>
      <c r="KF373" s="63"/>
      <c r="KG373" s="63"/>
      <c r="KH373" s="63"/>
      <c r="KI373" s="63"/>
      <c r="KJ373" s="63"/>
      <c r="KK373" s="63"/>
      <c r="KL373" s="63"/>
      <c r="KM373" s="63"/>
      <c r="KN373" s="63"/>
      <c r="KO373" s="63"/>
      <c r="KP373" s="63"/>
      <c r="KQ373" s="63"/>
      <c r="KR373" s="63"/>
      <c r="KS373" s="63"/>
      <c r="KT373" s="63"/>
      <c r="KU373" s="63"/>
      <c r="KV373" s="63"/>
      <c r="KW373" s="63"/>
      <c r="KX373" s="63"/>
      <c r="KY373" s="63"/>
      <c r="KZ373" s="63"/>
      <c r="LA373" s="63"/>
      <c r="LB373" s="63"/>
      <c r="LC373" s="63"/>
      <c r="LD373" s="63"/>
      <c r="LE373" s="63"/>
      <c r="LF373" s="63"/>
      <c r="LG373" s="63"/>
      <c r="LH373" s="63"/>
      <c r="LI373" s="63"/>
      <c r="LJ373" s="63"/>
      <c r="LK373" s="63"/>
      <c r="LL373" s="63"/>
      <c r="LM373" s="63"/>
      <c r="LN373" s="63"/>
      <c r="LO373" s="63"/>
      <c r="LP373" s="63"/>
      <c r="LQ373" s="63"/>
      <c r="LR373" s="63"/>
      <c r="LS373" s="63"/>
      <c r="LT373" s="63"/>
    </row>
    <row r="374" spans="1:343" s="147" customFormat="1" x14ac:dyDescent="0.2">
      <c r="A374" s="63"/>
      <c r="B374" s="63"/>
      <c r="C374" s="63"/>
      <c r="D374" s="38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/>
      <c r="AQ374" s="63"/>
      <c r="AR374" s="63"/>
      <c r="AS374" s="63"/>
      <c r="AT374" s="63"/>
      <c r="AU374" s="63"/>
      <c r="AV374" s="63"/>
      <c r="AW374" s="63"/>
      <c r="AX374" s="63"/>
      <c r="AY374" s="63"/>
      <c r="AZ374" s="63"/>
      <c r="BA374" s="63"/>
      <c r="BB374" s="63"/>
      <c r="BC374" s="63"/>
      <c r="BD374" s="63"/>
      <c r="BE374" s="63"/>
      <c r="BF374" s="63"/>
      <c r="BG374" s="63"/>
      <c r="BH374" s="63"/>
      <c r="BI374" s="63"/>
      <c r="BJ374" s="63"/>
      <c r="BK374" s="63"/>
      <c r="BL374" s="63"/>
      <c r="BM374" s="63"/>
      <c r="BN374" s="63"/>
      <c r="BO374" s="63"/>
      <c r="BP374" s="63"/>
      <c r="BQ374" s="63"/>
      <c r="BR374" s="63"/>
      <c r="BS374" s="63"/>
      <c r="BT374" s="63"/>
      <c r="BU374" s="63"/>
      <c r="BV374" s="63"/>
      <c r="BW374" s="63"/>
      <c r="BX374" s="63"/>
      <c r="BY374" s="63"/>
      <c r="BZ374" s="63"/>
      <c r="CA374" s="63"/>
      <c r="CB374" s="63"/>
      <c r="CC374" s="63"/>
      <c r="CD374" s="63"/>
      <c r="CE374" s="63"/>
      <c r="CF374" s="63"/>
      <c r="CG374" s="63"/>
      <c r="CH374" s="63"/>
      <c r="CI374" s="63"/>
      <c r="CJ374" s="63"/>
      <c r="CK374" s="63"/>
      <c r="CL374" s="63"/>
      <c r="CM374" s="63"/>
      <c r="CN374" s="63"/>
      <c r="CO374" s="63"/>
      <c r="CP374" s="63"/>
      <c r="CQ374" s="63"/>
      <c r="CR374" s="63"/>
      <c r="CS374" s="63"/>
      <c r="CT374" s="63"/>
      <c r="CU374" s="63"/>
      <c r="CV374" s="63"/>
      <c r="CW374" s="63"/>
      <c r="CX374" s="63"/>
      <c r="CY374" s="63"/>
      <c r="CZ374" s="63"/>
      <c r="DA374" s="63"/>
      <c r="DB374" s="63"/>
      <c r="DC374" s="63"/>
      <c r="DD374" s="63"/>
      <c r="DE374" s="63"/>
      <c r="DF374" s="63"/>
      <c r="DG374" s="63"/>
      <c r="DH374" s="63"/>
      <c r="DI374" s="63"/>
      <c r="DJ374" s="63"/>
      <c r="DK374" s="63"/>
      <c r="DL374" s="63"/>
      <c r="DM374" s="63"/>
      <c r="DN374" s="63"/>
      <c r="DO374" s="63"/>
      <c r="DP374" s="63"/>
      <c r="DQ374" s="63"/>
      <c r="DR374" s="63"/>
      <c r="DS374" s="63"/>
      <c r="DT374" s="63"/>
      <c r="DU374" s="63"/>
      <c r="DV374" s="63"/>
      <c r="DW374" s="63"/>
      <c r="DX374" s="63"/>
      <c r="DY374" s="63"/>
      <c r="DZ374" s="63"/>
      <c r="EA374" s="63"/>
      <c r="EB374" s="63"/>
      <c r="EC374" s="63"/>
      <c r="ED374" s="63"/>
      <c r="EE374" s="63"/>
      <c r="EF374" s="63"/>
      <c r="EG374" s="63"/>
      <c r="EH374" s="63"/>
      <c r="EI374" s="63"/>
      <c r="EJ374" s="63"/>
      <c r="EK374" s="63"/>
      <c r="EL374" s="63"/>
      <c r="EM374" s="63"/>
      <c r="EN374" s="63"/>
      <c r="EO374" s="63"/>
      <c r="EP374" s="63"/>
      <c r="EQ374" s="63"/>
      <c r="ER374" s="63"/>
      <c r="ES374" s="63"/>
      <c r="ET374" s="63"/>
      <c r="EU374" s="63"/>
      <c r="EV374" s="63"/>
      <c r="EW374" s="63"/>
      <c r="EX374" s="63"/>
      <c r="EY374" s="63"/>
      <c r="EZ374" s="63"/>
      <c r="FA374" s="63"/>
      <c r="FB374" s="63"/>
      <c r="FC374" s="63"/>
      <c r="FD374" s="63"/>
      <c r="FE374" s="63"/>
      <c r="FF374" s="63"/>
      <c r="FG374" s="63"/>
      <c r="FH374" s="63"/>
      <c r="FI374" s="63"/>
      <c r="FJ374" s="63"/>
      <c r="FK374" s="63"/>
      <c r="FL374" s="63"/>
      <c r="FM374" s="63"/>
      <c r="FN374" s="63"/>
      <c r="FO374" s="63"/>
      <c r="FP374" s="63"/>
      <c r="FQ374" s="63"/>
      <c r="FR374" s="63"/>
      <c r="FS374" s="63"/>
      <c r="FT374" s="63"/>
      <c r="FU374" s="63"/>
      <c r="FV374" s="63"/>
      <c r="FW374" s="63"/>
      <c r="FX374" s="63"/>
      <c r="FY374" s="63"/>
      <c r="FZ374" s="63"/>
      <c r="GA374" s="63"/>
      <c r="GB374" s="63"/>
      <c r="GC374" s="63"/>
      <c r="GD374" s="63"/>
      <c r="GE374" s="63"/>
      <c r="GF374" s="63"/>
      <c r="GG374" s="63"/>
      <c r="GH374" s="63"/>
      <c r="GI374" s="63"/>
      <c r="GJ374" s="63"/>
      <c r="GK374" s="63"/>
      <c r="GL374" s="63"/>
      <c r="GM374" s="63"/>
      <c r="GN374" s="63"/>
      <c r="GO374" s="63"/>
      <c r="GP374" s="63"/>
      <c r="GQ374" s="63"/>
      <c r="GR374" s="63"/>
      <c r="GS374" s="63"/>
      <c r="GT374" s="63"/>
      <c r="GU374" s="63"/>
      <c r="GV374" s="63"/>
      <c r="GW374" s="63"/>
      <c r="GX374" s="63"/>
      <c r="GY374" s="63"/>
      <c r="GZ374" s="63"/>
      <c r="HA374" s="63"/>
      <c r="HB374" s="63"/>
      <c r="HC374" s="63"/>
      <c r="HD374" s="63"/>
      <c r="HE374" s="63"/>
      <c r="HF374" s="63"/>
      <c r="HG374" s="63"/>
      <c r="HH374" s="63"/>
      <c r="HI374" s="63"/>
      <c r="HJ374" s="63"/>
      <c r="HK374" s="63"/>
      <c r="HL374" s="63"/>
      <c r="HM374" s="63"/>
      <c r="HN374" s="63"/>
      <c r="HO374" s="63"/>
      <c r="HP374" s="63"/>
      <c r="HQ374" s="63"/>
      <c r="HR374" s="63"/>
      <c r="HS374" s="63"/>
      <c r="HT374" s="63"/>
      <c r="HU374" s="63"/>
      <c r="HV374" s="63"/>
      <c r="HW374" s="63"/>
      <c r="HX374" s="63"/>
      <c r="HY374" s="63"/>
      <c r="HZ374" s="63"/>
      <c r="IA374" s="63"/>
      <c r="IB374" s="63"/>
      <c r="IC374" s="63"/>
      <c r="ID374" s="63"/>
      <c r="IE374" s="63"/>
      <c r="IF374" s="63"/>
      <c r="IG374" s="63"/>
      <c r="IH374" s="63"/>
      <c r="II374" s="63"/>
      <c r="IJ374" s="63"/>
      <c r="IK374" s="63"/>
      <c r="IL374" s="63"/>
      <c r="IM374" s="63"/>
      <c r="IN374" s="63"/>
      <c r="IO374" s="63"/>
      <c r="IP374" s="63"/>
      <c r="IQ374" s="63"/>
      <c r="IR374" s="63"/>
      <c r="IS374" s="63"/>
      <c r="IT374" s="63"/>
      <c r="IU374" s="63"/>
      <c r="IV374" s="63"/>
      <c r="IW374" s="63"/>
      <c r="IX374" s="63"/>
      <c r="IY374" s="63"/>
      <c r="IZ374" s="63"/>
      <c r="JA374" s="63"/>
      <c r="JB374" s="63"/>
      <c r="JC374" s="63"/>
      <c r="JD374" s="63"/>
      <c r="JE374" s="63"/>
      <c r="JF374" s="63"/>
      <c r="JG374" s="63"/>
      <c r="JH374" s="63"/>
      <c r="JI374" s="63"/>
      <c r="JJ374" s="63"/>
      <c r="JK374" s="63"/>
      <c r="JL374" s="63"/>
      <c r="JM374" s="63"/>
      <c r="JN374" s="63"/>
      <c r="JO374" s="63"/>
      <c r="JP374" s="63"/>
      <c r="JQ374" s="63"/>
      <c r="JR374" s="63"/>
      <c r="JS374" s="63"/>
      <c r="JT374" s="63"/>
      <c r="JU374" s="63"/>
      <c r="JV374" s="63"/>
      <c r="JW374" s="63"/>
      <c r="JX374" s="63"/>
      <c r="JY374" s="63"/>
      <c r="JZ374" s="63"/>
      <c r="KA374" s="63"/>
      <c r="KB374" s="63"/>
      <c r="KC374" s="63"/>
      <c r="KD374" s="63"/>
      <c r="KE374" s="63"/>
      <c r="KF374" s="63"/>
      <c r="KG374" s="63"/>
      <c r="KH374" s="63"/>
      <c r="KI374" s="63"/>
      <c r="KJ374" s="63"/>
      <c r="KK374" s="63"/>
      <c r="KL374" s="63"/>
      <c r="KM374" s="63"/>
      <c r="KN374" s="63"/>
      <c r="KO374" s="63"/>
      <c r="KP374" s="63"/>
      <c r="KQ374" s="63"/>
      <c r="KR374" s="63"/>
      <c r="KS374" s="63"/>
      <c r="KT374" s="63"/>
      <c r="KU374" s="63"/>
      <c r="KV374" s="63"/>
      <c r="KW374" s="63"/>
      <c r="KX374" s="63"/>
      <c r="KY374" s="63"/>
      <c r="KZ374" s="63"/>
      <c r="LA374" s="63"/>
      <c r="LB374" s="63"/>
      <c r="LC374" s="63"/>
      <c r="LD374" s="63"/>
      <c r="LE374" s="63"/>
      <c r="LF374" s="63"/>
      <c r="LG374" s="63"/>
      <c r="LH374" s="63"/>
      <c r="LI374" s="63"/>
      <c r="LJ374" s="63"/>
      <c r="LK374" s="63"/>
      <c r="LL374" s="63"/>
      <c r="LM374" s="63"/>
      <c r="LN374" s="63"/>
      <c r="LO374" s="63"/>
      <c r="LP374" s="63"/>
      <c r="LQ374" s="63"/>
      <c r="LR374" s="63"/>
      <c r="LS374" s="63"/>
      <c r="LT374" s="63"/>
    </row>
    <row r="375" spans="1:343" s="147" customFormat="1" x14ac:dyDescent="0.2">
      <c r="A375" s="63"/>
      <c r="B375" s="63"/>
      <c r="C375" s="63"/>
      <c r="D375" s="38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  <c r="Z375" s="63"/>
      <c r="AA375" s="63"/>
      <c r="AB375" s="63"/>
      <c r="AC375" s="63"/>
      <c r="AD375" s="63"/>
      <c r="AE375" s="63"/>
      <c r="AF375" s="63"/>
      <c r="AG375" s="63"/>
      <c r="AH375" s="63"/>
      <c r="AI375" s="63"/>
      <c r="AJ375" s="63"/>
      <c r="AK375" s="63"/>
      <c r="AL375" s="63"/>
      <c r="AM375" s="63"/>
      <c r="AN375" s="63"/>
      <c r="AO375" s="63"/>
      <c r="AP375" s="63"/>
      <c r="AQ375" s="63"/>
      <c r="AR375" s="63"/>
      <c r="AS375" s="63"/>
      <c r="AT375" s="63"/>
      <c r="AU375" s="63"/>
      <c r="AV375" s="63"/>
      <c r="AW375" s="63"/>
      <c r="AX375" s="63"/>
      <c r="AY375" s="63"/>
      <c r="AZ375" s="63"/>
      <c r="BA375" s="63"/>
      <c r="BB375" s="63"/>
      <c r="BC375" s="63"/>
      <c r="BD375" s="63"/>
      <c r="BE375" s="63"/>
      <c r="BF375" s="63"/>
      <c r="BG375" s="63"/>
      <c r="BH375" s="63"/>
      <c r="BI375" s="63"/>
      <c r="BJ375" s="63"/>
      <c r="BK375" s="63"/>
      <c r="BL375" s="63"/>
      <c r="BM375" s="63"/>
      <c r="BN375" s="63"/>
      <c r="BO375" s="63"/>
      <c r="BP375" s="63"/>
      <c r="BQ375" s="63"/>
      <c r="BR375" s="63"/>
      <c r="BS375" s="63"/>
      <c r="BT375" s="63"/>
      <c r="BU375" s="63"/>
      <c r="BV375" s="63"/>
      <c r="BW375" s="63"/>
      <c r="BX375" s="63"/>
      <c r="BY375" s="63"/>
      <c r="BZ375" s="63"/>
      <c r="CA375" s="63"/>
      <c r="CB375" s="63"/>
      <c r="CC375" s="63"/>
      <c r="CD375" s="63"/>
      <c r="CE375" s="63"/>
      <c r="CF375" s="63"/>
      <c r="CG375" s="63"/>
      <c r="CH375" s="63"/>
      <c r="CI375" s="63"/>
      <c r="CJ375" s="63"/>
      <c r="CK375" s="63"/>
      <c r="CL375" s="63"/>
      <c r="CM375" s="63"/>
      <c r="CN375" s="63"/>
      <c r="CO375" s="63"/>
      <c r="CP375" s="63"/>
      <c r="CQ375" s="63"/>
      <c r="CR375" s="63"/>
      <c r="CS375" s="63"/>
      <c r="CT375" s="63"/>
      <c r="CU375" s="63"/>
      <c r="CV375" s="63"/>
      <c r="CW375" s="63"/>
      <c r="CX375" s="63"/>
      <c r="CY375" s="63"/>
      <c r="CZ375" s="63"/>
      <c r="DA375" s="63"/>
      <c r="DB375" s="63"/>
      <c r="DC375" s="63"/>
      <c r="DD375" s="63"/>
      <c r="DE375" s="63"/>
      <c r="DF375" s="63"/>
      <c r="DG375" s="63"/>
      <c r="DH375" s="63"/>
      <c r="DI375" s="63"/>
      <c r="DJ375" s="63"/>
      <c r="DK375" s="63"/>
      <c r="DL375" s="63"/>
      <c r="DM375" s="63"/>
      <c r="DN375" s="63"/>
      <c r="DO375" s="63"/>
      <c r="DP375" s="63"/>
      <c r="DQ375" s="63"/>
      <c r="DR375" s="63"/>
      <c r="DS375" s="63"/>
      <c r="DT375" s="63"/>
      <c r="DU375" s="63"/>
      <c r="DV375" s="63"/>
      <c r="DW375" s="63"/>
      <c r="DX375" s="63"/>
      <c r="DY375" s="63"/>
      <c r="DZ375" s="63"/>
      <c r="EA375" s="63"/>
      <c r="EB375" s="63"/>
      <c r="EC375" s="63"/>
      <c r="ED375" s="63"/>
      <c r="EE375" s="63"/>
      <c r="EF375" s="63"/>
      <c r="EG375" s="63"/>
      <c r="EH375" s="63"/>
      <c r="EI375" s="63"/>
      <c r="EJ375" s="63"/>
      <c r="EK375" s="63"/>
      <c r="EL375" s="63"/>
      <c r="EM375" s="63"/>
      <c r="EN375" s="63"/>
      <c r="EO375" s="63"/>
      <c r="EP375" s="63"/>
      <c r="EQ375" s="63"/>
      <c r="ER375" s="63"/>
      <c r="ES375" s="63"/>
      <c r="ET375" s="63"/>
      <c r="EU375" s="63"/>
      <c r="EV375" s="63"/>
      <c r="EW375" s="63"/>
      <c r="EX375" s="63"/>
      <c r="EY375" s="63"/>
      <c r="EZ375" s="63"/>
      <c r="FA375" s="63"/>
      <c r="FB375" s="63"/>
      <c r="FC375" s="63"/>
      <c r="FD375" s="63"/>
      <c r="FE375" s="63"/>
      <c r="FF375" s="63"/>
      <c r="FG375" s="63"/>
      <c r="FH375" s="63"/>
      <c r="FI375" s="63"/>
      <c r="FJ375" s="63"/>
      <c r="FK375" s="63"/>
      <c r="FL375" s="63"/>
      <c r="FM375" s="63"/>
      <c r="FN375" s="63"/>
      <c r="FO375" s="63"/>
      <c r="FP375" s="63"/>
      <c r="FQ375" s="63"/>
      <c r="FR375" s="63"/>
      <c r="FS375" s="63"/>
      <c r="FT375" s="63"/>
      <c r="FU375" s="63"/>
      <c r="FV375" s="63"/>
      <c r="FW375" s="63"/>
      <c r="FX375" s="63"/>
      <c r="FY375" s="63"/>
      <c r="FZ375" s="63"/>
      <c r="GA375" s="63"/>
      <c r="GB375" s="63"/>
      <c r="GC375" s="63"/>
      <c r="GD375" s="63"/>
      <c r="GE375" s="63"/>
      <c r="GF375" s="63"/>
      <c r="GG375" s="63"/>
      <c r="GH375" s="63"/>
      <c r="GI375" s="63"/>
      <c r="GJ375" s="63"/>
      <c r="GK375" s="63"/>
      <c r="GL375" s="63"/>
      <c r="GM375" s="63"/>
      <c r="GN375" s="63"/>
      <c r="GO375" s="63"/>
      <c r="GP375" s="63"/>
      <c r="GQ375" s="63"/>
      <c r="GR375" s="63"/>
      <c r="GS375" s="63"/>
      <c r="GT375" s="63"/>
      <c r="GU375" s="63"/>
      <c r="GV375" s="63"/>
      <c r="GW375" s="63"/>
      <c r="GX375" s="63"/>
      <c r="GY375" s="63"/>
      <c r="GZ375" s="63"/>
      <c r="HA375" s="63"/>
      <c r="HB375" s="63"/>
      <c r="HC375" s="63"/>
      <c r="HD375" s="63"/>
      <c r="HE375" s="63"/>
      <c r="HF375" s="63"/>
      <c r="HG375" s="63"/>
      <c r="HH375" s="63"/>
      <c r="HI375" s="63"/>
      <c r="HJ375" s="63"/>
      <c r="HK375" s="63"/>
      <c r="HL375" s="63"/>
      <c r="HM375" s="63"/>
      <c r="HN375" s="63"/>
      <c r="HO375" s="63"/>
      <c r="HP375" s="63"/>
      <c r="HQ375" s="63"/>
      <c r="HR375" s="63"/>
      <c r="HS375" s="63"/>
      <c r="HT375" s="63"/>
      <c r="HU375" s="63"/>
      <c r="HV375" s="63"/>
      <c r="HW375" s="63"/>
      <c r="HX375" s="63"/>
      <c r="HY375" s="63"/>
      <c r="HZ375" s="63"/>
      <c r="IA375" s="63"/>
      <c r="IB375" s="63"/>
      <c r="IC375" s="63"/>
      <c r="ID375" s="63"/>
      <c r="IE375" s="63"/>
      <c r="IF375" s="63"/>
      <c r="IG375" s="63"/>
      <c r="IH375" s="63"/>
      <c r="II375" s="63"/>
      <c r="IJ375" s="63"/>
      <c r="IK375" s="63"/>
      <c r="IL375" s="63"/>
      <c r="IM375" s="63"/>
      <c r="IN375" s="63"/>
      <c r="IO375" s="63"/>
      <c r="IP375" s="63"/>
      <c r="IQ375" s="63"/>
      <c r="IR375" s="63"/>
      <c r="IS375" s="63"/>
      <c r="IT375" s="63"/>
      <c r="IU375" s="63"/>
      <c r="IV375" s="63"/>
      <c r="IW375" s="63"/>
      <c r="IX375" s="63"/>
      <c r="IY375" s="63"/>
      <c r="IZ375" s="63"/>
      <c r="JA375" s="63"/>
      <c r="JB375" s="63"/>
      <c r="JC375" s="63"/>
      <c r="JD375" s="63"/>
      <c r="JE375" s="63"/>
      <c r="JF375" s="63"/>
      <c r="JG375" s="63"/>
      <c r="JH375" s="63"/>
      <c r="JI375" s="63"/>
      <c r="JJ375" s="63"/>
      <c r="JK375" s="63"/>
      <c r="JL375" s="63"/>
      <c r="JM375" s="63"/>
      <c r="JN375" s="63"/>
      <c r="JO375" s="63"/>
      <c r="JP375" s="63"/>
      <c r="JQ375" s="63"/>
      <c r="JR375" s="63"/>
      <c r="JS375" s="63"/>
      <c r="JT375" s="63"/>
      <c r="JU375" s="63"/>
      <c r="JV375" s="63"/>
      <c r="JW375" s="63"/>
      <c r="JX375" s="63"/>
      <c r="JY375" s="63"/>
      <c r="JZ375" s="63"/>
      <c r="KA375" s="63"/>
      <c r="KB375" s="63"/>
      <c r="KC375" s="63"/>
      <c r="KD375" s="63"/>
      <c r="KE375" s="63"/>
      <c r="KF375" s="63"/>
      <c r="KG375" s="63"/>
      <c r="KH375" s="63"/>
      <c r="KI375" s="63"/>
      <c r="KJ375" s="63"/>
      <c r="KK375" s="63"/>
      <c r="KL375" s="63"/>
      <c r="KM375" s="63"/>
      <c r="KN375" s="63"/>
      <c r="KO375" s="63"/>
      <c r="KP375" s="63"/>
      <c r="KQ375" s="63"/>
      <c r="KR375" s="63"/>
      <c r="KS375" s="63"/>
      <c r="KT375" s="63"/>
      <c r="KU375" s="63"/>
      <c r="KV375" s="63"/>
      <c r="KW375" s="63"/>
      <c r="KX375" s="63"/>
      <c r="KY375" s="63"/>
      <c r="KZ375" s="63"/>
      <c r="LA375" s="63"/>
      <c r="LB375" s="63"/>
      <c r="LC375" s="63"/>
      <c r="LD375" s="63"/>
      <c r="LE375" s="63"/>
      <c r="LF375" s="63"/>
      <c r="LG375" s="63"/>
      <c r="LH375" s="63"/>
      <c r="LI375" s="63"/>
      <c r="LJ375" s="63"/>
      <c r="LK375" s="63"/>
      <c r="LL375" s="63"/>
      <c r="LM375" s="63"/>
      <c r="LN375" s="63"/>
      <c r="LO375" s="63"/>
      <c r="LP375" s="63"/>
      <c r="LQ375" s="63"/>
      <c r="LR375" s="63"/>
      <c r="LS375" s="63"/>
      <c r="LT375" s="63"/>
    </row>
    <row r="376" spans="1:343" s="147" customFormat="1" x14ac:dyDescent="0.2">
      <c r="A376" s="63"/>
      <c r="B376" s="63"/>
      <c r="C376" s="63"/>
      <c r="D376" s="38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  <c r="Z376" s="63"/>
      <c r="AA376" s="63"/>
      <c r="AB376" s="63"/>
      <c r="AC376" s="63"/>
      <c r="AD376" s="63"/>
      <c r="AE376" s="63"/>
      <c r="AF376" s="63"/>
      <c r="AG376" s="63"/>
      <c r="AH376" s="63"/>
      <c r="AI376" s="63"/>
      <c r="AJ376" s="63"/>
      <c r="AK376" s="63"/>
      <c r="AL376" s="63"/>
      <c r="AM376" s="63"/>
      <c r="AN376" s="63"/>
      <c r="AO376" s="63"/>
      <c r="AP376" s="63"/>
      <c r="AQ376" s="63"/>
      <c r="AR376" s="63"/>
      <c r="AS376" s="63"/>
      <c r="AT376" s="63"/>
      <c r="AU376" s="63"/>
      <c r="AV376" s="63"/>
      <c r="AW376" s="63"/>
      <c r="AX376" s="63"/>
      <c r="AY376" s="63"/>
      <c r="AZ376" s="63"/>
      <c r="BA376" s="63"/>
      <c r="BB376" s="63"/>
      <c r="BC376" s="63"/>
      <c r="BD376" s="63"/>
      <c r="BE376" s="63"/>
      <c r="BF376" s="63"/>
      <c r="BG376" s="63"/>
      <c r="BH376" s="63"/>
      <c r="BI376" s="63"/>
      <c r="BJ376" s="63"/>
      <c r="BK376" s="63"/>
      <c r="BL376" s="63"/>
      <c r="BM376" s="63"/>
      <c r="BN376" s="63"/>
      <c r="BO376" s="63"/>
      <c r="BP376" s="63"/>
      <c r="BQ376" s="63"/>
      <c r="BR376" s="63"/>
      <c r="BS376" s="63"/>
      <c r="BT376" s="63"/>
      <c r="BU376" s="63"/>
      <c r="BV376" s="63"/>
      <c r="BW376" s="63"/>
      <c r="BX376" s="63"/>
      <c r="BY376" s="63"/>
      <c r="BZ376" s="63"/>
      <c r="CA376" s="63"/>
      <c r="CB376" s="63"/>
      <c r="CC376" s="63"/>
      <c r="CD376" s="63"/>
      <c r="CE376" s="63"/>
      <c r="CF376" s="63"/>
      <c r="CG376" s="63"/>
      <c r="CH376" s="63"/>
      <c r="CI376" s="63"/>
      <c r="CJ376" s="63"/>
      <c r="CK376" s="63"/>
      <c r="CL376" s="63"/>
      <c r="CM376" s="63"/>
      <c r="CN376" s="63"/>
      <c r="CO376" s="63"/>
      <c r="CP376" s="63"/>
      <c r="CQ376" s="63"/>
      <c r="CR376" s="63"/>
      <c r="CS376" s="63"/>
      <c r="CT376" s="63"/>
      <c r="CU376" s="63"/>
      <c r="CV376" s="63"/>
      <c r="CW376" s="63"/>
      <c r="CX376" s="63"/>
      <c r="CY376" s="63"/>
      <c r="CZ376" s="63"/>
      <c r="DA376" s="63"/>
      <c r="DB376" s="63"/>
      <c r="DC376" s="63"/>
      <c r="DD376" s="63"/>
      <c r="DE376" s="63"/>
      <c r="DF376" s="63"/>
      <c r="DG376" s="63"/>
      <c r="DH376" s="63"/>
      <c r="DI376" s="63"/>
      <c r="DJ376" s="63"/>
      <c r="DK376" s="63"/>
      <c r="DL376" s="63"/>
      <c r="DM376" s="63"/>
      <c r="DN376" s="63"/>
      <c r="DO376" s="63"/>
      <c r="DP376" s="63"/>
      <c r="DQ376" s="63"/>
      <c r="DR376" s="63"/>
      <c r="DS376" s="63"/>
      <c r="DT376" s="63"/>
      <c r="DU376" s="63"/>
      <c r="DV376" s="63"/>
      <c r="DW376" s="63"/>
      <c r="DX376" s="63"/>
      <c r="DY376" s="63"/>
      <c r="DZ376" s="63"/>
      <c r="EA376" s="63"/>
      <c r="EB376" s="63"/>
      <c r="EC376" s="63"/>
      <c r="ED376" s="63"/>
      <c r="EE376" s="63"/>
      <c r="EF376" s="63"/>
      <c r="EG376" s="63"/>
      <c r="EH376" s="63"/>
      <c r="EI376" s="63"/>
      <c r="EJ376" s="63"/>
      <c r="EK376" s="63"/>
      <c r="EL376" s="63"/>
      <c r="EM376" s="63"/>
      <c r="EN376" s="63"/>
      <c r="EO376" s="63"/>
      <c r="EP376" s="63"/>
      <c r="EQ376" s="63"/>
      <c r="ER376" s="63"/>
      <c r="ES376" s="63"/>
      <c r="ET376" s="63"/>
      <c r="EU376" s="63"/>
      <c r="EV376" s="63"/>
      <c r="EW376" s="63"/>
      <c r="EX376" s="63"/>
      <c r="EY376" s="63"/>
      <c r="EZ376" s="63"/>
      <c r="FA376" s="63"/>
      <c r="FB376" s="63"/>
      <c r="FC376" s="63"/>
      <c r="FD376" s="63"/>
      <c r="FE376" s="63"/>
      <c r="FF376" s="63"/>
      <c r="FG376" s="63"/>
      <c r="FH376" s="63"/>
      <c r="FI376" s="63"/>
      <c r="FJ376" s="63"/>
      <c r="FK376" s="63"/>
      <c r="FL376" s="63"/>
      <c r="FM376" s="63"/>
      <c r="FN376" s="63"/>
      <c r="FO376" s="63"/>
      <c r="FP376" s="63"/>
      <c r="FQ376" s="63"/>
      <c r="FR376" s="63"/>
      <c r="FS376" s="63"/>
      <c r="FT376" s="63"/>
      <c r="FU376" s="63"/>
      <c r="FV376" s="63"/>
      <c r="FW376" s="63"/>
      <c r="FX376" s="63"/>
      <c r="FY376" s="63"/>
      <c r="FZ376" s="63"/>
      <c r="GA376" s="63"/>
      <c r="GB376" s="63"/>
      <c r="GC376" s="63"/>
      <c r="GD376" s="63"/>
      <c r="GE376" s="63"/>
      <c r="GF376" s="63"/>
      <c r="GG376" s="63"/>
      <c r="GH376" s="63"/>
      <c r="GI376" s="63"/>
      <c r="GJ376" s="63"/>
      <c r="GK376" s="63"/>
      <c r="GL376" s="63"/>
      <c r="GM376" s="63"/>
      <c r="GN376" s="63"/>
      <c r="GO376" s="63"/>
      <c r="GP376" s="63"/>
      <c r="GQ376" s="63"/>
      <c r="GR376" s="63"/>
      <c r="GS376" s="63"/>
      <c r="GT376" s="63"/>
      <c r="GU376" s="63"/>
      <c r="GV376" s="63"/>
      <c r="GW376" s="63"/>
      <c r="GX376" s="63"/>
      <c r="GY376" s="63"/>
      <c r="GZ376" s="63"/>
      <c r="HA376" s="63"/>
      <c r="HB376" s="63"/>
      <c r="HC376" s="63"/>
      <c r="HD376" s="63"/>
      <c r="HE376" s="63"/>
      <c r="HF376" s="63"/>
      <c r="HG376" s="63"/>
      <c r="HH376" s="63"/>
      <c r="HI376" s="63"/>
      <c r="HJ376" s="63"/>
      <c r="HK376" s="63"/>
      <c r="HL376" s="63"/>
      <c r="HM376" s="63"/>
      <c r="HN376" s="63"/>
      <c r="HO376" s="63"/>
      <c r="HP376" s="63"/>
      <c r="HQ376" s="63"/>
      <c r="HR376" s="63"/>
      <c r="HS376" s="63"/>
      <c r="HT376" s="63"/>
      <c r="HU376" s="63"/>
      <c r="HV376" s="63"/>
      <c r="HW376" s="63"/>
      <c r="HX376" s="63"/>
      <c r="HY376" s="63"/>
      <c r="HZ376" s="63"/>
      <c r="IA376" s="63"/>
      <c r="IB376" s="63"/>
      <c r="IC376" s="63"/>
      <c r="ID376" s="63"/>
      <c r="IE376" s="63"/>
      <c r="IF376" s="63"/>
      <c r="IG376" s="63"/>
      <c r="IH376" s="63"/>
      <c r="II376" s="63"/>
      <c r="IJ376" s="63"/>
      <c r="IK376" s="63"/>
      <c r="IL376" s="63"/>
      <c r="IM376" s="63"/>
      <c r="IN376" s="63"/>
      <c r="IO376" s="63"/>
      <c r="IP376" s="63"/>
      <c r="IQ376" s="63"/>
      <c r="IR376" s="63"/>
      <c r="IS376" s="63"/>
      <c r="IT376" s="63"/>
      <c r="IU376" s="63"/>
      <c r="IV376" s="63"/>
      <c r="IW376" s="63"/>
      <c r="IX376" s="63"/>
      <c r="IY376" s="63"/>
      <c r="IZ376" s="63"/>
      <c r="JA376" s="63"/>
      <c r="JB376" s="63"/>
      <c r="JC376" s="63"/>
      <c r="JD376" s="63"/>
      <c r="JE376" s="63"/>
      <c r="JF376" s="63"/>
      <c r="JG376" s="63"/>
      <c r="JH376" s="63"/>
      <c r="JI376" s="63"/>
      <c r="JJ376" s="63"/>
      <c r="JK376" s="63"/>
      <c r="JL376" s="63"/>
      <c r="JM376" s="63"/>
      <c r="JN376" s="63"/>
      <c r="JO376" s="63"/>
      <c r="JP376" s="63"/>
      <c r="JQ376" s="63"/>
      <c r="JR376" s="63"/>
      <c r="JS376" s="63"/>
      <c r="JT376" s="63"/>
      <c r="JU376" s="63"/>
      <c r="JV376" s="63"/>
      <c r="JW376" s="63"/>
      <c r="JX376" s="63"/>
      <c r="JY376" s="63"/>
      <c r="JZ376" s="63"/>
      <c r="KA376" s="63"/>
      <c r="KB376" s="63"/>
      <c r="KC376" s="63"/>
      <c r="KD376" s="63"/>
      <c r="KE376" s="63"/>
      <c r="KF376" s="63"/>
      <c r="KG376" s="63"/>
      <c r="KH376" s="63"/>
      <c r="KI376" s="63"/>
      <c r="KJ376" s="63"/>
      <c r="KK376" s="63"/>
      <c r="KL376" s="63"/>
      <c r="KM376" s="63"/>
      <c r="KN376" s="63"/>
      <c r="KO376" s="63"/>
      <c r="KP376" s="63"/>
      <c r="KQ376" s="63"/>
      <c r="KR376" s="63"/>
      <c r="KS376" s="63"/>
      <c r="KT376" s="63"/>
      <c r="KU376" s="63"/>
      <c r="KV376" s="63"/>
      <c r="KW376" s="63"/>
      <c r="KX376" s="63"/>
      <c r="KY376" s="63"/>
      <c r="KZ376" s="63"/>
      <c r="LA376" s="63"/>
      <c r="LB376" s="63"/>
      <c r="LC376" s="63"/>
      <c r="LD376" s="63"/>
      <c r="LE376" s="63"/>
      <c r="LF376" s="63"/>
      <c r="LG376" s="63"/>
      <c r="LH376" s="63"/>
      <c r="LI376" s="63"/>
      <c r="LJ376" s="63"/>
      <c r="LK376" s="63"/>
      <c r="LL376" s="63"/>
      <c r="LM376" s="63"/>
      <c r="LN376" s="63"/>
      <c r="LO376" s="63"/>
      <c r="LP376" s="63"/>
      <c r="LQ376" s="63"/>
      <c r="LR376" s="63"/>
      <c r="LS376" s="63"/>
      <c r="LT376" s="63"/>
    </row>
    <row r="377" spans="1:343" s="147" customFormat="1" x14ac:dyDescent="0.2">
      <c r="A377" s="63"/>
      <c r="B377" s="63"/>
      <c r="C377" s="63"/>
      <c r="D377" s="38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  <c r="Z377" s="63"/>
      <c r="AA377" s="63"/>
      <c r="AB377" s="63"/>
      <c r="AC377" s="63"/>
      <c r="AD377" s="63"/>
      <c r="AE377" s="63"/>
      <c r="AF377" s="63"/>
      <c r="AG377" s="63"/>
      <c r="AH377" s="63"/>
      <c r="AI377" s="63"/>
      <c r="AJ377" s="63"/>
      <c r="AK377" s="63"/>
      <c r="AL377" s="63"/>
      <c r="AM377" s="63"/>
      <c r="AN377" s="63"/>
      <c r="AO377" s="63"/>
      <c r="AP377" s="63"/>
      <c r="AQ377" s="63"/>
      <c r="AR377" s="63"/>
      <c r="AS377" s="63"/>
      <c r="AT377" s="63"/>
      <c r="AU377" s="63"/>
      <c r="AV377" s="63"/>
      <c r="AW377" s="63"/>
      <c r="AX377" s="63"/>
      <c r="AY377" s="63"/>
      <c r="AZ377" s="63"/>
      <c r="BA377" s="63"/>
      <c r="BB377" s="63"/>
      <c r="BC377" s="63"/>
      <c r="BD377" s="63"/>
      <c r="BE377" s="63"/>
      <c r="BF377" s="63"/>
      <c r="BG377" s="63"/>
      <c r="BH377" s="63"/>
      <c r="BI377" s="63"/>
      <c r="BJ377" s="63"/>
      <c r="BK377" s="63"/>
      <c r="BL377" s="63"/>
      <c r="BM377" s="63"/>
      <c r="BN377" s="63"/>
      <c r="BO377" s="63"/>
      <c r="BP377" s="63"/>
      <c r="BQ377" s="63"/>
      <c r="BR377" s="63"/>
      <c r="BS377" s="63"/>
      <c r="BT377" s="63"/>
      <c r="BU377" s="63"/>
      <c r="BV377" s="63"/>
      <c r="BW377" s="63"/>
      <c r="BX377" s="63"/>
      <c r="BY377" s="63"/>
      <c r="BZ377" s="63"/>
      <c r="CA377" s="63"/>
      <c r="CB377" s="63"/>
      <c r="CC377" s="63"/>
      <c r="CD377" s="63"/>
      <c r="CE377" s="63"/>
      <c r="CF377" s="63"/>
      <c r="CG377" s="63"/>
      <c r="CH377" s="63"/>
      <c r="CI377" s="63"/>
      <c r="CJ377" s="63"/>
      <c r="CK377" s="63"/>
      <c r="CL377" s="63"/>
      <c r="CM377" s="63"/>
      <c r="CN377" s="63"/>
      <c r="CO377" s="63"/>
      <c r="CP377" s="63"/>
      <c r="CQ377" s="63"/>
      <c r="CR377" s="63"/>
      <c r="CS377" s="63"/>
      <c r="CT377" s="63"/>
      <c r="CU377" s="63"/>
      <c r="CV377" s="63"/>
      <c r="CW377" s="63"/>
      <c r="CX377" s="63"/>
      <c r="CY377" s="63"/>
      <c r="CZ377" s="63"/>
      <c r="DA377" s="63"/>
      <c r="DB377" s="63"/>
      <c r="DC377" s="63"/>
      <c r="DD377" s="63"/>
      <c r="DE377" s="63"/>
      <c r="DF377" s="63"/>
      <c r="DG377" s="63"/>
      <c r="DH377" s="63"/>
      <c r="DI377" s="63"/>
      <c r="DJ377" s="63"/>
      <c r="DK377" s="63"/>
      <c r="DL377" s="63"/>
      <c r="DM377" s="63"/>
      <c r="DN377" s="63"/>
      <c r="DO377" s="63"/>
      <c r="DP377" s="63"/>
      <c r="DQ377" s="63"/>
      <c r="DR377" s="63"/>
      <c r="DS377" s="63"/>
      <c r="DT377" s="63"/>
      <c r="DU377" s="63"/>
      <c r="DV377" s="63"/>
      <c r="DW377" s="63"/>
      <c r="DX377" s="63"/>
      <c r="DY377" s="63"/>
      <c r="DZ377" s="63"/>
      <c r="EA377" s="63"/>
      <c r="EB377" s="63"/>
      <c r="EC377" s="63"/>
      <c r="ED377" s="63"/>
      <c r="EE377" s="63"/>
      <c r="EF377" s="63"/>
      <c r="EG377" s="63"/>
      <c r="EH377" s="63"/>
      <c r="EI377" s="63"/>
      <c r="EJ377" s="63"/>
      <c r="EK377" s="63"/>
      <c r="EL377" s="63"/>
      <c r="EM377" s="63"/>
      <c r="EN377" s="63"/>
      <c r="EO377" s="63"/>
      <c r="EP377" s="63"/>
      <c r="EQ377" s="63"/>
      <c r="ER377" s="63"/>
      <c r="ES377" s="63"/>
      <c r="ET377" s="63"/>
      <c r="EU377" s="63"/>
      <c r="EV377" s="63"/>
      <c r="EW377" s="63"/>
      <c r="EX377" s="63"/>
      <c r="EY377" s="63"/>
      <c r="EZ377" s="63"/>
      <c r="FA377" s="63"/>
      <c r="FB377" s="63"/>
      <c r="FC377" s="63"/>
      <c r="FD377" s="63"/>
      <c r="FE377" s="63"/>
      <c r="FF377" s="63"/>
      <c r="FG377" s="63"/>
      <c r="FH377" s="63"/>
      <c r="FI377" s="63"/>
      <c r="FJ377" s="63"/>
      <c r="FK377" s="63"/>
      <c r="FL377" s="63"/>
      <c r="FM377" s="63"/>
      <c r="FN377" s="63"/>
      <c r="FO377" s="63"/>
      <c r="FP377" s="63"/>
      <c r="FQ377" s="63"/>
      <c r="FR377" s="63"/>
      <c r="FS377" s="63"/>
      <c r="FT377" s="63"/>
      <c r="FU377" s="63"/>
      <c r="FV377" s="63"/>
      <c r="FW377" s="63"/>
      <c r="FX377" s="63"/>
      <c r="FY377" s="63"/>
      <c r="FZ377" s="63"/>
      <c r="GA377" s="63"/>
      <c r="GB377" s="63"/>
      <c r="GC377" s="63"/>
      <c r="GD377" s="63"/>
      <c r="GE377" s="63"/>
      <c r="GF377" s="63"/>
      <c r="GG377" s="63"/>
      <c r="GH377" s="63"/>
      <c r="GI377" s="63"/>
      <c r="GJ377" s="63"/>
      <c r="GK377" s="63"/>
      <c r="GL377" s="63"/>
      <c r="GM377" s="63"/>
      <c r="GN377" s="63"/>
      <c r="GO377" s="63"/>
      <c r="GP377" s="63"/>
      <c r="GQ377" s="63"/>
      <c r="GR377" s="63"/>
      <c r="GS377" s="63"/>
      <c r="GT377" s="63"/>
      <c r="GU377" s="63"/>
      <c r="GV377" s="63"/>
      <c r="GW377" s="63"/>
      <c r="GX377" s="63"/>
      <c r="GY377" s="63"/>
      <c r="GZ377" s="63"/>
      <c r="HA377" s="63"/>
      <c r="HB377" s="63"/>
      <c r="HC377" s="63"/>
      <c r="HD377" s="63"/>
      <c r="HE377" s="63"/>
      <c r="HF377" s="63"/>
      <c r="HG377" s="63"/>
      <c r="HH377" s="63"/>
      <c r="HI377" s="63"/>
      <c r="HJ377" s="63"/>
      <c r="HK377" s="63"/>
      <c r="HL377" s="63"/>
      <c r="HM377" s="63"/>
      <c r="HN377" s="63"/>
      <c r="HO377" s="63"/>
      <c r="HP377" s="63"/>
      <c r="HQ377" s="63"/>
      <c r="HR377" s="63"/>
      <c r="HS377" s="63"/>
      <c r="HT377" s="63"/>
      <c r="HU377" s="63"/>
      <c r="HV377" s="63"/>
      <c r="HW377" s="63"/>
      <c r="HX377" s="63"/>
      <c r="HY377" s="63"/>
      <c r="HZ377" s="63"/>
      <c r="IA377" s="63"/>
      <c r="IB377" s="63"/>
      <c r="IC377" s="63"/>
      <c r="ID377" s="63"/>
      <c r="IE377" s="63"/>
      <c r="IF377" s="63"/>
      <c r="IG377" s="63"/>
      <c r="IH377" s="63"/>
      <c r="II377" s="63"/>
      <c r="IJ377" s="63"/>
      <c r="IK377" s="63"/>
      <c r="IL377" s="63"/>
      <c r="IM377" s="63"/>
      <c r="IN377" s="63"/>
      <c r="IO377" s="63"/>
      <c r="IP377" s="63"/>
      <c r="IQ377" s="63"/>
      <c r="IR377" s="63"/>
      <c r="IS377" s="63"/>
      <c r="IT377" s="63"/>
      <c r="IU377" s="63"/>
      <c r="IV377" s="63"/>
      <c r="IW377" s="63"/>
      <c r="IX377" s="63"/>
      <c r="IY377" s="63"/>
      <c r="IZ377" s="63"/>
      <c r="JA377" s="63"/>
      <c r="JB377" s="63"/>
      <c r="JC377" s="63"/>
      <c r="JD377" s="63"/>
      <c r="JE377" s="63"/>
      <c r="JF377" s="63"/>
      <c r="JG377" s="63"/>
      <c r="JH377" s="63"/>
      <c r="JI377" s="63"/>
      <c r="JJ377" s="63"/>
      <c r="JK377" s="63"/>
      <c r="JL377" s="63"/>
      <c r="JM377" s="63"/>
      <c r="JN377" s="63"/>
      <c r="JO377" s="63"/>
      <c r="JP377" s="63"/>
      <c r="JQ377" s="63"/>
      <c r="JR377" s="63"/>
      <c r="JS377" s="63"/>
      <c r="JT377" s="63"/>
      <c r="JU377" s="63"/>
      <c r="JV377" s="63"/>
      <c r="JW377" s="63"/>
      <c r="JX377" s="63"/>
      <c r="JY377" s="63"/>
      <c r="JZ377" s="63"/>
      <c r="KA377" s="63"/>
      <c r="KB377" s="63"/>
      <c r="KC377" s="63"/>
      <c r="KD377" s="63"/>
      <c r="KE377" s="63"/>
      <c r="KF377" s="63"/>
      <c r="KG377" s="63"/>
      <c r="KH377" s="63"/>
      <c r="KI377" s="63"/>
      <c r="KJ377" s="63"/>
      <c r="KK377" s="63"/>
      <c r="KL377" s="63"/>
      <c r="KM377" s="63"/>
      <c r="KN377" s="63"/>
      <c r="KO377" s="63"/>
      <c r="KP377" s="63"/>
      <c r="KQ377" s="63"/>
      <c r="KR377" s="63"/>
      <c r="KS377" s="63"/>
      <c r="KT377" s="63"/>
      <c r="KU377" s="63"/>
      <c r="KV377" s="63"/>
      <c r="KW377" s="63"/>
      <c r="KX377" s="63"/>
      <c r="KY377" s="63"/>
      <c r="KZ377" s="63"/>
      <c r="LA377" s="63"/>
      <c r="LB377" s="63"/>
      <c r="LC377" s="63"/>
      <c r="LD377" s="63"/>
      <c r="LE377" s="63"/>
      <c r="LF377" s="63"/>
      <c r="LG377" s="63"/>
      <c r="LH377" s="63"/>
      <c r="LI377" s="63"/>
      <c r="LJ377" s="63"/>
      <c r="LK377" s="63"/>
      <c r="LL377" s="63"/>
      <c r="LM377" s="63"/>
      <c r="LN377" s="63"/>
      <c r="LO377" s="63"/>
      <c r="LP377" s="63"/>
      <c r="LQ377" s="63"/>
      <c r="LR377" s="63"/>
      <c r="LS377" s="63"/>
      <c r="LT377" s="63"/>
    </row>
    <row r="378" spans="1:343" s="147" customFormat="1" x14ac:dyDescent="0.2">
      <c r="A378" s="63"/>
      <c r="B378" s="63"/>
      <c r="C378" s="63"/>
      <c r="D378" s="38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  <c r="Z378" s="63"/>
      <c r="AA378" s="63"/>
      <c r="AB378" s="63"/>
      <c r="AC378" s="63"/>
      <c r="AD378" s="63"/>
      <c r="AE378" s="63"/>
      <c r="AF378" s="63"/>
      <c r="AG378" s="63"/>
      <c r="AH378" s="63"/>
      <c r="AI378" s="63"/>
      <c r="AJ378" s="63"/>
      <c r="AK378" s="63"/>
      <c r="AL378" s="63"/>
      <c r="AM378" s="63"/>
      <c r="AN378" s="63"/>
      <c r="AO378" s="63"/>
      <c r="AP378" s="63"/>
      <c r="AQ378" s="63"/>
      <c r="AR378" s="63"/>
      <c r="AS378" s="63"/>
      <c r="AT378" s="63"/>
      <c r="AU378" s="63"/>
      <c r="AV378" s="63"/>
      <c r="AW378" s="63"/>
      <c r="AX378" s="63"/>
      <c r="AY378" s="63"/>
      <c r="AZ378" s="63"/>
      <c r="BA378" s="63"/>
      <c r="BB378" s="63"/>
      <c r="BC378" s="63"/>
      <c r="BD378" s="63"/>
      <c r="BE378" s="63"/>
      <c r="BF378" s="63"/>
      <c r="BG378" s="63"/>
      <c r="BH378" s="63"/>
      <c r="BI378" s="63"/>
      <c r="BJ378" s="63"/>
      <c r="BK378" s="63"/>
      <c r="BL378" s="63"/>
      <c r="BM378" s="63"/>
      <c r="BN378" s="63"/>
      <c r="BO378" s="63"/>
      <c r="BP378" s="63"/>
      <c r="BQ378" s="63"/>
      <c r="BR378" s="63"/>
      <c r="BS378" s="63"/>
      <c r="BT378" s="63"/>
      <c r="BU378" s="63"/>
      <c r="BV378" s="63"/>
      <c r="BW378" s="63"/>
      <c r="BX378" s="63"/>
      <c r="BY378" s="63"/>
      <c r="BZ378" s="63"/>
      <c r="CA378" s="63"/>
      <c r="CB378" s="63"/>
      <c r="CC378" s="63"/>
      <c r="CD378" s="63"/>
      <c r="CE378" s="63"/>
      <c r="CF378" s="63"/>
      <c r="CG378" s="63"/>
      <c r="CH378" s="63"/>
      <c r="CI378" s="63"/>
      <c r="CJ378" s="63"/>
      <c r="CK378" s="63"/>
      <c r="CL378" s="63"/>
      <c r="CM378" s="63"/>
      <c r="CN378" s="63"/>
      <c r="CO378" s="63"/>
      <c r="CP378" s="63"/>
      <c r="CQ378" s="63"/>
      <c r="CR378" s="63"/>
      <c r="CS378" s="63"/>
      <c r="CT378" s="63"/>
      <c r="CU378" s="63"/>
      <c r="CV378" s="63"/>
      <c r="CW378" s="63"/>
      <c r="CX378" s="63"/>
      <c r="CY378" s="63"/>
      <c r="CZ378" s="63"/>
      <c r="DA378" s="63"/>
      <c r="DB378" s="63"/>
      <c r="DC378" s="63"/>
      <c r="DD378" s="63"/>
      <c r="DE378" s="63"/>
      <c r="DF378" s="63"/>
      <c r="DG378" s="63"/>
      <c r="DH378" s="63"/>
      <c r="DI378" s="63"/>
      <c r="DJ378" s="63"/>
      <c r="DK378" s="63"/>
      <c r="DL378" s="63"/>
      <c r="DM378" s="63"/>
      <c r="DN378" s="63"/>
      <c r="DO378" s="63"/>
      <c r="DP378" s="63"/>
      <c r="DQ378" s="63"/>
      <c r="DR378" s="63"/>
      <c r="DS378" s="63"/>
      <c r="DT378" s="63"/>
      <c r="DU378" s="63"/>
      <c r="DV378" s="63"/>
      <c r="DW378" s="63"/>
      <c r="DX378" s="63"/>
      <c r="DY378" s="63"/>
      <c r="DZ378" s="63"/>
      <c r="EA378" s="63"/>
      <c r="EB378" s="63"/>
      <c r="EC378" s="63"/>
      <c r="ED378" s="63"/>
      <c r="EE378" s="63"/>
      <c r="EF378" s="63"/>
      <c r="EG378" s="63"/>
      <c r="EH378" s="63"/>
      <c r="EI378" s="63"/>
      <c r="EJ378" s="63"/>
      <c r="EK378" s="63"/>
      <c r="EL378" s="63"/>
      <c r="EM378" s="63"/>
      <c r="EN378" s="63"/>
      <c r="EO378" s="63"/>
      <c r="EP378" s="63"/>
      <c r="EQ378" s="63"/>
      <c r="ER378" s="63"/>
      <c r="ES378" s="63"/>
      <c r="ET378" s="63"/>
      <c r="EU378" s="63"/>
      <c r="EV378" s="63"/>
      <c r="EW378" s="63"/>
      <c r="EX378" s="63"/>
      <c r="EY378" s="63"/>
      <c r="EZ378" s="63"/>
      <c r="FA378" s="63"/>
      <c r="FB378" s="63"/>
      <c r="FC378" s="63"/>
      <c r="FD378" s="63"/>
      <c r="FE378" s="63"/>
      <c r="FF378" s="63"/>
      <c r="FG378" s="63"/>
      <c r="FH378" s="63"/>
      <c r="FI378" s="63"/>
      <c r="FJ378" s="63"/>
      <c r="FK378" s="63"/>
      <c r="FL378" s="63"/>
      <c r="FM378" s="63"/>
      <c r="FN378" s="63"/>
      <c r="FO378" s="63"/>
      <c r="FP378" s="63"/>
      <c r="FQ378" s="63"/>
      <c r="FR378" s="63"/>
      <c r="FS378" s="63"/>
      <c r="FT378" s="63"/>
      <c r="FU378" s="63"/>
      <c r="FV378" s="63"/>
      <c r="FW378" s="63"/>
      <c r="FX378" s="63"/>
      <c r="FY378" s="63"/>
      <c r="FZ378" s="63"/>
      <c r="GA378" s="63"/>
      <c r="GB378" s="63"/>
      <c r="GC378" s="63"/>
      <c r="GD378" s="63"/>
      <c r="GE378" s="63"/>
      <c r="GF378" s="63"/>
      <c r="GG378" s="63"/>
      <c r="GH378" s="63"/>
      <c r="GI378" s="63"/>
      <c r="GJ378" s="63"/>
      <c r="GK378" s="63"/>
      <c r="GL378" s="63"/>
      <c r="GM378" s="63"/>
      <c r="GN378" s="63"/>
      <c r="GO378" s="63"/>
      <c r="GP378" s="63"/>
      <c r="GQ378" s="63"/>
      <c r="GR378" s="63"/>
      <c r="GS378" s="63"/>
      <c r="GT378" s="63"/>
      <c r="GU378" s="63"/>
      <c r="GV378" s="63"/>
      <c r="GW378" s="63"/>
      <c r="GX378" s="63"/>
      <c r="GY378" s="63"/>
      <c r="GZ378" s="63"/>
      <c r="HA378" s="63"/>
      <c r="HB378" s="63"/>
      <c r="HC378" s="63"/>
      <c r="HD378" s="63"/>
      <c r="HE378" s="63"/>
      <c r="HF378" s="63"/>
      <c r="HG378" s="63"/>
      <c r="HH378" s="63"/>
      <c r="HI378" s="63"/>
      <c r="HJ378" s="63"/>
      <c r="HK378" s="63"/>
      <c r="HL378" s="63"/>
      <c r="HM378" s="63"/>
      <c r="HN378" s="63"/>
      <c r="HO378" s="63"/>
      <c r="HP378" s="63"/>
      <c r="HQ378" s="63"/>
      <c r="HR378" s="63"/>
      <c r="HS378" s="63"/>
      <c r="HT378" s="63"/>
      <c r="HU378" s="63"/>
      <c r="HV378" s="63"/>
      <c r="HW378" s="63"/>
      <c r="HX378" s="63"/>
      <c r="HY378" s="63"/>
      <c r="HZ378" s="63"/>
      <c r="IA378" s="63"/>
      <c r="IB378" s="63"/>
      <c r="IC378" s="63"/>
      <c r="ID378" s="63"/>
      <c r="IE378" s="63"/>
      <c r="IF378" s="63"/>
      <c r="IG378" s="63"/>
      <c r="IH378" s="63"/>
      <c r="II378" s="63"/>
      <c r="IJ378" s="63"/>
      <c r="IK378" s="63"/>
      <c r="IL378" s="63"/>
      <c r="IM378" s="63"/>
      <c r="IN378" s="63"/>
      <c r="IO378" s="63"/>
      <c r="IP378" s="63"/>
      <c r="IQ378" s="63"/>
      <c r="IR378" s="63"/>
      <c r="IS378" s="63"/>
      <c r="IT378" s="63"/>
      <c r="IU378" s="63"/>
      <c r="IV378" s="63"/>
      <c r="IW378" s="63"/>
      <c r="IX378" s="63"/>
      <c r="IY378" s="63"/>
      <c r="IZ378" s="63"/>
      <c r="JA378" s="63"/>
      <c r="JB378" s="63"/>
      <c r="JC378" s="63"/>
      <c r="JD378" s="63"/>
      <c r="JE378" s="63"/>
      <c r="JF378" s="63"/>
      <c r="JG378" s="63"/>
      <c r="JH378" s="63"/>
      <c r="JI378" s="63"/>
      <c r="JJ378" s="63"/>
      <c r="JK378" s="63"/>
      <c r="JL378" s="63"/>
      <c r="JM378" s="63"/>
      <c r="JN378" s="63"/>
      <c r="JO378" s="63"/>
      <c r="JP378" s="63"/>
      <c r="JQ378" s="63"/>
      <c r="JR378" s="63"/>
      <c r="JS378" s="63"/>
      <c r="JT378" s="63"/>
      <c r="JU378" s="63"/>
      <c r="JV378" s="63"/>
      <c r="JW378" s="63"/>
      <c r="JX378" s="63"/>
      <c r="JY378" s="63"/>
      <c r="JZ378" s="63"/>
      <c r="KA378" s="63"/>
      <c r="KB378" s="63"/>
      <c r="KC378" s="63"/>
      <c r="KD378" s="63"/>
      <c r="KE378" s="63"/>
      <c r="KF378" s="63"/>
      <c r="KG378" s="63"/>
      <c r="KH378" s="63"/>
      <c r="KI378" s="63"/>
      <c r="KJ378" s="63"/>
      <c r="KK378" s="63"/>
      <c r="KL378" s="63"/>
      <c r="KM378" s="63"/>
      <c r="KN378" s="63"/>
      <c r="KO378" s="63"/>
      <c r="KP378" s="63"/>
      <c r="KQ378" s="63"/>
      <c r="KR378" s="63"/>
      <c r="KS378" s="63"/>
      <c r="KT378" s="63"/>
      <c r="KU378" s="63"/>
      <c r="KV378" s="63"/>
      <c r="KW378" s="63"/>
      <c r="KX378" s="63"/>
      <c r="KY378" s="63"/>
      <c r="KZ378" s="63"/>
      <c r="LA378" s="63"/>
      <c r="LB378" s="63"/>
      <c r="LC378" s="63"/>
      <c r="LD378" s="63"/>
      <c r="LE378" s="63"/>
      <c r="LF378" s="63"/>
      <c r="LG378" s="63"/>
      <c r="LH378" s="63"/>
      <c r="LI378" s="63"/>
      <c r="LJ378" s="63"/>
      <c r="LK378" s="63"/>
      <c r="LL378" s="63"/>
      <c r="LM378" s="63"/>
      <c r="LN378" s="63"/>
      <c r="LO378" s="63"/>
      <c r="LP378" s="63"/>
      <c r="LQ378" s="63"/>
      <c r="LR378" s="63"/>
      <c r="LS378" s="63"/>
      <c r="LT378" s="63"/>
    </row>
    <row r="379" spans="1:343" s="147" customFormat="1" x14ac:dyDescent="0.2">
      <c r="A379" s="63"/>
      <c r="B379" s="63"/>
      <c r="C379" s="63"/>
      <c r="D379" s="38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  <c r="Z379" s="63"/>
      <c r="AA379" s="63"/>
      <c r="AB379" s="63"/>
      <c r="AC379" s="63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  <c r="AN379" s="63"/>
      <c r="AO379" s="63"/>
      <c r="AP379" s="63"/>
      <c r="AQ379" s="63"/>
      <c r="AR379" s="63"/>
      <c r="AS379" s="63"/>
      <c r="AT379" s="63"/>
      <c r="AU379" s="63"/>
      <c r="AV379" s="63"/>
      <c r="AW379" s="63"/>
      <c r="AX379" s="63"/>
      <c r="AY379" s="63"/>
      <c r="AZ379" s="63"/>
      <c r="BA379" s="63"/>
      <c r="BB379" s="63"/>
      <c r="BC379" s="63"/>
      <c r="BD379" s="63"/>
      <c r="BE379" s="63"/>
      <c r="BF379" s="63"/>
      <c r="BG379" s="63"/>
      <c r="BH379" s="63"/>
      <c r="BI379" s="63"/>
      <c r="BJ379" s="63"/>
      <c r="BK379" s="63"/>
      <c r="BL379" s="63"/>
      <c r="BM379" s="63"/>
      <c r="BN379" s="63"/>
      <c r="BO379" s="63"/>
      <c r="BP379" s="63"/>
      <c r="BQ379" s="63"/>
      <c r="BR379" s="63"/>
      <c r="BS379" s="63"/>
      <c r="BT379" s="63"/>
      <c r="BU379" s="63"/>
      <c r="BV379" s="63"/>
      <c r="BW379" s="63"/>
      <c r="BX379" s="63"/>
      <c r="BY379" s="63"/>
      <c r="BZ379" s="63"/>
      <c r="CA379" s="63"/>
      <c r="CB379" s="63"/>
      <c r="CC379" s="63"/>
      <c r="CD379" s="63"/>
      <c r="CE379" s="63"/>
      <c r="CF379" s="63"/>
      <c r="CG379" s="63"/>
      <c r="CH379" s="63"/>
      <c r="CI379" s="63"/>
      <c r="CJ379" s="63"/>
      <c r="CK379" s="63"/>
      <c r="CL379" s="63"/>
      <c r="CM379" s="63"/>
      <c r="CN379" s="63"/>
      <c r="CO379" s="63"/>
      <c r="CP379" s="63"/>
      <c r="CQ379" s="63"/>
      <c r="CR379" s="63"/>
      <c r="CS379" s="63"/>
      <c r="CT379" s="63"/>
      <c r="CU379" s="63"/>
      <c r="CV379" s="63"/>
      <c r="CW379" s="63"/>
      <c r="CX379" s="63"/>
      <c r="CY379" s="63"/>
      <c r="CZ379" s="63"/>
      <c r="DA379" s="63"/>
      <c r="DB379" s="63"/>
      <c r="DC379" s="63"/>
      <c r="DD379" s="63"/>
      <c r="DE379" s="63"/>
      <c r="DF379" s="63"/>
      <c r="DG379" s="63"/>
      <c r="DH379" s="63"/>
      <c r="DI379" s="63"/>
      <c r="DJ379" s="63"/>
      <c r="DK379" s="63"/>
      <c r="DL379" s="63"/>
      <c r="DM379" s="63"/>
      <c r="DN379" s="63"/>
      <c r="DO379" s="63"/>
      <c r="DP379" s="63"/>
      <c r="DQ379" s="63"/>
      <c r="DR379" s="63"/>
      <c r="DS379" s="63"/>
      <c r="DT379" s="63"/>
      <c r="DU379" s="63"/>
      <c r="DV379" s="63"/>
      <c r="DW379" s="63"/>
      <c r="DX379" s="63"/>
      <c r="DY379" s="63"/>
      <c r="DZ379" s="63"/>
      <c r="EA379" s="63"/>
      <c r="EB379" s="63"/>
      <c r="EC379" s="63"/>
      <c r="ED379" s="63"/>
      <c r="EE379" s="63"/>
      <c r="EF379" s="63"/>
      <c r="EG379" s="63"/>
      <c r="EH379" s="63"/>
      <c r="EI379" s="63"/>
      <c r="EJ379" s="63"/>
      <c r="EK379" s="63"/>
      <c r="EL379" s="63"/>
      <c r="EM379" s="63"/>
      <c r="EN379" s="63"/>
      <c r="EO379" s="63"/>
      <c r="EP379" s="63"/>
      <c r="EQ379" s="63"/>
      <c r="ER379" s="63"/>
      <c r="ES379" s="63"/>
      <c r="ET379" s="63"/>
      <c r="EU379" s="63"/>
      <c r="EV379" s="63"/>
      <c r="EW379" s="63"/>
      <c r="EX379" s="63"/>
      <c r="EY379" s="63"/>
      <c r="EZ379" s="63"/>
      <c r="FA379" s="63"/>
      <c r="FB379" s="63"/>
      <c r="FC379" s="63"/>
      <c r="FD379" s="63"/>
      <c r="FE379" s="63"/>
      <c r="FF379" s="63"/>
      <c r="FG379" s="63"/>
      <c r="FH379" s="63"/>
      <c r="FI379" s="63"/>
      <c r="FJ379" s="63"/>
      <c r="FK379" s="63"/>
      <c r="FL379" s="63"/>
      <c r="FM379" s="63"/>
      <c r="FN379" s="63"/>
      <c r="FO379" s="63"/>
      <c r="FP379" s="63"/>
      <c r="FQ379" s="63"/>
      <c r="FR379" s="63"/>
      <c r="FS379" s="63"/>
      <c r="FT379" s="63"/>
      <c r="FU379" s="63"/>
      <c r="FV379" s="63"/>
      <c r="FW379" s="63"/>
      <c r="FX379" s="63"/>
      <c r="FY379" s="63"/>
      <c r="FZ379" s="63"/>
      <c r="GA379" s="63"/>
      <c r="GB379" s="63"/>
      <c r="GC379" s="63"/>
      <c r="GD379" s="63"/>
      <c r="GE379" s="63"/>
      <c r="GF379" s="63"/>
      <c r="GG379" s="63"/>
      <c r="GH379" s="63"/>
      <c r="GI379" s="63"/>
      <c r="GJ379" s="63"/>
      <c r="GK379" s="63"/>
      <c r="GL379" s="63"/>
      <c r="GM379" s="63"/>
      <c r="GN379" s="63"/>
      <c r="GO379" s="63"/>
      <c r="GP379" s="63"/>
      <c r="GQ379" s="63"/>
      <c r="GR379" s="63"/>
      <c r="GS379" s="63"/>
      <c r="GT379" s="63"/>
      <c r="GU379" s="63"/>
      <c r="GV379" s="63"/>
      <c r="GW379" s="63"/>
      <c r="GX379" s="63"/>
      <c r="GY379" s="63"/>
      <c r="GZ379" s="63"/>
      <c r="HA379" s="63"/>
      <c r="HB379" s="63"/>
      <c r="HC379" s="63"/>
      <c r="HD379" s="63"/>
      <c r="HE379" s="63"/>
      <c r="HF379" s="63"/>
      <c r="HG379" s="63"/>
      <c r="HH379" s="63"/>
      <c r="HI379" s="63"/>
      <c r="HJ379" s="63"/>
      <c r="HK379" s="63"/>
      <c r="HL379" s="63"/>
      <c r="HM379" s="63"/>
      <c r="HN379" s="63"/>
      <c r="HO379" s="63"/>
      <c r="HP379" s="63"/>
      <c r="HQ379" s="63"/>
      <c r="HR379" s="63"/>
      <c r="HS379" s="63"/>
      <c r="HT379" s="63"/>
      <c r="HU379" s="63"/>
      <c r="HV379" s="63"/>
      <c r="HW379" s="63"/>
      <c r="HX379" s="63"/>
      <c r="HY379" s="63"/>
      <c r="HZ379" s="63"/>
      <c r="IA379" s="63"/>
      <c r="IB379" s="63"/>
      <c r="IC379" s="63"/>
      <c r="ID379" s="63"/>
      <c r="IE379" s="63"/>
      <c r="IF379" s="63"/>
      <c r="IG379" s="63"/>
      <c r="IH379" s="63"/>
      <c r="II379" s="63"/>
      <c r="IJ379" s="63"/>
      <c r="IK379" s="63"/>
      <c r="IL379" s="63"/>
      <c r="IM379" s="63"/>
      <c r="IN379" s="63"/>
      <c r="IO379" s="63"/>
      <c r="IP379" s="63"/>
      <c r="IQ379" s="63"/>
      <c r="IR379" s="63"/>
      <c r="IS379" s="63"/>
      <c r="IT379" s="63"/>
      <c r="IU379" s="63"/>
      <c r="IV379" s="63"/>
      <c r="IW379" s="63"/>
      <c r="IX379" s="63"/>
      <c r="IY379" s="63"/>
      <c r="IZ379" s="63"/>
      <c r="JA379" s="63"/>
      <c r="JB379" s="63"/>
      <c r="JC379" s="63"/>
      <c r="JD379" s="63"/>
      <c r="JE379" s="63"/>
      <c r="JF379" s="63"/>
      <c r="JG379" s="63"/>
      <c r="JH379" s="63"/>
      <c r="JI379" s="63"/>
      <c r="JJ379" s="63"/>
      <c r="JK379" s="63"/>
      <c r="JL379" s="63"/>
      <c r="JM379" s="63"/>
      <c r="JN379" s="63"/>
      <c r="JO379" s="63"/>
      <c r="JP379" s="63"/>
      <c r="JQ379" s="63"/>
      <c r="JR379" s="63"/>
      <c r="JS379" s="63"/>
      <c r="JT379" s="63"/>
      <c r="JU379" s="63"/>
      <c r="JV379" s="63"/>
      <c r="JW379" s="63"/>
      <c r="JX379" s="63"/>
      <c r="JY379" s="63"/>
      <c r="JZ379" s="63"/>
      <c r="KA379" s="63"/>
      <c r="KB379" s="63"/>
      <c r="KC379" s="63"/>
      <c r="KD379" s="63"/>
      <c r="KE379" s="63"/>
      <c r="KF379" s="63"/>
      <c r="KG379" s="63"/>
      <c r="KH379" s="63"/>
      <c r="KI379" s="63"/>
      <c r="KJ379" s="63"/>
      <c r="KK379" s="63"/>
      <c r="KL379" s="63"/>
      <c r="KM379" s="63"/>
      <c r="KN379" s="63"/>
      <c r="KO379" s="63"/>
      <c r="KP379" s="63"/>
      <c r="KQ379" s="63"/>
      <c r="KR379" s="63"/>
      <c r="KS379" s="63"/>
      <c r="KT379" s="63"/>
      <c r="KU379" s="63"/>
      <c r="KV379" s="63"/>
      <c r="KW379" s="63"/>
      <c r="KX379" s="63"/>
      <c r="KY379" s="63"/>
      <c r="KZ379" s="63"/>
      <c r="LA379" s="63"/>
      <c r="LB379" s="63"/>
      <c r="LC379" s="63"/>
      <c r="LD379" s="63"/>
      <c r="LE379" s="63"/>
      <c r="LF379" s="63"/>
      <c r="LG379" s="63"/>
      <c r="LH379" s="63"/>
      <c r="LI379" s="63"/>
      <c r="LJ379" s="63"/>
      <c r="LK379" s="63"/>
      <c r="LL379" s="63"/>
      <c r="LM379" s="63"/>
      <c r="LN379" s="63"/>
      <c r="LO379" s="63"/>
      <c r="LP379" s="63"/>
      <c r="LQ379" s="63"/>
      <c r="LR379" s="63"/>
      <c r="LS379" s="63"/>
      <c r="LT379" s="63"/>
    </row>
    <row r="380" spans="1:343" s="147" customFormat="1" x14ac:dyDescent="0.2">
      <c r="A380" s="63"/>
      <c r="B380" s="63"/>
      <c r="C380" s="63"/>
      <c r="D380" s="38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  <c r="Z380" s="63"/>
      <c r="AA380" s="63"/>
      <c r="AB380" s="63"/>
      <c r="AC380" s="63"/>
      <c r="AD380" s="63"/>
      <c r="AE380" s="63"/>
      <c r="AF380" s="63"/>
      <c r="AG380" s="63"/>
      <c r="AH380" s="63"/>
      <c r="AI380" s="63"/>
      <c r="AJ380" s="63"/>
      <c r="AK380" s="63"/>
      <c r="AL380" s="63"/>
      <c r="AM380" s="63"/>
      <c r="AN380" s="63"/>
      <c r="AO380" s="63"/>
      <c r="AP380" s="63"/>
      <c r="AQ380" s="63"/>
      <c r="AR380" s="63"/>
      <c r="AS380" s="63"/>
      <c r="AT380" s="63"/>
      <c r="AU380" s="63"/>
      <c r="AV380" s="63"/>
      <c r="AW380" s="63"/>
      <c r="AX380" s="63"/>
      <c r="AY380" s="63"/>
      <c r="AZ380" s="63"/>
      <c r="BA380" s="63"/>
      <c r="BB380" s="63"/>
      <c r="BC380" s="63"/>
      <c r="BD380" s="63"/>
      <c r="BE380" s="63"/>
      <c r="BF380" s="63"/>
      <c r="BG380" s="63"/>
      <c r="BH380" s="63"/>
      <c r="BI380" s="63"/>
      <c r="BJ380" s="63"/>
      <c r="BK380" s="63"/>
      <c r="BL380" s="63"/>
      <c r="BM380" s="63"/>
      <c r="BN380" s="63"/>
      <c r="BO380" s="63"/>
      <c r="BP380" s="63"/>
      <c r="BQ380" s="63"/>
      <c r="BR380" s="63"/>
      <c r="BS380" s="63"/>
      <c r="BT380" s="63"/>
      <c r="BU380" s="63"/>
      <c r="BV380" s="63"/>
      <c r="BW380" s="63"/>
      <c r="BX380" s="63"/>
      <c r="BY380" s="63"/>
      <c r="BZ380" s="63"/>
      <c r="CA380" s="63"/>
      <c r="CB380" s="63"/>
      <c r="CC380" s="63"/>
      <c r="CD380" s="63"/>
      <c r="CE380" s="63"/>
      <c r="CF380" s="63"/>
      <c r="CG380" s="63"/>
      <c r="CH380" s="63"/>
      <c r="CI380" s="63"/>
      <c r="CJ380" s="63"/>
      <c r="CK380" s="63"/>
      <c r="CL380" s="63"/>
      <c r="CM380" s="63"/>
      <c r="CN380" s="63"/>
      <c r="CO380" s="63"/>
      <c r="CP380" s="63"/>
      <c r="CQ380" s="63"/>
      <c r="CR380" s="63"/>
      <c r="CS380" s="63"/>
      <c r="CT380" s="63"/>
      <c r="CU380" s="63"/>
      <c r="CV380" s="63"/>
      <c r="CW380" s="63"/>
      <c r="CX380" s="63"/>
      <c r="CY380" s="63"/>
      <c r="CZ380" s="63"/>
      <c r="DA380" s="63"/>
      <c r="DB380" s="63"/>
      <c r="DC380" s="63"/>
      <c r="DD380" s="63"/>
      <c r="DE380" s="63"/>
      <c r="DF380" s="63"/>
      <c r="DG380" s="63"/>
      <c r="DH380" s="63"/>
      <c r="DI380" s="63"/>
      <c r="DJ380" s="63"/>
      <c r="DK380" s="63"/>
      <c r="DL380" s="63"/>
      <c r="DM380" s="63"/>
      <c r="DN380" s="63"/>
      <c r="DO380" s="63"/>
      <c r="DP380" s="63"/>
      <c r="DQ380" s="63"/>
      <c r="DR380" s="63"/>
      <c r="DS380" s="63"/>
      <c r="DT380" s="63"/>
      <c r="DU380" s="63"/>
      <c r="DV380" s="63"/>
      <c r="DW380" s="63"/>
      <c r="DX380" s="63"/>
      <c r="DY380" s="63"/>
      <c r="DZ380" s="63"/>
      <c r="EA380" s="63"/>
      <c r="EB380" s="63"/>
      <c r="EC380" s="63"/>
      <c r="ED380" s="63"/>
      <c r="EE380" s="63"/>
      <c r="EF380" s="63"/>
      <c r="EG380" s="63"/>
      <c r="EH380" s="63"/>
      <c r="EI380" s="63"/>
      <c r="EJ380" s="63"/>
      <c r="EK380" s="63"/>
      <c r="EL380" s="63"/>
      <c r="EM380" s="63"/>
      <c r="EN380" s="63"/>
      <c r="EO380" s="63"/>
      <c r="EP380" s="63"/>
      <c r="EQ380" s="63"/>
      <c r="ER380" s="63"/>
      <c r="ES380" s="63"/>
      <c r="ET380" s="63"/>
      <c r="EU380" s="63"/>
      <c r="EV380" s="63"/>
      <c r="EW380" s="63"/>
      <c r="EX380" s="63"/>
      <c r="EY380" s="63"/>
      <c r="EZ380" s="63"/>
      <c r="FA380" s="63"/>
      <c r="FB380" s="63"/>
      <c r="FC380" s="63"/>
      <c r="FD380" s="63"/>
      <c r="FE380" s="63"/>
      <c r="FF380" s="63"/>
      <c r="FG380" s="63"/>
      <c r="FH380" s="63"/>
      <c r="FI380" s="63"/>
      <c r="FJ380" s="63"/>
      <c r="FK380" s="63"/>
      <c r="FL380" s="63"/>
      <c r="FM380" s="63"/>
      <c r="FN380" s="63"/>
      <c r="FO380" s="63"/>
      <c r="FP380" s="63"/>
      <c r="FQ380" s="63"/>
      <c r="FR380" s="63"/>
      <c r="FS380" s="63"/>
      <c r="FT380" s="63"/>
      <c r="FU380" s="63"/>
      <c r="FV380" s="63"/>
      <c r="FW380" s="63"/>
      <c r="FX380" s="63"/>
      <c r="FY380" s="63"/>
      <c r="FZ380" s="63"/>
      <c r="GA380" s="63"/>
      <c r="GB380" s="63"/>
      <c r="GC380" s="63"/>
      <c r="GD380" s="63"/>
      <c r="GE380" s="63"/>
      <c r="GF380" s="63"/>
      <c r="GG380" s="63"/>
      <c r="GH380" s="63"/>
      <c r="GI380" s="63"/>
      <c r="GJ380" s="63"/>
      <c r="GK380" s="63"/>
      <c r="GL380" s="63"/>
      <c r="GM380" s="63"/>
      <c r="GN380" s="63"/>
      <c r="GO380" s="63"/>
      <c r="GP380" s="63"/>
      <c r="GQ380" s="63"/>
      <c r="GR380" s="63"/>
      <c r="GS380" s="63"/>
      <c r="GT380" s="63"/>
      <c r="GU380" s="63"/>
      <c r="GV380" s="63"/>
      <c r="GW380" s="63"/>
      <c r="GX380" s="63"/>
      <c r="GY380" s="63"/>
      <c r="GZ380" s="63"/>
      <c r="HA380" s="63"/>
      <c r="HB380" s="63"/>
      <c r="HC380" s="63"/>
      <c r="HD380" s="63"/>
      <c r="HE380" s="63"/>
      <c r="HF380" s="63"/>
      <c r="HG380" s="63"/>
      <c r="HH380" s="63"/>
      <c r="HI380" s="63"/>
      <c r="HJ380" s="63"/>
      <c r="HK380" s="63"/>
      <c r="HL380" s="63"/>
      <c r="HM380" s="63"/>
      <c r="HN380" s="63"/>
      <c r="HO380" s="63"/>
      <c r="HP380" s="63"/>
      <c r="HQ380" s="63"/>
      <c r="HR380" s="63"/>
      <c r="HS380" s="63"/>
      <c r="HT380" s="63"/>
      <c r="HU380" s="63"/>
      <c r="HV380" s="63"/>
      <c r="HW380" s="63"/>
      <c r="HX380" s="63"/>
      <c r="HY380" s="63"/>
      <c r="HZ380" s="63"/>
      <c r="IA380" s="63"/>
      <c r="IB380" s="63"/>
      <c r="IC380" s="63"/>
      <c r="ID380" s="63"/>
      <c r="IE380" s="63"/>
      <c r="IF380" s="63"/>
      <c r="IG380" s="63"/>
      <c r="IH380" s="63"/>
      <c r="II380" s="63"/>
      <c r="IJ380" s="63"/>
      <c r="IK380" s="63"/>
      <c r="IL380" s="63"/>
      <c r="IM380" s="63"/>
      <c r="IN380" s="63"/>
      <c r="IO380" s="63"/>
      <c r="IP380" s="63"/>
      <c r="IQ380" s="63"/>
      <c r="IR380" s="63"/>
      <c r="IS380" s="63"/>
      <c r="IT380" s="63"/>
      <c r="IU380" s="63"/>
      <c r="IV380" s="63"/>
      <c r="IW380" s="63"/>
      <c r="IX380" s="63"/>
      <c r="IY380" s="63"/>
      <c r="IZ380" s="63"/>
      <c r="JA380" s="63"/>
      <c r="JB380" s="63"/>
      <c r="JC380" s="63"/>
      <c r="JD380" s="63"/>
      <c r="JE380" s="63"/>
      <c r="JF380" s="63"/>
      <c r="JG380" s="63"/>
      <c r="JH380" s="63"/>
      <c r="JI380" s="63"/>
      <c r="JJ380" s="63"/>
      <c r="JK380" s="63"/>
      <c r="JL380" s="63"/>
      <c r="JM380" s="63"/>
      <c r="JN380" s="63"/>
      <c r="JO380" s="63"/>
      <c r="JP380" s="63"/>
      <c r="JQ380" s="63"/>
      <c r="JR380" s="63"/>
      <c r="JS380" s="63"/>
      <c r="JT380" s="63"/>
      <c r="JU380" s="63"/>
      <c r="JV380" s="63"/>
      <c r="JW380" s="63"/>
      <c r="JX380" s="63"/>
      <c r="JY380" s="63"/>
      <c r="JZ380" s="63"/>
      <c r="KA380" s="63"/>
      <c r="KB380" s="63"/>
      <c r="KC380" s="63"/>
      <c r="KD380" s="63"/>
      <c r="KE380" s="63"/>
      <c r="KF380" s="63"/>
      <c r="KG380" s="63"/>
      <c r="KH380" s="63"/>
      <c r="KI380" s="63"/>
      <c r="KJ380" s="63"/>
      <c r="KK380" s="63"/>
      <c r="KL380" s="63"/>
      <c r="KM380" s="63"/>
      <c r="KN380" s="63"/>
      <c r="KO380" s="63"/>
      <c r="KP380" s="63"/>
      <c r="KQ380" s="63"/>
      <c r="KR380" s="63"/>
      <c r="KS380" s="63"/>
      <c r="KT380" s="63"/>
      <c r="KU380" s="63"/>
      <c r="KV380" s="63"/>
      <c r="KW380" s="63"/>
      <c r="KX380" s="63"/>
      <c r="KY380" s="63"/>
      <c r="KZ380" s="63"/>
      <c r="LA380" s="63"/>
      <c r="LB380" s="63"/>
      <c r="LC380" s="63"/>
      <c r="LD380" s="63"/>
      <c r="LE380" s="63"/>
      <c r="LF380" s="63"/>
      <c r="LG380" s="63"/>
      <c r="LH380" s="63"/>
      <c r="LI380" s="63"/>
      <c r="LJ380" s="63"/>
      <c r="LK380" s="63"/>
      <c r="LL380" s="63"/>
      <c r="LM380" s="63"/>
      <c r="LN380" s="63"/>
      <c r="LO380" s="63"/>
      <c r="LP380" s="63"/>
      <c r="LQ380" s="63"/>
      <c r="LR380" s="63"/>
      <c r="LS380" s="63"/>
      <c r="LT380" s="63"/>
    </row>
    <row r="381" spans="1:343" s="147" customFormat="1" x14ac:dyDescent="0.2">
      <c r="A381" s="63"/>
      <c r="B381" s="63"/>
      <c r="C381" s="63"/>
      <c r="D381" s="38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  <c r="Z381" s="63"/>
      <c r="AA381" s="63"/>
      <c r="AB381" s="63"/>
      <c r="AC381" s="63"/>
      <c r="AD381" s="63"/>
      <c r="AE381" s="63"/>
      <c r="AF381" s="63"/>
      <c r="AG381" s="63"/>
      <c r="AH381" s="63"/>
      <c r="AI381" s="63"/>
      <c r="AJ381" s="63"/>
      <c r="AK381" s="63"/>
      <c r="AL381" s="63"/>
      <c r="AM381" s="63"/>
      <c r="AN381" s="63"/>
      <c r="AO381" s="63"/>
      <c r="AP381" s="63"/>
      <c r="AQ381" s="63"/>
      <c r="AR381" s="63"/>
      <c r="AS381" s="63"/>
      <c r="AT381" s="63"/>
      <c r="AU381" s="63"/>
      <c r="AV381" s="63"/>
      <c r="AW381" s="63"/>
      <c r="AX381" s="63"/>
      <c r="AY381" s="63"/>
      <c r="AZ381" s="63"/>
      <c r="BA381" s="63"/>
      <c r="BB381" s="63"/>
      <c r="BC381" s="63"/>
      <c r="BD381" s="63"/>
      <c r="BE381" s="63"/>
      <c r="BF381" s="63"/>
      <c r="BG381" s="63"/>
      <c r="BH381" s="63"/>
      <c r="BI381" s="63"/>
      <c r="BJ381" s="63"/>
      <c r="BK381" s="63"/>
      <c r="BL381" s="63"/>
      <c r="BM381" s="63"/>
      <c r="BN381" s="63"/>
      <c r="BO381" s="63"/>
      <c r="BP381" s="63"/>
      <c r="BQ381" s="63"/>
      <c r="BR381" s="63"/>
      <c r="BS381" s="63"/>
      <c r="BT381" s="63"/>
      <c r="BU381" s="63"/>
      <c r="BV381" s="63"/>
      <c r="BW381" s="63"/>
      <c r="BX381" s="63"/>
      <c r="BY381" s="63"/>
      <c r="BZ381" s="63"/>
      <c r="CA381" s="63"/>
      <c r="CB381" s="63"/>
      <c r="CC381" s="63"/>
      <c r="CD381" s="63"/>
      <c r="CE381" s="63"/>
      <c r="CF381" s="63"/>
      <c r="CG381" s="63"/>
      <c r="CH381" s="63"/>
      <c r="CI381" s="63"/>
      <c r="CJ381" s="63"/>
      <c r="CK381" s="63"/>
      <c r="CL381" s="63"/>
      <c r="CM381" s="63"/>
      <c r="CN381" s="63"/>
      <c r="CO381" s="63"/>
      <c r="CP381" s="63"/>
      <c r="CQ381" s="63"/>
      <c r="CR381" s="63"/>
      <c r="CS381" s="63"/>
      <c r="CT381" s="63"/>
      <c r="CU381" s="63"/>
      <c r="CV381" s="63"/>
      <c r="CW381" s="63"/>
      <c r="CX381" s="63"/>
      <c r="CY381" s="63"/>
      <c r="CZ381" s="63"/>
      <c r="DA381" s="63"/>
      <c r="DB381" s="63"/>
      <c r="DC381" s="63"/>
      <c r="DD381" s="63"/>
      <c r="DE381" s="63"/>
      <c r="DF381" s="63"/>
      <c r="DG381" s="63"/>
      <c r="DH381" s="63"/>
      <c r="DI381" s="63"/>
      <c r="DJ381" s="63"/>
      <c r="DK381" s="63"/>
      <c r="DL381" s="63"/>
      <c r="DM381" s="63"/>
      <c r="DN381" s="63"/>
      <c r="DO381" s="63"/>
      <c r="DP381" s="63"/>
      <c r="DQ381" s="63"/>
      <c r="DR381" s="63"/>
      <c r="DS381" s="63"/>
      <c r="DT381" s="63"/>
      <c r="DU381" s="63"/>
      <c r="DV381" s="63"/>
      <c r="DW381" s="63"/>
      <c r="DX381" s="63"/>
      <c r="DY381" s="63"/>
      <c r="DZ381" s="63"/>
      <c r="EA381" s="63"/>
      <c r="EB381" s="63"/>
      <c r="EC381" s="63"/>
      <c r="ED381" s="63"/>
      <c r="EE381" s="63"/>
      <c r="EF381" s="63"/>
      <c r="EG381" s="63"/>
      <c r="EH381" s="63"/>
      <c r="EI381" s="63"/>
      <c r="EJ381" s="63"/>
      <c r="EK381" s="63"/>
      <c r="EL381" s="63"/>
      <c r="EM381" s="63"/>
      <c r="EN381" s="63"/>
      <c r="EO381" s="63"/>
      <c r="EP381" s="63"/>
      <c r="EQ381" s="63"/>
      <c r="ER381" s="63"/>
      <c r="ES381" s="63"/>
      <c r="ET381" s="63"/>
      <c r="EU381" s="63"/>
      <c r="EV381" s="63"/>
      <c r="EW381" s="63"/>
      <c r="EX381" s="63"/>
      <c r="EY381" s="63"/>
      <c r="EZ381" s="63"/>
      <c r="FA381" s="63"/>
      <c r="FB381" s="63"/>
      <c r="FC381" s="63"/>
      <c r="FD381" s="63"/>
      <c r="FE381" s="63"/>
      <c r="FF381" s="63"/>
      <c r="FG381" s="63"/>
      <c r="FH381" s="63"/>
      <c r="FI381" s="63"/>
      <c r="FJ381" s="63"/>
      <c r="FK381" s="63"/>
      <c r="FL381" s="63"/>
      <c r="FM381" s="63"/>
      <c r="FN381" s="63"/>
      <c r="FO381" s="63"/>
      <c r="FP381" s="63"/>
      <c r="FQ381" s="63"/>
      <c r="FR381" s="63"/>
      <c r="FS381" s="63"/>
      <c r="FT381" s="63"/>
      <c r="FU381" s="63"/>
      <c r="FV381" s="63"/>
      <c r="FW381" s="63"/>
      <c r="FX381" s="63"/>
      <c r="FY381" s="63"/>
      <c r="FZ381" s="63"/>
      <c r="GA381" s="63"/>
      <c r="GB381" s="63"/>
      <c r="GC381" s="63"/>
      <c r="GD381" s="63"/>
      <c r="GE381" s="63"/>
      <c r="GF381" s="63"/>
      <c r="GG381" s="63"/>
      <c r="GH381" s="63"/>
      <c r="GI381" s="63"/>
      <c r="GJ381" s="63"/>
      <c r="GK381" s="63"/>
      <c r="GL381" s="63"/>
      <c r="GM381" s="63"/>
      <c r="GN381" s="63"/>
      <c r="GO381" s="63"/>
      <c r="GP381" s="63"/>
      <c r="GQ381" s="63"/>
      <c r="GR381" s="63"/>
      <c r="GS381" s="63"/>
      <c r="GT381" s="63"/>
      <c r="GU381" s="63"/>
      <c r="GV381" s="63"/>
      <c r="GW381" s="63"/>
      <c r="GX381" s="63"/>
      <c r="GY381" s="63"/>
      <c r="GZ381" s="63"/>
      <c r="HA381" s="63"/>
      <c r="HB381" s="63"/>
      <c r="HC381" s="63"/>
      <c r="HD381" s="63"/>
      <c r="HE381" s="63"/>
      <c r="HF381" s="63"/>
      <c r="HG381" s="63"/>
      <c r="HH381" s="63"/>
      <c r="HI381" s="63"/>
      <c r="HJ381" s="63"/>
      <c r="HK381" s="63"/>
      <c r="HL381" s="63"/>
      <c r="HM381" s="63"/>
      <c r="HN381" s="63"/>
      <c r="HO381" s="63"/>
      <c r="HP381" s="63"/>
      <c r="HQ381" s="63"/>
      <c r="HR381" s="63"/>
      <c r="HS381" s="63"/>
      <c r="HT381" s="63"/>
      <c r="HU381" s="63"/>
      <c r="HV381" s="63"/>
      <c r="HW381" s="63"/>
      <c r="HX381" s="63"/>
      <c r="HY381" s="63"/>
      <c r="HZ381" s="63"/>
      <c r="IA381" s="63"/>
      <c r="IB381" s="63"/>
      <c r="IC381" s="63"/>
      <c r="ID381" s="63"/>
      <c r="IE381" s="63"/>
      <c r="IF381" s="63"/>
      <c r="IG381" s="63"/>
      <c r="IH381" s="63"/>
      <c r="II381" s="63"/>
      <c r="IJ381" s="63"/>
      <c r="IK381" s="63"/>
      <c r="IL381" s="63"/>
      <c r="IM381" s="63"/>
      <c r="IN381" s="63"/>
      <c r="IO381" s="63"/>
      <c r="IP381" s="63"/>
      <c r="IQ381" s="63"/>
      <c r="IR381" s="63"/>
      <c r="IS381" s="63"/>
      <c r="IT381" s="63"/>
      <c r="IU381" s="63"/>
      <c r="IV381" s="63"/>
      <c r="IW381" s="63"/>
      <c r="IX381" s="63"/>
      <c r="IY381" s="63"/>
      <c r="IZ381" s="63"/>
      <c r="JA381" s="63"/>
      <c r="JB381" s="63"/>
      <c r="JC381" s="63"/>
      <c r="JD381" s="63"/>
      <c r="JE381" s="63"/>
      <c r="JF381" s="63"/>
      <c r="JG381" s="63"/>
      <c r="JH381" s="63"/>
      <c r="JI381" s="63"/>
      <c r="JJ381" s="63"/>
      <c r="JK381" s="63"/>
      <c r="JL381" s="63"/>
      <c r="JM381" s="63"/>
      <c r="JN381" s="63"/>
      <c r="JO381" s="63"/>
      <c r="JP381" s="63"/>
      <c r="JQ381" s="63"/>
      <c r="JR381" s="63"/>
      <c r="JS381" s="63"/>
      <c r="JT381" s="63"/>
      <c r="JU381" s="63"/>
      <c r="JV381" s="63"/>
      <c r="JW381" s="63"/>
      <c r="JX381" s="63"/>
      <c r="JY381" s="63"/>
      <c r="JZ381" s="63"/>
      <c r="KA381" s="63"/>
      <c r="KB381" s="63"/>
      <c r="KC381" s="63"/>
      <c r="KD381" s="63"/>
      <c r="KE381" s="63"/>
      <c r="KF381" s="63"/>
      <c r="KG381" s="63"/>
      <c r="KH381" s="63"/>
      <c r="KI381" s="63"/>
      <c r="KJ381" s="63"/>
      <c r="KK381" s="63"/>
      <c r="KL381" s="63"/>
      <c r="KM381" s="63"/>
      <c r="KN381" s="63"/>
      <c r="KO381" s="63"/>
      <c r="KP381" s="63"/>
      <c r="KQ381" s="63"/>
      <c r="KR381" s="63"/>
      <c r="KS381" s="63"/>
      <c r="KT381" s="63"/>
      <c r="KU381" s="63"/>
      <c r="KV381" s="63"/>
      <c r="KW381" s="63"/>
      <c r="KX381" s="63"/>
      <c r="KY381" s="63"/>
      <c r="KZ381" s="63"/>
      <c r="LA381" s="63"/>
      <c r="LB381" s="63"/>
      <c r="LC381" s="63"/>
      <c r="LD381" s="63"/>
      <c r="LE381" s="63"/>
      <c r="LF381" s="63"/>
      <c r="LG381" s="63"/>
      <c r="LH381" s="63"/>
      <c r="LI381" s="63"/>
      <c r="LJ381" s="63"/>
      <c r="LK381" s="63"/>
      <c r="LL381" s="63"/>
      <c r="LM381" s="63"/>
      <c r="LN381" s="63"/>
      <c r="LO381" s="63"/>
      <c r="LP381" s="63"/>
      <c r="LQ381" s="63"/>
      <c r="LR381" s="63"/>
      <c r="LS381" s="63"/>
      <c r="LT381" s="63"/>
    </row>
    <row r="382" spans="1:343" s="147" customFormat="1" x14ac:dyDescent="0.2">
      <c r="A382" s="63"/>
      <c r="B382" s="63"/>
      <c r="C382" s="63"/>
      <c r="D382" s="38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  <c r="Z382" s="63"/>
      <c r="AA382" s="63"/>
      <c r="AB382" s="63"/>
      <c r="AC382" s="63"/>
      <c r="AD382" s="63"/>
      <c r="AE382" s="63"/>
      <c r="AF382" s="63"/>
      <c r="AG382" s="63"/>
      <c r="AH382" s="63"/>
      <c r="AI382" s="63"/>
      <c r="AJ382" s="63"/>
      <c r="AK382" s="63"/>
      <c r="AL382" s="63"/>
      <c r="AM382" s="63"/>
      <c r="AN382" s="63"/>
      <c r="AO382" s="63"/>
      <c r="AP382" s="63"/>
      <c r="AQ382" s="63"/>
      <c r="AR382" s="63"/>
      <c r="AS382" s="63"/>
      <c r="AT382" s="63"/>
      <c r="AU382" s="63"/>
      <c r="AV382" s="63"/>
      <c r="AW382" s="63"/>
      <c r="AX382" s="63"/>
      <c r="AY382" s="63"/>
      <c r="AZ382" s="63"/>
      <c r="BA382" s="63"/>
      <c r="BB382" s="63"/>
      <c r="BC382" s="63"/>
      <c r="BD382" s="63"/>
      <c r="BE382" s="63"/>
      <c r="BF382" s="63"/>
      <c r="BG382" s="63"/>
      <c r="BH382" s="63"/>
      <c r="BI382" s="63"/>
      <c r="BJ382" s="63"/>
      <c r="BK382" s="63"/>
      <c r="BL382" s="63"/>
      <c r="BM382" s="63"/>
      <c r="BN382" s="63"/>
      <c r="BO382" s="63"/>
      <c r="BP382" s="63"/>
      <c r="BQ382" s="63"/>
      <c r="BR382" s="63"/>
      <c r="BS382" s="63"/>
      <c r="BT382" s="63"/>
      <c r="BU382" s="63"/>
      <c r="BV382" s="63"/>
      <c r="BW382" s="63"/>
      <c r="BX382" s="63"/>
      <c r="BY382" s="63"/>
      <c r="BZ382" s="63"/>
      <c r="CA382" s="63"/>
      <c r="CB382" s="63"/>
      <c r="CC382" s="63"/>
      <c r="CD382" s="63"/>
      <c r="CE382" s="63"/>
      <c r="CF382" s="63"/>
      <c r="CG382" s="63"/>
      <c r="CH382" s="63"/>
      <c r="CI382" s="63"/>
      <c r="CJ382" s="63"/>
      <c r="CK382" s="63"/>
      <c r="CL382" s="63"/>
      <c r="CM382" s="63"/>
      <c r="CN382" s="63"/>
      <c r="CO382" s="63"/>
      <c r="CP382" s="63"/>
      <c r="CQ382" s="63"/>
      <c r="CR382" s="63"/>
      <c r="CS382" s="63"/>
      <c r="CT382" s="63"/>
      <c r="CU382" s="63"/>
      <c r="CV382" s="63"/>
      <c r="CW382" s="63"/>
      <c r="CX382" s="63"/>
      <c r="CY382" s="63"/>
      <c r="CZ382" s="63"/>
      <c r="DA382" s="63"/>
      <c r="DB382" s="63"/>
      <c r="DC382" s="63"/>
      <c r="DD382" s="63"/>
      <c r="DE382" s="63"/>
      <c r="DF382" s="63"/>
      <c r="DG382" s="63"/>
      <c r="DH382" s="63"/>
      <c r="DI382" s="63"/>
      <c r="DJ382" s="63"/>
      <c r="DK382" s="63"/>
      <c r="DL382" s="63"/>
      <c r="DM382" s="63"/>
      <c r="DN382" s="63"/>
      <c r="DO382" s="63"/>
      <c r="DP382" s="63"/>
      <c r="DQ382" s="63"/>
      <c r="DR382" s="63"/>
      <c r="DS382" s="63"/>
      <c r="DT382" s="63"/>
      <c r="DU382" s="63"/>
      <c r="DV382" s="63"/>
      <c r="DW382" s="63"/>
      <c r="DX382" s="63"/>
      <c r="DY382" s="63"/>
      <c r="DZ382" s="63"/>
      <c r="EA382" s="63"/>
      <c r="EB382" s="63"/>
      <c r="EC382" s="63"/>
      <c r="ED382" s="63"/>
      <c r="EE382" s="63"/>
      <c r="EF382" s="63"/>
      <c r="EG382" s="63"/>
      <c r="EH382" s="63"/>
      <c r="EI382" s="63"/>
      <c r="EJ382" s="63"/>
      <c r="EK382" s="63"/>
      <c r="EL382" s="63"/>
      <c r="EM382" s="63"/>
      <c r="EN382" s="63"/>
      <c r="EO382" s="63"/>
      <c r="EP382" s="63"/>
      <c r="EQ382" s="63"/>
      <c r="ER382" s="63"/>
      <c r="ES382" s="63"/>
      <c r="ET382" s="63"/>
      <c r="EU382" s="63"/>
      <c r="EV382" s="63"/>
      <c r="EW382" s="63"/>
      <c r="EX382" s="63"/>
      <c r="EY382" s="63"/>
      <c r="EZ382" s="63"/>
      <c r="FA382" s="63"/>
      <c r="FB382" s="63"/>
      <c r="FC382" s="63"/>
      <c r="FD382" s="63"/>
      <c r="FE382" s="63"/>
      <c r="FF382" s="63"/>
      <c r="FG382" s="63"/>
      <c r="FH382" s="63"/>
      <c r="FI382" s="63"/>
      <c r="FJ382" s="63"/>
      <c r="FK382" s="63"/>
      <c r="FL382" s="63"/>
      <c r="FM382" s="63"/>
      <c r="FN382" s="63"/>
      <c r="FO382" s="63"/>
      <c r="FP382" s="63"/>
      <c r="FQ382" s="63"/>
      <c r="FR382" s="63"/>
      <c r="FS382" s="63"/>
      <c r="FT382" s="63"/>
      <c r="FU382" s="63"/>
      <c r="FV382" s="63"/>
      <c r="FW382" s="63"/>
      <c r="FX382" s="63"/>
      <c r="FY382" s="63"/>
      <c r="FZ382" s="63"/>
      <c r="GA382" s="63"/>
      <c r="GB382" s="63"/>
      <c r="GC382" s="63"/>
      <c r="GD382" s="63"/>
      <c r="GE382" s="63"/>
      <c r="GF382" s="63"/>
      <c r="GG382" s="63"/>
      <c r="GH382" s="63"/>
      <c r="GI382" s="63"/>
      <c r="GJ382" s="63"/>
      <c r="GK382" s="63"/>
      <c r="GL382" s="63"/>
      <c r="GM382" s="63"/>
      <c r="GN382" s="63"/>
      <c r="GO382" s="63"/>
      <c r="GP382" s="63"/>
      <c r="GQ382" s="63"/>
      <c r="GR382" s="63"/>
      <c r="GS382" s="63"/>
      <c r="GT382" s="63"/>
      <c r="GU382" s="63"/>
      <c r="GV382" s="63"/>
      <c r="GW382" s="63"/>
      <c r="GX382" s="63"/>
      <c r="GY382" s="63"/>
      <c r="GZ382" s="63"/>
      <c r="HA382" s="63"/>
      <c r="HB382" s="63"/>
      <c r="HC382" s="63"/>
      <c r="HD382" s="63"/>
      <c r="HE382" s="63"/>
      <c r="HF382" s="63"/>
      <c r="HG382" s="63"/>
      <c r="HH382" s="63"/>
      <c r="HI382" s="63"/>
      <c r="HJ382" s="63"/>
      <c r="HK382" s="63"/>
      <c r="HL382" s="63"/>
      <c r="HM382" s="63"/>
      <c r="HN382" s="63"/>
      <c r="HO382" s="63"/>
      <c r="HP382" s="63"/>
      <c r="HQ382" s="63"/>
      <c r="HR382" s="63"/>
      <c r="HS382" s="63"/>
      <c r="HT382" s="63"/>
      <c r="HU382" s="63"/>
      <c r="HV382" s="63"/>
      <c r="HW382" s="63"/>
      <c r="HX382" s="63"/>
      <c r="HY382" s="63"/>
      <c r="HZ382" s="63"/>
      <c r="IA382" s="63"/>
      <c r="IB382" s="63"/>
      <c r="IC382" s="63"/>
      <c r="ID382" s="63"/>
      <c r="IE382" s="63"/>
      <c r="IF382" s="63"/>
      <c r="IG382" s="63"/>
      <c r="IH382" s="63"/>
      <c r="II382" s="63"/>
      <c r="IJ382" s="63"/>
      <c r="IK382" s="63"/>
      <c r="IL382" s="63"/>
      <c r="IM382" s="63"/>
      <c r="IN382" s="63"/>
      <c r="IO382" s="63"/>
      <c r="IP382" s="63"/>
      <c r="IQ382" s="63"/>
      <c r="IR382" s="63"/>
      <c r="IS382" s="63"/>
      <c r="IT382" s="63"/>
      <c r="IU382" s="63"/>
      <c r="IV382" s="63"/>
      <c r="IW382" s="63"/>
      <c r="IX382" s="63"/>
      <c r="IY382" s="63"/>
      <c r="IZ382" s="63"/>
      <c r="JA382" s="63"/>
      <c r="JB382" s="63"/>
      <c r="JC382" s="63"/>
      <c r="JD382" s="63"/>
      <c r="JE382" s="63"/>
      <c r="JF382" s="63"/>
      <c r="JG382" s="63"/>
      <c r="JH382" s="63"/>
      <c r="JI382" s="63"/>
      <c r="JJ382" s="63"/>
      <c r="JK382" s="63"/>
      <c r="JL382" s="63"/>
      <c r="JM382" s="63"/>
      <c r="JN382" s="63"/>
      <c r="JO382" s="63"/>
      <c r="JP382" s="63"/>
      <c r="JQ382" s="63"/>
      <c r="JR382" s="63"/>
      <c r="JS382" s="63"/>
      <c r="JT382" s="63"/>
      <c r="JU382" s="63"/>
      <c r="JV382" s="63"/>
      <c r="JW382" s="63"/>
      <c r="JX382" s="63"/>
      <c r="JY382" s="63"/>
      <c r="JZ382" s="63"/>
      <c r="KA382" s="63"/>
      <c r="KB382" s="63"/>
      <c r="KC382" s="63"/>
      <c r="KD382" s="63"/>
      <c r="KE382" s="63"/>
      <c r="KF382" s="63"/>
      <c r="KG382" s="63"/>
      <c r="KH382" s="63"/>
      <c r="KI382" s="63"/>
      <c r="KJ382" s="63"/>
      <c r="KK382" s="63"/>
      <c r="KL382" s="63"/>
      <c r="KM382" s="63"/>
      <c r="KN382" s="63"/>
      <c r="KO382" s="63"/>
      <c r="KP382" s="63"/>
      <c r="KQ382" s="63"/>
      <c r="KR382" s="63"/>
      <c r="KS382" s="63"/>
      <c r="KT382" s="63"/>
      <c r="KU382" s="63"/>
      <c r="KV382" s="63"/>
      <c r="KW382" s="63"/>
      <c r="KX382" s="63"/>
      <c r="KY382" s="63"/>
      <c r="KZ382" s="63"/>
      <c r="LA382" s="63"/>
      <c r="LB382" s="63"/>
      <c r="LC382" s="63"/>
      <c r="LD382" s="63"/>
      <c r="LE382" s="63"/>
      <c r="LF382" s="63"/>
      <c r="LG382" s="63"/>
      <c r="LH382" s="63"/>
      <c r="LI382" s="63"/>
      <c r="LJ382" s="63"/>
      <c r="LK382" s="63"/>
      <c r="LL382" s="63"/>
      <c r="LM382" s="63"/>
      <c r="LN382" s="63"/>
      <c r="LO382" s="63"/>
      <c r="LP382" s="63"/>
      <c r="LQ382" s="63"/>
      <c r="LR382" s="63"/>
      <c r="LS382" s="63"/>
      <c r="LT382" s="63"/>
    </row>
    <row r="383" spans="1:343" s="147" customFormat="1" x14ac:dyDescent="0.2">
      <c r="A383" s="63"/>
      <c r="B383" s="63"/>
      <c r="C383" s="63"/>
      <c r="D383" s="38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  <c r="Z383" s="63"/>
      <c r="AA383" s="63"/>
      <c r="AB383" s="63"/>
      <c r="AC383" s="63"/>
      <c r="AD383" s="63"/>
      <c r="AE383" s="63"/>
      <c r="AF383" s="63"/>
      <c r="AG383" s="63"/>
      <c r="AH383" s="63"/>
      <c r="AI383" s="63"/>
      <c r="AJ383" s="63"/>
      <c r="AK383" s="63"/>
      <c r="AL383" s="63"/>
      <c r="AM383" s="63"/>
      <c r="AN383" s="63"/>
      <c r="AO383" s="63"/>
      <c r="AP383" s="63"/>
      <c r="AQ383" s="63"/>
      <c r="AR383" s="63"/>
      <c r="AS383" s="63"/>
      <c r="AT383" s="63"/>
      <c r="AU383" s="63"/>
      <c r="AV383" s="63"/>
      <c r="AW383" s="63"/>
      <c r="AX383" s="63"/>
      <c r="AY383" s="63"/>
      <c r="AZ383" s="63"/>
      <c r="BA383" s="63"/>
      <c r="BB383" s="63"/>
      <c r="BC383" s="63"/>
      <c r="BD383" s="63"/>
      <c r="BE383" s="63"/>
      <c r="BF383" s="63"/>
      <c r="BG383" s="63"/>
      <c r="BH383" s="63"/>
      <c r="BI383" s="63"/>
      <c r="BJ383" s="63"/>
      <c r="BK383" s="63"/>
      <c r="BL383" s="63"/>
      <c r="BM383" s="63"/>
      <c r="BN383" s="63"/>
      <c r="BO383" s="63"/>
      <c r="BP383" s="63"/>
      <c r="BQ383" s="63"/>
      <c r="BR383" s="63"/>
      <c r="BS383" s="63"/>
      <c r="BT383" s="63"/>
      <c r="BU383" s="63"/>
      <c r="BV383" s="63"/>
      <c r="BW383" s="63"/>
      <c r="BX383" s="63"/>
      <c r="BY383" s="63"/>
      <c r="BZ383" s="63"/>
      <c r="CA383" s="63"/>
      <c r="CB383" s="63"/>
      <c r="CC383" s="63"/>
      <c r="CD383" s="63"/>
      <c r="CE383" s="63"/>
      <c r="CF383" s="63"/>
      <c r="CG383" s="63"/>
      <c r="CH383" s="63"/>
      <c r="CI383" s="63"/>
      <c r="CJ383" s="63"/>
      <c r="CK383" s="63"/>
      <c r="CL383" s="63"/>
      <c r="CM383" s="63"/>
      <c r="CN383" s="63"/>
      <c r="CO383" s="63"/>
      <c r="CP383" s="63"/>
      <c r="CQ383" s="63"/>
      <c r="CR383" s="63"/>
      <c r="CS383" s="63"/>
      <c r="CT383" s="63"/>
      <c r="CU383" s="63"/>
      <c r="CV383" s="63"/>
      <c r="CW383" s="63"/>
      <c r="CX383" s="63"/>
      <c r="CY383" s="63"/>
      <c r="CZ383" s="63"/>
      <c r="DA383" s="63"/>
      <c r="DB383" s="63"/>
      <c r="DC383" s="63"/>
      <c r="DD383" s="63"/>
      <c r="DE383" s="63"/>
      <c r="DF383" s="63"/>
      <c r="DG383" s="63"/>
      <c r="DH383" s="63"/>
      <c r="DI383" s="63"/>
      <c r="DJ383" s="63"/>
      <c r="DK383" s="63"/>
      <c r="DL383" s="63"/>
      <c r="DM383" s="63"/>
      <c r="DN383" s="63"/>
      <c r="DO383" s="63"/>
      <c r="DP383" s="63"/>
      <c r="DQ383" s="63"/>
      <c r="DR383" s="63"/>
      <c r="DS383" s="63"/>
      <c r="DT383" s="63"/>
      <c r="DU383" s="63"/>
      <c r="DV383" s="63"/>
      <c r="DW383" s="63"/>
      <c r="DX383" s="63"/>
      <c r="DY383" s="63"/>
      <c r="DZ383" s="63"/>
      <c r="EA383" s="63"/>
      <c r="EB383" s="63"/>
      <c r="EC383" s="63"/>
      <c r="ED383" s="63"/>
      <c r="EE383" s="63"/>
      <c r="EF383" s="63"/>
      <c r="EG383" s="63"/>
      <c r="EH383" s="63"/>
      <c r="EI383" s="63"/>
      <c r="EJ383" s="63"/>
      <c r="EK383" s="63"/>
      <c r="EL383" s="63"/>
      <c r="EM383" s="63"/>
      <c r="EN383" s="63"/>
      <c r="EO383" s="63"/>
      <c r="EP383" s="63"/>
      <c r="EQ383" s="63"/>
      <c r="ER383" s="63"/>
      <c r="ES383" s="63"/>
      <c r="ET383" s="63"/>
      <c r="EU383" s="63"/>
      <c r="EV383" s="63"/>
      <c r="EW383" s="63"/>
      <c r="EX383" s="63"/>
      <c r="EY383" s="63"/>
      <c r="EZ383" s="63"/>
      <c r="FA383" s="63"/>
      <c r="FB383" s="63"/>
      <c r="FC383" s="63"/>
      <c r="FD383" s="63"/>
      <c r="FE383" s="63"/>
      <c r="FF383" s="63"/>
      <c r="FG383" s="63"/>
      <c r="FH383" s="63"/>
      <c r="FI383" s="63"/>
      <c r="FJ383" s="63"/>
      <c r="FK383" s="63"/>
      <c r="FL383" s="63"/>
      <c r="FM383" s="63"/>
      <c r="FN383" s="63"/>
      <c r="FO383" s="63"/>
      <c r="FP383" s="63"/>
      <c r="FQ383" s="63"/>
      <c r="FR383" s="63"/>
      <c r="FS383" s="63"/>
      <c r="FT383" s="63"/>
      <c r="FU383" s="63"/>
      <c r="FV383" s="63"/>
      <c r="FW383" s="63"/>
      <c r="FX383" s="63"/>
      <c r="FY383" s="63"/>
      <c r="FZ383" s="63"/>
      <c r="GA383" s="63"/>
      <c r="GB383" s="63"/>
      <c r="GC383" s="63"/>
      <c r="GD383" s="63"/>
      <c r="GE383" s="63"/>
      <c r="GF383" s="63"/>
      <c r="GG383" s="63"/>
      <c r="GH383" s="63"/>
      <c r="GI383" s="63"/>
      <c r="GJ383" s="63"/>
      <c r="GK383" s="63"/>
      <c r="GL383" s="63"/>
      <c r="GM383" s="63"/>
      <c r="GN383" s="63"/>
      <c r="GO383" s="63"/>
      <c r="GP383" s="63"/>
      <c r="GQ383" s="63"/>
      <c r="GR383" s="63"/>
      <c r="GS383" s="63"/>
      <c r="GT383" s="63"/>
      <c r="GU383" s="63"/>
      <c r="GV383" s="63"/>
      <c r="GW383" s="63"/>
      <c r="GX383" s="63"/>
      <c r="GY383" s="63"/>
      <c r="GZ383" s="63"/>
      <c r="HA383" s="63"/>
      <c r="HB383" s="63"/>
      <c r="HC383" s="63"/>
      <c r="HD383" s="63"/>
      <c r="HE383" s="63"/>
      <c r="HF383" s="63"/>
      <c r="HG383" s="63"/>
      <c r="HH383" s="63"/>
      <c r="HI383" s="63"/>
      <c r="HJ383" s="63"/>
      <c r="HK383" s="63"/>
      <c r="HL383" s="63"/>
      <c r="HM383" s="63"/>
      <c r="HN383" s="63"/>
      <c r="HO383" s="63"/>
      <c r="HP383" s="63"/>
      <c r="HQ383" s="63"/>
      <c r="HR383" s="63"/>
      <c r="HS383" s="63"/>
      <c r="HT383" s="63"/>
      <c r="HU383" s="63"/>
      <c r="HV383" s="63"/>
      <c r="HW383" s="63"/>
      <c r="HX383" s="63"/>
      <c r="HY383" s="63"/>
      <c r="HZ383" s="63"/>
      <c r="IA383" s="63"/>
      <c r="IB383" s="63"/>
      <c r="IC383" s="63"/>
      <c r="ID383" s="63"/>
      <c r="IE383" s="63"/>
      <c r="IF383" s="63"/>
      <c r="IG383" s="63"/>
      <c r="IH383" s="63"/>
      <c r="II383" s="63"/>
      <c r="IJ383" s="63"/>
      <c r="IK383" s="63"/>
      <c r="IL383" s="63"/>
      <c r="IM383" s="63"/>
      <c r="IN383" s="63"/>
      <c r="IO383" s="63"/>
      <c r="IP383" s="63"/>
      <c r="IQ383" s="63"/>
      <c r="IR383" s="63"/>
      <c r="IS383" s="63"/>
      <c r="IT383" s="63"/>
      <c r="IU383" s="63"/>
      <c r="IV383" s="63"/>
      <c r="IW383" s="63"/>
      <c r="IX383" s="63"/>
      <c r="IY383" s="63"/>
      <c r="IZ383" s="63"/>
      <c r="JA383" s="63"/>
      <c r="JB383" s="63"/>
      <c r="JC383" s="63"/>
      <c r="JD383" s="63"/>
      <c r="JE383" s="63"/>
      <c r="JF383" s="63"/>
      <c r="JG383" s="63"/>
      <c r="JH383" s="63"/>
      <c r="JI383" s="63"/>
      <c r="JJ383" s="63"/>
      <c r="JK383" s="63"/>
      <c r="JL383" s="63"/>
      <c r="JM383" s="63"/>
      <c r="JN383" s="63"/>
      <c r="JO383" s="63"/>
      <c r="JP383" s="63"/>
      <c r="JQ383" s="63"/>
      <c r="JR383" s="63"/>
      <c r="JS383" s="63"/>
      <c r="JT383" s="63"/>
      <c r="JU383" s="63"/>
      <c r="JV383" s="63"/>
      <c r="JW383" s="63"/>
      <c r="JX383" s="63"/>
      <c r="JY383" s="63"/>
      <c r="JZ383" s="63"/>
      <c r="KA383" s="63"/>
      <c r="KB383" s="63"/>
      <c r="KC383" s="63"/>
      <c r="KD383" s="63"/>
      <c r="KE383" s="63"/>
      <c r="KF383" s="63"/>
      <c r="KG383" s="63"/>
      <c r="KH383" s="63"/>
      <c r="KI383" s="63"/>
      <c r="KJ383" s="63"/>
      <c r="KK383" s="63"/>
      <c r="KL383" s="63"/>
      <c r="KM383" s="63"/>
      <c r="KN383" s="63"/>
      <c r="KO383" s="63"/>
      <c r="KP383" s="63"/>
      <c r="KQ383" s="63"/>
      <c r="KR383" s="63"/>
      <c r="KS383" s="63"/>
      <c r="KT383" s="63"/>
      <c r="KU383" s="63"/>
      <c r="KV383" s="63"/>
      <c r="KW383" s="63"/>
      <c r="KX383" s="63"/>
      <c r="KY383" s="63"/>
      <c r="KZ383" s="63"/>
      <c r="LA383" s="63"/>
      <c r="LB383" s="63"/>
      <c r="LC383" s="63"/>
      <c r="LD383" s="63"/>
      <c r="LE383" s="63"/>
      <c r="LF383" s="63"/>
      <c r="LG383" s="63"/>
      <c r="LH383" s="63"/>
      <c r="LI383" s="63"/>
      <c r="LJ383" s="63"/>
      <c r="LK383" s="63"/>
      <c r="LL383" s="63"/>
      <c r="LM383" s="63"/>
      <c r="LN383" s="63"/>
      <c r="LO383" s="63"/>
      <c r="LP383" s="63"/>
      <c r="LQ383" s="63"/>
      <c r="LR383" s="63"/>
      <c r="LS383" s="63"/>
      <c r="LT383" s="63"/>
    </row>
    <row r="384" spans="1:343" s="147" customFormat="1" x14ac:dyDescent="0.2">
      <c r="A384" s="63"/>
      <c r="B384" s="63"/>
      <c r="C384" s="63"/>
      <c r="D384" s="38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  <c r="Z384" s="63"/>
      <c r="AA384" s="63"/>
      <c r="AB384" s="63"/>
      <c r="AC384" s="63"/>
      <c r="AD384" s="63"/>
      <c r="AE384" s="63"/>
      <c r="AF384" s="63"/>
      <c r="AG384" s="63"/>
      <c r="AH384" s="63"/>
      <c r="AI384" s="63"/>
      <c r="AJ384" s="63"/>
      <c r="AK384" s="63"/>
      <c r="AL384" s="63"/>
      <c r="AM384" s="63"/>
      <c r="AN384" s="63"/>
      <c r="AO384" s="63"/>
      <c r="AP384" s="63"/>
      <c r="AQ384" s="63"/>
      <c r="AR384" s="63"/>
      <c r="AS384" s="63"/>
      <c r="AT384" s="63"/>
      <c r="AU384" s="63"/>
      <c r="AV384" s="63"/>
      <c r="AW384" s="63"/>
      <c r="AX384" s="63"/>
      <c r="AY384" s="63"/>
      <c r="AZ384" s="63"/>
      <c r="BA384" s="63"/>
      <c r="BB384" s="63"/>
      <c r="BC384" s="63"/>
      <c r="BD384" s="63"/>
      <c r="BE384" s="63"/>
      <c r="BF384" s="63"/>
      <c r="BG384" s="63"/>
      <c r="BH384" s="63"/>
      <c r="BI384" s="63"/>
      <c r="BJ384" s="63"/>
      <c r="BK384" s="63"/>
      <c r="BL384" s="63"/>
      <c r="BM384" s="63"/>
      <c r="BN384" s="63"/>
      <c r="BO384" s="63"/>
      <c r="BP384" s="63"/>
      <c r="BQ384" s="63"/>
      <c r="BR384" s="63"/>
      <c r="BS384" s="63"/>
      <c r="BT384" s="63"/>
      <c r="BU384" s="63"/>
      <c r="BV384" s="63"/>
      <c r="BW384" s="63"/>
      <c r="BX384" s="63"/>
      <c r="BY384" s="63"/>
      <c r="BZ384" s="63"/>
      <c r="CA384" s="63"/>
      <c r="CB384" s="63"/>
      <c r="CC384" s="63"/>
      <c r="CD384" s="63"/>
      <c r="CE384" s="63"/>
      <c r="CF384" s="63"/>
      <c r="CG384" s="63"/>
      <c r="CH384" s="63"/>
      <c r="CI384" s="63"/>
      <c r="CJ384" s="63"/>
      <c r="CK384" s="63"/>
      <c r="CL384" s="63"/>
      <c r="CM384" s="63"/>
      <c r="CN384" s="63"/>
      <c r="CO384" s="63"/>
      <c r="CP384" s="63"/>
      <c r="CQ384" s="63"/>
      <c r="CR384" s="63"/>
      <c r="CS384" s="63"/>
      <c r="CT384" s="63"/>
      <c r="CU384" s="63"/>
      <c r="CV384" s="63"/>
      <c r="CW384" s="63"/>
      <c r="CX384" s="63"/>
      <c r="CY384" s="63"/>
      <c r="CZ384" s="63"/>
      <c r="DA384" s="63"/>
      <c r="DB384" s="63"/>
      <c r="DC384" s="63"/>
      <c r="DD384" s="63"/>
      <c r="DE384" s="63"/>
      <c r="DF384" s="63"/>
      <c r="DG384" s="63"/>
      <c r="DH384" s="63"/>
      <c r="DI384" s="63"/>
      <c r="DJ384" s="63"/>
      <c r="DK384" s="63"/>
      <c r="DL384" s="63"/>
      <c r="DM384" s="63"/>
      <c r="DN384" s="63"/>
      <c r="DO384" s="63"/>
      <c r="DP384" s="63"/>
      <c r="DQ384" s="63"/>
      <c r="DR384" s="63"/>
      <c r="DS384" s="63"/>
      <c r="DT384" s="63"/>
      <c r="DU384" s="63"/>
      <c r="DV384" s="63"/>
      <c r="DW384" s="63"/>
      <c r="DX384" s="63"/>
      <c r="DY384" s="63"/>
      <c r="DZ384" s="63"/>
      <c r="EA384" s="63"/>
      <c r="EB384" s="63"/>
      <c r="EC384" s="63"/>
      <c r="ED384" s="63"/>
      <c r="EE384" s="63"/>
      <c r="EF384" s="63"/>
      <c r="EG384" s="63"/>
      <c r="EH384" s="63"/>
      <c r="EI384" s="63"/>
      <c r="EJ384" s="63"/>
      <c r="EK384" s="63"/>
      <c r="EL384" s="63"/>
      <c r="EM384" s="63"/>
      <c r="EN384" s="63"/>
      <c r="EO384" s="63"/>
      <c r="EP384" s="63"/>
      <c r="EQ384" s="63"/>
      <c r="ER384" s="63"/>
      <c r="ES384" s="63"/>
      <c r="ET384" s="63"/>
      <c r="EU384" s="63"/>
      <c r="EV384" s="63"/>
      <c r="EW384" s="63"/>
      <c r="EX384" s="63"/>
      <c r="EY384" s="63"/>
      <c r="EZ384" s="63"/>
      <c r="FA384" s="63"/>
      <c r="FB384" s="63"/>
      <c r="FC384" s="63"/>
      <c r="FD384" s="63"/>
      <c r="FE384" s="63"/>
      <c r="FF384" s="63"/>
      <c r="FG384" s="63"/>
      <c r="FH384" s="63"/>
      <c r="FI384" s="63"/>
      <c r="FJ384" s="63"/>
      <c r="FK384" s="63"/>
      <c r="FL384" s="63"/>
      <c r="FM384" s="63"/>
      <c r="FN384" s="63"/>
      <c r="FO384" s="63"/>
      <c r="FP384" s="63"/>
      <c r="FQ384" s="63"/>
      <c r="FR384" s="63"/>
      <c r="FS384" s="63"/>
      <c r="FT384" s="63"/>
      <c r="FU384" s="63"/>
      <c r="FV384" s="63"/>
      <c r="FW384" s="63"/>
      <c r="FX384" s="63"/>
      <c r="FY384" s="63"/>
      <c r="FZ384" s="63"/>
      <c r="GA384" s="63"/>
      <c r="GB384" s="63"/>
      <c r="GC384" s="63"/>
      <c r="GD384" s="63"/>
      <c r="GE384" s="63"/>
      <c r="GF384" s="63"/>
      <c r="GG384" s="63"/>
      <c r="GH384" s="63"/>
      <c r="GI384" s="63"/>
      <c r="GJ384" s="63"/>
      <c r="GK384" s="63"/>
      <c r="GL384" s="63"/>
      <c r="GM384" s="63"/>
      <c r="GN384" s="63"/>
      <c r="GO384" s="63"/>
      <c r="GP384" s="63"/>
      <c r="GQ384" s="63"/>
      <c r="GR384" s="63"/>
      <c r="GS384" s="63"/>
      <c r="GT384" s="63"/>
      <c r="GU384" s="63"/>
      <c r="GV384" s="63"/>
      <c r="GW384" s="63"/>
      <c r="GX384" s="63"/>
      <c r="GY384" s="63"/>
      <c r="GZ384" s="63"/>
      <c r="HA384" s="63"/>
      <c r="HB384" s="63"/>
      <c r="HC384" s="63"/>
      <c r="HD384" s="63"/>
      <c r="HE384" s="63"/>
      <c r="HF384" s="63"/>
      <c r="HG384" s="63"/>
      <c r="HH384" s="63"/>
      <c r="HI384" s="63"/>
      <c r="HJ384" s="63"/>
      <c r="HK384" s="63"/>
      <c r="HL384" s="63"/>
      <c r="HM384" s="63"/>
      <c r="HN384" s="63"/>
      <c r="HO384" s="63"/>
      <c r="HP384" s="63"/>
      <c r="HQ384" s="63"/>
      <c r="HR384" s="63"/>
      <c r="HS384" s="63"/>
      <c r="HT384" s="63"/>
      <c r="HU384" s="63"/>
      <c r="HV384" s="63"/>
      <c r="HW384" s="63"/>
      <c r="HX384" s="63"/>
      <c r="HY384" s="63"/>
      <c r="HZ384" s="63"/>
      <c r="IA384" s="63"/>
      <c r="IB384" s="63"/>
      <c r="IC384" s="63"/>
      <c r="ID384" s="63"/>
      <c r="IE384" s="63"/>
      <c r="IF384" s="63"/>
      <c r="IG384" s="63"/>
      <c r="IH384" s="63"/>
      <c r="II384" s="63"/>
      <c r="IJ384" s="63"/>
      <c r="IK384" s="63"/>
      <c r="IL384" s="63"/>
      <c r="IM384" s="63"/>
      <c r="IN384" s="63"/>
      <c r="IO384" s="63"/>
      <c r="IP384" s="63"/>
      <c r="IQ384" s="63"/>
      <c r="IR384" s="63"/>
      <c r="IS384" s="63"/>
      <c r="IT384" s="63"/>
      <c r="IU384" s="63"/>
      <c r="IV384" s="63"/>
      <c r="IW384" s="63"/>
      <c r="IX384" s="63"/>
      <c r="IY384" s="63"/>
      <c r="IZ384" s="63"/>
      <c r="JA384" s="63"/>
      <c r="JB384" s="63"/>
      <c r="JC384" s="63"/>
      <c r="JD384" s="63"/>
      <c r="JE384" s="63"/>
      <c r="JF384" s="63"/>
      <c r="JG384" s="63"/>
      <c r="JH384" s="63"/>
      <c r="JI384" s="63"/>
      <c r="JJ384" s="63"/>
      <c r="JK384" s="63"/>
      <c r="JL384" s="63"/>
      <c r="JM384" s="63"/>
      <c r="JN384" s="63"/>
      <c r="JO384" s="63"/>
      <c r="JP384" s="63"/>
      <c r="JQ384" s="63"/>
      <c r="JR384" s="63"/>
      <c r="JS384" s="63"/>
      <c r="JT384" s="63"/>
      <c r="JU384" s="63"/>
      <c r="JV384" s="63"/>
      <c r="JW384" s="63"/>
      <c r="JX384" s="63"/>
      <c r="JY384" s="63"/>
      <c r="JZ384" s="63"/>
      <c r="KA384" s="63"/>
      <c r="KB384" s="63"/>
      <c r="KC384" s="63"/>
      <c r="KD384" s="63"/>
      <c r="KE384" s="63"/>
      <c r="KF384" s="63"/>
      <c r="KG384" s="63"/>
      <c r="KH384" s="63"/>
      <c r="KI384" s="63"/>
      <c r="KJ384" s="63"/>
      <c r="KK384" s="63"/>
      <c r="KL384" s="63"/>
      <c r="KM384" s="63"/>
      <c r="KN384" s="63"/>
      <c r="KO384" s="63"/>
      <c r="KP384" s="63"/>
      <c r="KQ384" s="63"/>
      <c r="KR384" s="63"/>
      <c r="KS384" s="63"/>
      <c r="KT384" s="63"/>
      <c r="KU384" s="63"/>
      <c r="KV384" s="63"/>
      <c r="KW384" s="63"/>
      <c r="KX384" s="63"/>
      <c r="KY384" s="63"/>
      <c r="KZ384" s="63"/>
      <c r="LA384" s="63"/>
      <c r="LB384" s="63"/>
      <c r="LC384" s="63"/>
      <c r="LD384" s="63"/>
      <c r="LE384" s="63"/>
      <c r="LF384" s="63"/>
      <c r="LG384" s="63"/>
      <c r="LH384" s="63"/>
      <c r="LI384" s="63"/>
      <c r="LJ384" s="63"/>
      <c r="LK384" s="63"/>
      <c r="LL384" s="63"/>
      <c r="LM384" s="63"/>
      <c r="LN384" s="63"/>
      <c r="LO384" s="63"/>
      <c r="LP384" s="63"/>
      <c r="LQ384" s="63"/>
      <c r="LR384" s="63"/>
      <c r="LS384" s="63"/>
      <c r="LT384" s="63"/>
      <c r="LU384" s="63"/>
      <c r="LV384" s="63"/>
      <c r="LW384" s="63"/>
      <c r="LX384" s="63"/>
      <c r="LY384" s="63"/>
      <c r="LZ384" s="63"/>
      <c r="MA384" s="63"/>
      <c r="MB384" s="63"/>
      <c r="MC384" s="63"/>
      <c r="MD384" s="63"/>
      <c r="ME384" s="63"/>
    </row>
    <row r="385" spans="1:592" s="147" customFormat="1" x14ac:dyDescent="0.2">
      <c r="A385" s="63"/>
      <c r="B385" s="63"/>
      <c r="C385" s="63"/>
      <c r="D385" s="38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  <c r="Z385" s="63"/>
      <c r="AA385" s="63"/>
      <c r="AB385" s="63"/>
      <c r="AC385" s="63"/>
      <c r="AD385" s="63"/>
      <c r="AE385" s="63"/>
      <c r="AF385" s="63"/>
      <c r="AG385" s="63"/>
      <c r="AH385" s="63"/>
      <c r="AI385" s="63"/>
      <c r="AJ385" s="63"/>
      <c r="AK385" s="63"/>
      <c r="AL385" s="63"/>
      <c r="AM385" s="63"/>
      <c r="AN385" s="63"/>
      <c r="AO385" s="63"/>
      <c r="AP385" s="63"/>
      <c r="AQ385" s="63"/>
      <c r="AR385" s="63"/>
      <c r="AS385" s="63"/>
      <c r="AT385" s="63"/>
      <c r="AU385" s="63"/>
      <c r="AV385" s="63"/>
      <c r="AW385" s="63"/>
      <c r="AX385" s="63"/>
      <c r="AY385" s="63"/>
      <c r="AZ385" s="63"/>
      <c r="BA385" s="63"/>
      <c r="BB385" s="63"/>
      <c r="BC385" s="63"/>
      <c r="BD385" s="63"/>
      <c r="BE385" s="63"/>
      <c r="BF385" s="63"/>
      <c r="BG385" s="63"/>
      <c r="BH385" s="63"/>
      <c r="BI385" s="63"/>
      <c r="BJ385" s="63"/>
      <c r="BK385" s="63"/>
      <c r="BL385" s="63"/>
      <c r="BM385" s="63"/>
      <c r="BN385" s="63"/>
      <c r="BO385" s="63"/>
      <c r="BP385" s="63"/>
      <c r="BQ385" s="63"/>
      <c r="BR385" s="63"/>
      <c r="BS385" s="63"/>
      <c r="BT385" s="63"/>
      <c r="BU385" s="63"/>
      <c r="BV385" s="63"/>
      <c r="BW385" s="63"/>
      <c r="BX385" s="63"/>
      <c r="BY385" s="63"/>
      <c r="BZ385" s="63"/>
      <c r="CA385" s="63"/>
      <c r="CB385" s="63"/>
      <c r="CC385" s="63"/>
      <c r="CD385" s="63"/>
      <c r="CE385" s="63"/>
      <c r="CF385" s="63"/>
      <c r="CG385" s="63"/>
      <c r="CH385" s="63"/>
      <c r="CI385" s="63"/>
      <c r="CJ385" s="63"/>
      <c r="CK385" s="63"/>
      <c r="CL385" s="63"/>
      <c r="CM385" s="63"/>
      <c r="CN385" s="63"/>
      <c r="CO385" s="63"/>
      <c r="CP385" s="63"/>
      <c r="CQ385" s="63"/>
      <c r="CR385" s="63"/>
      <c r="CS385" s="63"/>
      <c r="CT385" s="63"/>
      <c r="CU385" s="63"/>
      <c r="CV385" s="63"/>
      <c r="CW385" s="63"/>
      <c r="CX385" s="63"/>
      <c r="CY385" s="63"/>
      <c r="CZ385" s="63"/>
      <c r="DA385" s="63"/>
      <c r="DB385" s="63"/>
      <c r="DC385" s="63"/>
      <c r="DD385" s="63"/>
      <c r="DE385" s="63"/>
      <c r="DF385" s="63"/>
      <c r="DG385" s="63"/>
      <c r="DH385" s="63"/>
      <c r="DI385" s="63"/>
      <c r="DJ385" s="63"/>
      <c r="DK385" s="63"/>
      <c r="DL385" s="63"/>
      <c r="DM385" s="63"/>
      <c r="DN385" s="63"/>
      <c r="DO385" s="63"/>
      <c r="DP385" s="63"/>
      <c r="DQ385" s="63"/>
      <c r="DR385" s="63"/>
      <c r="DS385" s="63"/>
      <c r="DT385" s="63"/>
      <c r="DU385" s="63"/>
      <c r="DV385" s="63"/>
      <c r="DW385" s="63"/>
      <c r="DX385" s="63"/>
      <c r="DY385" s="63"/>
      <c r="DZ385" s="63"/>
      <c r="EA385" s="63"/>
      <c r="EB385" s="63"/>
      <c r="EC385" s="63"/>
      <c r="ED385" s="63"/>
      <c r="EE385" s="63"/>
      <c r="EF385" s="63"/>
      <c r="EG385" s="63"/>
      <c r="EH385" s="63"/>
      <c r="EI385" s="63"/>
      <c r="EJ385" s="63"/>
      <c r="EK385" s="63"/>
      <c r="EL385" s="63"/>
      <c r="EM385" s="63"/>
      <c r="EN385" s="63"/>
      <c r="EO385" s="63"/>
      <c r="EP385" s="63"/>
      <c r="EQ385" s="63"/>
      <c r="ER385" s="63"/>
      <c r="ES385" s="63"/>
      <c r="ET385" s="63"/>
      <c r="EU385" s="63"/>
      <c r="EV385" s="63"/>
      <c r="EW385" s="63"/>
      <c r="EX385" s="63"/>
      <c r="EY385" s="63"/>
      <c r="EZ385" s="63"/>
      <c r="FA385" s="63"/>
      <c r="FB385" s="63"/>
      <c r="FC385" s="63"/>
      <c r="FD385" s="63"/>
      <c r="FE385" s="63"/>
      <c r="FF385" s="63"/>
      <c r="FG385" s="63"/>
      <c r="FH385" s="63"/>
      <c r="FI385" s="63"/>
      <c r="FJ385" s="63"/>
      <c r="FK385" s="63"/>
      <c r="FL385" s="63"/>
      <c r="FM385" s="63"/>
      <c r="FN385" s="63"/>
      <c r="FO385" s="63"/>
      <c r="FP385" s="63"/>
      <c r="FQ385" s="63"/>
      <c r="FR385" s="63"/>
      <c r="FS385" s="63"/>
      <c r="FT385" s="63"/>
      <c r="FU385" s="63"/>
      <c r="FV385" s="63"/>
      <c r="FW385" s="63"/>
      <c r="FX385" s="63"/>
      <c r="FY385" s="63"/>
      <c r="FZ385" s="63"/>
      <c r="GA385" s="63"/>
      <c r="GB385" s="63"/>
      <c r="GC385" s="63"/>
      <c r="GD385" s="63"/>
      <c r="GE385" s="63"/>
      <c r="GF385" s="63"/>
      <c r="GG385" s="63"/>
      <c r="GH385" s="63"/>
      <c r="GI385" s="63"/>
      <c r="GJ385" s="63"/>
      <c r="GK385" s="63"/>
      <c r="GL385" s="63"/>
      <c r="GM385" s="63"/>
      <c r="GN385" s="63"/>
      <c r="GO385" s="63"/>
      <c r="GP385" s="63"/>
      <c r="GQ385" s="63"/>
      <c r="GR385" s="63"/>
      <c r="GS385" s="63"/>
      <c r="GT385" s="63"/>
      <c r="GU385" s="63"/>
      <c r="GV385" s="63"/>
      <c r="GW385" s="63"/>
      <c r="GX385" s="63"/>
      <c r="GY385" s="63"/>
      <c r="GZ385" s="63"/>
      <c r="HA385" s="63"/>
      <c r="HB385" s="63"/>
      <c r="HC385" s="63"/>
      <c r="HD385" s="63"/>
      <c r="HE385" s="63"/>
      <c r="HF385" s="63"/>
      <c r="HG385" s="63"/>
      <c r="HH385" s="63"/>
      <c r="HI385" s="63"/>
      <c r="HJ385" s="63"/>
      <c r="HK385" s="63"/>
      <c r="HL385" s="63"/>
      <c r="HM385" s="63"/>
      <c r="HN385" s="63"/>
      <c r="HO385" s="63"/>
      <c r="HP385" s="63"/>
      <c r="HQ385" s="63"/>
      <c r="HR385" s="63"/>
      <c r="HS385" s="63"/>
      <c r="HT385" s="63"/>
      <c r="HU385" s="63"/>
      <c r="HV385" s="63"/>
      <c r="HW385" s="63"/>
      <c r="HX385" s="63"/>
      <c r="HY385" s="63"/>
      <c r="HZ385" s="63"/>
      <c r="IA385" s="63"/>
      <c r="IB385" s="63"/>
      <c r="IC385" s="63"/>
      <c r="ID385" s="63"/>
      <c r="IE385" s="63"/>
      <c r="IF385" s="63"/>
      <c r="IG385" s="63"/>
      <c r="IH385" s="63"/>
      <c r="II385" s="63"/>
      <c r="IJ385" s="63"/>
      <c r="IK385" s="63"/>
      <c r="IL385" s="63"/>
      <c r="IM385" s="63"/>
      <c r="IN385" s="63"/>
      <c r="IO385" s="63"/>
      <c r="IP385" s="63"/>
      <c r="IQ385" s="63"/>
      <c r="IR385" s="63"/>
      <c r="IS385" s="63"/>
      <c r="IT385" s="63"/>
      <c r="IU385" s="63"/>
      <c r="IV385" s="63"/>
      <c r="IW385" s="63"/>
      <c r="IX385" s="63"/>
      <c r="IY385" s="63"/>
      <c r="IZ385" s="63"/>
      <c r="JA385" s="63"/>
      <c r="JB385" s="63"/>
      <c r="JC385" s="63"/>
      <c r="JD385" s="63"/>
      <c r="JE385" s="63"/>
      <c r="JF385" s="63"/>
      <c r="JG385" s="63"/>
      <c r="JH385" s="63"/>
      <c r="JI385" s="63"/>
      <c r="JJ385" s="63"/>
      <c r="JK385" s="63"/>
      <c r="JL385" s="63"/>
      <c r="JM385" s="63"/>
      <c r="JN385" s="63"/>
      <c r="JO385" s="63"/>
      <c r="JP385" s="63"/>
      <c r="JQ385" s="63"/>
      <c r="JR385" s="63"/>
      <c r="JS385" s="63"/>
      <c r="JT385" s="63"/>
      <c r="JU385" s="63"/>
      <c r="JV385" s="63"/>
      <c r="JW385" s="63"/>
      <c r="JX385" s="63"/>
      <c r="JY385" s="63"/>
      <c r="JZ385" s="63"/>
      <c r="KA385" s="63"/>
      <c r="KB385" s="63"/>
      <c r="KC385" s="63"/>
      <c r="KD385" s="63"/>
      <c r="KE385" s="63"/>
      <c r="KF385" s="63"/>
      <c r="KG385" s="63"/>
      <c r="KH385" s="63"/>
      <c r="KI385" s="63"/>
      <c r="KJ385" s="63"/>
      <c r="KK385" s="63"/>
      <c r="KL385" s="63"/>
      <c r="KM385" s="63"/>
      <c r="KN385" s="63"/>
      <c r="KO385" s="63"/>
      <c r="KP385" s="63"/>
      <c r="KQ385" s="63"/>
      <c r="KR385" s="63"/>
      <c r="KS385" s="63"/>
      <c r="KT385" s="63"/>
      <c r="KU385" s="63"/>
      <c r="KV385" s="63"/>
      <c r="KW385" s="63"/>
      <c r="KX385" s="63"/>
      <c r="KY385" s="63"/>
      <c r="KZ385" s="63"/>
      <c r="LA385" s="63"/>
      <c r="LB385" s="63"/>
      <c r="LC385" s="63"/>
      <c r="LD385" s="63"/>
      <c r="LE385" s="63"/>
      <c r="LF385" s="63"/>
      <c r="LG385" s="63"/>
      <c r="LH385" s="63"/>
      <c r="LI385" s="63"/>
      <c r="LJ385" s="63"/>
      <c r="LK385" s="63"/>
      <c r="LL385" s="63"/>
      <c r="LM385" s="63"/>
      <c r="LN385" s="63"/>
      <c r="LO385" s="63"/>
      <c r="LP385" s="63"/>
      <c r="LQ385" s="63"/>
      <c r="LR385" s="63"/>
      <c r="LS385" s="63"/>
      <c r="LT385" s="63"/>
      <c r="LU385" s="63"/>
      <c r="LV385" s="63"/>
      <c r="LW385" s="63"/>
      <c r="LX385" s="63"/>
      <c r="LY385" s="63"/>
      <c r="LZ385" s="63"/>
      <c r="MA385" s="63"/>
      <c r="MB385" s="63"/>
      <c r="MC385" s="63"/>
      <c r="MD385" s="63"/>
      <c r="ME385" s="63"/>
    </row>
    <row r="386" spans="1:592" s="147" customFormat="1" x14ac:dyDescent="0.2">
      <c r="A386" s="63"/>
      <c r="B386" s="63"/>
      <c r="C386" s="63"/>
      <c r="D386" s="38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  <c r="Z386" s="63"/>
      <c r="AA386" s="63"/>
      <c r="AB386" s="63"/>
      <c r="AC386" s="63"/>
      <c r="AD386" s="63"/>
      <c r="AE386" s="63"/>
      <c r="AF386" s="63"/>
      <c r="AG386" s="63"/>
      <c r="AH386" s="63"/>
      <c r="AI386" s="63"/>
      <c r="AJ386" s="63"/>
      <c r="AK386" s="63"/>
      <c r="AL386" s="63"/>
      <c r="AM386" s="63"/>
      <c r="AN386" s="63"/>
      <c r="AO386" s="63"/>
      <c r="AP386" s="63"/>
      <c r="AQ386" s="63"/>
      <c r="AR386" s="63"/>
      <c r="AS386" s="63"/>
      <c r="AT386" s="63"/>
      <c r="AU386" s="63"/>
      <c r="AV386" s="63"/>
      <c r="AW386" s="63"/>
      <c r="AX386" s="63"/>
      <c r="AY386" s="63"/>
      <c r="AZ386" s="63"/>
      <c r="BA386" s="63"/>
      <c r="BB386" s="63"/>
      <c r="BC386" s="63"/>
      <c r="BD386" s="63"/>
      <c r="BE386" s="63"/>
      <c r="BF386" s="63"/>
      <c r="BG386" s="63"/>
      <c r="BH386" s="63"/>
      <c r="BI386" s="63"/>
      <c r="BJ386" s="63"/>
      <c r="BK386" s="63"/>
      <c r="BL386" s="63"/>
      <c r="BM386" s="63"/>
      <c r="BN386" s="63"/>
      <c r="BO386" s="63"/>
      <c r="BP386" s="63"/>
      <c r="BQ386" s="63"/>
      <c r="BR386" s="63"/>
      <c r="BS386" s="63"/>
      <c r="BT386" s="63"/>
      <c r="BU386" s="63"/>
      <c r="BV386" s="63"/>
      <c r="BW386" s="63"/>
      <c r="BX386" s="63"/>
      <c r="BY386" s="63"/>
      <c r="BZ386" s="63"/>
      <c r="CA386" s="63"/>
      <c r="CB386" s="63"/>
      <c r="CC386" s="63"/>
      <c r="CD386" s="63"/>
      <c r="CE386" s="63"/>
      <c r="CF386" s="63"/>
      <c r="CG386" s="63"/>
      <c r="CH386" s="63"/>
      <c r="CI386" s="63"/>
      <c r="CJ386" s="63"/>
      <c r="CK386" s="63"/>
      <c r="CL386" s="63"/>
      <c r="CM386" s="63"/>
      <c r="CN386" s="63"/>
      <c r="CO386" s="63"/>
      <c r="CP386" s="63"/>
      <c r="CQ386" s="63"/>
      <c r="CR386" s="63"/>
      <c r="CS386" s="63"/>
      <c r="CT386" s="63"/>
      <c r="CU386" s="63"/>
      <c r="CV386" s="63"/>
      <c r="CW386" s="63"/>
      <c r="CX386" s="63"/>
      <c r="CY386" s="63"/>
      <c r="CZ386" s="63"/>
      <c r="DA386" s="63"/>
      <c r="DB386" s="63"/>
      <c r="DC386" s="63"/>
      <c r="DD386" s="63"/>
      <c r="DE386" s="63"/>
      <c r="DF386" s="63"/>
      <c r="DG386" s="63"/>
      <c r="DH386" s="63"/>
      <c r="DI386" s="63"/>
      <c r="DJ386" s="63"/>
      <c r="DK386" s="63"/>
      <c r="DL386" s="63"/>
      <c r="DM386" s="63"/>
      <c r="DN386" s="63"/>
      <c r="DO386" s="63"/>
      <c r="DP386" s="63"/>
      <c r="DQ386" s="63"/>
      <c r="DR386" s="63"/>
      <c r="DS386" s="63"/>
      <c r="DT386" s="63"/>
      <c r="DU386" s="63"/>
      <c r="DV386" s="63"/>
      <c r="DW386" s="63"/>
      <c r="DX386" s="63"/>
      <c r="DY386" s="63"/>
      <c r="DZ386" s="63"/>
      <c r="EA386" s="63"/>
      <c r="EB386" s="63"/>
      <c r="EC386" s="63"/>
      <c r="ED386" s="63"/>
      <c r="EE386" s="63"/>
      <c r="EF386" s="63"/>
      <c r="EG386" s="63"/>
      <c r="EH386" s="63"/>
      <c r="EI386" s="63"/>
      <c r="EJ386" s="63"/>
      <c r="EK386" s="63"/>
      <c r="EL386" s="63"/>
      <c r="EM386" s="63"/>
      <c r="EN386" s="63"/>
      <c r="EO386" s="63"/>
      <c r="EP386" s="63"/>
      <c r="EQ386" s="63"/>
      <c r="ER386" s="63"/>
      <c r="ES386" s="63"/>
      <c r="ET386" s="63"/>
      <c r="EU386" s="63"/>
      <c r="EV386" s="63"/>
      <c r="EW386" s="63"/>
      <c r="EX386" s="63"/>
      <c r="EY386" s="63"/>
      <c r="EZ386" s="63"/>
      <c r="FA386" s="63"/>
      <c r="FB386" s="63"/>
      <c r="FC386" s="63"/>
      <c r="FD386" s="63"/>
      <c r="FE386" s="63"/>
      <c r="FF386" s="63"/>
      <c r="FG386" s="63"/>
      <c r="FH386" s="63"/>
      <c r="FI386" s="63"/>
      <c r="FJ386" s="63"/>
      <c r="FK386" s="63"/>
      <c r="FL386" s="63"/>
      <c r="FM386" s="63"/>
      <c r="FN386" s="63"/>
      <c r="FO386" s="63"/>
      <c r="FP386" s="63"/>
      <c r="FQ386" s="63"/>
      <c r="FR386" s="63"/>
      <c r="FS386" s="63"/>
      <c r="FT386" s="63"/>
      <c r="FU386" s="63"/>
      <c r="FV386" s="63"/>
      <c r="FW386" s="63"/>
      <c r="FX386" s="63"/>
      <c r="FY386" s="63"/>
      <c r="FZ386" s="63"/>
      <c r="GA386" s="63"/>
      <c r="GB386" s="63"/>
      <c r="GC386" s="63"/>
      <c r="GD386" s="63"/>
      <c r="GE386" s="63"/>
      <c r="GF386" s="63"/>
      <c r="GG386" s="63"/>
      <c r="GH386" s="63"/>
      <c r="GI386" s="63"/>
      <c r="GJ386" s="63"/>
      <c r="GK386" s="63"/>
      <c r="GL386" s="63"/>
      <c r="GM386" s="63"/>
      <c r="GN386" s="63"/>
      <c r="GO386" s="63"/>
      <c r="GP386" s="63"/>
      <c r="GQ386" s="63"/>
      <c r="GR386" s="63"/>
      <c r="GS386" s="63"/>
      <c r="GT386" s="63"/>
      <c r="GU386" s="63"/>
      <c r="GV386" s="63"/>
      <c r="GW386" s="63"/>
      <c r="GX386" s="63"/>
      <c r="GY386" s="63"/>
      <c r="GZ386" s="63"/>
      <c r="HA386" s="63"/>
      <c r="HB386" s="63"/>
      <c r="HC386" s="63"/>
      <c r="HD386" s="63"/>
      <c r="HE386" s="63"/>
      <c r="HF386" s="63"/>
      <c r="HG386" s="63"/>
      <c r="HH386" s="63"/>
      <c r="HI386" s="63"/>
      <c r="HJ386" s="63"/>
      <c r="HK386" s="63"/>
      <c r="HL386" s="63"/>
      <c r="HM386" s="63"/>
      <c r="HN386" s="63"/>
      <c r="HO386" s="63"/>
      <c r="HP386" s="63"/>
      <c r="HQ386" s="63"/>
      <c r="HR386" s="63"/>
      <c r="HS386" s="63"/>
      <c r="HT386" s="63"/>
      <c r="HU386" s="63"/>
      <c r="HV386" s="63"/>
      <c r="HW386" s="63"/>
      <c r="HX386" s="63"/>
      <c r="HY386" s="63"/>
      <c r="HZ386" s="63"/>
      <c r="IA386" s="63"/>
      <c r="IB386" s="63"/>
      <c r="IC386" s="63"/>
      <c r="ID386" s="63"/>
      <c r="IE386" s="63"/>
      <c r="IF386" s="63"/>
      <c r="IG386" s="63"/>
      <c r="IH386" s="63"/>
      <c r="II386" s="63"/>
      <c r="IJ386" s="63"/>
      <c r="IK386" s="63"/>
      <c r="IL386" s="63"/>
      <c r="IM386" s="63"/>
      <c r="IN386" s="63"/>
      <c r="IO386" s="63"/>
      <c r="IP386" s="63"/>
      <c r="IQ386" s="63"/>
      <c r="IR386" s="63"/>
      <c r="IS386" s="63"/>
      <c r="IT386" s="63"/>
      <c r="IU386" s="63"/>
      <c r="IV386" s="63"/>
      <c r="IW386" s="63"/>
      <c r="IX386" s="63"/>
      <c r="IY386" s="63"/>
      <c r="IZ386" s="63"/>
      <c r="JA386" s="63"/>
      <c r="JB386" s="63"/>
      <c r="JC386" s="63"/>
      <c r="JD386" s="63"/>
      <c r="JE386" s="63"/>
      <c r="JF386" s="63"/>
      <c r="JG386" s="63"/>
      <c r="JH386" s="63"/>
      <c r="JI386" s="63"/>
      <c r="JJ386" s="63"/>
      <c r="JK386" s="63"/>
      <c r="JL386" s="63"/>
      <c r="JM386" s="63"/>
      <c r="JN386" s="63"/>
      <c r="JO386" s="63"/>
      <c r="JP386" s="63"/>
      <c r="JQ386" s="63"/>
      <c r="JR386" s="63"/>
      <c r="JS386" s="63"/>
      <c r="JT386" s="63"/>
      <c r="JU386" s="63"/>
      <c r="JV386" s="63"/>
      <c r="JW386" s="63"/>
      <c r="JX386" s="63"/>
      <c r="JY386" s="63"/>
      <c r="JZ386" s="63"/>
      <c r="KA386" s="63"/>
      <c r="KB386" s="63"/>
      <c r="KC386" s="63"/>
      <c r="KD386" s="63"/>
      <c r="KE386" s="63"/>
      <c r="KF386" s="63"/>
      <c r="KG386" s="63"/>
      <c r="KH386" s="63"/>
      <c r="KI386" s="63"/>
      <c r="KJ386" s="63"/>
      <c r="KK386" s="63"/>
      <c r="KL386" s="63"/>
      <c r="KM386" s="63"/>
      <c r="KN386" s="63"/>
      <c r="KO386" s="63"/>
      <c r="KP386" s="63"/>
      <c r="KQ386" s="63"/>
      <c r="KR386" s="63"/>
      <c r="KS386" s="63"/>
      <c r="KT386" s="63"/>
      <c r="KU386" s="63"/>
      <c r="KV386" s="63"/>
      <c r="KW386" s="63"/>
      <c r="KX386" s="63"/>
      <c r="KY386" s="63"/>
      <c r="KZ386" s="63"/>
      <c r="LA386" s="63"/>
      <c r="LB386" s="63"/>
      <c r="LC386" s="63"/>
      <c r="LD386" s="63"/>
      <c r="LE386" s="63"/>
      <c r="LF386" s="63"/>
      <c r="LG386" s="63"/>
      <c r="LH386" s="63"/>
      <c r="LI386" s="63"/>
      <c r="LJ386" s="63"/>
      <c r="LK386" s="63"/>
      <c r="LL386" s="63"/>
      <c r="LM386" s="63"/>
      <c r="LN386" s="63"/>
      <c r="LO386" s="63"/>
      <c r="LP386" s="63"/>
      <c r="LQ386" s="63"/>
      <c r="LR386" s="63"/>
      <c r="LS386" s="63"/>
      <c r="LT386" s="63"/>
      <c r="LU386" s="63"/>
      <c r="LV386" s="63"/>
      <c r="LW386" s="63"/>
      <c r="LX386" s="63"/>
      <c r="LY386" s="63"/>
      <c r="LZ386" s="63"/>
      <c r="MA386" s="63"/>
      <c r="MB386" s="63"/>
      <c r="MC386" s="63"/>
      <c r="MD386" s="63"/>
      <c r="ME386" s="63"/>
    </row>
    <row r="387" spans="1:592" s="147" customFormat="1" x14ac:dyDescent="0.2">
      <c r="A387" s="63"/>
      <c r="B387" s="63"/>
      <c r="C387" s="63"/>
      <c r="D387" s="38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  <c r="Z387" s="63"/>
      <c r="AA387" s="63"/>
      <c r="AB387" s="63"/>
      <c r="AC387" s="63"/>
      <c r="AD387" s="63"/>
      <c r="AE387" s="63"/>
      <c r="AF387" s="63"/>
      <c r="AG387" s="63"/>
      <c r="AH387" s="63"/>
      <c r="AI387" s="63"/>
      <c r="AJ387" s="63"/>
      <c r="AK387" s="63"/>
      <c r="AL387" s="63"/>
      <c r="AM387" s="63"/>
      <c r="AN387" s="63"/>
      <c r="AO387" s="63"/>
      <c r="AP387" s="63"/>
      <c r="AQ387" s="63"/>
      <c r="AR387" s="63"/>
      <c r="AS387" s="63"/>
      <c r="AT387" s="63"/>
      <c r="AU387" s="63"/>
      <c r="AV387" s="63"/>
      <c r="AW387" s="63"/>
      <c r="AX387" s="63"/>
      <c r="AY387" s="63"/>
      <c r="AZ387" s="63"/>
      <c r="BA387" s="63"/>
      <c r="BB387" s="63"/>
      <c r="BC387" s="63"/>
      <c r="BD387" s="63"/>
      <c r="BE387" s="63"/>
      <c r="BF387" s="63"/>
      <c r="BG387" s="63"/>
      <c r="BH387" s="63"/>
      <c r="BI387" s="63"/>
      <c r="BJ387" s="63"/>
      <c r="BK387" s="63"/>
      <c r="BL387" s="63"/>
      <c r="BM387" s="63"/>
      <c r="BN387" s="63"/>
      <c r="BO387" s="63"/>
      <c r="BP387" s="63"/>
      <c r="BQ387" s="63"/>
      <c r="BR387" s="63"/>
      <c r="BS387" s="63"/>
      <c r="BT387" s="63"/>
      <c r="BU387" s="63"/>
      <c r="BV387" s="63"/>
      <c r="BW387" s="63"/>
      <c r="BX387" s="63"/>
      <c r="BY387" s="63"/>
      <c r="BZ387" s="63"/>
      <c r="CA387" s="63"/>
      <c r="CB387" s="63"/>
      <c r="CC387" s="63"/>
      <c r="CD387" s="63"/>
      <c r="CE387" s="63"/>
      <c r="CF387" s="63"/>
      <c r="CG387" s="63"/>
      <c r="CH387" s="63"/>
      <c r="CI387" s="63"/>
      <c r="CJ387" s="63"/>
      <c r="CK387" s="63"/>
      <c r="CL387" s="63"/>
      <c r="CM387" s="63"/>
      <c r="CN387" s="63"/>
      <c r="CO387" s="63"/>
      <c r="CP387" s="63"/>
      <c r="CQ387" s="63"/>
      <c r="CR387" s="63"/>
      <c r="CS387" s="63"/>
      <c r="CT387" s="63"/>
      <c r="CU387" s="63"/>
      <c r="CV387" s="63"/>
      <c r="CW387" s="63"/>
      <c r="CX387" s="63"/>
      <c r="CY387" s="63"/>
      <c r="CZ387" s="63"/>
      <c r="DA387" s="63"/>
      <c r="DB387" s="63"/>
      <c r="DC387" s="63"/>
      <c r="DD387" s="63"/>
      <c r="DE387" s="63"/>
      <c r="DF387" s="63"/>
      <c r="DG387" s="63"/>
      <c r="DH387" s="63"/>
      <c r="DI387" s="63"/>
      <c r="DJ387" s="63"/>
      <c r="DK387" s="63"/>
      <c r="DL387" s="63"/>
      <c r="DM387" s="63"/>
      <c r="DN387" s="63"/>
      <c r="DO387" s="63"/>
      <c r="DP387" s="63"/>
      <c r="DQ387" s="63"/>
      <c r="DR387" s="63"/>
      <c r="DS387" s="63"/>
      <c r="DT387" s="63"/>
      <c r="DU387" s="63"/>
      <c r="DV387" s="63"/>
      <c r="DW387" s="63"/>
      <c r="DX387" s="63"/>
      <c r="DY387" s="63"/>
      <c r="DZ387" s="63"/>
      <c r="EA387" s="63"/>
      <c r="EB387" s="63"/>
      <c r="EC387" s="63"/>
      <c r="ED387" s="63"/>
      <c r="EE387" s="63"/>
      <c r="EF387" s="63"/>
      <c r="EG387" s="63"/>
      <c r="EH387" s="63"/>
      <c r="EI387" s="63"/>
      <c r="EJ387" s="63"/>
      <c r="EK387" s="63"/>
      <c r="EL387" s="63"/>
      <c r="EM387" s="63"/>
      <c r="EN387" s="63"/>
      <c r="EO387" s="63"/>
      <c r="EP387" s="63"/>
      <c r="EQ387" s="63"/>
      <c r="ER387" s="63"/>
      <c r="ES387" s="63"/>
      <c r="ET387" s="63"/>
      <c r="EU387" s="63"/>
      <c r="EV387" s="63"/>
      <c r="EW387" s="63"/>
      <c r="EX387" s="63"/>
      <c r="EY387" s="63"/>
      <c r="EZ387" s="63"/>
      <c r="FA387" s="63"/>
      <c r="FB387" s="63"/>
      <c r="FC387" s="63"/>
      <c r="FD387" s="63"/>
      <c r="FE387" s="63"/>
      <c r="FF387" s="63"/>
      <c r="FG387" s="63"/>
      <c r="FH387" s="63"/>
      <c r="FI387" s="63"/>
      <c r="FJ387" s="63"/>
      <c r="FK387" s="63"/>
      <c r="FL387" s="63"/>
      <c r="FM387" s="63"/>
      <c r="FN387" s="63"/>
      <c r="FO387" s="63"/>
      <c r="FP387" s="63"/>
      <c r="FQ387" s="63"/>
      <c r="FR387" s="63"/>
      <c r="FS387" s="63"/>
      <c r="FT387" s="63"/>
      <c r="FU387" s="63"/>
      <c r="FV387" s="63"/>
      <c r="FW387" s="63"/>
      <c r="FX387" s="63"/>
      <c r="FY387" s="63"/>
      <c r="FZ387" s="63"/>
      <c r="GA387" s="63"/>
      <c r="GB387" s="63"/>
      <c r="GC387" s="63"/>
      <c r="GD387" s="63"/>
      <c r="GE387" s="63"/>
      <c r="GF387" s="63"/>
      <c r="GG387" s="63"/>
      <c r="GH387" s="63"/>
      <c r="GI387" s="63"/>
      <c r="GJ387" s="63"/>
      <c r="GK387" s="63"/>
      <c r="GL387" s="63"/>
      <c r="GM387" s="63"/>
      <c r="GN387" s="63"/>
      <c r="GO387" s="63"/>
      <c r="GP387" s="63"/>
      <c r="GQ387" s="63"/>
      <c r="GR387" s="63"/>
      <c r="GS387" s="63"/>
      <c r="GT387" s="63"/>
      <c r="GU387" s="63"/>
      <c r="GV387" s="63"/>
      <c r="GW387" s="63"/>
      <c r="GX387" s="63"/>
      <c r="GY387" s="63"/>
      <c r="GZ387" s="63"/>
      <c r="HA387" s="63"/>
      <c r="HB387" s="63"/>
      <c r="HC387" s="63"/>
      <c r="HD387" s="63"/>
      <c r="HE387" s="63"/>
      <c r="HF387" s="63"/>
      <c r="HG387" s="63"/>
      <c r="HH387" s="63"/>
      <c r="HI387" s="63"/>
      <c r="HJ387" s="63"/>
      <c r="HK387" s="63"/>
      <c r="HL387" s="63"/>
      <c r="HM387" s="63"/>
      <c r="HN387" s="63"/>
      <c r="HO387" s="63"/>
      <c r="HP387" s="63"/>
      <c r="HQ387" s="63"/>
      <c r="HR387" s="63"/>
      <c r="HS387" s="63"/>
      <c r="HT387" s="63"/>
      <c r="HU387" s="63"/>
      <c r="HV387" s="63"/>
      <c r="HW387" s="63"/>
      <c r="HX387" s="63"/>
      <c r="HY387" s="63"/>
      <c r="HZ387" s="63"/>
      <c r="IA387" s="63"/>
      <c r="IB387" s="63"/>
      <c r="IC387" s="63"/>
      <c r="ID387" s="63"/>
      <c r="IE387" s="63"/>
      <c r="IF387" s="63"/>
      <c r="IG387" s="63"/>
      <c r="IH387" s="63"/>
      <c r="II387" s="63"/>
      <c r="IJ387" s="63"/>
      <c r="IK387" s="63"/>
      <c r="IL387" s="63"/>
      <c r="IM387" s="63"/>
      <c r="IN387" s="63"/>
      <c r="IO387" s="63"/>
      <c r="IP387" s="63"/>
      <c r="IQ387" s="63"/>
      <c r="IR387" s="63"/>
      <c r="IS387" s="63"/>
      <c r="IT387" s="63"/>
      <c r="IU387" s="63"/>
      <c r="IV387" s="63"/>
      <c r="IW387" s="63"/>
      <c r="IX387" s="63"/>
      <c r="IY387" s="63"/>
      <c r="IZ387" s="63"/>
      <c r="JA387" s="63"/>
      <c r="JB387" s="63"/>
      <c r="JC387" s="63"/>
      <c r="JD387" s="63"/>
      <c r="JE387" s="63"/>
      <c r="JF387" s="63"/>
      <c r="JG387" s="63"/>
      <c r="JH387" s="63"/>
      <c r="JI387" s="63"/>
      <c r="JJ387" s="63"/>
      <c r="JK387" s="63"/>
      <c r="JL387" s="63"/>
      <c r="JM387" s="63"/>
      <c r="JN387" s="63"/>
      <c r="JO387" s="63"/>
      <c r="JP387" s="63"/>
      <c r="JQ387" s="63"/>
      <c r="JR387" s="63"/>
      <c r="JS387" s="63"/>
      <c r="JT387" s="63"/>
      <c r="JU387" s="63"/>
      <c r="JV387" s="63"/>
      <c r="JW387" s="63"/>
      <c r="JX387" s="63"/>
      <c r="JY387" s="63"/>
      <c r="JZ387" s="63"/>
      <c r="KA387" s="63"/>
      <c r="KB387" s="63"/>
      <c r="KC387" s="63"/>
      <c r="KD387" s="63"/>
      <c r="KE387" s="63"/>
      <c r="KF387" s="63"/>
      <c r="KG387" s="63"/>
      <c r="KH387" s="63"/>
      <c r="KI387" s="63"/>
      <c r="KJ387" s="63"/>
      <c r="KK387" s="63"/>
      <c r="KL387" s="63"/>
      <c r="KM387" s="63"/>
      <c r="KN387" s="63"/>
      <c r="KO387" s="63"/>
      <c r="KP387" s="63"/>
      <c r="KQ387" s="63"/>
      <c r="KR387" s="63"/>
      <c r="KS387" s="63"/>
      <c r="KT387" s="63"/>
      <c r="KU387" s="63"/>
      <c r="KV387" s="63"/>
      <c r="KW387" s="63"/>
      <c r="KX387" s="63"/>
      <c r="KY387" s="63"/>
      <c r="KZ387" s="63"/>
      <c r="LA387" s="63"/>
      <c r="LB387" s="63"/>
      <c r="LC387" s="63"/>
      <c r="LD387" s="63"/>
      <c r="LE387" s="63"/>
      <c r="LF387" s="63"/>
      <c r="LG387" s="63"/>
      <c r="LH387" s="63"/>
      <c r="LI387" s="63"/>
      <c r="LJ387" s="63"/>
      <c r="LK387" s="63"/>
      <c r="LL387" s="63"/>
      <c r="LM387" s="63"/>
      <c r="LN387" s="63"/>
      <c r="LO387" s="63"/>
      <c r="LP387" s="63"/>
      <c r="LQ387" s="63"/>
      <c r="LR387" s="63"/>
      <c r="LS387" s="63"/>
      <c r="LT387" s="63"/>
      <c r="LU387" s="63"/>
      <c r="LV387" s="63"/>
      <c r="LW387" s="63"/>
      <c r="LX387" s="63"/>
      <c r="LY387" s="63"/>
      <c r="LZ387" s="63"/>
      <c r="MA387" s="63"/>
      <c r="MB387" s="63"/>
      <c r="MC387" s="63"/>
      <c r="MD387" s="63"/>
      <c r="ME387" s="63"/>
    </row>
    <row r="388" spans="1:592" s="147" customFormat="1" x14ac:dyDescent="0.2">
      <c r="A388" s="63"/>
      <c r="B388" s="63"/>
      <c r="C388" s="63"/>
      <c r="D388" s="38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  <c r="Z388" s="63"/>
      <c r="AA388" s="63"/>
      <c r="AB388" s="63"/>
      <c r="AC388" s="63"/>
      <c r="AD388" s="63"/>
      <c r="AE388" s="63"/>
      <c r="AF388" s="63"/>
      <c r="AG388" s="63"/>
      <c r="AH388" s="63"/>
      <c r="AI388" s="63"/>
      <c r="AJ388" s="63"/>
      <c r="AK388" s="63"/>
      <c r="AL388" s="63"/>
      <c r="AM388" s="63"/>
      <c r="AN388" s="63"/>
      <c r="AO388" s="63"/>
      <c r="AP388" s="63"/>
      <c r="AQ388" s="63"/>
      <c r="AR388" s="63"/>
      <c r="AS388" s="63"/>
      <c r="AT388" s="63"/>
      <c r="AU388" s="63"/>
      <c r="AV388" s="63"/>
      <c r="AW388" s="63"/>
      <c r="AX388" s="63"/>
      <c r="AY388" s="63"/>
      <c r="AZ388" s="63"/>
      <c r="BA388" s="63"/>
      <c r="BB388" s="63"/>
      <c r="BC388" s="63"/>
      <c r="BD388" s="63"/>
      <c r="BE388" s="63"/>
      <c r="BF388" s="63"/>
      <c r="BG388" s="63"/>
      <c r="BH388" s="63"/>
      <c r="BI388" s="63"/>
      <c r="BJ388" s="63"/>
      <c r="BK388" s="63"/>
      <c r="BL388" s="63"/>
      <c r="BM388" s="63"/>
      <c r="BN388" s="63"/>
      <c r="BO388" s="63"/>
      <c r="BP388" s="63"/>
      <c r="BQ388" s="63"/>
      <c r="BR388" s="63"/>
      <c r="BS388" s="63"/>
      <c r="BT388" s="63"/>
      <c r="BU388" s="63"/>
      <c r="BV388" s="63"/>
      <c r="BW388" s="63"/>
      <c r="BX388" s="63"/>
      <c r="BY388" s="63"/>
      <c r="BZ388" s="63"/>
      <c r="CA388" s="63"/>
      <c r="CB388" s="63"/>
      <c r="CC388" s="63"/>
      <c r="CD388" s="63"/>
      <c r="CE388" s="63"/>
      <c r="CF388" s="63"/>
      <c r="CG388" s="63"/>
      <c r="CH388" s="63"/>
      <c r="CI388" s="63"/>
      <c r="CJ388" s="63"/>
      <c r="CK388" s="63"/>
      <c r="CL388" s="63"/>
      <c r="CM388" s="63"/>
      <c r="CN388" s="63"/>
      <c r="CO388" s="63"/>
      <c r="CP388" s="63"/>
      <c r="CQ388" s="63"/>
      <c r="CR388" s="63"/>
      <c r="CS388" s="63"/>
      <c r="CT388" s="63"/>
      <c r="CU388" s="63"/>
      <c r="CV388" s="63"/>
      <c r="CW388" s="63"/>
      <c r="CX388" s="63"/>
      <c r="CY388" s="63"/>
      <c r="CZ388" s="63"/>
      <c r="DA388" s="63"/>
      <c r="DB388" s="63"/>
      <c r="DC388" s="63"/>
      <c r="DD388" s="63"/>
      <c r="DE388" s="63"/>
      <c r="DF388" s="63"/>
      <c r="DG388" s="63"/>
      <c r="DH388" s="63"/>
      <c r="DI388" s="63"/>
      <c r="DJ388" s="63"/>
      <c r="DK388" s="63"/>
      <c r="DL388" s="63"/>
      <c r="DM388" s="63"/>
      <c r="DN388" s="63"/>
      <c r="DO388" s="63"/>
      <c r="DP388" s="63"/>
      <c r="DQ388" s="63"/>
      <c r="DR388" s="63"/>
      <c r="DS388" s="63"/>
      <c r="DT388" s="63"/>
      <c r="DU388" s="63"/>
      <c r="DV388" s="63"/>
      <c r="DW388" s="63"/>
      <c r="DX388" s="63"/>
      <c r="DY388" s="63"/>
      <c r="DZ388" s="63"/>
      <c r="EA388" s="63"/>
      <c r="EB388" s="63"/>
      <c r="EC388" s="63"/>
      <c r="ED388" s="63"/>
      <c r="EE388" s="63"/>
      <c r="EF388" s="63"/>
      <c r="EG388" s="63"/>
      <c r="EH388" s="63"/>
      <c r="EI388" s="63"/>
      <c r="EJ388" s="63"/>
      <c r="EK388" s="63"/>
      <c r="EL388" s="63"/>
      <c r="EM388" s="63"/>
      <c r="EN388" s="63"/>
      <c r="EO388" s="63"/>
      <c r="EP388" s="63"/>
      <c r="EQ388" s="63"/>
      <c r="ER388" s="63"/>
      <c r="ES388" s="63"/>
      <c r="ET388" s="63"/>
      <c r="EU388" s="63"/>
      <c r="EV388" s="63"/>
      <c r="EW388" s="63"/>
      <c r="EX388" s="63"/>
      <c r="EY388" s="63"/>
      <c r="EZ388" s="63"/>
      <c r="FA388" s="63"/>
      <c r="FB388" s="63"/>
      <c r="FC388" s="63"/>
      <c r="FD388" s="63"/>
      <c r="FE388" s="63"/>
      <c r="FF388" s="63"/>
      <c r="FG388" s="63"/>
      <c r="FH388" s="63"/>
      <c r="FI388" s="63"/>
      <c r="FJ388" s="63"/>
      <c r="FK388" s="63"/>
      <c r="FL388" s="63"/>
      <c r="FM388" s="63"/>
      <c r="FN388" s="63"/>
      <c r="FO388" s="63"/>
      <c r="FP388" s="63"/>
      <c r="FQ388" s="63"/>
      <c r="FR388" s="63"/>
      <c r="FS388" s="63"/>
      <c r="FT388" s="63"/>
      <c r="FU388" s="63"/>
      <c r="FV388" s="63"/>
      <c r="FW388" s="63"/>
      <c r="FX388" s="63"/>
      <c r="FY388" s="63"/>
      <c r="FZ388" s="63"/>
      <c r="GA388" s="63"/>
      <c r="GB388" s="63"/>
      <c r="GC388" s="63"/>
      <c r="GD388" s="63"/>
      <c r="GE388" s="63"/>
      <c r="GF388" s="63"/>
      <c r="GG388" s="63"/>
      <c r="GH388" s="63"/>
      <c r="GI388" s="63"/>
      <c r="GJ388" s="63"/>
      <c r="GK388" s="63"/>
      <c r="GL388" s="63"/>
      <c r="GM388" s="63"/>
      <c r="GN388" s="63"/>
      <c r="GO388" s="63"/>
      <c r="GP388" s="63"/>
      <c r="GQ388" s="63"/>
      <c r="GR388" s="63"/>
      <c r="GS388" s="63"/>
      <c r="GT388" s="63"/>
      <c r="GU388" s="63"/>
      <c r="GV388" s="63"/>
      <c r="GW388" s="63"/>
      <c r="GX388" s="63"/>
      <c r="GY388" s="63"/>
      <c r="GZ388" s="63"/>
      <c r="HA388" s="63"/>
      <c r="HB388" s="63"/>
      <c r="HC388" s="63"/>
      <c r="HD388" s="63"/>
      <c r="HE388" s="63"/>
      <c r="HF388" s="63"/>
      <c r="HG388" s="63"/>
      <c r="HH388" s="63"/>
      <c r="HI388" s="63"/>
      <c r="HJ388" s="63"/>
      <c r="HK388" s="63"/>
      <c r="HL388" s="63"/>
      <c r="HM388" s="63"/>
      <c r="HN388" s="63"/>
      <c r="HO388" s="63"/>
      <c r="HP388" s="63"/>
      <c r="HQ388" s="63"/>
      <c r="HR388" s="63"/>
      <c r="HS388" s="63"/>
      <c r="HT388" s="63"/>
      <c r="HU388" s="63"/>
      <c r="HV388" s="63"/>
      <c r="HW388" s="63"/>
      <c r="HX388" s="63"/>
      <c r="HY388" s="63"/>
      <c r="HZ388" s="63"/>
      <c r="IA388" s="63"/>
      <c r="IB388" s="63"/>
      <c r="IC388" s="63"/>
      <c r="ID388" s="63"/>
      <c r="IE388" s="63"/>
      <c r="IF388" s="63"/>
      <c r="IG388" s="63"/>
      <c r="IH388" s="63"/>
      <c r="II388" s="63"/>
      <c r="IJ388" s="63"/>
      <c r="IK388" s="63"/>
      <c r="IL388" s="63"/>
      <c r="IM388" s="63"/>
      <c r="IN388" s="63"/>
      <c r="IO388" s="63"/>
      <c r="IP388" s="63"/>
      <c r="IQ388" s="63"/>
      <c r="IR388" s="63"/>
      <c r="IS388" s="63"/>
      <c r="IT388" s="63"/>
      <c r="IU388" s="63"/>
      <c r="IV388" s="63"/>
      <c r="IW388" s="63"/>
      <c r="IX388" s="63"/>
      <c r="IY388" s="63"/>
      <c r="IZ388" s="63"/>
      <c r="JA388" s="63"/>
      <c r="JB388" s="63"/>
      <c r="JC388" s="63"/>
      <c r="JD388" s="63"/>
      <c r="JE388" s="63"/>
      <c r="JF388" s="63"/>
      <c r="JG388" s="63"/>
      <c r="JH388" s="63"/>
      <c r="JI388" s="63"/>
      <c r="JJ388" s="63"/>
      <c r="JK388" s="63"/>
      <c r="JL388" s="63"/>
      <c r="JM388" s="63"/>
      <c r="JN388" s="63"/>
      <c r="JO388" s="63"/>
      <c r="JP388" s="63"/>
      <c r="JQ388" s="63"/>
      <c r="JR388" s="63"/>
      <c r="JS388" s="63"/>
      <c r="JT388" s="63"/>
      <c r="JU388" s="63"/>
      <c r="JV388" s="63"/>
      <c r="JW388" s="63"/>
      <c r="JX388" s="63"/>
      <c r="JY388" s="63"/>
      <c r="JZ388" s="63"/>
      <c r="KA388" s="63"/>
      <c r="KB388" s="63"/>
      <c r="KC388" s="63"/>
      <c r="KD388" s="63"/>
      <c r="KE388" s="63"/>
      <c r="KF388" s="63"/>
      <c r="KG388" s="63"/>
      <c r="KH388" s="63"/>
      <c r="KI388" s="63"/>
      <c r="KJ388" s="63"/>
      <c r="KK388" s="63"/>
      <c r="KL388" s="63"/>
      <c r="KM388" s="63"/>
      <c r="KN388" s="63"/>
      <c r="KO388" s="63"/>
      <c r="KP388" s="63"/>
      <c r="KQ388" s="63"/>
      <c r="KR388" s="63"/>
      <c r="KS388" s="63"/>
      <c r="KT388" s="63"/>
      <c r="KU388" s="63"/>
      <c r="KV388" s="63"/>
      <c r="KW388" s="63"/>
      <c r="KX388" s="63"/>
      <c r="KY388" s="63"/>
      <c r="KZ388" s="63"/>
      <c r="LA388" s="63"/>
      <c r="LB388" s="63"/>
      <c r="LC388" s="63"/>
      <c r="LD388" s="63"/>
      <c r="LE388" s="63"/>
      <c r="LF388" s="63"/>
      <c r="LG388" s="63"/>
      <c r="LH388" s="63"/>
      <c r="LI388" s="63"/>
      <c r="LJ388" s="63"/>
      <c r="LK388" s="63"/>
      <c r="LL388" s="63"/>
      <c r="LM388" s="63"/>
      <c r="LN388" s="63"/>
      <c r="LO388" s="63"/>
      <c r="LP388" s="63"/>
      <c r="LQ388" s="63"/>
      <c r="LR388" s="63"/>
      <c r="LS388" s="63"/>
      <c r="LT388" s="63"/>
      <c r="LU388" s="63"/>
      <c r="LV388" s="63"/>
      <c r="LW388" s="63"/>
      <c r="LX388" s="63"/>
      <c r="LY388" s="63"/>
      <c r="LZ388" s="63"/>
      <c r="MA388" s="63"/>
      <c r="MB388" s="63"/>
      <c r="MC388" s="63"/>
      <c r="MD388" s="63"/>
      <c r="ME388" s="63"/>
    </row>
    <row r="389" spans="1:592" s="147" customFormat="1" x14ac:dyDescent="0.2">
      <c r="A389" s="63"/>
      <c r="B389" s="63"/>
      <c r="C389" s="63"/>
      <c r="D389" s="38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  <c r="Z389" s="63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/>
      <c r="AR389" s="63"/>
      <c r="AS389" s="63"/>
      <c r="AT389" s="63"/>
      <c r="AU389" s="63"/>
      <c r="AV389" s="63"/>
      <c r="AW389" s="63"/>
      <c r="AX389" s="63"/>
      <c r="AY389" s="63"/>
      <c r="AZ389" s="63"/>
      <c r="BA389" s="63"/>
      <c r="BB389" s="63"/>
      <c r="BC389" s="63"/>
      <c r="BD389" s="63"/>
      <c r="BE389" s="63"/>
      <c r="BF389" s="63"/>
      <c r="BG389" s="63"/>
      <c r="BH389" s="63"/>
      <c r="BI389" s="63"/>
      <c r="BJ389" s="63"/>
      <c r="BK389" s="63"/>
      <c r="BL389" s="63"/>
      <c r="BM389" s="63"/>
      <c r="BN389" s="63"/>
      <c r="BO389" s="63"/>
      <c r="BP389" s="63"/>
      <c r="BQ389" s="63"/>
      <c r="BR389" s="63"/>
      <c r="BS389" s="63"/>
      <c r="BT389" s="63"/>
      <c r="BU389" s="63"/>
      <c r="BV389" s="63"/>
      <c r="BW389" s="63"/>
      <c r="BX389" s="63"/>
      <c r="BY389" s="63"/>
      <c r="BZ389" s="63"/>
      <c r="CA389" s="63"/>
      <c r="CB389" s="63"/>
      <c r="CC389" s="63"/>
      <c r="CD389" s="63"/>
      <c r="CE389" s="63"/>
      <c r="CF389" s="63"/>
      <c r="CG389" s="63"/>
      <c r="CH389" s="63"/>
      <c r="CI389" s="63"/>
      <c r="CJ389" s="63"/>
      <c r="CK389" s="63"/>
      <c r="CL389" s="63"/>
      <c r="CM389" s="63"/>
      <c r="CN389" s="63"/>
      <c r="CO389" s="63"/>
      <c r="CP389" s="63"/>
      <c r="CQ389" s="63"/>
      <c r="CR389" s="63"/>
      <c r="CS389" s="63"/>
      <c r="CT389" s="63"/>
      <c r="CU389" s="63"/>
      <c r="CV389" s="63"/>
      <c r="CW389" s="63"/>
      <c r="CX389" s="63"/>
      <c r="CY389" s="63"/>
      <c r="CZ389" s="63"/>
      <c r="DA389" s="63"/>
      <c r="DB389" s="63"/>
      <c r="DC389" s="63"/>
      <c r="DD389" s="63"/>
      <c r="DE389" s="63"/>
      <c r="DF389" s="63"/>
      <c r="DG389" s="63"/>
      <c r="DH389" s="63"/>
      <c r="DI389" s="63"/>
      <c r="DJ389" s="63"/>
      <c r="DK389" s="63"/>
      <c r="DL389" s="63"/>
      <c r="DM389" s="63"/>
      <c r="DN389" s="63"/>
      <c r="DO389" s="63"/>
      <c r="DP389" s="63"/>
      <c r="DQ389" s="63"/>
      <c r="DR389" s="63"/>
      <c r="DS389" s="63"/>
      <c r="DT389" s="63"/>
      <c r="DU389" s="63"/>
      <c r="DV389" s="63"/>
      <c r="DW389" s="63"/>
      <c r="DX389" s="63"/>
      <c r="DY389" s="63"/>
      <c r="DZ389" s="63"/>
      <c r="EA389" s="63"/>
      <c r="EB389" s="63"/>
      <c r="EC389" s="63"/>
      <c r="ED389" s="63"/>
      <c r="EE389" s="63"/>
      <c r="EF389" s="63"/>
      <c r="EG389" s="63"/>
      <c r="EH389" s="63"/>
      <c r="EI389" s="63"/>
      <c r="EJ389" s="63"/>
      <c r="EK389" s="63"/>
      <c r="EL389" s="63"/>
      <c r="EM389" s="63"/>
      <c r="EN389" s="63"/>
      <c r="EO389" s="63"/>
      <c r="EP389" s="63"/>
      <c r="EQ389" s="63"/>
      <c r="ER389" s="63"/>
      <c r="ES389" s="63"/>
      <c r="ET389" s="63"/>
      <c r="EU389" s="63"/>
      <c r="EV389" s="63"/>
      <c r="EW389" s="63"/>
      <c r="EX389" s="63"/>
      <c r="EY389" s="63"/>
      <c r="EZ389" s="63"/>
      <c r="FA389" s="63"/>
      <c r="FB389" s="63"/>
      <c r="FC389" s="63"/>
      <c r="FD389" s="63"/>
      <c r="FE389" s="63"/>
      <c r="FF389" s="63"/>
      <c r="FG389" s="63"/>
      <c r="FH389" s="63"/>
      <c r="FI389" s="63"/>
      <c r="FJ389" s="63"/>
      <c r="FK389" s="63"/>
      <c r="FL389" s="63"/>
      <c r="FM389" s="63"/>
      <c r="FN389" s="63"/>
      <c r="FO389" s="63"/>
      <c r="FP389" s="63"/>
      <c r="FQ389" s="63"/>
      <c r="FR389" s="63"/>
      <c r="FS389" s="63"/>
      <c r="FT389" s="63"/>
      <c r="FU389" s="63"/>
      <c r="FV389" s="63"/>
      <c r="FW389" s="63"/>
      <c r="FX389" s="63"/>
      <c r="FY389" s="63"/>
      <c r="FZ389" s="63"/>
      <c r="GA389" s="63"/>
      <c r="GB389" s="63"/>
      <c r="GC389" s="63"/>
      <c r="GD389" s="63"/>
      <c r="GE389" s="63"/>
      <c r="GF389" s="63"/>
      <c r="GG389" s="63"/>
      <c r="GH389" s="63"/>
      <c r="GI389" s="63"/>
      <c r="GJ389" s="63"/>
      <c r="GK389" s="63"/>
      <c r="GL389" s="63"/>
      <c r="GM389" s="63"/>
      <c r="GN389" s="63"/>
      <c r="GO389" s="63"/>
      <c r="GP389" s="63"/>
      <c r="GQ389" s="63"/>
      <c r="GR389" s="63"/>
      <c r="GS389" s="63"/>
      <c r="GT389" s="63"/>
      <c r="GU389" s="63"/>
      <c r="GV389" s="63"/>
      <c r="GW389" s="63"/>
      <c r="GX389" s="63"/>
      <c r="GY389" s="63"/>
      <c r="GZ389" s="63"/>
      <c r="HA389" s="63"/>
      <c r="HB389" s="63"/>
      <c r="HC389" s="63"/>
      <c r="HD389" s="63"/>
      <c r="HE389" s="63"/>
      <c r="HF389" s="63"/>
      <c r="HG389" s="63"/>
      <c r="HH389" s="63"/>
      <c r="HI389" s="63"/>
      <c r="HJ389" s="63"/>
      <c r="HK389" s="63"/>
      <c r="HL389" s="63"/>
      <c r="HM389" s="63"/>
      <c r="HN389" s="63"/>
      <c r="HO389" s="63"/>
      <c r="HP389" s="63"/>
      <c r="HQ389" s="63"/>
      <c r="HR389" s="63"/>
      <c r="HS389" s="63"/>
      <c r="HT389" s="63"/>
      <c r="HU389" s="63"/>
      <c r="HV389" s="63"/>
      <c r="HW389" s="63"/>
      <c r="HX389" s="63"/>
      <c r="HY389" s="63"/>
      <c r="HZ389" s="63"/>
      <c r="IA389" s="63"/>
      <c r="IB389" s="63"/>
      <c r="IC389" s="63"/>
      <c r="ID389" s="63"/>
      <c r="IE389" s="63"/>
      <c r="IF389" s="63"/>
      <c r="IG389" s="63"/>
      <c r="IH389" s="63"/>
      <c r="II389" s="63"/>
      <c r="IJ389" s="63"/>
      <c r="IK389" s="63"/>
      <c r="IL389" s="63"/>
      <c r="IM389" s="63"/>
      <c r="IN389" s="63"/>
      <c r="IO389" s="63"/>
      <c r="IP389" s="63"/>
      <c r="IQ389" s="63"/>
      <c r="IR389" s="63"/>
      <c r="IS389" s="63"/>
      <c r="IT389" s="63"/>
      <c r="IU389" s="63"/>
      <c r="IV389" s="63"/>
      <c r="IW389" s="63"/>
      <c r="IX389" s="63"/>
      <c r="IY389" s="63"/>
      <c r="IZ389" s="63"/>
      <c r="JA389" s="63"/>
      <c r="JB389" s="63"/>
      <c r="JC389" s="63"/>
      <c r="JD389" s="63"/>
      <c r="JE389" s="63"/>
      <c r="JF389" s="63"/>
      <c r="JG389" s="63"/>
      <c r="JH389" s="63"/>
      <c r="JI389" s="63"/>
      <c r="JJ389" s="63"/>
      <c r="JK389" s="63"/>
      <c r="JL389" s="63"/>
      <c r="JM389" s="63"/>
      <c r="JN389" s="63"/>
      <c r="JO389" s="63"/>
      <c r="JP389" s="63"/>
      <c r="JQ389" s="63"/>
      <c r="JR389" s="63"/>
      <c r="JS389" s="63"/>
      <c r="JT389" s="63"/>
      <c r="JU389" s="63"/>
      <c r="JV389" s="63"/>
      <c r="JW389" s="63"/>
      <c r="JX389" s="63"/>
      <c r="JY389" s="63"/>
      <c r="JZ389" s="63"/>
      <c r="KA389" s="63"/>
      <c r="KB389" s="63"/>
      <c r="KC389" s="63"/>
      <c r="KD389" s="63"/>
      <c r="KE389" s="63"/>
      <c r="KF389" s="63"/>
      <c r="KG389" s="63"/>
      <c r="KH389" s="63"/>
      <c r="KI389" s="63"/>
      <c r="KJ389" s="63"/>
      <c r="KK389" s="63"/>
      <c r="KL389" s="63"/>
      <c r="KM389" s="63"/>
      <c r="KN389" s="63"/>
      <c r="KO389" s="63"/>
      <c r="KP389" s="63"/>
      <c r="KQ389" s="63"/>
      <c r="KR389" s="63"/>
      <c r="KS389" s="63"/>
      <c r="KT389" s="63"/>
      <c r="KU389" s="63"/>
      <c r="KV389" s="63"/>
      <c r="KW389" s="63"/>
      <c r="KX389" s="63"/>
      <c r="KY389" s="63"/>
      <c r="KZ389" s="63"/>
      <c r="LA389" s="63"/>
      <c r="LB389" s="63"/>
      <c r="LC389" s="63"/>
      <c r="LD389" s="63"/>
      <c r="LE389" s="63"/>
      <c r="LF389" s="63"/>
      <c r="LG389" s="63"/>
      <c r="LH389" s="63"/>
      <c r="LI389" s="63"/>
      <c r="LJ389" s="63"/>
      <c r="LK389" s="63"/>
      <c r="LL389" s="63"/>
      <c r="LM389" s="63"/>
      <c r="LN389" s="63"/>
      <c r="LO389" s="63"/>
      <c r="LP389" s="63"/>
      <c r="LQ389" s="63"/>
      <c r="LR389" s="63"/>
      <c r="LS389" s="63"/>
      <c r="LT389" s="63"/>
      <c r="LU389" s="63"/>
      <c r="LV389" s="63"/>
      <c r="LW389" s="63"/>
      <c r="LX389" s="63"/>
      <c r="LY389" s="63"/>
      <c r="LZ389" s="63"/>
      <c r="MA389" s="63"/>
      <c r="MB389" s="63"/>
      <c r="MC389" s="63"/>
      <c r="MD389" s="63"/>
      <c r="ME389" s="63"/>
    </row>
    <row r="390" spans="1:592" s="147" customFormat="1" x14ac:dyDescent="0.2">
      <c r="A390" s="63"/>
      <c r="B390" s="63"/>
      <c r="C390" s="63"/>
      <c r="D390" s="38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  <c r="Z390" s="63"/>
      <c r="AA390" s="63"/>
      <c r="AB390" s="63"/>
      <c r="AC390" s="63"/>
      <c r="AD390" s="63"/>
      <c r="AE390" s="63"/>
      <c r="AF390" s="63"/>
      <c r="AG390" s="63"/>
      <c r="AH390" s="63"/>
      <c r="AI390" s="63"/>
      <c r="AJ390" s="63"/>
      <c r="AK390" s="63"/>
      <c r="AL390" s="63"/>
      <c r="AM390" s="63"/>
      <c r="AN390" s="63"/>
      <c r="AO390" s="63"/>
      <c r="AP390" s="63"/>
      <c r="AQ390" s="63"/>
      <c r="AR390" s="63"/>
      <c r="AS390" s="63"/>
      <c r="AT390" s="63"/>
      <c r="AU390" s="63"/>
      <c r="AV390" s="63"/>
      <c r="AW390" s="63"/>
      <c r="AX390" s="63"/>
      <c r="AY390" s="63"/>
      <c r="AZ390" s="63"/>
      <c r="BA390" s="63"/>
      <c r="BB390" s="63"/>
      <c r="BC390" s="63"/>
      <c r="BD390" s="63"/>
      <c r="BE390" s="63"/>
      <c r="BF390" s="63"/>
      <c r="BG390" s="63"/>
      <c r="BH390" s="63"/>
      <c r="BI390" s="63"/>
      <c r="BJ390" s="63"/>
      <c r="BK390" s="63"/>
      <c r="BL390" s="63"/>
      <c r="BM390" s="63"/>
      <c r="BN390" s="63"/>
      <c r="BO390" s="63"/>
      <c r="BP390" s="63"/>
      <c r="BQ390" s="63"/>
      <c r="BR390" s="63"/>
      <c r="BS390" s="63"/>
      <c r="BT390" s="63"/>
      <c r="BU390" s="63"/>
      <c r="BV390" s="63"/>
      <c r="BW390" s="63"/>
      <c r="BX390" s="63"/>
      <c r="BY390" s="63"/>
      <c r="BZ390" s="63"/>
      <c r="CA390" s="63"/>
      <c r="CB390" s="63"/>
      <c r="CC390" s="63"/>
      <c r="CD390" s="63"/>
      <c r="CE390" s="63"/>
      <c r="CF390" s="63"/>
      <c r="CG390" s="63"/>
      <c r="CH390" s="63"/>
      <c r="CI390" s="63"/>
      <c r="CJ390" s="63"/>
      <c r="CK390" s="63"/>
      <c r="CL390" s="63"/>
      <c r="CM390" s="63"/>
      <c r="CN390" s="63"/>
      <c r="CO390" s="63"/>
      <c r="CP390" s="63"/>
      <c r="CQ390" s="63"/>
      <c r="CR390" s="63"/>
      <c r="CS390" s="63"/>
      <c r="CT390" s="63"/>
      <c r="CU390" s="63"/>
      <c r="CV390" s="63"/>
      <c r="CW390" s="63"/>
      <c r="CX390" s="63"/>
      <c r="CY390" s="63"/>
      <c r="CZ390" s="63"/>
      <c r="DA390" s="63"/>
      <c r="DB390" s="63"/>
      <c r="DC390" s="63"/>
      <c r="DD390" s="63"/>
      <c r="DE390" s="63"/>
      <c r="DF390" s="63"/>
      <c r="DG390" s="63"/>
      <c r="DH390" s="63"/>
      <c r="DI390" s="63"/>
      <c r="DJ390" s="63"/>
      <c r="DK390" s="63"/>
      <c r="DL390" s="63"/>
      <c r="DM390" s="63"/>
      <c r="DN390" s="63"/>
      <c r="DO390" s="63"/>
      <c r="DP390" s="63"/>
      <c r="DQ390" s="63"/>
      <c r="DR390" s="63"/>
      <c r="DS390" s="63"/>
      <c r="DT390" s="63"/>
      <c r="DU390" s="63"/>
      <c r="DV390" s="63"/>
      <c r="DW390" s="63"/>
      <c r="DX390" s="63"/>
      <c r="DY390" s="63"/>
      <c r="DZ390" s="63"/>
      <c r="EA390" s="63"/>
      <c r="EB390" s="63"/>
      <c r="EC390" s="63"/>
      <c r="ED390" s="63"/>
      <c r="EE390" s="63"/>
      <c r="EF390" s="63"/>
      <c r="EG390" s="63"/>
      <c r="EH390" s="63"/>
      <c r="EI390" s="63"/>
      <c r="EJ390" s="63"/>
      <c r="EK390" s="63"/>
      <c r="EL390" s="63"/>
      <c r="EM390" s="63"/>
      <c r="EN390" s="63"/>
      <c r="EO390" s="63"/>
      <c r="EP390" s="63"/>
      <c r="EQ390" s="63"/>
      <c r="ER390" s="63"/>
      <c r="ES390" s="63"/>
      <c r="ET390" s="63"/>
      <c r="EU390" s="63"/>
      <c r="EV390" s="63"/>
      <c r="EW390" s="63"/>
      <c r="EX390" s="63"/>
      <c r="EY390" s="63"/>
      <c r="EZ390" s="63"/>
      <c r="FA390" s="63"/>
      <c r="FB390" s="63"/>
      <c r="FC390" s="63"/>
      <c r="FD390" s="63"/>
      <c r="FE390" s="63"/>
      <c r="FF390" s="63"/>
      <c r="FG390" s="63"/>
      <c r="FH390" s="63"/>
      <c r="FI390" s="63"/>
      <c r="FJ390" s="63"/>
      <c r="FK390" s="63"/>
      <c r="FL390" s="63"/>
      <c r="FM390" s="63"/>
      <c r="FN390" s="63"/>
      <c r="FO390" s="63"/>
      <c r="FP390" s="63"/>
      <c r="FQ390" s="63"/>
      <c r="FR390" s="63"/>
      <c r="FS390" s="63"/>
      <c r="FT390" s="63"/>
      <c r="FU390" s="63"/>
      <c r="FV390" s="63"/>
      <c r="FW390" s="63"/>
      <c r="FX390" s="63"/>
      <c r="FY390" s="63"/>
      <c r="FZ390" s="63"/>
      <c r="GA390" s="63"/>
      <c r="GB390" s="63"/>
      <c r="GC390" s="63"/>
      <c r="GD390" s="63"/>
      <c r="GE390" s="63"/>
      <c r="GF390" s="63"/>
      <c r="GG390" s="63"/>
      <c r="GH390" s="63"/>
      <c r="GI390" s="63"/>
      <c r="GJ390" s="63"/>
      <c r="GK390" s="63"/>
      <c r="GL390" s="63"/>
      <c r="GM390" s="63"/>
      <c r="GN390" s="63"/>
      <c r="GO390" s="63"/>
      <c r="GP390" s="63"/>
      <c r="GQ390" s="63"/>
      <c r="GR390" s="63"/>
      <c r="GS390" s="63"/>
      <c r="GT390" s="63"/>
      <c r="GU390" s="63"/>
      <c r="GV390" s="63"/>
      <c r="GW390" s="63"/>
      <c r="GX390" s="63"/>
      <c r="GY390" s="63"/>
      <c r="GZ390" s="63"/>
      <c r="HA390" s="63"/>
      <c r="HB390" s="63"/>
      <c r="HC390" s="63"/>
      <c r="HD390" s="63"/>
      <c r="HE390" s="63"/>
      <c r="HF390" s="63"/>
      <c r="HG390" s="63"/>
      <c r="HH390" s="63"/>
      <c r="HI390" s="63"/>
      <c r="HJ390" s="63"/>
      <c r="HK390" s="63"/>
      <c r="HL390" s="63"/>
      <c r="HM390" s="63"/>
      <c r="HN390" s="63"/>
      <c r="HO390" s="63"/>
      <c r="HP390" s="63"/>
      <c r="HQ390" s="63"/>
      <c r="HR390" s="63"/>
      <c r="HS390" s="63"/>
      <c r="HT390" s="63"/>
      <c r="HU390" s="63"/>
      <c r="HV390" s="63"/>
      <c r="HW390" s="63"/>
      <c r="HX390" s="63"/>
      <c r="HY390" s="63"/>
      <c r="HZ390" s="63"/>
      <c r="IA390" s="63"/>
      <c r="IB390" s="63"/>
      <c r="IC390" s="63"/>
      <c r="ID390" s="63"/>
      <c r="IE390" s="63"/>
      <c r="IF390" s="63"/>
      <c r="IG390" s="63"/>
      <c r="IH390" s="63"/>
      <c r="II390" s="63"/>
      <c r="IJ390" s="63"/>
      <c r="IK390" s="63"/>
      <c r="IL390" s="63"/>
      <c r="IM390" s="63"/>
      <c r="IN390" s="63"/>
      <c r="IO390" s="63"/>
      <c r="IP390" s="63"/>
      <c r="IQ390" s="63"/>
      <c r="IR390" s="63"/>
      <c r="IS390" s="63"/>
      <c r="IT390" s="63"/>
      <c r="IU390" s="63"/>
      <c r="IV390" s="63"/>
      <c r="IW390" s="63"/>
      <c r="IX390" s="63"/>
      <c r="IY390" s="63"/>
      <c r="IZ390" s="63"/>
      <c r="JA390" s="63"/>
      <c r="JB390" s="63"/>
      <c r="JC390" s="63"/>
      <c r="JD390" s="63"/>
      <c r="JE390" s="63"/>
      <c r="JF390" s="63"/>
      <c r="JG390" s="63"/>
      <c r="JH390" s="63"/>
      <c r="JI390" s="63"/>
      <c r="JJ390" s="63"/>
      <c r="JK390" s="63"/>
      <c r="JL390" s="63"/>
      <c r="JM390" s="63"/>
      <c r="JN390" s="63"/>
      <c r="JO390" s="63"/>
      <c r="JP390" s="63"/>
      <c r="JQ390" s="63"/>
      <c r="JR390" s="63"/>
      <c r="JS390" s="63"/>
      <c r="JT390" s="63"/>
      <c r="JU390" s="63"/>
      <c r="JV390" s="63"/>
      <c r="JW390" s="63"/>
      <c r="JX390" s="63"/>
      <c r="JY390" s="63"/>
      <c r="JZ390" s="63"/>
      <c r="KA390" s="63"/>
      <c r="KB390" s="63"/>
      <c r="KC390" s="63"/>
      <c r="KD390" s="63"/>
      <c r="KE390" s="63"/>
      <c r="KF390" s="63"/>
      <c r="KG390" s="63"/>
      <c r="KH390" s="63"/>
      <c r="KI390" s="63"/>
      <c r="KJ390" s="63"/>
      <c r="KK390" s="63"/>
      <c r="KL390" s="63"/>
      <c r="KM390" s="63"/>
      <c r="KN390" s="63"/>
      <c r="KO390" s="63"/>
      <c r="KP390" s="63"/>
      <c r="KQ390" s="63"/>
      <c r="KR390" s="63"/>
      <c r="KS390" s="63"/>
      <c r="KT390" s="63"/>
      <c r="KU390" s="63"/>
      <c r="KV390" s="63"/>
      <c r="KW390" s="63"/>
      <c r="KX390" s="63"/>
      <c r="KY390" s="63"/>
      <c r="KZ390" s="63"/>
      <c r="LA390" s="63"/>
      <c r="LB390" s="63"/>
      <c r="LC390" s="63"/>
      <c r="LD390" s="63"/>
      <c r="LE390" s="63"/>
      <c r="LF390" s="63"/>
      <c r="LG390" s="63"/>
      <c r="LH390" s="63"/>
      <c r="LI390" s="63"/>
      <c r="LJ390" s="63"/>
      <c r="LK390" s="63"/>
      <c r="LL390" s="63"/>
      <c r="LM390" s="63"/>
      <c r="LN390" s="63"/>
      <c r="LO390" s="63"/>
      <c r="LP390" s="63"/>
      <c r="LQ390" s="63"/>
      <c r="LR390" s="63"/>
      <c r="LS390" s="63"/>
      <c r="LT390" s="63"/>
      <c r="LU390" s="63"/>
      <c r="LV390" s="63"/>
      <c r="LW390" s="63"/>
      <c r="LX390" s="63"/>
      <c r="LY390" s="63"/>
      <c r="LZ390" s="63"/>
      <c r="MA390" s="63"/>
      <c r="MB390" s="63"/>
      <c r="MC390" s="63"/>
      <c r="MD390" s="63"/>
      <c r="ME390" s="63"/>
    </row>
    <row r="391" spans="1:592" s="147" customFormat="1" x14ac:dyDescent="0.2">
      <c r="A391" s="63"/>
      <c r="B391" s="63"/>
      <c r="C391" s="63"/>
      <c r="D391" s="38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  <c r="Z391" s="63"/>
      <c r="AA391" s="63"/>
      <c r="AB391" s="63"/>
      <c r="AC391" s="63"/>
      <c r="AD391" s="63"/>
      <c r="AE391" s="63"/>
      <c r="AF391" s="63"/>
      <c r="AG391" s="63"/>
      <c r="AH391" s="63"/>
      <c r="AI391" s="63"/>
      <c r="AJ391" s="63"/>
      <c r="AK391" s="63"/>
      <c r="AL391" s="63"/>
      <c r="AM391" s="63"/>
      <c r="AN391" s="63"/>
      <c r="AO391" s="63"/>
      <c r="AP391" s="63"/>
      <c r="AQ391" s="63"/>
      <c r="AR391" s="63"/>
      <c r="AS391" s="63"/>
      <c r="AT391" s="63"/>
      <c r="AU391" s="63"/>
      <c r="AV391" s="63"/>
      <c r="AW391" s="63"/>
      <c r="AX391" s="63"/>
      <c r="AY391" s="63"/>
      <c r="AZ391" s="63"/>
      <c r="BA391" s="63"/>
      <c r="BB391" s="63"/>
      <c r="BC391" s="63"/>
      <c r="BD391" s="63"/>
      <c r="BE391" s="63"/>
      <c r="BF391" s="63"/>
      <c r="BG391" s="63"/>
      <c r="BH391" s="63"/>
      <c r="BI391" s="63"/>
      <c r="BJ391" s="63"/>
      <c r="BK391" s="63"/>
      <c r="BL391" s="63"/>
      <c r="BM391" s="63"/>
      <c r="BN391" s="63"/>
      <c r="BO391" s="63"/>
      <c r="BP391" s="63"/>
      <c r="BQ391" s="63"/>
      <c r="BR391" s="63"/>
      <c r="BS391" s="63"/>
      <c r="BT391" s="63"/>
      <c r="BU391" s="63"/>
      <c r="BV391" s="63"/>
      <c r="BW391" s="63"/>
      <c r="BX391" s="63"/>
      <c r="BY391" s="63"/>
      <c r="BZ391" s="63"/>
      <c r="CA391" s="63"/>
      <c r="CB391" s="63"/>
      <c r="CC391" s="63"/>
      <c r="CD391" s="63"/>
      <c r="CE391" s="63"/>
      <c r="CF391" s="63"/>
      <c r="CG391" s="63"/>
      <c r="CH391" s="63"/>
      <c r="CI391" s="63"/>
      <c r="CJ391" s="63"/>
      <c r="CK391" s="63"/>
      <c r="CL391" s="63"/>
      <c r="CM391" s="63"/>
      <c r="CN391" s="63"/>
      <c r="CO391" s="63"/>
      <c r="CP391" s="63"/>
      <c r="CQ391" s="63"/>
      <c r="CR391" s="63"/>
      <c r="CS391" s="63"/>
      <c r="CT391" s="63"/>
      <c r="CU391" s="63"/>
      <c r="CV391" s="63"/>
      <c r="CW391" s="63"/>
      <c r="CX391" s="63"/>
      <c r="CY391" s="63"/>
      <c r="CZ391" s="63"/>
      <c r="DA391" s="63"/>
      <c r="DB391" s="63"/>
      <c r="DC391" s="63"/>
      <c r="DD391" s="63"/>
      <c r="DE391" s="63"/>
      <c r="DF391" s="63"/>
      <c r="DG391" s="63"/>
      <c r="DH391" s="63"/>
      <c r="DI391" s="63"/>
      <c r="DJ391" s="63"/>
      <c r="DK391" s="63"/>
      <c r="DL391" s="63"/>
      <c r="DM391" s="63"/>
      <c r="DN391" s="63"/>
      <c r="DO391" s="63"/>
      <c r="DP391" s="63"/>
      <c r="DQ391" s="63"/>
      <c r="DR391" s="63"/>
      <c r="DS391" s="63"/>
      <c r="DT391" s="63"/>
      <c r="DU391" s="63"/>
      <c r="DV391" s="63"/>
      <c r="DW391" s="63"/>
      <c r="DX391" s="63"/>
      <c r="DY391" s="63"/>
      <c r="DZ391" s="63"/>
      <c r="EA391" s="63"/>
      <c r="EB391" s="63"/>
      <c r="EC391" s="63"/>
      <c r="ED391" s="63"/>
      <c r="EE391" s="63"/>
      <c r="EF391" s="63"/>
      <c r="EG391" s="63"/>
      <c r="EH391" s="63"/>
      <c r="EI391" s="63"/>
      <c r="EJ391" s="63"/>
      <c r="EK391" s="63"/>
      <c r="EL391" s="63"/>
      <c r="EM391" s="63"/>
      <c r="EN391" s="63"/>
      <c r="EO391" s="63"/>
      <c r="EP391" s="63"/>
      <c r="EQ391" s="63"/>
      <c r="ER391" s="63"/>
      <c r="ES391" s="63"/>
      <c r="ET391" s="63"/>
      <c r="EU391" s="63"/>
      <c r="EV391" s="63"/>
      <c r="EW391" s="63"/>
      <c r="EX391" s="63"/>
      <c r="EY391" s="63"/>
      <c r="EZ391" s="63"/>
      <c r="FA391" s="63"/>
      <c r="FB391" s="63"/>
      <c r="FC391" s="63"/>
      <c r="FD391" s="63"/>
      <c r="FE391" s="63"/>
      <c r="FF391" s="63"/>
      <c r="FG391" s="63"/>
      <c r="FH391" s="63"/>
      <c r="FI391" s="63"/>
      <c r="FJ391" s="63"/>
      <c r="FK391" s="63"/>
      <c r="FL391" s="63"/>
      <c r="FM391" s="63"/>
      <c r="FN391" s="63"/>
      <c r="FO391" s="63"/>
      <c r="FP391" s="63"/>
      <c r="FQ391" s="63"/>
      <c r="FR391" s="63"/>
      <c r="FS391" s="63"/>
      <c r="FT391" s="63"/>
      <c r="FU391" s="63"/>
      <c r="FV391" s="63"/>
      <c r="FW391" s="63"/>
      <c r="FX391" s="63"/>
      <c r="FY391" s="63"/>
      <c r="FZ391" s="63"/>
      <c r="GA391" s="63"/>
      <c r="GB391" s="63"/>
      <c r="GC391" s="63"/>
      <c r="GD391" s="63"/>
      <c r="GE391" s="63"/>
      <c r="GF391" s="63"/>
      <c r="GG391" s="63"/>
      <c r="GH391" s="63"/>
      <c r="GI391" s="63"/>
      <c r="GJ391" s="63"/>
      <c r="GK391" s="63"/>
      <c r="GL391" s="63"/>
      <c r="GM391" s="63"/>
      <c r="GN391" s="63"/>
      <c r="GO391" s="63"/>
      <c r="GP391" s="63"/>
      <c r="GQ391" s="63"/>
      <c r="GR391" s="63"/>
      <c r="GS391" s="63"/>
      <c r="GT391" s="63"/>
      <c r="GU391" s="63"/>
      <c r="GV391" s="63"/>
      <c r="GW391" s="63"/>
      <c r="GX391" s="63"/>
      <c r="GY391" s="63"/>
      <c r="GZ391" s="63"/>
      <c r="HA391" s="63"/>
      <c r="HB391" s="63"/>
      <c r="HC391" s="63"/>
      <c r="HD391" s="63"/>
      <c r="HE391" s="63"/>
      <c r="HF391" s="63"/>
      <c r="HG391" s="63"/>
      <c r="HH391" s="63"/>
      <c r="HI391" s="63"/>
      <c r="HJ391" s="63"/>
      <c r="HK391" s="63"/>
      <c r="HL391" s="63"/>
      <c r="HM391" s="63"/>
      <c r="HN391" s="63"/>
      <c r="HO391" s="63"/>
      <c r="HP391" s="63"/>
      <c r="HQ391" s="63"/>
      <c r="HR391" s="63"/>
      <c r="HS391" s="63"/>
      <c r="HT391" s="63"/>
      <c r="HU391" s="63"/>
      <c r="HV391" s="63"/>
      <c r="HW391" s="63"/>
      <c r="HX391" s="63"/>
      <c r="HY391" s="63"/>
      <c r="HZ391" s="63"/>
      <c r="IA391" s="63"/>
      <c r="IB391" s="63"/>
      <c r="IC391" s="63"/>
      <c r="ID391" s="63"/>
      <c r="IE391" s="63"/>
      <c r="IF391" s="63"/>
      <c r="IG391" s="63"/>
      <c r="IH391" s="63"/>
      <c r="II391" s="63"/>
      <c r="IJ391" s="63"/>
      <c r="IK391" s="63"/>
      <c r="IL391" s="63"/>
      <c r="IM391" s="63"/>
      <c r="IN391" s="63"/>
      <c r="IO391" s="63"/>
      <c r="IP391" s="63"/>
      <c r="IQ391" s="63"/>
      <c r="IR391" s="63"/>
      <c r="IS391" s="63"/>
      <c r="IT391" s="63"/>
      <c r="IU391" s="63"/>
      <c r="IV391" s="63"/>
      <c r="IW391" s="63"/>
      <c r="IX391" s="63"/>
      <c r="IY391" s="63"/>
      <c r="IZ391" s="63"/>
      <c r="JA391" s="63"/>
      <c r="JB391" s="63"/>
      <c r="JC391" s="63"/>
      <c r="JD391" s="63"/>
      <c r="JE391" s="63"/>
      <c r="JF391" s="63"/>
      <c r="JG391" s="63"/>
      <c r="JH391" s="63"/>
      <c r="JI391" s="63"/>
      <c r="JJ391" s="63"/>
      <c r="JK391" s="63"/>
      <c r="JL391" s="63"/>
      <c r="JM391" s="63"/>
      <c r="JN391" s="63"/>
      <c r="JO391" s="63"/>
      <c r="JP391" s="63"/>
      <c r="JQ391" s="63"/>
      <c r="JR391" s="63"/>
      <c r="JS391" s="63"/>
      <c r="JT391" s="63"/>
      <c r="JU391" s="63"/>
      <c r="JV391" s="63"/>
      <c r="JW391" s="63"/>
      <c r="JX391" s="63"/>
      <c r="JY391" s="63"/>
      <c r="JZ391" s="63"/>
      <c r="KA391" s="63"/>
      <c r="KB391" s="63"/>
      <c r="KC391" s="63"/>
      <c r="KD391" s="63"/>
      <c r="KE391" s="63"/>
      <c r="KF391" s="63"/>
      <c r="KG391" s="63"/>
      <c r="KH391" s="63"/>
      <c r="KI391" s="63"/>
      <c r="KJ391" s="63"/>
      <c r="KK391" s="63"/>
      <c r="KL391" s="63"/>
      <c r="KM391" s="63"/>
      <c r="KN391" s="63"/>
      <c r="KO391" s="63"/>
      <c r="KP391" s="63"/>
      <c r="KQ391" s="63"/>
      <c r="KR391" s="63"/>
      <c r="KS391" s="63"/>
      <c r="KT391" s="63"/>
      <c r="KU391" s="63"/>
      <c r="KV391" s="63"/>
      <c r="KW391" s="63"/>
      <c r="KX391" s="63"/>
      <c r="KY391" s="63"/>
      <c r="KZ391" s="63"/>
      <c r="LA391" s="63"/>
      <c r="LB391" s="63"/>
      <c r="LC391" s="63"/>
      <c r="LD391" s="63"/>
      <c r="LE391" s="63"/>
      <c r="LF391" s="63"/>
      <c r="LG391" s="63"/>
      <c r="LH391" s="63"/>
      <c r="LI391" s="63"/>
      <c r="LJ391" s="63"/>
      <c r="LK391" s="63"/>
      <c r="LL391" s="63"/>
      <c r="LM391" s="63"/>
      <c r="LN391" s="63"/>
      <c r="LO391" s="63"/>
      <c r="LP391" s="63"/>
      <c r="LQ391" s="63"/>
      <c r="LR391" s="63"/>
      <c r="LS391" s="63"/>
      <c r="LT391" s="63"/>
      <c r="LU391" s="63"/>
      <c r="LV391" s="63"/>
      <c r="LW391" s="63"/>
      <c r="LX391" s="63"/>
      <c r="LY391" s="63"/>
      <c r="LZ391" s="63"/>
      <c r="MA391" s="63"/>
      <c r="MB391" s="63"/>
      <c r="MC391" s="63"/>
      <c r="MD391" s="63"/>
      <c r="ME391" s="63"/>
    </row>
    <row r="392" spans="1:592" s="147" customFormat="1" x14ac:dyDescent="0.2">
      <c r="A392" s="63"/>
      <c r="B392" s="63"/>
      <c r="C392" s="63"/>
      <c r="D392" s="38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  <c r="Z392" s="63"/>
      <c r="AA392" s="63"/>
      <c r="AB392" s="63"/>
      <c r="AC392" s="63"/>
      <c r="AD392" s="63"/>
      <c r="AE392" s="63"/>
      <c r="AF392" s="63"/>
      <c r="AG392" s="63"/>
      <c r="AH392" s="63"/>
      <c r="AI392" s="63"/>
      <c r="AJ392" s="63"/>
      <c r="AK392" s="63"/>
      <c r="AL392" s="63"/>
      <c r="AM392" s="63"/>
      <c r="AN392" s="63"/>
      <c r="AO392" s="63"/>
      <c r="AP392" s="63"/>
      <c r="AQ392" s="63"/>
      <c r="AR392" s="63"/>
      <c r="AS392" s="63"/>
      <c r="AT392" s="63"/>
      <c r="AU392" s="63"/>
      <c r="AV392" s="63"/>
      <c r="AW392" s="63"/>
      <c r="AX392" s="63"/>
      <c r="AY392" s="63"/>
      <c r="AZ392" s="63"/>
      <c r="BA392" s="63"/>
      <c r="BB392" s="63"/>
      <c r="BC392" s="63"/>
      <c r="BD392" s="63"/>
      <c r="BE392" s="63"/>
      <c r="BF392" s="63"/>
      <c r="BG392" s="63"/>
      <c r="BH392" s="63"/>
      <c r="BI392" s="63"/>
      <c r="BJ392" s="63"/>
      <c r="BK392" s="63"/>
      <c r="BL392" s="63"/>
      <c r="BM392" s="63"/>
      <c r="BN392" s="63"/>
      <c r="BO392" s="63"/>
      <c r="BP392" s="63"/>
      <c r="BQ392" s="63"/>
      <c r="BR392" s="63"/>
      <c r="BS392" s="63"/>
      <c r="BT392" s="63"/>
      <c r="BU392" s="63"/>
      <c r="BV392" s="63"/>
      <c r="BW392" s="63"/>
      <c r="BX392" s="63"/>
      <c r="BY392" s="63"/>
      <c r="BZ392" s="63"/>
      <c r="CA392" s="63"/>
      <c r="CB392" s="63"/>
      <c r="CC392" s="63"/>
      <c r="CD392" s="63"/>
      <c r="CE392" s="63"/>
      <c r="CF392" s="63"/>
      <c r="CG392" s="63"/>
      <c r="CH392" s="63"/>
      <c r="CI392" s="63"/>
      <c r="CJ392" s="63"/>
      <c r="CK392" s="63"/>
      <c r="CL392" s="63"/>
      <c r="CM392" s="63"/>
      <c r="CN392" s="63"/>
      <c r="CO392" s="63"/>
      <c r="CP392" s="63"/>
      <c r="CQ392" s="63"/>
      <c r="CR392" s="63"/>
      <c r="CS392" s="63"/>
      <c r="CT392" s="63"/>
      <c r="CU392" s="63"/>
      <c r="CV392" s="63"/>
      <c r="CW392" s="63"/>
      <c r="CX392" s="63"/>
      <c r="CY392" s="63"/>
      <c r="CZ392" s="63"/>
      <c r="DA392" s="63"/>
      <c r="DB392" s="63"/>
      <c r="DC392" s="63"/>
      <c r="DD392" s="63"/>
      <c r="DE392" s="63"/>
      <c r="DF392" s="63"/>
      <c r="DG392" s="63"/>
      <c r="DH392" s="63"/>
      <c r="DI392" s="63"/>
      <c r="DJ392" s="63"/>
      <c r="DK392" s="63"/>
      <c r="DL392" s="63"/>
      <c r="DM392" s="63"/>
      <c r="DN392" s="63"/>
      <c r="DO392" s="63"/>
      <c r="DP392" s="63"/>
      <c r="DQ392" s="63"/>
      <c r="DR392" s="63"/>
      <c r="DS392" s="63"/>
      <c r="DT392" s="63"/>
      <c r="DU392" s="63"/>
      <c r="DV392" s="63"/>
      <c r="DW392" s="63"/>
      <c r="DX392" s="63"/>
      <c r="DY392" s="63"/>
      <c r="DZ392" s="63"/>
      <c r="EA392" s="63"/>
      <c r="EB392" s="63"/>
      <c r="EC392" s="63"/>
      <c r="ED392" s="63"/>
      <c r="EE392" s="63"/>
      <c r="EF392" s="63"/>
      <c r="EG392" s="63"/>
      <c r="EH392" s="63"/>
      <c r="EI392" s="63"/>
      <c r="EJ392" s="63"/>
      <c r="EK392" s="63"/>
      <c r="EL392" s="63"/>
      <c r="EM392" s="63"/>
      <c r="EN392" s="63"/>
      <c r="EO392" s="63"/>
      <c r="EP392" s="63"/>
      <c r="EQ392" s="63"/>
      <c r="ER392" s="63"/>
      <c r="ES392" s="63"/>
      <c r="ET392" s="63"/>
      <c r="EU392" s="63"/>
      <c r="EV392" s="63"/>
      <c r="EW392" s="63"/>
      <c r="EX392" s="63"/>
      <c r="EY392" s="63"/>
      <c r="EZ392" s="63"/>
      <c r="FA392" s="63"/>
      <c r="FB392" s="63"/>
      <c r="FC392" s="63"/>
      <c r="FD392" s="63"/>
      <c r="FE392" s="63"/>
      <c r="FF392" s="63"/>
      <c r="FG392" s="63"/>
      <c r="FH392" s="63"/>
      <c r="FI392" s="63"/>
      <c r="FJ392" s="63"/>
      <c r="FK392" s="63"/>
      <c r="FL392" s="63"/>
      <c r="FM392" s="63"/>
      <c r="FN392" s="63"/>
      <c r="FO392" s="63"/>
      <c r="FP392" s="63"/>
      <c r="FQ392" s="63"/>
      <c r="FR392" s="63"/>
      <c r="FS392" s="63"/>
      <c r="FT392" s="63"/>
      <c r="FU392" s="63"/>
      <c r="FV392" s="63"/>
      <c r="FW392" s="63"/>
      <c r="FX392" s="63"/>
      <c r="FY392" s="63"/>
      <c r="FZ392" s="63"/>
      <c r="GA392" s="63"/>
      <c r="GB392" s="63"/>
      <c r="GC392" s="63"/>
      <c r="GD392" s="63"/>
      <c r="GE392" s="63"/>
      <c r="GF392" s="63"/>
      <c r="GG392" s="63"/>
      <c r="GH392" s="63"/>
      <c r="GI392" s="63"/>
      <c r="GJ392" s="63"/>
      <c r="GK392" s="63"/>
      <c r="GL392" s="63"/>
      <c r="GM392" s="63"/>
      <c r="GN392" s="63"/>
      <c r="GO392" s="63"/>
      <c r="GP392" s="63"/>
      <c r="GQ392" s="63"/>
      <c r="GR392" s="63"/>
      <c r="GS392" s="63"/>
      <c r="GT392" s="63"/>
      <c r="GU392" s="63"/>
      <c r="GV392" s="63"/>
      <c r="GW392" s="63"/>
      <c r="GX392" s="63"/>
      <c r="GY392" s="63"/>
      <c r="GZ392" s="63"/>
      <c r="HA392" s="63"/>
      <c r="HB392" s="63"/>
      <c r="HC392" s="63"/>
      <c r="HD392" s="63"/>
      <c r="HE392" s="63"/>
      <c r="HF392" s="63"/>
      <c r="HG392" s="63"/>
      <c r="HH392" s="63"/>
      <c r="HI392" s="63"/>
      <c r="HJ392" s="63"/>
      <c r="HK392" s="63"/>
      <c r="HL392" s="63"/>
      <c r="HM392" s="63"/>
      <c r="HN392" s="63"/>
      <c r="HO392" s="63"/>
      <c r="HP392" s="63"/>
      <c r="HQ392" s="63"/>
      <c r="HR392" s="63"/>
      <c r="HS392" s="63"/>
      <c r="HT392" s="63"/>
      <c r="HU392" s="63"/>
      <c r="HV392" s="63"/>
      <c r="HW392" s="63"/>
      <c r="HX392" s="63"/>
      <c r="HY392" s="63"/>
      <c r="HZ392" s="63"/>
      <c r="IA392" s="63"/>
      <c r="IB392" s="63"/>
      <c r="IC392" s="63"/>
      <c r="ID392" s="63"/>
      <c r="IE392" s="63"/>
      <c r="IF392" s="63"/>
      <c r="IG392" s="63"/>
      <c r="IH392" s="63"/>
      <c r="II392" s="63"/>
      <c r="IJ392" s="63"/>
      <c r="IK392" s="63"/>
      <c r="IL392" s="63"/>
      <c r="IM392" s="63"/>
      <c r="IN392" s="63"/>
      <c r="IO392" s="63"/>
      <c r="IP392" s="63"/>
      <c r="IQ392" s="63"/>
      <c r="IR392" s="63"/>
      <c r="IS392" s="63"/>
      <c r="IT392" s="63"/>
      <c r="IU392" s="63"/>
      <c r="IV392" s="63"/>
      <c r="IW392" s="63"/>
      <c r="IX392" s="63"/>
      <c r="IY392" s="63"/>
      <c r="IZ392" s="63"/>
      <c r="JA392" s="63"/>
      <c r="JB392" s="63"/>
      <c r="JC392" s="63"/>
      <c r="JD392" s="63"/>
      <c r="JE392" s="63"/>
      <c r="JF392" s="63"/>
      <c r="JG392" s="63"/>
      <c r="JH392" s="63"/>
      <c r="JI392" s="63"/>
      <c r="JJ392" s="63"/>
      <c r="JK392" s="63"/>
      <c r="JL392" s="63"/>
      <c r="JM392" s="63"/>
      <c r="JN392" s="63"/>
      <c r="JO392" s="63"/>
      <c r="JP392" s="63"/>
      <c r="JQ392" s="63"/>
      <c r="JR392" s="63"/>
      <c r="JS392" s="63"/>
      <c r="JT392" s="63"/>
      <c r="JU392" s="63"/>
      <c r="JV392" s="63"/>
      <c r="JW392" s="63"/>
      <c r="JX392" s="63"/>
      <c r="JY392" s="63"/>
      <c r="JZ392" s="63"/>
      <c r="KA392" s="63"/>
      <c r="KB392" s="63"/>
      <c r="KC392" s="63"/>
      <c r="KD392" s="63"/>
      <c r="KE392" s="63"/>
      <c r="KF392" s="63"/>
      <c r="KG392" s="63"/>
      <c r="KH392" s="63"/>
      <c r="KI392" s="63"/>
      <c r="KJ392" s="63"/>
      <c r="KK392" s="63"/>
      <c r="KL392" s="63"/>
      <c r="KM392" s="63"/>
      <c r="KN392" s="63"/>
      <c r="KO392" s="63"/>
      <c r="KP392" s="63"/>
      <c r="KQ392" s="63"/>
      <c r="KR392" s="63"/>
      <c r="KS392" s="63"/>
      <c r="KT392" s="63"/>
      <c r="KU392" s="63"/>
      <c r="KV392" s="63"/>
      <c r="KW392" s="63"/>
      <c r="KX392" s="63"/>
      <c r="KY392" s="63"/>
      <c r="KZ392" s="63"/>
      <c r="LA392" s="63"/>
      <c r="LB392" s="63"/>
      <c r="LC392" s="63"/>
      <c r="LD392" s="63"/>
      <c r="LE392" s="63"/>
      <c r="LF392" s="63"/>
      <c r="LG392" s="63"/>
      <c r="LH392" s="63"/>
      <c r="LI392" s="63"/>
      <c r="LJ392" s="63"/>
      <c r="LK392" s="63"/>
      <c r="LL392" s="63"/>
      <c r="LM392" s="63"/>
      <c r="LN392" s="63"/>
      <c r="LO392" s="63"/>
      <c r="LP392" s="63"/>
      <c r="LQ392" s="63"/>
      <c r="LR392" s="63"/>
      <c r="LS392" s="63"/>
      <c r="LT392" s="63"/>
      <c r="LU392" s="63"/>
      <c r="LV392" s="63"/>
      <c r="LW392" s="63"/>
      <c r="LX392" s="63"/>
      <c r="LY392" s="63"/>
      <c r="LZ392" s="63"/>
      <c r="MA392" s="63"/>
      <c r="MB392" s="63"/>
      <c r="MC392" s="63"/>
      <c r="MD392" s="63"/>
      <c r="ME392" s="63"/>
    </row>
    <row r="393" spans="1:592" s="147" customFormat="1" x14ac:dyDescent="0.2">
      <c r="A393" s="63"/>
      <c r="B393" s="63"/>
      <c r="C393" s="63"/>
      <c r="D393" s="38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  <c r="Z393" s="63"/>
      <c r="AA393" s="63"/>
      <c r="AB393" s="63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  <c r="AN393" s="63"/>
      <c r="AO393" s="63"/>
      <c r="AP393" s="63"/>
      <c r="AQ393" s="63"/>
      <c r="AR393" s="63"/>
      <c r="AS393" s="63"/>
      <c r="AT393" s="63"/>
      <c r="AU393" s="63"/>
      <c r="AV393" s="63"/>
      <c r="AW393" s="63"/>
      <c r="AX393" s="63"/>
      <c r="AY393" s="63"/>
      <c r="AZ393" s="63"/>
      <c r="BA393" s="63"/>
      <c r="BB393" s="63"/>
      <c r="BC393" s="63"/>
      <c r="BD393" s="63"/>
      <c r="BE393" s="63"/>
      <c r="BF393" s="63"/>
      <c r="BG393" s="63"/>
      <c r="BH393" s="63"/>
      <c r="BI393" s="63"/>
      <c r="BJ393" s="63"/>
      <c r="BK393" s="63"/>
      <c r="BL393" s="63"/>
      <c r="BM393" s="63"/>
      <c r="BN393" s="63"/>
      <c r="BO393" s="63"/>
      <c r="BP393" s="63"/>
      <c r="BQ393" s="63"/>
      <c r="BR393" s="63"/>
      <c r="BS393" s="63"/>
      <c r="BT393" s="63"/>
      <c r="BU393" s="63"/>
      <c r="BV393" s="63"/>
      <c r="BW393" s="63"/>
      <c r="BX393" s="63"/>
      <c r="BY393" s="63"/>
      <c r="BZ393" s="63"/>
      <c r="CA393" s="63"/>
      <c r="CB393" s="63"/>
      <c r="CC393" s="63"/>
      <c r="CD393" s="63"/>
      <c r="CE393" s="63"/>
      <c r="CF393" s="63"/>
      <c r="CG393" s="63"/>
      <c r="CH393" s="63"/>
      <c r="CI393" s="63"/>
      <c r="CJ393" s="63"/>
      <c r="CK393" s="63"/>
      <c r="CL393" s="63"/>
      <c r="CM393" s="63"/>
      <c r="CN393" s="63"/>
      <c r="CO393" s="63"/>
      <c r="CP393" s="63"/>
      <c r="CQ393" s="63"/>
      <c r="CR393" s="63"/>
      <c r="CS393" s="63"/>
      <c r="CT393" s="63"/>
      <c r="CU393" s="63"/>
      <c r="CV393" s="63"/>
      <c r="CW393" s="63"/>
      <c r="CX393" s="63"/>
      <c r="CY393" s="63"/>
      <c r="CZ393" s="63"/>
      <c r="DA393" s="63"/>
      <c r="DB393" s="63"/>
      <c r="DC393" s="63"/>
      <c r="DD393" s="63"/>
      <c r="DE393" s="63"/>
      <c r="DF393" s="63"/>
      <c r="DG393" s="63"/>
      <c r="DH393" s="63"/>
      <c r="DI393" s="63"/>
      <c r="DJ393" s="63"/>
      <c r="DK393" s="63"/>
      <c r="DL393" s="63"/>
      <c r="DM393" s="63"/>
      <c r="DN393" s="63"/>
      <c r="DO393" s="63"/>
      <c r="DP393" s="63"/>
      <c r="DQ393" s="63"/>
      <c r="DR393" s="63"/>
      <c r="DS393" s="63"/>
      <c r="DT393" s="63"/>
      <c r="DU393" s="63"/>
      <c r="DV393" s="63"/>
      <c r="DW393" s="63"/>
      <c r="DX393" s="63"/>
      <c r="DY393" s="63"/>
      <c r="DZ393" s="63"/>
      <c r="EA393" s="63"/>
      <c r="EB393" s="63"/>
      <c r="EC393" s="63"/>
      <c r="ED393" s="63"/>
      <c r="EE393" s="63"/>
      <c r="EF393" s="63"/>
      <c r="EG393" s="63"/>
      <c r="EH393" s="63"/>
      <c r="EI393" s="63"/>
      <c r="EJ393" s="63"/>
      <c r="EK393" s="63"/>
      <c r="EL393" s="63"/>
      <c r="EM393" s="63"/>
      <c r="EN393" s="63"/>
      <c r="EO393" s="63"/>
      <c r="EP393" s="63"/>
      <c r="EQ393" s="63"/>
      <c r="ER393" s="63"/>
      <c r="ES393" s="63"/>
      <c r="ET393" s="63"/>
      <c r="EU393" s="63"/>
      <c r="EV393" s="63"/>
      <c r="EW393" s="63"/>
      <c r="EX393" s="63"/>
      <c r="EY393" s="63"/>
      <c r="EZ393" s="63"/>
      <c r="FA393" s="63"/>
      <c r="FB393" s="63"/>
      <c r="FC393" s="63"/>
      <c r="FD393" s="63"/>
      <c r="FE393" s="63"/>
      <c r="FF393" s="63"/>
      <c r="FG393" s="63"/>
      <c r="FH393" s="63"/>
      <c r="FI393" s="63"/>
      <c r="FJ393" s="63"/>
      <c r="FK393" s="63"/>
      <c r="FL393" s="63"/>
      <c r="FM393" s="63"/>
      <c r="FN393" s="63"/>
      <c r="FO393" s="63"/>
      <c r="FP393" s="63"/>
      <c r="FQ393" s="63"/>
      <c r="FR393" s="63"/>
      <c r="FS393" s="63"/>
      <c r="FT393" s="63"/>
      <c r="FU393" s="63"/>
      <c r="FV393" s="63"/>
      <c r="FW393" s="63"/>
      <c r="FX393" s="63"/>
      <c r="FY393" s="63"/>
      <c r="FZ393" s="63"/>
      <c r="GA393" s="63"/>
      <c r="GB393" s="63"/>
      <c r="GC393" s="63"/>
      <c r="GD393" s="63"/>
      <c r="GE393" s="63"/>
      <c r="GF393" s="63"/>
      <c r="GG393" s="63"/>
      <c r="GH393" s="63"/>
      <c r="GI393" s="63"/>
      <c r="GJ393" s="63"/>
      <c r="GK393" s="63"/>
      <c r="GL393" s="63"/>
      <c r="GM393" s="63"/>
      <c r="GN393" s="63"/>
      <c r="GO393" s="63"/>
      <c r="GP393" s="63"/>
      <c r="GQ393" s="63"/>
      <c r="GR393" s="63"/>
      <c r="GS393" s="63"/>
      <c r="GT393" s="63"/>
      <c r="GU393" s="63"/>
      <c r="GV393" s="63"/>
      <c r="GW393" s="63"/>
      <c r="GX393" s="63"/>
      <c r="GY393" s="63"/>
      <c r="GZ393" s="63"/>
      <c r="HA393" s="63"/>
      <c r="HB393" s="63"/>
      <c r="HC393" s="63"/>
      <c r="HD393" s="63"/>
      <c r="HE393" s="63"/>
      <c r="HF393" s="63"/>
      <c r="HG393" s="63"/>
      <c r="HH393" s="63"/>
      <c r="HI393" s="63"/>
      <c r="HJ393" s="63"/>
      <c r="HK393" s="63"/>
      <c r="HL393" s="63"/>
      <c r="HM393" s="63"/>
      <c r="HN393" s="63"/>
      <c r="HO393" s="63"/>
      <c r="HP393" s="63"/>
      <c r="HQ393" s="63"/>
      <c r="HR393" s="63"/>
      <c r="HS393" s="63"/>
      <c r="HT393" s="63"/>
      <c r="HU393" s="63"/>
      <c r="HV393" s="63"/>
      <c r="HW393" s="63"/>
      <c r="HX393" s="63"/>
      <c r="HY393" s="63"/>
      <c r="HZ393" s="63"/>
      <c r="IA393" s="63"/>
      <c r="IB393" s="63"/>
      <c r="IC393" s="63"/>
      <c r="ID393" s="63"/>
      <c r="IE393" s="63"/>
      <c r="IF393" s="63"/>
      <c r="IG393" s="63"/>
      <c r="IH393" s="63"/>
      <c r="II393" s="63"/>
      <c r="IJ393" s="63"/>
      <c r="IK393" s="63"/>
      <c r="IL393" s="63"/>
      <c r="IM393" s="63"/>
      <c r="IN393" s="63"/>
      <c r="IO393" s="63"/>
      <c r="IP393" s="63"/>
      <c r="IQ393" s="63"/>
      <c r="IR393" s="63"/>
      <c r="IS393" s="63"/>
      <c r="IT393" s="63"/>
      <c r="IU393" s="63"/>
      <c r="IV393" s="63"/>
      <c r="IW393" s="63"/>
      <c r="IX393" s="63"/>
      <c r="IY393" s="63"/>
      <c r="IZ393" s="63"/>
      <c r="JA393" s="63"/>
      <c r="JB393" s="63"/>
      <c r="JC393" s="63"/>
      <c r="JD393" s="63"/>
      <c r="JE393" s="63"/>
      <c r="JF393" s="63"/>
      <c r="JG393" s="63"/>
      <c r="JH393" s="63"/>
      <c r="JI393" s="63"/>
      <c r="JJ393" s="63"/>
      <c r="JK393" s="63"/>
      <c r="JL393" s="63"/>
      <c r="JM393" s="63"/>
      <c r="JN393" s="63"/>
      <c r="JO393" s="63"/>
      <c r="JP393" s="63"/>
      <c r="JQ393" s="63"/>
      <c r="JR393" s="63"/>
      <c r="JS393" s="63"/>
      <c r="JT393" s="63"/>
      <c r="JU393" s="63"/>
      <c r="JV393" s="63"/>
      <c r="JW393" s="63"/>
      <c r="JX393" s="63"/>
      <c r="JY393" s="63"/>
      <c r="JZ393" s="63"/>
      <c r="KA393" s="63"/>
      <c r="KB393" s="63"/>
      <c r="KC393" s="63"/>
      <c r="KD393" s="63"/>
      <c r="KE393" s="63"/>
      <c r="KF393" s="63"/>
      <c r="KG393" s="63"/>
      <c r="KH393" s="63"/>
      <c r="KI393" s="63"/>
      <c r="KJ393" s="63"/>
      <c r="KK393" s="63"/>
      <c r="KL393" s="63"/>
      <c r="KM393" s="63"/>
      <c r="KN393" s="63"/>
      <c r="KO393" s="63"/>
      <c r="KP393" s="63"/>
      <c r="KQ393" s="63"/>
      <c r="KR393" s="63"/>
      <c r="KS393" s="63"/>
      <c r="KT393" s="63"/>
      <c r="KU393" s="63"/>
      <c r="KV393" s="63"/>
      <c r="KW393" s="63"/>
      <c r="KX393" s="63"/>
      <c r="KY393" s="63"/>
      <c r="KZ393" s="63"/>
      <c r="LA393" s="63"/>
      <c r="LB393" s="63"/>
      <c r="LC393" s="63"/>
      <c r="LD393" s="63"/>
      <c r="LE393" s="63"/>
      <c r="LF393" s="63"/>
      <c r="LG393" s="63"/>
      <c r="LH393" s="63"/>
      <c r="LI393" s="63"/>
      <c r="LJ393" s="63"/>
      <c r="LK393" s="63"/>
      <c r="LL393" s="63"/>
      <c r="LM393" s="63"/>
      <c r="LN393" s="63"/>
      <c r="LO393" s="63"/>
      <c r="LP393" s="63"/>
      <c r="LQ393" s="63"/>
      <c r="LR393" s="63"/>
      <c r="LS393" s="63"/>
      <c r="LT393" s="63"/>
      <c r="LU393" s="63"/>
      <c r="LV393" s="63"/>
      <c r="LW393" s="63"/>
      <c r="LX393" s="63"/>
      <c r="LY393" s="63"/>
      <c r="LZ393" s="63"/>
      <c r="MA393" s="63"/>
      <c r="MB393" s="63"/>
      <c r="MC393" s="63"/>
      <c r="MD393" s="63"/>
      <c r="ME393" s="63"/>
    </row>
    <row r="394" spans="1:592" s="147" customFormat="1" x14ac:dyDescent="0.2">
      <c r="A394" s="63"/>
      <c r="B394" s="63"/>
      <c r="C394" s="63"/>
      <c r="D394" s="38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  <c r="Y394" s="63"/>
      <c r="Z394" s="63"/>
      <c r="AA394" s="63"/>
      <c r="AB394" s="63"/>
      <c r="AC394" s="63"/>
      <c r="AD394" s="63"/>
      <c r="AE394" s="63"/>
      <c r="AF394" s="63"/>
      <c r="AG394" s="63"/>
      <c r="AH394" s="63"/>
      <c r="AI394" s="63"/>
      <c r="AJ394" s="63"/>
      <c r="AK394" s="63"/>
      <c r="AL394" s="63"/>
      <c r="AM394" s="63"/>
      <c r="AN394" s="63"/>
      <c r="AO394" s="63"/>
      <c r="AP394" s="63"/>
      <c r="AQ394" s="63"/>
      <c r="AR394" s="63"/>
      <c r="AS394" s="63"/>
      <c r="AT394" s="63"/>
      <c r="AU394" s="63"/>
      <c r="AV394" s="63"/>
      <c r="AW394" s="63"/>
      <c r="AX394" s="63"/>
      <c r="AY394" s="63"/>
      <c r="AZ394" s="63"/>
      <c r="BA394" s="63"/>
      <c r="BB394" s="63"/>
      <c r="BC394" s="63"/>
      <c r="BD394" s="63"/>
      <c r="BE394" s="63"/>
      <c r="BF394" s="63"/>
      <c r="BG394" s="63"/>
      <c r="BH394" s="63"/>
      <c r="BI394" s="63"/>
      <c r="BJ394" s="63"/>
      <c r="BK394" s="63"/>
      <c r="BL394" s="63"/>
      <c r="BM394" s="63"/>
      <c r="BN394" s="63"/>
      <c r="BO394" s="63"/>
      <c r="BP394" s="63"/>
      <c r="BQ394" s="63"/>
      <c r="BR394" s="63"/>
      <c r="BS394" s="63"/>
      <c r="BT394" s="63"/>
      <c r="BU394" s="63"/>
      <c r="BV394" s="63"/>
      <c r="BW394" s="63"/>
      <c r="BX394" s="63"/>
      <c r="BY394" s="63"/>
      <c r="BZ394" s="63"/>
      <c r="CA394" s="63"/>
      <c r="CB394" s="63"/>
      <c r="CC394" s="63"/>
      <c r="CD394" s="63"/>
      <c r="CE394" s="63"/>
      <c r="CF394" s="63"/>
      <c r="CG394" s="63"/>
      <c r="CH394" s="63"/>
      <c r="CI394" s="63"/>
      <c r="CJ394" s="63"/>
      <c r="CK394" s="63"/>
      <c r="CL394" s="63"/>
      <c r="CM394" s="63"/>
      <c r="CN394" s="63"/>
      <c r="CO394" s="63"/>
      <c r="CP394" s="63"/>
      <c r="CQ394" s="63"/>
      <c r="CR394" s="63"/>
      <c r="CS394" s="63"/>
      <c r="CT394" s="63"/>
      <c r="CU394" s="63"/>
      <c r="CV394" s="63"/>
      <c r="CW394" s="63"/>
      <c r="CX394" s="63"/>
      <c r="CY394" s="63"/>
      <c r="CZ394" s="63"/>
      <c r="DA394" s="63"/>
      <c r="DB394" s="63"/>
      <c r="DC394" s="63"/>
      <c r="DD394" s="63"/>
      <c r="DE394" s="63"/>
      <c r="DF394" s="63"/>
      <c r="DG394" s="63"/>
      <c r="DH394" s="63"/>
      <c r="DI394" s="63"/>
      <c r="DJ394" s="63"/>
      <c r="DK394" s="63"/>
      <c r="DL394" s="63"/>
      <c r="DM394" s="63"/>
      <c r="DN394" s="63"/>
      <c r="DO394" s="63"/>
      <c r="DP394" s="63"/>
      <c r="DQ394" s="63"/>
      <c r="DR394" s="63"/>
      <c r="DS394" s="63"/>
      <c r="DT394" s="63"/>
      <c r="DU394" s="63"/>
      <c r="DV394" s="63"/>
      <c r="DW394" s="63"/>
      <c r="DX394" s="63"/>
      <c r="DY394" s="63"/>
      <c r="DZ394" s="63"/>
      <c r="EA394" s="63"/>
      <c r="EB394" s="63"/>
      <c r="EC394" s="63"/>
      <c r="ED394" s="63"/>
      <c r="EE394" s="63"/>
      <c r="EF394" s="63"/>
      <c r="EG394" s="63"/>
      <c r="EH394" s="63"/>
      <c r="EI394" s="63"/>
      <c r="EJ394" s="63"/>
      <c r="EK394" s="63"/>
      <c r="EL394" s="63"/>
      <c r="EM394" s="63"/>
      <c r="EN394" s="63"/>
      <c r="EO394" s="63"/>
      <c r="EP394" s="63"/>
      <c r="EQ394" s="63"/>
      <c r="ER394" s="63"/>
      <c r="ES394" s="63"/>
      <c r="ET394" s="63"/>
      <c r="EU394" s="63"/>
      <c r="EV394" s="63"/>
      <c r="EW394" s="63"/>
      <c r="EX394" s="63"/>
      <c r="EY394" s="63"/>
      <c r="EZ394" s="63"/>
      <c r="FA394" s="63"/>
      <c r="FB394" s="63"/>
      <c r="FC394" s="63"/>
      <c r="FD394" s="63"/>
      <c r="FE394" s="63"/>
      <c r="FF394" s="63"/>
      <c r="FG394" s="63"/>
      <c r="FH394" s="63"/>
      <c r="FI394" s="63"/>
      <c r="FJ394" s="63"/>
      <c r="FK394" s="63"/>
      <c r="FL394" s="63"/>
      <c r="FM394" s="63"/>
      <c r="FN394" s="63"/>
      <c r="FO394" s="63"/>
      <c r="FP394" s="63"/>
      <c r="FQ394" s="63"/>
      <c r="FR394" s="63"/>
      <c r="FS394" s="63"/>
      <c r="FT394" s="63"/>
      <c r="FU394" s="63"/>
      <c r="FV394" s="63"/>
      <c r="FW394" s="63"/>
      <c r="FX394" s="63"/>
      <c r="FY394" s="63"/>
      <c r="FZ394" s="63"/>
      <c r="GA394" s="63"/>
      <c r="GB394" s="63"/>
      <c r="GC394" s="63"/>
      <c r="GD394" s="63"/>
      <c r="GE394" s="63"/>
      <c r="GF394" s="63"/>
      <c r="GG394" s="63"/>
      <c r="GH394" s="63"/>
      <c r="GI394" s="63"/>
      <c r="GJ394" s="63"/>
      <c r="GK394" s="63"/>
      <c r="GL394" s="63"/>
      <c r="GM394" s="63"/>
      <c r="GN394" s="63"/>
      <c r="GO394" s="63"/>
      <c r="GP394" s="63"/>
      <c r="GQ394" s="63"/>
      <c r="GR394" s="63"/>
      <c r="GS394" s="63"/>
      <c r="GT394" s="63"/>
      <c r="GU394" s="63"/>
      <c r="GV394" s="63"/>
      <c r="GW394" s="63"/>
      <c r="GX394" s="63"/>
      <c r="GY394" s="63"/>
      <c r="GZ394" s="63"/>
      <c r="HA394" s="63"/>
      <c r="HB394" s="63"/>
      <c r="HC394" s="63"/>
      <c r="HD394" s="63"/>
      <c r="HE394" s="63"/>
      <c r="HF394" s="63"/>
      <c r="HG394" s="63"/>
      <c r="HH394" s="63"/>
      <c r="HI394" s="63"/>
      <c r="HJ394" s="63"/>
      <c r="HK394" s="63"/>
      <c r="HL394" s="63"/>
      <c r="HM394" s="63"/>
      <c r="HN394" s="63"/>
      <c r="HO394" s="63"/>
      <c r="HP394" s="63"/>
      <c r="HQ394" s="63"/>
      <c r="HR394" s="63"/>
      <c r="HS394" s="63"/>
      <c r="HT394" s="63"/>
      <c r="HU394" s="63"/>
      <c r="HV394" s="63"/>
      <c r="HW394" s="63"/>
      <c r="HX394" s="63"/>
      <c r="HY394" s="63"/>
      <c r="HZ394" s="63"/>
      <c r="IA394" s="63"/>
      <c r="IB394" s="63"/>
      <c r="IC394" s="63"/>
      <c r="ID394" s="63"/>
      <c r="IE394" s="63"/>
      <c r="IF394" s="63"/>
      <c r="IG394" s="63"/>
      <c r="IH394" s="63"/>
      <c r="II394" s="63"/>
      <c r="IJ394" s="63"/>
      <c r="IK394" s="63"/>
      <c r="IL394" s="63"/>
      <c r="IM394" s="63"/>
      <c r="IN394" s="63"/>
      <c r="IO394" s="63"/>
      <c r="IP394" s="63"/>
      <c r="IQ394" s="63"/>
      <c r="IR394" s="63"/>
      <c r="IS394" s="63"/>
      <c r="IT394" s="63"/>
      <c r="IU394" s="63"/>
      <c r="IV394" s="63"/>
      <c r="IW394" s="63"/>
      <c r="IX394" s="63"/>
      <c r="IY394" s="63"/>
      <c r="IZ394" s="63"/>
      <c r="JA394" s="63"/>
      <c r="JB394" s="63"/>
      <c r="JC394" s="63"/>
      <c r="JD394" s="63"/>
      <c r="JE394" s="63"/>
      <c r="JF394" s="63"/>
      <c r="JG394" s="63"/>
      <c r="JH394" s="63"/>
      <c r="JI394" s="63"/>
      <c r="JJ394" s="63"/>
      <c r="JK394" s="63"/>
      <c r="JL394" s="63"/>
      <c r="JM394" s="63"/>
      <c r="JN394" s="63"/>
      <c r="JO394" s="63"/>
      <c r="JP394" s="63"/>
      <c r="JQ394" s="63"/>
      <c r="JR394" s="63"/>
      <c r="JS394" s="63"/>
      <c r="JT394" s="63"/>
      <c r="JU394" s="63"/>
      <c r="JV394" s="63"/>
      <c r="JW394" s="63"/>
      <c r="JX394" s="63"/>
      <c r="JY394" s="63"/>
      <c r="JZ394" s="63"/>
      <c r="KA394" s="63"/>
      <c r="KB394" s="63"/>
      <c r="KC394" s="63"/>
      <c r="KD394" s="63"/>
      <c r="KE394" s="63"/>
      <c r="KF394" s="63"/>
      <c r="KG394" s="63"/>
      <c r="KH394" s="63"/>
      <c r="KI394" s="63"/>
      <c r="KJ394" s="63"/>
      <c r="KK394" s="63"/>
      <c r="KL394" s="63"/>
      <c r="KM394" s="63"/>
      <c r="KN394" s="63"/>
      <c r="KO394" s="63"/>
      <c r="KP394" s="63"/>
      <c r="KQ394" s="63"/>
      <c r="KR394" s="63"/>
      <c r="KS394" s="63"/>
      <c r="KT394" s="63"/>
      <c r="KU394" s="63"/>
      <c r="KV394" s="63"/>
      <c r="KW394" s="63"/>
      <c r="KX394" s="63"/>
      <c r="KY394" s="63"/>
      <c r="KZ394" s="63"/>
      <c r="LA394" s="63"/>
      <c r="LB394" s="63"/>
      <c r="LC394" s="63"/>
      <c r="LD394" s="63"/>
      <c r="LE394" s="63"/>
      <c r="LF394" s="63"/>
      <c r="LG394" s="63"/>
      <c r="LH394" s="63"/>
      <c r="LI394" s="63"/>
      <c r="LJ394" s="63"/>
      <c r="LK394" s="63"/>
      <c r="LL394" s="63"/>
      <c r="LM394" s="63"/>
      <c r="LN394" s="63"/>
      <c r="LO394" s="63"/>
      <c r="LP394" s="63"/>
      <c r="LQ394" s="63"/>
      <c r="LR394" s="63"/>
      <c r="LS394" s="63"/>
      <c r="LT394" s="63"/>
      <c r="LU394" s="63"/>
      <c r="LV394" s="63"/>
      <c r="LW394" s="63"/>
      <c r="LX394" s="63"/>
      <c r="LY394" s="63"/>
      <c r="LZ394" s="63"/>
      <c r="MA394" s="63"/>
      <c r="MB394" s="63"/>
      <c r="MC394" s="63"/>
      <c r="MD394" s="63"/>
      <c r="ME394" s="63"/>
    </row>
    <row r="395" spans="1:592" s="147" customFormat="1" x14ac:dyDescent="0.2">
      <c r="A395" s="63"/>
      <c r="B395" s="63"/>
      <c r="C395" s="63"/>
      <c r="D395" s="38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  <c r="Y395" s="63"/>
      <c r="Z395" s="63"/>
      <c r="AA395" s="63"/>
      <c r="AB395" s="63"/>
      <c r="AC395" s="63"/>
      <c r="AD395" s="63"/>
      <c r="AE395" s="63"/>
      <c r="AF395" s="63"/>
      <c r="AG395" s="63"/>
      <c r="AH395" s="63"/>
      <c r="AI395" s="63"/>
      <c r="AJ395" s="63"/>
      <c r="AK395" s="63"/>
      <c r="AL395" s="63"/>
      <c r="AM395" s="63"/>
      <c r="AN395" s="63"/>
      <c r="AO395" s="63"/>
      <c r="AP395" s="63"/>
      <c r="AQ395" s="63"/>
      <c r="AR395" s="63"/>
      <c r="AS395" s="63"/>
      <c r="AT395" s="63"/>
      <c r="AU395" s="63"/>
      <c r="AV395" s="63"/>
      <c r="AW395" s="63"/>
      <c r="AX395" s="63"/>
      <c r="AY395" s="63"/>
      <c r="AZ395" s="63"/>
      <c r="BA395" s="63"/>
      <c r="BB395" s="63"/>
      <c r="BC395" s="63"/>
      <c r="BD395" s="63"/>
      <c r="BE395" s="63"/>
      <c r="BF395" s="63"/>
      <c r="BG395" s="63"/>
      <c r="BH395" s="63"/>
      <c r="BI395" s="63"/>
      <c r="BJ395" s="63"/>
      <c r="BK395" s="63"/>
      <c r="BL395" s="63"/>
      <c r="BM395" s="63"/>
      <c r="BN395" s="63"/>
      <c r="BO395" s="63"/>
      <c r="BP395" s="63"/>
      <c r="BQ395" s="63"/>
      <c r="BR395" s="63"/>
      <c r="BS395" s="63"/>
      <c r="BT395" s="63"/>
      <c r="BU395" s="63"/>
      <c r="BV395" s="63"/>
      <c r="BW395" s="63"/>
      <c r="BX395" s="63"/>
      <c r="BY395" s="63"/>
      <c r="BZ395" s="63"/>
      <c r="CA395" s="63"/>
      <c r="CB395" s="63"/>
      <c r="CC395" s="63"/>
      <c r="CD395" s="63"/>
      <c r="CE395" s="63"/>
      <c r="CF395" s="63"/>
      <c r="CG395" s="63"/>
      <c r="CH395" s="63"/>
      <c r="CI395" s="63"/>
      <c r="CJ395" s="63"/>
      <c r="CK395" s="63"/>
      <c r="CL395" s="63"/>
      <c r="CM395" s="63"/>
      <c r="CN395" s="63"/>
      <c r="CO395" s="63"/>
      <c r="CP395" s="63"/>
      <c r="CQ395" s="63"/>
      <c r="CR395" s="63"/>
      <c r="CS395" s="63"/>
      <c r="CT395" s="63"/>
      <c r="CU395" s="63"/>
      <c r="CV395" s="63"/>
      <c r="CW395" s="63"/>
      <c r="CX395" s="63"/>
      <c r="CY395" s="63"/>
      <c r="CZ395" s="63"/>
      <c r="DA395" s="63"/>
      <c r="DB395" s="63"/>
      <c r="DC395" s="63"/>
      <c r="DD395" s="63"/>
      <c r="DE395" s="63"/>
      <c r="DF395" s="63"/>
      <c r="DG395" s="63"/>
      <c r="DH395" s="63"/>
      <c r="DI395" s="63"/>
      <c r="DJ395" s="63"/>
      <c r="DK395" s="63"/>
      <c r="DL395" s="63"/>
      <c r="DM395" s="63"/>
      <c r="DN395" s="63"/>
      <c r="DO395" s="63"/>
      <c r="DP395" s="63"/>
      <c r="DQ395" s="63"/>
      <c r="DR395" s="63"/>
      <c r="DS395" s="63"/>
      <c r="DT395" s="63"/>
      <c r="DU395" s="63"/>
      <c r="DV395" s="63"/>
      <c r="DW395" s="63"/>
      <c r="DX395" s="63"/>
      <c r="DY395" s="63"/>
      <c r="DZ395" s="63"/>
      <c r="EA395" s="63"/>
      <c r="EB395" s="63"/>
      <c r="EC395" s="63"/>
      <c r="ED395" s="63"/>
      <c r="EE395" s="63"/>
      <c r="EF395" s="63"/>
      <c r="EG395" s="63"/>
      <c r="EH395" s="63"/>
      <c r="EI395" s="63"/>
      <c r="EJ395" s="63"/>
      <c r="EK395" s="63"/>
      <c r="EL395" s="63"/>
      <c r="EM395" s="63"/>
      <c r="EN395" s="63"/>
      <c r="EO395" s="63"/>
      <c r="EP395" s="63"/>
      <c r="EQ395" s="63"/>
      <c r="ER395" s="63"/>
      <c r="ES395" s="63"/>
      <c r="ET395" s="63"/>
      <c r="EU395" s="63"/>
      <c r="EV395" s="63"/>
      <c r="EW395" s="63"/>
      <c r="EX395" s="63"/>
      <c r="EY395" s="63"/>
      <c r="EZ395" s="63"/>
      <c r="FA395" s="63"/>
      <c r="FB395" s="63"/>
      <c r="FC395" s="63"/>
      <c r="FD395" s="63"/>
      <c r="FE395" s="63"/>
      <c r="FF395" s="63"/>
      <c r="FG395" s="63"/>
      <c r="FH395" s="63"/>
      <c r="FI395" s="63"/>
      <c r="FJ395" s="63"/>
      <c r="FK395" s="63"/>
      <c r="FL395" s="63"/>
      <c r="FM395" s="63"/>
      <c r="FN395" s="63"/>
      <c r="FO395" s="63"/>
      <c r="FP395" s="63"/>
      <c r="FQ395" s="63"/>
      <c r="FR395" s="63"/>
      <c r="FS395" s="63"/>
      <c r="FT395" s="63"/>
      <c r="FU395" s="63"/>
      <c r="FV395" s="63"/>
      <c r="FW395" s="63"/>
      <c r="FX395" s="63"/>
      <c r="FY395" s="63"/>
      <c r="FZ395" s="63"/>
      <c r="GA395" s="63"/>
      <c r="GB395" s="63"/>
      <c r="GC395" s="63"/>
      <c r="GD395" s="63"/>
      <c r="GE395" s="63"/>
      <c r="GF395" s="63"/>
      <c r="GG395" s="63"/>
      <c r="GH395" s="63"/>
      <c r="GI395" s="63"/>
      <c r="GJ395" s="63"/>
      <c r="GK395" s="63"/>
      <c r="GL395" s="63"/>
      <c r="GM395" s="63"/>
      <c r="GN395" s="63"/>
      <c r="GO395" s="63"/>
      <c r="GP395" s="63"/>
      <c r="GQ395" s="63"/>
      <c r="GR395" s="63"/>
      <c r="GS395" s="63"/>
      <c r="GT395" s="63"/>
      <c r="GU395" s="63"/>
      <c r="GV395" s="63"/>
      <c r="GW395" s="63"/>
      <c r="GX395" s="63"/>
      <c r="GY395" s="63"/>
      <c r="GZ395" s="63"/>
      <c r="HA395" s="63"/>
      <c r="HB395" s="63"/>
      <c r="HC395" s="63"/>
      <c r="HD395" s="63"/>
      <c r="HE395" s="63"/>
      <c r="HF395" s="63"/>
      <c r="HG395" s="63"/>
      <c r="HH395" s="63"/>
      <c r="HI395" s="63"/>
      <c r="HJ395" s="63"/>
      <c r="HK395" s="63"/>
      <c r="HL395" s="63"/>
      <c r="HM395" s="63"/>
      <c r="HN395" s="63"/>
      <c r="HO395" s="63"/>
      <c r="HP395" s="63"/>
      <c r="HQ395" s="63"/>
      <c r="HR395" s="63"/>
      <c r="HS395" s="63"/>
      <c r="HT395" s="63"/>
      <c r="HU395" s="63"/>
      <c r="HV395" s="63"/>
      <c r="HW395" s="63"/>
      <c r="HX395" s="63"/>
      <c r="HY395" s="63"/>
      <c r="HZ395" s="63"/>
      <c r="IA395" s="63"/>
      <c r="IB395" s="63"/>
      <c r="IC395" s="63"/>
      <c r="ID395" s="63"/>
      <c r="IE395" s="63"/>
      <c r="IF395" s="63"/>
      <c r="IG395" s="63"/>
      <c r="IH395" s="63"/>
      <c r="II395" s="63"/>
      <c r="IJ395" s="63"/>
      <c r="IK395" s="63"/>
      <c r="IL395" s="63"/>
      <c r="IM395" s="63"/>
      <c r="IN395" s="63"/>
      <c r="IO395" s="63"/>
      <c r="IP395" s="63"/>
      <c r="IQ395" s="63"/>
      <c r="IR395" s="63"/>
      <c r="IS395" s="63"/>
      <c r="IT395" s="63"/>
      <c r="IU395" s="63"/>
      <c r="IV395" s="63"/>
      <c r="IW395" s="63"/>
      <c r="IX395" s="63"/>
      <c r="IY395" s="63"/>
      <c r="IZ395" s="63"/>
      <c r="JA395" s="63"/>
      <c r="JB395" s="63"/>
      <c r="JC395" s="63"/>
      <c r="JD395" s="63"/>
      <c r="JE395" s="63"/>
      <c r="JF395" s="63"/>
      <c r="JG395" s="63"/>
      <c r="JH395" s="63"/>
      <c r="JI395" s="63"/>
      <c r="JJ395" s="63"/>
      <c r="JK395" s="63"/>
      <c r="JL395" s="63"/>
      <c r="JM395" s="63"/>
      <c r="JN395" s="63"/>
      <c r="JO395" s="63"/>
      <c r="JP395" s="63"/>
      <c r="JQ395" s="63"/>
      <c r="JR395" s="63"/>
      <c r="JS395" s="63"/>
      <c r="JT395" s="63"/>
      <c r="JU395" s="63"/>
      <c r="JV395" s="63"/>
      <c r="JW395" s="63"/>
      <c r="JX395" s="63"/>
      <c r="JY395" s="63"/>
      <c r="JZ395" s="63"/>
      <c r="KA395" s="63"/>
      <c r="KB395" s="63"/>
      <c r="KC395" s="63"/>
      <c r="KD395" s="63"/>
      <c r="KE395" s="63"/>
      <c r="KF395" s="63"/>
      <c r="KG395" s="63"/>
      <c r="KH395" s="63"/>
      <c r="KI395" s="63"/>
      <c r="KJ395" s="63"/>
      <c r="KK395" s="63"/>
      <c r="KL395" s="63"/>
      <c r="KM395" s="63"/>
      <c r="KN395" s="63"/>
      <c r="KO395" s="63"/>
      <c r="KP395" s="63"/>
      <c r="KQ395" s="63"/>
      <c r="KR395" s="63"/>
      <c r="KS395" s="63"/>
      <c r="KT395" s="63"/>
      <c r="KU395" s="63"/>
      <c r="KV395" s="63"/>
      <c r="KW395" s="63"/>
      <c r="KX395" s="63"/>
      <c r="KY395" s="63"/>
      <c r="KZ395" s="63"/>
      <c r="LA395" s="63"/>
      <c r="LB395" s="63"/>
      <c r="LC395" s="63"/>
      <c r="LD395" s="63"/>
      <c r="LE395" s="63"/>
      <c r="LF395" s="63"/>
      <c r="LG395" s="63"/>
      <c r="LH395" s="63"/>
      <c r="LI395" s="63"/>
      <c r="LJ395" s="63"/>
      <c r="LK395" s="63"/>
      <c r="LL395" s="63"/>
      <c r="LM395" s="63"/>
      <c r="LN395" s="63"/>
      <c r="LO395" s="63"/>
      <c r="LP395" s="63"/>
      <c r="LQ395" s="63"/>
      <c r="LR395" s="63"/>
      <c r="LS395" s="63"/>
      <c r="LT395" s="63"/>
      <c r="LU395" s="63"/>
      <c r="LV395" s="63"/>
      <c r="LW395" s="63"/>
      <c r="LX395" s="63"/>
      <c r="LY395" s="63"/>
      <c r="LZ395" s="63"/>
      <c r="MA395" s="63"/>
      <c r="MB395" s="63"/>
      <c r="MC395" s="63"/>
      <c r="MD395" s="63"/>
      <c r="ME395" s="63"/>
      <c r="MF395" s="63"/>
      <c r="MG395" s="63"/>
      <c r="MH395" s="63"/>
      <c r="MI395" s="63"/>
      <c r="MJ395" s="63"/>
      <c r="MK395" s="63"/>
      <c r="ML395" s="63"/>
      <c r="MM395" s="63"/>
      <c r="MN395" s="63"/>
      <c r="MO395" s="63"/>
      <c r="MP395" s="63"/>
      <c r="MQ395" s="63"/>
      <c r="MR395" s="63"/>
      <c r="MS395" s="63"/>
      <c r="MT395" s="63"/>
      <c r="MU395" s="63"/>
      <c r="MV395" s="63"/>
      <c r="MW395" s="63"/>
      <c r="MX395" s="63"/>
      <c r="MY395" s="63"/>
      <c r="MZ395" s="63"/>
      <c r="NA395" s="63"/>
      <c r="NB395" s="63"/>
      <c r="NC395" s="63"/>
      <c r="ND395" s="63"/>
      <c r="NE395" s="63"/>
      <c r="NF395" s="63"/>
      <c r="NG395" s="63"/>
      <c r="NH395" s="63"/>
      <c r="NI395" s="63"/>
      <c r="NJ395" s="63"/>
      <c r="NK395" s="63"/>
      <c r="NL395" s="63"/>
      <c r="NM395" s="63"/>
      <c r="NN395" s="63"/>
      <c r="NO395" s="63"/>
      <c r="NP395" s="63"/>
      <c r="NQ395" s="63"/>
      <c r="NR395" s="63"/>
      <c r="NS395" s="63"/>
      <c r="NT395" s="63"/>
      <c r="NU395" s="63"/>
      <c r="NV395" s="63"/>
      <c r="NW395" s="63"/>
      <c r="NX395" s="63"/>
      <c r="NY395" s="63"/>
      <c r="NZ395" s="63"/>
      <c r="OA395" s="63"/>
      <c r="OB395" s="63"/>
      <c r="OC395" s="63"/>
      <c r="OD395" s="63"/>
      <c r="OE395" s="63"/>
      <c r="OF395" s="63"/>
      <c r="OG395" s="63"/>
      <c r="OH395" s="63"/>
      <c r="OI395" s="63"/>
      <c r="OJ395" s="63"/>
      <c r="OK395" s="63"/>
      <c r="OL395" s="63"/>
      <c r="OM395" s="63"/>
      <c r="ON395" s="63"/>
      <c r="OO395" s="63"/>
      <c r="OP395" s="63"/>
      <c r="OQ395" s="63"/>
      <c r="OR395" s="63"/>
      <c r="OS395" s="63"/>
      <c r="OT395" s="63"/>
      <c r="OU395" s="63"/>
      <c r="OV395" s="63"/>
      <c r="OW395" s="63"/>
      <c r="OX395" s="63"/>
      <c r="OY395" s="63"/>
      <c r="OZ395" s="63"/>
      <c r="PA395" s="63"/>
      <c r="PB395" s="63"/>
      <c r="PC395" s="63"/>
      <c r="PD395" s="63"/>
      <c r="PE395" s="63"/>
      <c r="PF395" s="63"/>
      <c r="PG395" s="63"/>
      <c r="PH395" s="63"/>
      <c r="PI395" s="63"/>
      <c r="PJ395" s="63"/>
      <c r="PK395" s="63"/>
      <c r="PL395" s="63"/>
      <c r="PM395" s="63"/>
      <c r="PN395" s="63"/>
      <c r="PO395" s="63"/>
      <c r="PP395" s="63"/>
      <c r="PQ395" s="63"/>
      <c r="PR395" s="63"/>
      <c r="PS395" s="63"/>
      <c r="PT395" s="63"/>
      <c r="PU395" s="63"/>
      <c r="PV395" s="63"/>
      <c r="PW395" s="63"/>
      <c r="PX395" s="63"/>
      <c r="PY395" s="63"/>
      <c r="PZ395" s="63"/>
      <c r="QA395" s="63"/>
      <c r="QB395" s="63"/>
      <c r="QC395" s="63"/>
      <c r="QD395" s="63"/>
      <c r="QE395" s="63"/>
      <c r="QF395" s="63"/>
      <c r="QG395" s="63"/>
      <c r="QH395" s="63"/>
      <c r="QI395" s="63"/>
      <c r="QJ395" s="63"/>
      <c r="QK395" s="63"/>
      <c r="QL395" s="63"/>
      <c r="QM395" s="63"/>
      <c r="QN395" s="63"/>
      <c r="QO395" s="63"/>
      <c r="QP395" s="63"/>
      <c r="QQ395" s="63"/>
      <c r="QR395" s="63"/>
      <c r="QS395" s="63"/>
      <c r="QT395" s="63"/>
      <c r="QU395" s="63"/>
      <c r="QV395" s="63"/>
      <c r="QW395" s="63"/>
      <c r="QX395" s="63"/>
      <c r="QY395" s="63"/>
      <c r="QZ395" s="63"/>
      <c r="RA395" s="63"/>
      <c r="RB395" s="63"/>
      <c r="RC395" s="63"/>
      <c r="RD395" s="63"/>
      <c r="RE395" s="63"/>
      <c r="RF395" s="63"/>
      <c r="RG395" s="63"/>
      <c r="RH395" s="63"/>
      <c r="RI395" s="63"/>
      <c r="RJ395" s="63"/>
      <c r="RK395" s="63"/>
      <c r="RL395" s="63"/>
      <c r="RM395" s="63"/>
      <c r="RN395" s="63"/>
      <c r="RO395" s="63"/>
      <c r="RP395" s="63"/>
      <c r="RQ395" s="63"/>
      <c r="RR395" s="63"/>
      <c r="RS395" s="63"/>
      <c r="RT395" s="63"/>
      <c r="RU395" s="63"/>
      <c r="RV395" s="63"/>
      <c r="RW395" s="63"/>
      <c r="RX395" s="63"/>
      <c r="RY395" s="63"/>
      <c r="RZ395" s="63"/>
      <c r="SA395" s="63"/>
      <c r="SB395" s="63"/>
      <c r="SC395" s="63"/>
      <c r="SD395" s="63"/>
      <c r="SE395" s="63"/>
      <c r="SF395" s="63"/>
      <c r="SG395" s="63"/>
      <c r="SH395" s="63"/>
      <c r="SI395" s="63"/>
      <c r="SJ395" s="63"/>
      <c r="SK395" s="63"/>
      <c r="SL395" s="63"/>
      <c r="SM395" s="63"/>
      <c r="SN395" s="63"/>
      <c r="SO395" s="63"/>
      <c r="SP395" s="63"/>
      <c r="SQ395" s="63"/>
      <c r="SR395" s="63"/>
      <c r="SS395" s="63"/>
      <c r="ST395" s="63"/>
      <c r="SU395" s="63"/>
      <c r="SV395" s="63"/>
      <c r="SW395" s="63"/>
      <c r="SX395" s="63"/>
      <c r="SY395" s="63"/>
      <c r="SZ395" s="63"/>
      <c r="TA395" s="63"/>
      <c r="TB395" s="63"/>
      <c r="TC395" s="63"/>
      <c r="TD395" s="63"/>
      <c r="TE395" s="63"/>
      <c r="TF395" s="63"/>
      <c r="TG395" s="63"/>
      <c r="TH395" s="63"/>
      <c r="TI395" s="63"/>
      <c r="TJ395" s="63"/>
      <c r="TK395" s="63"/>
      <c r="TL395" s="63"/>
      <c r="TM395" s="63"/>
      <c r="TN395" s="63"/>
      <c r="TO395" s="63"/>
      <c r="TP395" s="63"/>
      <c r="TQ395" s="63"/>
      <c r="TR395" s="63"/>
      <c r="TS395" s="63"/>
      <c r="TT395" s="63"/>
      <c r="TU395" s="63"/>
      <c r="TV395" s="63"/>
      <c r="TW395" s="63"/>
      <c r="TX395" s="63"/>
      <c r="TY395" s="63"/>
      <c r="TZ395" s="63"/>
      <c r="UA395" s="63"/>
      <c r="UB395" s="63"/>
      <c r="UC395" s="63"/>
      <c r="UD395" s="63"/>
      <c r="UE395" s="63"/>
      <c r="UF395" s="63"/>
      <c r="UG395" s="63"/>
      <c r="UH395" s="63"/>
      <c r="UI395" s="63"/>
      <c r="UJ395" s="63"/>
      <c r="UK395" s="63"/>
      <c r="UL395" s="63"/>
      <c r="UM395" s="63"/>
      <c r="UN395" s="63"/>
      <c r="UO395" s="63"/>
      <c r="UP395" s="63"/>
      <c r="UQ395" s="63"/>
      <c r="UR395" s="63"/>
      <c r="US395" s="63"/>
      <c r="UT395" s="63"/>
      <c r="UU395" s="63"/>
      <c r="UV395" s="63"/>
      <c r="UW395" s="63"/>
      <c r="UX395" s="63"/>
      <c r="UY395" s="63"/>
      <c r="UZ395" s="63"/>
      <c r="VA395" s="63"/>
      <c r="VB395" s="63"/>
      <c r="VC395" s="63"/>
      <c r="VD395" s="63"/>
      <c r="VE395" s="63"/>
      <c r="VF395" s="63"/>
      <c r="VG395" s="63"/>
      <c r="VH395" s="63"/>
      <c r="VI395" s="63"/>
      <c r="VJ395" s="63"/>
      <c r="VK395" s="63"/>
      <c r="VL395" s="63"/>
      <c r="VM395" s="63"/>
      <c r="VN395" s="63"/>
      <c r="VO395" s="63"/>
      <c r="VP395" s="63"/>
      <c r="VQ395" s="63"/>
      <c r="VR395" s="63"/>
      <c r="VS395" s="63"/>
      <c r="VT395" s="63"/>
    </row>
    <row r="396" spans="1:592" s="147" customFormat="1" x14ac:dyDescent="0.2">
      <c r="A396" s="63"/>
      <c r="B396" s="63"/>
      <c r="C396" s="63"/>
      <c r="D396" s="38"/>
      <c r="E396" s="63"/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  <c r="Y396" s="63"/>
      <c r="Z396" s="63"/>
      <c r="AA396" s="63"/>
      <c r="AB396" s="63"/>
      <c r="AC396" s="63"/>
      <c r="AD396" s="63"/>
      <c r="AE396" s="63"/>
      <c r="AF396" s="63"/>
      <c r="AG396" s="63"/>
      <c r="AH396" s="63"/>
      <c r="AI396" s="63"/>
      <c r="AJ396" s="63"/>
      <c r="AK396" s="63"/>
      <c r="AL396" s="63"/>
      <c r="AM396" s="63"/>
      <c r="AN396" s="63"/>
      <c r="AO396" s="63"/>
      <c r="AP396" s="63"/>
      <c r="AQ396" s="63"/>
      <c r="AR396" s="63"/>
      <c r="AS396" s="63"/>
      <c r="AT396" s="63"/>
      <c r="AU396" s="63"/>
      <c r="AV396" s="63"/>
      <c r="AW396" s="63"/>
      <c r="AX396" s="63"/>
      <c r="AY396" s="63"/>
      <c r="AZ396" s="63"/>
      <c r="BA396" s="63"/>
      <c r="BB396" s="63"/>
      <c r="BC396" s="63"/>
      <c r="BD396" s="63"/>
      <c r="BE396" s="63"/>
      <c r="BF396" s="63"/>
      <c r="BG396" s="63"/>
      <c r="BH396" s="63"/>
      <c r="BI396" s="63"/>
      <c r="BJ396" s="63"/>
      <c r="BK396" s="63"/>
      <c r="BL396" s="63"/>
      <c r="BM396" s="63"/>
      <c r="BN396" s="63"/>
      <c r="BO396" s="63"/>
      <c r="BP396" s="63"/>
      <c r="BQ396" s="63"/>
      <c r="BR396" s="63"/>
      <c r="BS396" s="63"/>
      <c r="BT396" s="63"/>
      <c r="BU396" s="63"/>
      <c r="BV396" s="63"/>
      <c r="BW396" s="63"/>
      <c r="BX396" s="63"/>
      <c r="BY396" s="63"/>
      <c r="BZ396" s="63"/>
      <c r="CA396" s="63"/>
      <c r="CB396" s="63"/>
      <c r="CC396" s="63"/>
      <c r="CD396" s="63"/>
      <c r="CE396" s="63"/>
      <c r="CF396" s="63"/>
      <c r="CG396" s="63"/>
      <c r="CH396" s="63"/>
      <c r="CI396" s="63"/>
      <c r="CJ396" s="63"/>
      <c r="CK396" s="63"/>
      <c r="CL396" s="63"/>
      <c r="CM396" s="63"/>
      <c r="CN396" s="63"/>
      <c r="CO396" s="63"/>
      <c r="CP396" s="63"/>
      <c r="CQ396" s="63"/>
      <c r="CR396" s="63"/>
      <c r="CS396" s="63"/>
      <c r="CT396" s="63"/>
      <c r="CU396" s="63"/>
      <c r="CV396" s="63"/>
      <c r="CW396" s="63"/>
      <c r="CX396" s="63"/>
      <c r="CY396" s="63"/>
      <c r="CZ396" s="63"/>
      <c r="DA396" s="63"/>
      <c r="DB396" s="63"/>
      <c r="DC396" s="63"/>
      <c r="DD396" s="63"/>
      <c r="DE396" s="63"/>
      <c r="DF396" s="63"/>
      <c r="DG396" s="63"/>
      <c r="DH396" s="63"/>
      <c r="DI396" s="63"/>
      <c r="DJ396" s="63"/>
      <c r="DK396" s="63"/>
      <c r="DL396" s="63"/>
      <c r="DM396" s="63"/>
      <c r="DN396" s="63"/>
      <c r="DO396" s="63"/>
      <c r="DP396" s="63"/>
      <c r="DQ396" s="63"/>
      <c r="DR396" s="63"/>
      <c r="DS396" s="63"/>
      <c r="DT396" s="63"/>
      <c r="DU396" s="63"/>
      <c r="DV396" s="63"/>
      <c r="DW396" s="63"/>
      <c r="DX396" s="63"/>
      <c r="DY396" s="63"/>
      <c r="DZ396" s="63"/>
      <c r="EA396" s="63"/>
      <c r="EB396" s="63"/>
      <c r="EC396" s="63"/>
      <c r="ED396" s="63"/>
      <c r="EE396" s="63"/>
      <c r="EF396" s="63"/>
      <c r="EG396" s="63"/>
      <c r="EH396" s="63"/>
      <c r="EI396" s="63"/>
      <c r="EJ396" s="63"/>
      <c r="EK396" s="63"/>
      <c r="EL396" s="63"/>
      <c r="EM396" s="63"/>
      <c r="EN396" s="63"/>
      <c r="EO396" s="63"/>
      <c r="EP396" s="63"/>
      <c r="EQ396" s="63"/>
      <c r="ER396" s="63"/>
      <c r="ES396" s="63"/>
      <c r="ET396" s="63"/>
      <c r="EU396" s="63"/>
      <c r="EV396" s="63"/>
      <c r="EW396" s="63"/>
      <c r="EX396" s="63"/>
      <c r="EY396" s="63"/>
      <c r="EZ396" s="63"/>
      <c r="FA396" s="63"/>
      <c r="FB396" s="63"/>
      <c r="FC396" s="63"/>
      <c r="FD396" s="63"/>
      <c r="FE396" s="63"/>
      <c r="FF396" s="63"/>
      <c r="FG396" s="63"/>
      <c r="FH396" s="63"/>
      <c r="FI396" s="63"/>
      <c r="FJ396" s="63"/>
      <c r="FK396" s="63"/>
      <c r="FL396" s="63"/>
      <c r="FM396" s="63"/>
      <c r="FN396" s="63"/>
      <c r="FO396" s="63"/>
      <c r="FP396" s="63"/>
      <c r="FQ396" s="63"/>
      <c r="FR396" s="63"/>
      <c r="FS396" s="63"/>
      <c r="FT396" s="63"/>
      <c r="FU396" s="63"/>
      <c r="FV396" s="63"/>
      <c r="FW396" s="63"/>
      <c r="FX396" s="63"/>
      <c r="FY396" s="63"/>
      <c r="FZ396" s="63"/>
      <c r="GA396" s="63"/>
      <c r="GB396" s="63"/>
      <c r="GC396" s="63"/>
      <c r="GD396" s="63"/>
      <c r="GE396" s="63"/>
      <c r="GF396" s="63"/>
      <c r="GG396" s="63"/>
      <c r="GH396" s="63"/>
      <c r="GI396" s="63"/>
      <c r="GJ396" s="63"/>
      <c r="GK396" s="63"/>
      <c r="GL396" s="63"/>
      <c r="GM396" s="63"/>
      <c r="GN396" s="63"/>
      <c r="GO396" s="63"/>
      <c r="GP396" s="63"/>
      <c r="GQ396" s="63"/>
      <c r="GR396" s="63"/>
      <c r="GS396" s="63"/>
      <c r="GT396" s="63"/>
      <c r="GU396" s="63"/>
      <c r="GV396" s="63"/>
      <c r="GW396" s="63"/>
      <c r="GX396" s="63"/>
      <c r="GY396" s="63"/>
      <c r="GZ396" s="63"/>
      <c r="HA396" s="63"/>
      <c r="HB396" s="63"/>
      <c r="HC396" s="63"/>
      <c r="HD396" s="63"/>
      <c r="HE396" s="63"/>
      <c r="HF396" s="63"/>
      <c r="HG396" s="63"/>
      <c r="HH396" s="63"/>
      <c r="HI396" s="63"/>
      <c r="HJ396" s="63"/>
      <c r="HK396" s="63"/>
      <c r="HL396" s="63"/>
      <c r="HM396" s="63"/>
      <c r="HN396" s="63"/>
      <c r="HO396" s="63"/>
      <c r="HP396" s="63"/>
      <c r="HQ396" s="63"/>
      <c r="HR396" s="63"/>
      <c r="HS396" s="63"/>
      <c r="HT396" s="63"/>
      <c r="HU396" s="63"/>
      <c r="HV396" s="63"/>
      <c r="HW396" s="63"/>
      <c r="HX396" s="63"/>
      <c r="HY396" s="63"/>
      <c r="HZ396" s="63"/>
      <c r="IA396" s="63"/>
      <c r="IB396" s="63"/>
      <c r="IC396" s="63"/>
      <c r="ID396" s="63"/>
      <c r="IE396" s="63"/>
      <c r="IF396" s="63"/>
      <c r="IG396" s="63"/>
      <c r="IH396" s="63"/>
      <c r="II396" s="63"/>
      <c r="IJ396" s="63"/>
      <c r="IK396" s="63"/>
      <c r="IL396" s="63"/>
      <c r="IM396" s="63"/>
      <c r="IN396" s="63"/>
      <c r="IO396" s="63"/>
      <c r="IP396" s="63"/>
      <c r="IQ396" s="63"/>
      <c r="IR396" s="63"/>
      <c r="IS396" s="63"/>
      <c r="IT396" s="63"/>
      <c r="IU396" s="63"/>
      <c r="IV396" s="63"/>
      <c r="IW396" s="63"/>
      <c r="IX396" s="63"/>
      <c r="IY396" s="63"/>
      <c r="IZ396" s="63"/>
      <c r="JA396" s="63"/>
      <c r="JB396" s="63"/>
      <c r="JC396" s="63"/>
      <c r="JD396" s="63"/>
      <c r="JE396" s="63"/>
      <c r="JF396" s="63"/>
      <c r="JG396" s="63"/>
      <c r="JH396" s="63"/>
      <c r="JI396" s="63"/>
      <c r="JJ396" s="63"/>
      <c r="JK396" s="63"/>
      <c r="JL396" s="63"/>
      <c r="JM396" s="63"/>
      <c r="JN396" s="63"/>
      <c r="JO396" s="63"/>
      <c r="JP396" s="63"/>
      <c r="JQ396" s="63"/>
      <c r="JR396" s="63"/>
      <c r="JS396" s="63"/>
      <c r="JT396" s="63"/>
      <c r="JU396" s="63"/>
      <c r="JV396" s="63"/>
      <c r="JW396" s="63"/>
      <c r="JX396" s="63"/>
      <c r="JY396" s="63"/>
      <c r="JZ396" s="63"/>
      <c r="KA396" s="63"/>
      <c r="KB396" s="63"/>
      <c r="KC396" s="63"/>
      <c r="KD396" s="63"/>
      <c r="KE396" s="63"/>
      <c r="KF396" s="63"/>
      <c r="KG396" s="63"/>
      <c r="KH396" s="63"/>
      <c r="KI396" s="63"/>
      <c r="KJ396" s="63"/>
      <c r="KK396" s="63"/>
      <c r="KL396" s="63"/>
      <c r="KM396" s="63"/>
      <c r="KN396" s="63"/>
      <c r="KO396" s="63"/>
      <c r="KP396" s="63"/>
      <c r="KQ396" s="63"/>
      <c r="KR396" s="63"/>
      <c r="KS396" s="63"/>
      <c r="KT396" s="63"/>
      <c r="KU396" s="63"/>
      <c r="KV396" s="63"/>
      <c r="KW396" s="63"/>
      <c r="KX396" s="63"/>
      <c r="KY396" s="63"/>
      <c r="KZ396" s="63"/>
      <c r="LA396" s="63"/>
      <c r="LB396" s="63"/>
      <c r="LC396" s="63"/>
      <c r="LD396" s="63"/>
      <c r="LE396" s="63"/>
      <c r="LF396" s="63"/>
      <c r="LG396" s="63"/>
      <c r="LH396" s="63"/>
      <c r="LI396" s="63"/>
      <c r="LJ396" s="63"/>
      <c r="LK396" s="63"/>
      <c r="LL396" s="63"/>
      <c r="LM396" s="63"/>
      <c r="LN396" s="63"/>
      <c r="LO396" s="63"/>
      <c r="LP396" s="63"/>
      <c r="LQ396" s="63"/>
      <c r="LR396" s="63"/>
      <c r="LS396" s="63"/>
      <c r="LT396" s="63"/>
      <c r="LU396" s="63"/>
      <c r="LV396" s="63"/>
      <c r="LW396" s="63"/>
      <c r="LX396" s="63"/>
      <c r="LY396" s="63"/>
      <c r="LZ396" s="63"/>
      <c r="MA396" s="63"/>
      <c r="MB396" s="63"/>
      <c r="MC396" s="63"/>
      <c r="MD396" s="63"/>
      <c r="ME396" s="63"/>
      <c r="MF396" s="63"/>
      <c r="MG396" s="63"/>
      <c r="MH396" s="63"/>
      <c r="MI396" s="63"/>
      <c r="MJ396" s="63"/>
      <c r="MK396" s="63"/>
      <c r="ML396" s="63"/>
      <c r="MM396" s="63"/>
      <c r="MN396" s="63"/>
      <c r="MO396" s="63"/>
      <c r="MP396" s="63"/>
      <c r="MQ396" s="63"/>
      <c r="MR396" s="63"/>
      <c r="MS396" s="63"/>
      <c r="MT396" s="63"/>
      <c r="MU396" s="63"/>
      <c r="MV396" s="63"/>
      <c r="MW396" s="63"/>
      <c r="MX396" s="63"/>
      <c r="MY396" s="63"/>
      <c r="MZ396" s="63"/>
      <c r="NA396" s="63"/>
      <c r="NB396" s="63"/>
      <c r="NC396" s="63"/>
      <c r="ND396" s="63"/>
      <c r="NE396" s="63"/>
      <c r="NF396" s="63"/>
      <c r="NG396" s="63"/>
      <c r="NH396" s="63"/>
      <c r="NI396" s="63"/>
      <c r="NJ396" s="63"/>
      <c r="NK396" s="63"/>
      <c r="NL396" s="63"/>
      <c r="NM396" s="63"/>
      <c r="NN396" s="63"/>
      <c r="NO396" s="63"/>
      <c r="NP396" s="63"/>
      <c r="NQ396" s="63"/>
      <c r="NR396" s="63"/>
      <c r="NS396" s="63"/>
      <c r="NT396" s="63"/>
      <c r="NU396" s="63"/>
      <c r="NV396" s="63"/>
      <c r="NW396" s="63"/>
      <c r="NX396" s="63"/>
      <c r="NY396" s="63"/>
      <c r="NZ396" s="63"/>
      <c r="OA396" s="63"/>
      <c r="OB396" s="63"/>
      <c r="OC396" s="63"/>
      <c r="OD396" s="63"/>
      <c r="OE396" s="63"/>
      <c r="OF396" s="63"/>
      <c r="OG396" s="63"/>
      <c r="OH396" s="63"/>
      <c r="OI396" s="63"/>
      <c r="OJ396" s="63"/>
      <c r="OK396" s="63"/>
      <c r="OL396" s="63"/>
      <c r="OM396" s="63"/>
      <c r="ON396" s="63"/>
      <c r="OO396" s="63"/>
      <c r="OP396" s="63"/>
      <c r="OQ396" s="63"/>
      <c r="OR396" s="63"/>
      <c r="OS396" s="63"/>
      <c r="OT396" s="63"/>
      <c r="OU396" s="63"/>
      <c r="OV396" s="63"/>
      <c r="OW396" s="63"/>
      <c r="OX396" s="63"/>
      <c r="OY396" s="63"/>
      <c r="OZ396" s="63"/>
      <c r="PA396" s="63"/>
      <c r="PB396" s="63"/>
      <c r="PC396" s="63"/>
      <c r="PD396" s="63"/>
      <c r="PE396" s="63"/>
      <c r="PF396" s="63"/>
      <c r="PG396" s="63"/>
      <c r="PH396" s="63"/>
      <c r="PI396" s="63"/>
      <c r="PJ396" s="63"/>
      <c r="PK396" s="63"/>
      <c r="PL396" s="63"/>
      <c r="PM396" s="63"/>
      <c r="PN396" s="63"/>
      <c r="PO396" s="63"/>
      <c r="PP396" s="63"/>
      <c r="PQ396" s="63"/>
      <c r="PR396" s="63"/>
      <c r="PS396" s="63"/>
      <c r="PT396" s="63"/>
      <c r="PU396" s="63"/>
      <c r="PV396" s="63"/>
      <c r="PW396" s="63"/>
      <c r="PX396" s="63"/>
      <c r="PY396" s="63"/>
      <c r="PZ396" s="63"/>
      <c r="QA396" s="63"/>
      <c r="QB396" s="63"/>
      <c r="QC396" s="63"/>
      <c r="QD396" s="63"/>
      <c r="QE396" s="63"/>
      <c r="QF396" s="63"/>
      <c r="QG396" s="63"/>
      <c r="QH396" s="63"/>
      <c r="QI396" s="63"/>
      <c r="QJ396" s="63"/>
      <c r="QK396" s="63"/>
      <c r="QL396" s="63"/>
      <c r="QM396" s="63"/>
      <c r="QN396" s="63"/>
      <c r="QO396" s="63"/>
      <c r="QP396" s="63"/>
      <c r="QQ396" s="63"/>
      <c r="QR396" s="63"/>
      <c r="QS396" s="63"/>
      <c r="QT396" s="63"/>
      <c r="QU396" s="63"/>
      <c r="QV396" s="63"/>
      <c r="QW396" s="63"/>
      <c r="QX396" s="63"/>
      <c r="QY396" s="63"/>
      <c r="QZ396" s="63"/>
      <c r="RA396" s="63"/>
      <c r="RB396" s="63"/>
      <c r="RC396" s="63"/>
      <c r="RD396" s="63"/>
      <c r="RE396" s="63"/>
      <c r="RF396" s="63"/>
      <c r="RG396" s="63"/>
      <c r="RH396" s="63"/>
      <c r="RI396" s="63"/>
      <c r="RJ396" s="63"/>
      <c r="RK396" s="63"/>
      <c r="RL396" s="63"/>
      <c r="RM396" s="63"/>
      <c r="RN396" s="63"/>
      <c r="RO396" s="63"/>
      <c r="RP396" s="63"/>
      <c r="RQ396" s="63"/>
      <c r="RR396" s="63"/>
      <c r="RS396" s="63"/>
      <c r="RT396" s="63"/>
      <c r="RU396" s="63"/>
      <c r="RV396" s="63"/>
      <c r="RW396" s="63"/>
      <c r="RX396" s="63"/>
      <c r="RY396" s="63"/>
      <c r="RZ396" s="63"/>
      <c r="SA396" s="63"/>
      <c r="SB396" s="63"/>
      <c r="SC396" s="63"/>
      <c r="SD396" s="63"/>
      <c r="SE396" s="63"/>
      <c r="SF396" s="63"/>
      <c r="SG396" s="63"/>
      <c r="SH396" s="63"/>
      <c r="SI396" s="63"/>
      <c r="SJ396" s="63"/>
      <c r="SK396" s="63"/>
      <c r="SL396" s="63"/>
      <c r="SM396" s="63"/>
      <c r="SN396" s="63"/>
      <c r="SO396" s="63"/>
      <c r="SP396" s="63"/>
      <c r="SQ396" s="63"/>
      <c r="SR396" s="63"/>
      <c r="SS396" s="63"/>
      <c r="ST396" s="63"/>
      <c r="SU396" s="63"/>
      <c r="SV396" s="63"/>
      <c r="SW396" s="63"/>
      <c r="SX396" s="63"/>
      <c r="SY396" s="63"/>
      <c r="SZ396" s="63"/>
      <c r="TA396" s="63"/>
      <c r="TB396" s="63"/>
      <c r="TC396" s="63"/>
      <c r="TD396" s="63"/>
      <c r="TE396" s="63"/>
      <c r="TF396" s="63"/>
      <c r="TG396" s="63"/>
      <c r="TH396" s="63"/>
      <c r="TI396" s="63"/>
      <c r="TJ396" s="63"/>
      <c r="TK396" s="63"/>
      <c r="TL396" s="63"/>
      <c r="TM396" s="63"/>
      <c r="TN396" s="63"/>
      <c r="TO396" s="63"/>
      <c r="TP396" s="63"/>
      <c r="TQ396" s="63"/>
      <c r="TR396" s="63"/>
      <c r="TS396" s="63"/>
      <c r="TT396" s="63"/>
      <c r="TU396" s="63"/>
      <c r="TV396" s="63"/>
      <c r="TW396" s="63"/>
      <c r="TX396" s="63"/>
      <c r="TY396" s="63"/>
      <c r="TZ396" s="63"/>
      <c r="UA396" s="63"/>
      <c r="UB396" s="63"/>
      <c r="UC396" s="63"/>
      <c r="UD396" s="63"/>
      <c r="UE396" s="63"/>
      <c r="UF396" s="63"/>
      <c r="UG396" s="63"/>
      <c r="UH396" s="63"/>
      <c r="UI396" s="63"/>
      <c r="UJ396" s="63"/>
      <c r="UK396" s="63"/>
      <c r="UL396" s="63"/>
      <c r="UM396" s="63"/>
      <c r="UN396" s="63"/>
      <c r="UO396" s="63"/>
      <c r="UP396" s="63"/>
      <c r="UQ396" s="63"/>
      <c r="UR396" s="63"/>
      <c r="US396" s="63"/>
      <c r="UT396" s="63"/>
      <c r="UU396" s="63"/>
      <c r="UV396" s="63"/>
      <c r="UW396" s="63"/>
      <c r="UX396" s="63"/>
      <c r="UY396" s="63"/>
      <c r="UZ396" s="63"/>
      <c r="VA396" s="63"/>
      <c r="VB396" s="63"/>
      <c r="VC396" s="63"/>
      <c r="VD396" s="63"/>
      <c r="VE396" s="63"/>
      <c r="VF396" s="63"/>
      <c r="VG396" s="63"/>
      <c r="VH396" s="63"/>
      <c r="VI396" s="63"/>
      <c r="VJ396" s="63"/>
      <c r="VK396" s="63"/>
      <c r="VL396" s="63"/>
      <c r="VM396" s="63"/>
      <c r="VN396" s="63"/>
      <c r="VO396" s="63"/>
      <c r="VP396" s="63"/>
      <c r="VQ396" s="63"/>
      <c r="VR396" s="63"/>
      <c r="VS396" s="63"/>
      <c r="VT396" s="63"/>
    </row>
    <row r="397" spans="1:592" s="147" customFormat="1" x14ac:dyDescent="0.2">
      <c r="A397" s="63"/>
      <c r="B397" s="63"/>
      <c r="C397" s="63"/>
      <c r="D397" s="38"/>
      <c r="E397" s="63"/>
      <c r="F397" s="63"/>
      <c r="G397" s="63"/>
      <c r="H397" s="63"/>
      <c r="I397" s="63"/>
      <c r="J397" s="63"/>
      <c r="K397" s="63"/>
      <c r="L397" s="63"/>
      <c r="M397" s="63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  <c r="Y397" s="63"/>
      <c r="Z397" s="63"/>
      <c r="AA397" s="63"/>
      <c r="AB397" s="63"/>
      <c r="AC397" s="63"/>
      <c r="AD397" s="63"/>
      <c r="AE397" s="63"/>
      <c r="AF397" s="63"/>
      <c r="AG397" s="63"/>
      <c r="AH397" s="63"/>
      <c r="AI397" s="63"/>
      <c r="AJ397" s="63"/>
      <c r="AK397" s="63"/>
      <c r="AL397" s="63"/>
      <c r="AM397" s="63"/>
      <c r="AN397" s="63"/>
      <c r="AO397" s="63"/>
      <c r="AP397" s="63"/>
      <c r="AQ397" s="63"/>
      <c r="AR397" s="63"/>
      <c r="AS397" s="63"/>
      <c r="AT397" s="63"/>
      <c r="AU397" s="63"/>
      <c r="AV397" s="63"/>
      <c r="AW397" s="63"/>
      <c r="AX397" s="63"/>
      <c r="AY397" s="63"/>
      <c r="AZ397" s="63"/>
      <c r="BA397" s="63"/>
      <c r="BB397" s="63"/>
      <c r="BC397" s="63"/>
      <c r="BD397" s="63"/>
      <c r="BE397" s="63"/>
      <c r="BF397" s="63"/>
      <c r="BG397" s="63"/>
      <c r="BH397" s="63"/>
      <c r="BI397" s="63"/>
      <c r="BJ397" s="63"/>
      <c r="BK397" s="63"/>
      <c r="BL397" s="63"/>
      <c r="BM397" s="63"/>
      <c r="BN397" s="63"/>
      <c r="BO397" s="63"/>
      <c r="BP397" s="63"/>
      <c r="BQ397" s="63"/>
      <c r="BR397" s="63"/>
      <c r="BS397" s="63"/>
      <c r="BT397" s="63"/>
      <c r="BU397" s="63"/>
      <c r="BV397" s="63"/>
      <c r="BW397" s="63"/>
      <c r="BX397" s="63"/>
      <c r="BY397" s="63"/>
      <c r="BZ397" s="63"/>
      <c r="CA397" s="63"/>
      <c r="CB397" s="63"/>
      <c r="CC397" s="63"/>
      <c r="CD397" s="63"/>
      <c r="CE397" s="63"/>
      <c r="CF397" s="63"/>
      <c r="CG397" s="63"/>
      <c r="CH397" s="63"/>
      <c r="CI397" s="63"/>
      <c r="CJ397" s="63"/>
      <c r="CK397" s="63"/>
      <c r="CL397" s="63"/>
      <c r="CM397" s="63"/>
      <c r="CN397" s="63"/>
      <c r="CO397" s="63"/>
      <c r="CP397" s="63"/>
      <c r="CQ397" s="63"/>
      <c r="CR397" s="63"/>
      <c r="CS397" s="63"/>
      <c r="CT397" s="63"/>
      <c r="CU397" s="63"/>
      <c r="CV397" s="63"/>
      <c r="CW397" s="63"/>
      <c r="CX397" s="63"/>
      <c r="CY397" s="63"/>
      <c r="CZ397" s="63"/>
      <c r="DA397" s="63"/>
      <c r="DB397" s="63"/>
      <c r="DC397" s="63"/>
      <c r="DD397" s="63"/>
      <c r="DE397" s="63"/>
      <c r="DF397" s="63"/>
      <c r="DG397" s="63"/>
      <c r="DH397" s="63"/>
      <c r="DI397" s="63"/>
      <c r="DJ397" s="63"/>
      <c r="DK397" s="63"/>
      <c r="DL397" s="63"/>
      <c r="DM397" s="63"/>
      <c r="DN397" s="63"/>
      <c r="DO397" s="63"/>
      <c r="DP397" s="63"/>
      <c r="DQ397" s="63"/>
      <c r="DR397" s="63"/>
      <c r="DS397" s="63"/>
      <c r="DT397" s="63"/>
      <c r="DU397" s="63"/>
      <c r="DV397" s="63"/>
      <c r="DW397" s="63"/>
      <c r="DX397" s="63"/>
      <c r="DY397" s="63"/>
      <c r="DZ397" s="63"/>
      <c r="EA397" s="63"/>
      <c r="EB397" s="63"/>
      <c r="EC397" s="63"/>
      <c r="ED397" s="63"/>
      <c r="EE397" s="63"/>
      <c r="EF397" s="63"/>
      <c r="EG397" s="63"/>
      <c r="EH397" s="63"/>
      <c r="EI397" s="63"/>
      <c r="EJ397" s="63"/>
      <c r="EK397" s="63"/>
      <c r="EL397" s="63"/>
      <c r="EM397" s="63"/>
      <c r="EN397" s="63"/>
      <c r="EO397" s="63"/>
      <c r="EP397" s="63"/>
      <c r="EQ397" s="63"/>
      <c r="ER397" s="63"/>
      <c r="ES397" s="63"/>
      <c r="ET397" s="63"/>
      <c r="EU397" s="63"/>
      <c r="EV397" s="63"/>
      <c r="EW397" s="63"/>
      <c r="EX397" s="63"/>
      <c r="EY397" s="63"/>
      <c r="EZ397" s="63"/>
      <c r="FA397" s="63"/>
      <c r="FB397" s="63"/>
      <c r="FC397" s="63"/>
      <c r="FD397" s="63"/>
      <c r="FE397" s="63"/>
      <c r="FF397" s="63"/>
      <c r="FG397" s="63"/>
      <c r="FH397" s="63"/>
      <c r="FI397" s="63"/>
      <c r="FJ397" s="63"/>
      <c r="FK397" s="63"/>
      <c r="FL397" s="63"/>
      <c r="FM397" s="63"/>
      <c r="FN397" s="63"/>
      <c r="FO397" s="63"/>
      <c r="FP397" s="63"/>
      <c r="FQ397" s="63"/>
      <c r="FR397" s="63"/>
      <c r="FS397" s="63"/>
      <c r="FT397" s="63"/>
      <c r="FU397" s="63"/>
      <c r="FV397" s="63"/>
      <c r="FW397" s="63"/>
      <c r="FX397" s="63"/>
      <c r="FY397" s="63"/>
      <c r="FZ397" s="63"/>
      <c r="GA397" s="63"/>
      <c r="GB397" s="63"/>
      <c r="GC397" s="63"/>
      <c r="GD397" s="63"/>
      <c r="GE397" s="63"/>
      <c r="GF397" s="63"/>
      <c r="GG397" s="63"/>
      <c r="GH397" s="63"/>
      <c r="GI397" s="63"/>
      <c r="GJ397" s="63"/>
      <c r="GK397" s="63"/>
      <c r="GL397" s="63"/>
      <c r="GM397" s="63"/>
      <c r="GN397" s="63"/>
      <c r="GO397" s="63"/>
      <c r="GP397" s="63"/>
      <c r="GQ397" s="63"/>
      <c r="GR397" s="63"/>
      <c r="GS397" s="63"/>
      <c r="GT397" s="63"/>
      <c r="GU397" s="63"/>
      <c r="GV397" s="63"/>
      <c r="GW397" s="63"/>
      <c r="GX397" s="63"/>
      <c r="GY397" s="63"/>
      <c r="GZ397" s="63"/>
      <c r="HA397" s="63"/>
      <c r="HB397" s="63"/>
      <c r="HC397" s="63"/>
      <c r="HD397" s="63"/>
      <c r="HE397" s="63"/>
      <c r="HF397" s="63"/>
      <c r="HG397" s="63"/>
      <c r="HH397" s="63"/>
      <c r="HI397" s="63"/>
      <c r="HJ397" s="63"/>
      <c r="HK397" s="63"/>
      <c r="HL397" s="63"/>
      <c r="HM397" s="63"/>
      <c r="HN397" s="63"/>
      <c r="HO397" s="63"/>
      <c r="HP397" s="63"/>
      <c r="HQ397" s="63"/>
      <c r="HR397" s="63"/>
      <c r="HS397" s="63"/>
      <c r="HT397" s="63"/>
      <c r="HU397" s="63"/>
      <c r="HV397" s="63"/>
      <c r="HW397" s="63"/>
      <c r="HX397" s="63"/>
      <c r="HY397" s="63"/>
      <c r="HZ397" s="63"/>
      <c r="IA397" s="63"/>
      <c r="IB397" s="63"/>
      <c r="IC397" s="63"/>
      <c r="ID397" s="63"/>
      <c r="IE397" s="63"/>
      <c r="IF397" s="63"/>
      <c r="IG397" s="63"/>
      <c r="IH397" s="63"/>
      <c r="II397" s="63"/>
      <c r="IJ397" s="63"/>
      <c r="IK397" s="63"/>
      <c r="IL397" s="63"/>
      <c r="IM397" s="63"/>
      <c r="IN397" s="63"/>
      <c r="IO397" s="63"/>
      <c r="IP397" s="63"/>
      <c r="IQ397" s="63"/>
      <c r="IR397" s="63"/>
      <c r="IS397" s="63"/>
      <c r="IT397" s="63"/>
      <c r="IU397" s="63"/>
      <c r="IV397" s="63"/>
      <c r="IW397" s="63"/>
      <c r="IX397" s="63"/>
      <c r="IY397" s="63"/>
      <c r="IZ397" s="63"/>
      <c r="JA397" s="63"/>
      <c r="JB397" s="63"/>
      <c r="JC397" s="63"/>
      <c r="JD397" s="63"/>
      <c r="JE397" s="63"/>
      <c r="JF397" s="63"/>
      <c r="JG397" s="63"/>
      <c r="JH397" s="63"/>
      <c r="JI397" s="63"/>
      <c r="JJ397" s="63"/>
      <c r="JK397" s="63"/>
      <c r="JL397" s="63"/>
      <c r="JM397" s="63"/>
      <c r="JN397" s="63"/>
      <c r="JO397" s="63"/>
      <c r="JP397" s="63"/>
      <c r="JQ397" s="63"/>
      <c r="JR397" s="63"/>
      <c r="JS397" s="63"/>
      <c r="JT397" s="63"/>
      <c r="JU397" s="63"/>
      <c r="JV397" s="63"/>
      <c r="JW397" s="63"/>
      <c r="JX397" s="63"/>
      <c r="JY397" s="63"/>
      <c r="JZ397" s="63"/>
      <c r="KA397" s="63"/>
      <c r="KB397" s="63"/>
      <c r="KC397" s="63"/>
      <c r="KD397" s="63"/>
      <c r="KE397" s="63"/>
      <c r="KF397" s="63"/>
      <c r="KG397" s="63"/>
      <c r="KH397" s="63"/>
      <c r="KI397" s="63"/>
      <c r="KJ397" s="63"/>
      <c r="KK397" s="63"/>
      <c r="KL397" s="63"/>
      <c r="KM397" s="63"/>
      <c r="KN397" s="63"/>
      <c r="KO397" s="63"/>
      <c r="KP397" s="63"/>
      <c r="KQ397" s="63"/>
      <c r="KR397" s="63"/>
      <c r="KS397" s="63"/>
      <c r="KT397" s="63"/>
      <c r="KU397" s="63"/>
      <c r="KV397" s="63"/>
      <c r="KW397" s="63"/>
      <c r="KX397" s="63"/>
      <c r="KY397" s="63"/>
      <c r="KZ397" s="63"/>
      <c r="LA397" s="63"/>
      <c r="LB397" s="63"/>
      <c r="LC397" s="63"/>
      <c r="LD397" s="63"/>
      <c r="LE397" s="63"/>
      <c r="LF397" s="63"/>
      <c r="LG397" s="63"/>
      <c r="LH397" s="63"/>
      <c r="LI397" s="63"/>
      <c r="LJ397" s="63"/>
      <c r="LK397" s="63"/>
      <c r="LL397" s="63"/>
      <c r="LM397" s="63"/>
      <c r="LN397" s="63"/>
      <c r="LO397" s="63"/>
      <c r="LP397" s="63"/>
      <c r="LQ397" s="63"/>
      <c r="LR397" s="63"/>
      <c r="LS397" s="63"/>
      <c r="LT397" s="63"/>
      <c r="LU397" s="63"/>
      <c r="LV397" s="63"/>
      <c r="LW397" s="63"/>
      <c r="LX397" s="63"/>
      <c r="LY397" s="63"/>
      <c r="LZ397" s="63"/>
      <c r="MA397" s="63"/>
      <c r="MB397" s="63"/>
      <c r="MC397" s="63"/>
      <c r="MD397" s="63"/>
      <c r="ME397" s="63"/>
      <c r="MF397" s="63"/>
      <c r="MG397" s="63"/>
      <c r="MH397" s="63"/>
      <c r="MI397" s="63"/>
      <c r="MJ397" s="63"/>
      <c r="MK397" s="63"/>
      <c r="ML397" s="63"/>
      <c r="MM397" s="63"/>
      <c r="MN397" s="63"/>
      <c r="MO397" s="63"/>
      <c r="MP397" s="63"/>
      <c r="MQ397" s="63"/>
      <c r="MR397" s="63"/>
      <c r="MS397" s="63"/>
      <c r="MT397" s="63"/>
      <c r="MU397" s="63"/>
      <c r="MV397" s="63"/>
      <c r="MW397" s="63"/>
      <c r="MX397" s="63"/>
      <c r="MY397" s="63"/>
      <c r="MZ397" s="63"/>
      <c r="NA397" s="63"/>
      <c r="NB397" s="63"/>
      <c r="NC397" s="63"/>
      <c r="ND397" s="63"/>
      <c r="NE397" s="63"/>
      <c r="NF397" s="63"/>
      <c r="NG397" s="63"/>
      <c r="NH397" s="63"/>
      <c r="NI397" s="63"/>
      <c r="NJ397" s="63"/>
      <c r="NK397" s="63"/>
      <c r="NL397" s="63"/>
      <c r="NM397" s="63"/>
      <c r="NN397" s="63"/>
      <c r="NO397" s="63"/>
      <c r="NP397" s="63"/>
      <c r="NQ397" s="63"/>
      <c r="NR397" s="63"/>
      <c r="NS397" s="63"/>
      <c r="NT397" s="63"/>
      <c r="NU397" s="63"/>
      <c r="NV397" s="63"/>
      <c r="NW397" s="63"/>
      <c r="NX397" s="63"/>
      <c r="NY397" s="63"/>
      <c r="NZ397" s="63"/>
      <c r="OA397" s="63"/>
      <c r="OB397" s="63"/>
      <c r="OC397" s="63"/>
      <c r="OD397" s="63"/>
      <c r="OE397" s="63"/>
      <c r="OF397" s="63"/>
      <c r="OG397" s="63"/>
      <c r="OH397" s="63"/>
      <c r="OI397" s="63"/>
      <c r="OJ397" s="63"/>
      <c r="OK397" s="63"/>
      <c r="OL397" s="63"/>
      <c r="OM397" s="63"/>
      <c r="ON397" s="63"/>
      <c r="OO397" s="63"/>
      <c r="OP397" s="63"/>
      <c r="OQ397" s="63"/>
      <c r="OR397" s="63"/>
      <c r="OS397" s="63"/>
      <c r="OT397" s="63"/>
      <c r="OU397" s="63"/>
      <c r="OV397" s="63"/>
      <c r="OW397" s="63"/>
      <c r="OX397" s="63"/>
      <c r="OY397" s="63"/>
      <c r="OZ397" s="63"/>
      <c r="PA397" s="63"/>
      <c r="PB397" s="63"/>
      <c r="PC397" s="63"/>
      <c r="PD397" s="63"/>
      <c r="PE397" s="63"/>
      <c r="PF397" s="63"/>
      <c r="PG397" s="63"/>
      <c r="PH397" s="63"/>
      <c r="PI397" s="63"/>
      <c r="PJ397" s="63"/>
      <c r="PK397" s="63"/>
      <c r="PL397" s="63"/>
      <c r="PM397" s="63"/>
      <c r="PN397" s="63"/>
      <c r="PO397" s="63"/>
      <c r="PP397" s="63"/>
      <c r="PQ397" s="63"/>
      <c r="PR397" s="63"/>
      <c r="PS397" s="63"/>
      <c r="PT397" s="63"/>
      <c r="PU397" s="63"/>
      <c r="PV397" s="63"/>
      <c r="PW397" s="63"/>
      <c r="PX397" s="63"/>
      <c r="PY397" s="63"/>
      <c r="PZ397" s="63"/>
      <c r="QA397" s="63"/>
      <c r="QB397" s="63"/>
      <c r="QC397" s="63"/>
      <c r="QD397" s="63"/>
      <c r="QE397" s="63"/>
      <c r="QF397" s="63"/>
      <c r="QG397" s="63"/>
      <c r="QH397" s="63"/>
      <c r="QI397" s="63"/>
      <c r="QJ397" s="63"/>
      <c r="QK397" s="63"/>
      <c r="QL397" s="63"/>
      <c r="QM397" s="63"/>
      <c r="QN397" s="63"/>
      <c r="QO397" s="63"/>
      <c r="QP397" s="63"/>
      <c r="QQ397" s="63"/>
      <c r="QR397" s="63"/>
      <c r="QS397" s="63"/>
      <c r="QT397" s="63"/>
      <c r="QU397" s="63"/>
      <c r="QV397" s="63"/>
      <c r="QW397" s="63"/>
      <c r="QX397" s="63"/>
      <c r="QY397" s="63"/>
      <c r="QZ397" s="63"/>
      <c r="RA397" s="63"/>
      <c r="RB397" s="63"/>
      <c r="RC397" s="63"/>
      <c r="RD397" s="63"/>
      <c r="RE397" s="63"/>
      <c r="RF397" s="63"/>
      <c r="RG397" s="63"/>
      <c r="RH397" s="63"/>
      <c r="RI397" s="63"/>
      <c r="RJ397" s="63"/>
      <c r="RK397" s="63"/>
      <c r="RL397" s="63"/>
      <c r="RM397" s="63"/>
      <c r="RN397" s="63"/>
      <c r="RO397" s="63"/>
      <c r="RP397" s="63"/>
      <c r="RQ397" s="63"/>
      <c r="RR397" s="63"/>
      <c r="RS397" s="63"/>
      <c r="RT397" s="63"/>
      <c r="RU397" s="63"/>
      <c r="RV397" s="63"/>
      <c r="RW397" s="63"/>
      <c r="RX397" s="63"/>
      <c r="RY397" s="63"/>
      <c r="RZ397" s="63"/>
      <c r="SA397" s="63"/>
      <c r="SB397" s="63"/>
      <c r="SC397" s="63"/>
      <c r="SD397" s="63"/>
      <c r="SE397" s="63"/>
      <c r="SF397" s="63"/>
      <c r="SG397" s="63"/>
      <c r="SH397" s="63"/>
      <c r="SI397" s="63"/>
      <c r="SJ397" s="63"/>
      <c r="SK397" s="63"/>
      <c r="SL397" s="63"/>
      <c r="SM397" s="63"/>
      <c r="SN397" s="63"/>
      <c r="SO397" s="63"/>
      <c r="SP397" s="63"/>
      <c r="SQ397" s="63"/>
      <c r="SR397" s="63"/>
      <c r="SS397" s="63"/>
      <c r="ST397" s="63"/>
      <c r="SU397" s="63"/>
      <c r="SV397" s="63"/>
      <c r="SW397" s="63"/>
      <c r="SX397" s="63"/>
      <c r="SY397" s="63"/>
      <c r="SZ397" s="63"/>
      <c r="TA397" s="63"/>
      <c r="TB397" s="63"/>
      <c r="TC397" s="63"/>
      <c r="TD397" s="63"/>
      <c r="TE397" s="63"/>
      <c r="TF397" s="63"/>
      <c r="TG397" s="63"/>
      <c r="TH397" s="63"/>
      <c r="TI397" s="63"/>
      <c r="TJ397" s="63"/>
      <c r="TK397" s="63"/>
      <c r="TL397" s="63"/>
      <c r="TM397" s="63"/>
      <c r="TN397" s="63"/>
      <c r="TO397" s="63"/>
      <c r="TP397" s="63"/>
      <c r="TQ397" s="63"/>
      <c r="TR397" s="63"/>
      <c r="TS397" s="63"/>
      <c r="TT397" s="63"/>
      <c r="TU397" s="63"/>
      <c r="TV397" s="63"/>
      <c r="TW397" s="63"/>
      <c r="TX397" s="63"/>
      <c r="TY397" s="63"/>
      <c r="TZ397" s="63"/>
      <c r="UA397" s="63"/>
      <c r="UB397" s="63"/>
      <c r="UC397" s="63"/>
      <c r="UD397" s="63"/>
      <c r="UE397" s="63"/>
      <c r="UF397" s="63"/>
      <c r="UG397" s="63"/>
      <c r="UH397" s="63"/>
      <c r="UI397" s="63"/>
      <c r="UJ397" s="63"/>
      <c r="UK397" s="63"/>
      <c r="UL397" s="63"/>
      <c r="UM397" s="63"/>
      <c r="UN397" s="63"/>
      <c r="UO397" s="63"/>
      <c r="UP397" s="63"/>
      <c r="UQ397" s="63"/>
      <c r="UR397" s="63"/>
      <c r="US397" s="63"/>
      <c r="UT397" s="63"/>
      <c r="UU397" s="63"/>
      <c r="UV397" s="63"/>
      <c r="UW397" s="63"/>
      <c r="UX397" s="63"/>
      <c r="UY397" s="63"/>
      <c r="UZ397" s="63"/>
      <c r="VA397" s="63"/>
      <c r="VB397" s="63"/>
      <c r="VC397" s="63"/>
      <c r="VD397" s="63"/>
      <c r="VE397" s="63"/>
      <c r="VF397" s="63"/>
      <c r="VG397" s="63"/>
      <c r="VH397" s="63"/>
      <c r="VI397" s="63"/>
      <c r="VJ397" s="63"/>
      <c r="VK397" s="63"/>
      <c r="VL397" s="63"/>
      <c r="VM397" s="63"/>
      <c r="VN397" s="63"/>
      <c r="VO397" s="63"/>
      <c r="VP397" s="63"/>
      <c r="VQ397" s="63"/>
      <c r="VR397" s="63"/>
      <c r="VS397" s="63"/>
      <c r="VT397" s="63"/>
    </row>
    <row r="398" spans="1:592" s="147" customFormat="1" x14ac:dyDescent="0.2">
      <c r="A398" s="63"/>
      <c r="B398" s="63"/>
      <c r="C398" s="63"/>
      <c r="D398" s="38"/>
      <c r="E398" s="63"/>
      <c r="F398" s="63"/>
      <c r="G398" s="63"/>
      <c r="H398" s="63"/>
      <c r="I398" s="63"/>
      <c r="J398" s="63"/>
      <c r="K398" s="63"/>
      <c r="L398" s="63"/>
      <c r="M398" s="63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  <c r="Y398" s="63"/>
      <c r="Z398" s="63"/>
      <c r="AA398" s="63"/>
      <c r="AB398" s="63"/>
      <c r="AC398" s="63"/>
      <c r="AD398" s="63"/>
      <c r="AE398" s="63"/>
      <c r="AF398" s="63"/>
      <c r="AG398" s="63"/>
      <c r="AH398" s="63"/>
      <c r="AI398" s="63"/>
      <c r="AJ398" s="63"/>
      <c r="AK398" s="63"/>
      <c r="AL398" s="63"/>
      <c r="AM398" s="63"/>
      <c r="AN398" s="63"/>
      <c r="AO398" s="63"/>
      <c r="AP398" s="63"/>
      <c r="AQ398" s="63"/>
      <c r="AR398" s="63"/>
      <c r="AS398" s="63"/>
      <c r="AT398" s="63"/>
      <c r="AU398" s="63"/>
      <c r="AV398" s="63"/>
      <c r="AW398" s="63"/>
      <c r="AX398" s="63"/>
      <c r="AY398" s="63"/>
      <c r="AZ398" s="63"/>
      <c r="BA398" s="63"/>
      <c r="BB398" s="63"/>
      <c r="BC398" s="63"/>
      <c r="BD398" s="63"/>
      <c r="BE398" s="63"/>
      <c r="BF398" s="63"/>
      <c r="BG398" s="63"/>
      <c r="BH398" s="63"/>
      <c r="BI398" s="63"/>
      <c r="BJ398" s="63"/>
      <c r="BK398" s="63"/>
      <c r="BL398" s="63"/>
      <c r="BM398" s="63"/>
      <c r="BN398" s="63"/>
      <c r="BO398" s="63"/>
      <c r="BP398" s="63"/>
      <c r="BQ398" s="63"/>
      <c r="BR398" s="63"/>
      <c r="BS398" s="63"/>
      <c r="BT398" s="63"/>
      <c r="BU398" s="63"/>
      <c r="BV398" s="63"/>
      <c r="BW398" s="63"/>
      <c r="BX398" s="63"/>
      <c r="BY398" s="63"/>
      <c r="BZ398" s="63"/>
      <c r="CA398" s="63"/>
      <c r="CB398" s="63"/>
      <c r="CC398" s="63"/>
      <c r="CD398" s="63"/>
      <c r="CE398" s="63"/>
      <c r="CF398" s="63"/>
      <c r="CG398" s="63"/>
      <c r="CH398" s="63"/>
      <c r="CI398" s="63"/>
      <c r="CJ398" s="63"/>
      <c r="CK398" s="63"/>
      <c r="CL398" s="63"/>
      <c r="CM398" s="63"/>
      <c r="CN398" s="63"/>
      <c r="CO398" s="63"/>
      <c r="CP398" s="63"/>
      <c r="CQ398" s="63"/>
      <c r="CR398" s="63"/>
      <c r="CS398" s="63"/>
      <c r="CT398" s="63"/>
      <c r="CU398" s="63"/>
      <c r="CV398" s="63"/>
      <c r="CW398" s="63"/>
      <c r="CX398" s="63"/>
      <c r="CY398" s="63"/>
      <c r="CZ398" s="63"/>
      <c r="DA398" s="63"/>
      <c r="DB398" s="63"/>
      <c r="DC398" s="63"/>
      <c r="DD398" s="63"/>
      <c r="DE398" s="63"/>
      <c r="DF398" s="63"/>
      <c r="DG398" s="63"/>
      <c r="DH398" s="63"/>
      <c r="DI398" s="63"/>
      <c r="DJ398" s="63"/>
      <c r="DK398" s="63"/>
      <c r="DL398" s="63"/>
      <c r="DM398" s="63"/>
      <c r="DN398" s="63"/>
      <c r="DO398" s="63"/>
      <c r="DP398" s="63"/>
      <c r="DQ398" s="63"/>
      <c r="DR398" s="63"/>
      <c r="DS398" s="63"/>
      <c r="DT398" s="63"/>
      <c r="DU398" s="63"/>
      <c r="DV398" s="63"/>
      <c r="DW398" s="63"/>
      <c r="DX398" s="63"/>
      <c r="DY398" s="63"/>
      <c r="DZ398" s="63"/>
      <c r="EA398" s="63"/>
      <c r="EB398" s="63"/>
      <c r="EC398" s="63"/>
      <c r="ED398" s="63"/>
      <c r="EE398" s="63"/>
      <c r="EF398" s="63"/>
      <c r="EG398" s="63"/>
      <c r="EH398" s="63"/>
      <c r="EI398" s="63"/>
      <c r="EJ398" s="63"/>
      <c r="EK398" s="63"/>
      <c r="EL398" s="63"/>
      <c r="EM398" s="63"/>
      <c r="EN398" s="63"/>
      <c r="EO398" s="63"/>
      <c r="EP398" s="63"/>
      <c r="EQ398" s="63"/>
      <c r="ER398" s="63"/>
      <c r="ES398" s="63"/>
      <c r="ET398" s="63"/>
      <c r="EU398" s="63"/>
      <c r="EV398" s="63"/>
      <c r="EW398" s="63"/>
      <c r="EX398" s="63"/>
      <c r="EY398" s="63"/>
      <c r="EZ398" s="63"/>
      <c r="FA398" s="63"/>
      <c r="FB398" s="63"/>
      <c r="FC398" s="63"/>
      <c r="FD398" s="63"/>
      <c r="FE398" s="63"/>
      <c r="FF398" s="63"/>
      <c r="FG398" s="63"/>
      <c r="FH398" s="63"/>
      <c r="FI398" s="63"/>
      <c r="FJ398" s="63"/>
      <c r="FK398" s="63"/>
      <c r="FL398" s="63"/>
      <c r="FM398" s="63"/>
      <c r="FN398" s="63"/>
      <c r="FO398" s="63"/>
      <c r="FP398" s="63"/>
      <c r="FQ398" s="63"/>
      <c r="FR398" s="63"/>
      <c r="FS398" s="63"/>
      <c r="FT398" s="63"/>
      <c r="FU398" s="63"/>
      <c r="FV398" s="63"/>
      <c r="FW398" s="63"/>
      <c r="FX398" s="63"/>
      <c r="FY398" s="63"/>
      <c r="FZ398" s="63"/>
      <c r="GA398" s="63"/>
      <c r="GB398" s="63"/>
      <c r="GC398" s="63"/>
      <c r="GD398" s="63"/>
      <c r="GE398" s="63"/>
      <c r="GF398" s="63"/>
      <c r="GG398" s="63"/>
      <c r="GH398" s="63"/>
      <c r="GI398" s="63"/>
      <c r="GJ398" s="63"/>
      <c r="GK398" s="63"/>
      <c r="GL398" s="63"/>
      <c r="GM398" s="63"/>
      <c r="GN398" s="63"/>
      <c r="GO398" s="63"/>
      <c r="GP398" s="63"/>
      <c r="GQ398" s="63"/>
      <c r="GR398" s="63"/>
      <c r="GS398" s="63"/>
      <c r="GT398" s="63"/>
      <c r="GU398" s="63"/>
      <c r="GV398" s="63"/>
      <c r="GW398" s="63"/>
      <c r="GX398" s="63"/>
      <c r="GY398" s="63"/>
      <c r="GZ398" s="63"/>
      <c r="HA398" s="63"/>
      <c r="HB398" s="63"/>
      <c r="HC398" s="63"/>
      <c r="HD398" s="63"/>
      <c r="HE398" s="63"/>
      <c r="HF398" s="63"/>
      <c r="HG398" s="63"/>
      <c r="HH398" s="63"/>
      <c r="HI398" s="63"/>
      <c r="HJ398" s="63"/>
      <c r="HK398" s="63"/>
      <c r="HL398" s="63"/>
      <c r="HM398" s="63"/>
      <c r="HN398" s="63"/>
      <c r="HO398" s="63"/>
      <c r="HP398" s="63"/>
      <c r="HQ398" s="63"/>
      <c r="HR398" s="63"/>
      <c r="HS398" s="63"/>
      <c r="HT398" s="63"/>
      <c r="HU398" s="63"/>
      <c r="HV398" s="63"/>
      <c r="HW398" s="63"/>
      <c r="HX398" s="63"/>
      <c r="HY398" s="63"/>
      <c r="HZ398" s="63"/>
      <c r="IA398" s="63"/>
      <c r="IB398" s="63"/>
      <c r="IC398" s="63"/>
      <c r="ID398" s="63"/>
      <c r="IE398" s="63"/>
      <c r="IF398" s="63"/>
      <c r="IG398" s="63"/>
      <c r="IH398" s="63"/>
      <c r="II398" s="63"/>
      <c r="IJ398" s="63"/>
      <c r="IK398" s="63"/>
      <c r="IL398" s="63"/>
      <c r="IM398" s="63"/>
      <c r="IN398" s="63"/>
      <c r="IO398" s="63"/>
      <c r="IP398" s="63"/>
      <c r="IQ398" s="63"/>
      <c r="IR398" s="63"/>
      <c r="IS398" s="63"/>
      <c r="IT398" s="63"/>
      <c r="IU398" s="63"/>
      <c r="IV398" s="63"/>
      <c r="IW398" s="63"/>
      <c r="IX398" s="63"/>
      <c r="IY398" s="63"/>
      <c r="IZ398" s="63"/>
      <c r="JA398" s="63"/>
      <c r="JB398" s="63"/>
      <c r="JC398" s="63"/>
      <c r="JD398" s="63"/>
      <c r="JE398" s="63"/>
      <c r="JF398" s="63"/>
      <c r="JG398" s="63"/>
      <c r="JH398" s="63"/>
      <c r="JI398" s="63"/>
      <c r="JJ398" s="63"/>
      <c r="JK398" s="63"/>
      <c r="JL398" s="63"/>
      <c r="JM398" s="63"/>
      <c r="JN398" s="63"/>
      <c r="JO398" s="63"/>
      <c r="JP398" s="63"/>
      <c r="JQ398" s="63"/>
      <c r="JR398" s="63"/>
      <c r="JS398" s="63"/>
      <c r="JT398" s="63"/>
      <c r="JU398" s="63"/>
      <c r="JV398" s="63"/>
      <c r="JW398" s="63"/>
      <c r="JX398" s="63"/>
      <c r="JY398" s="63"/>
      <c r="JZ398" s="63"/>
      <c r="KA398" s="63"/>
      <c r="KB398" s="63"/>
      <c r="KC398" s="63"/>
      <c r="KD398" s="63"/>
      <c r="KE398" s="63"/>
      <c r="KF398" s="63"/>
      <c r="KG398" s="63"/>
      <c r="KH398" s="63"/>
      <c r="KI398" s="63"/>
      <c r="KJ398" s="63"/>
      <c r="KK398" s="63"/>
      <c r="KL398" s="63"/>
      <c r="KM398" s="63"/>
      <c r="KN398" s="63"/>
      <c r="KO398" s="63"/>
      <c r="KP398" s="63"/>
      <c r="KQ398" s="63"/>
      <c r="KR398" s="63"/>
      <c r="KS398" s="63"/>
      <c r="KT398" s="63"/>
      <c r="KU398" s="63"/>
      <c r="KV398" s="63"/>
      <c r="KW398" s="63"/>
      <c r="KX398" s="63"/>
      <c r="KY398" s="63"/>
      <c r="KZ398" s="63"/>
      <c r="LA398" s="63"/>
      <c r="LB398" s="63"/>
      <c r="LC398" s="63"/>
      <c r="LD398" s="63"/>
      <c r="LE398" s="63"/>
      <c r="LF398" s="63"/>
      <c r="LG398" s="63"/>
      <c r="LH398" s="63"/>
      <c r="LI398" s="63"/>
      <c r="LJ398" s="63"/>
      <c r="LK398" s="63"/>
      <c r="LL398" s="63"/>
      <c r="LM398" s="63"/>
      <c r="LN398" s="63"/>
      <c r="LO398" s="63"/>
      <c r="LP398" s="63"/>
      <c r="LQ398" s="63"/>
      <c r="LR398" s="63"/>
      <c r="LS398" s="63"/>
      <c r="LT398" s="63"/>
      <c r="LU398" s="63"/>
      <c r="LV398" s="63"/>
      <c r="LW398" s="63"/>
      <c r="LX398" s="63"/>
      <c r="LY398" s="63"/>
      <c r="LZ398" s="63"/>
      <c r="MA398" s="63"/>
      <c r="MB398" s="63"/>
      <c r="MC398" s="63"/>
      <c r="MD398" s="63"/>
      <c r="ME398" s="63"/>
      <c r="MF398" s="63"/>
      <c r="MG398" s="63"/>
      <c r="MH398" s="63"/>
      <c r="MI398" s="63"/>
      <c r="MJ398" s="63"/>
      <c r="MK398" s="63"/>
      <c r="ML398" s="63"/>
      <c r="MM398" s="63"/>
      <c r="MN398" s="63"/>
      <c r="MO398" s="63"/>
      <c r="MP398" s="63"/>
      <c r="MQ398" s="63"/>
      <c r="MR398" s="63"/>
      <c r="MS398" s="63"/>
      <c r="MT398" s="63"/>
      <c r="MU398" s="63"/>
      <c r="MV398" s="63"/>
      <c r="MW398" s="63"/>
      <c r="MX398" s="63"/>
      <c r="MY398" s="63"/>
      <c r="MZ398" s="63"/>
      <c r="NA398" s="63"/>
      <c r="NB398" s="63"/>
      <c r="NC398" s="63"/>
      <c r="ND398" s="63"/>
      <c r="NE398" s="63"/>
      <c r="NF398" s="63"/>
      <c r="NG398" s="63"/>
      <c r="NH398" s="63"/>
      <c r="NI398" s="63"/>
      <c r="NJ398" s="63"/>
      <c r="NK398" s="63"/>
      <c r="NL398" s="63"/>
      <c r="NM398" s="63"/>
      <c r="NN398" s="63"/>
      <c r="NO398" s="63"/>
      <c r="NP398" s="63"/>
      <c r="NQ398" s="63"/>
      <c r="NR398" s="63"/>
      <c r="NS398" s="63"/>
      <c r="NT398" s="63"/>
      <c r="NU398" s="63"/>
      <c r="NV398" s="63"/>
      <c r="NW398" s="63"/>
      <c r="NX398" s="63"/>
      <c r="NY398" s="63"/>
      <c r="NZ398" s="63"/>
      <c r="OA398" s="63"/>
      <c r="OB398" s="63"/>
      <c r="OC398" s="63"/>
      <c r="OD398" s="63"/>
      <c r="OE398" s="63"/>
      <c r="OF398" s="63"/>
      <c r="OG398" s="63"/>
      <c r="OH398" s="63"/>
      <c r="OI398" s="63"/>
      <c r="OJ398" s="63"/>
      <c r="OK398" s="63"/>
      <c r="OL398" s="63"/>
      <c r="OM398" s="63"/>
      <c r="ON398" s="63"/>
      <c r="OO398" s="63"/>
      <c r="OP398" s="63"/>
      <c r="OQ398" s="63"/>
      <c r="OR398" s="63"/>
      <c r="OS398" s="63"/>
      <c r="OT398" s="63"/>
      <c r="OU398" s="63"/>
      <c r="OV398" s="63"/>
      <c r="OW398" s="63"/>
      <c r="OX398" s="63"/>
      <c r="OY398" s="63"/>
      <c r="OZ398" s="63"/>
      <c r="PA398" s="63"/>
      <c r="PB398" s="63"/>
      <c r="PC398" s="63"/>
      <c r="PD398" s="63"/>
      <c r="PE398" s="63"/>
      <c r="PF398" s="63"/>
      <c r="PG398" s="63"/>
      <c r="PH398" s="63"/>
      <c r="PI398" s="63"/>
      <c r="PJ398" s="63"/>
      <c r="PK398" s="63"/>
      <c r="PL398" s="63"/>
      <c r="PM398" s="63"/>
      <c r="PN398" s="63"/>
      <c r="PO398" s="63"/>
      <c r="PP398" s="63"/>
      <c r="PQ398" s="63"/>
      <c r="PR398" s="63"/>
      <c r="PS398" s="63"/>
      <c r="PT398" s="63"/>
      <c r="PU398" s="63"/>
      <c r="PV398" s="63"/>
      <c r="PW398" s="63"/>
      <c r="PX398" s="63"/>
      <c r="PY398" s="63"/>
      <c r="PZ398" s="63"/>
      <c r="QA398" s="63"/>
      <c r="QB398" s="63"/>
      <c r="QC398" s="63"/>
      <c r="QD398" s="63"/>
      <c r="QE398" s="63"/>
      <c r="QF398" s="63"/>
      <c r="QG398" s="63"/>
      <c r="QH398" s="63"/>
      <c r="QI398" s="63"/>
      <c r="QJ398" s="63"/>
      <c r="QK398" s="63"/>
      <c r="QL398" s="63"/>
      <c r="QM398" s="63"/>
      <c r="QN398" s="63"/>
      <c r="QO398" s="63"/>
      <c r="QP398" s="63"/>
      <c r="QQ398" s="63"/>
      <c r="QR398" s="63"/>
      <c r="QS398" s="63"/>
      <c r="QT398" s="63"/>
      <c r="QU398" s="63"/>
      <c r="QV398" s="63"/>
      <c r="QW398" s="63"/>
      <c r="QX398" s="63"/>
      <c r="QY398" s="63"/>
      <c r="QZ398" s="63"/>
      <c r="RA398" s="63"/>
      <c r="RB398" s="63"/>
      <c r="RC398" s="63"/>
      <c r="RD398" s="63"/>
      <c r="RE398" s="63"/>
      <c r="RF398" s="63"/>
      <c r="RG398" s="63"/>
      <c r="RH398" s="63"/>
      <c r="RI398" s="63"/>
      <c r="RJ398" s="63"/>
      <c r="RK398" s="63"/>
      <c r="RL398" s="63"/>
      <c r="RM398" s="63"/>
      <c r="RN398" s="63"/>
      <c r="RO398" s="63"/>
      <c r="RP398" s="63"/>
      <c r="RQ398" s="63"/>
      <c r="RR398" s="63"/>
      <c r="RS398" s="63"/>
      <c r="RT398" s="63"/>
      <c r="RU398" s="63"/>
      <c r="RV398" s="63"/>
      <c r="RW398" s="63"/>
      <c r="RX398" s="63"/>
      <c r="RY398" s="63"/>
      <c r="RZ398" s="63"/>
      <c r="SA398" s="63"/>
      <c r="SB398" s="63"/>
      <c r="SC398" s="63"/>
      <c r="SD398" s="63"/>
      <c r="SE398" s="63"/>
      <c r="SF398" s="63"/>
      <c r="SG398" s="63"/>
      <c r="SH398" s="63"/>
      <c r="SI398" s="63"/>
      <c r="SJ398" s="63"/>
      <c r="SK398" s="63"/>
      <c r="SL398" s="63"/>
      <c r="SM398" s="63"/>
      <c r="SN398" s="63"/>
      <c r="SO398" s="63"/>
      <c r="SP398" s="63"/>
      <c r="SQ398" s="63"/>
      <c r="SR398" s="63"/>
      <c r="SS398" s="63"/>
      <c r="ST398" s="63"/>
      <c r="SU398" s="63"/>
      <c r="SV398" s="63"/>
      <c r="SW398" s="63"/>
      <c r="SX398" s="63"/>
      <c r="SY398" s="63"/>
      <c r="SZ398" s="63"/>
      <c r="TA398" s="63"/>
      <c r="TB398" s="63"/>
      <c r="TC398" s="63"/>
      <c r="TD398" s="63"/>
      <c r="TE398" s="63"/>
      <c r="TF398" s="63"/>
      <c r="TG398" s="63"/>
      <c r="TH398" s="63"/>
      <c r="TI398" s="63"/>
      <c r="TJ398" s="63"/>
      <c r="TK398" s="63"/>
      <c r="TL398" s="63"/>
      <c r="TM398" s="63"/>
      <c r="TN398" s="63"/>
      <c r="TO398" s="63"/>
      <c r="TP398" s="63"/>
      <c r="TQ398" s="63"/>
      <c r="TR398" s="63"/>
      <c r="TS398" s="63"/>
      <c r="TT398" s="63"/>
      <c r="TU398" s="63"/>
      <c r="TV398" s="63"/>
      <c r="TW398" s="63"/>
      <c r="TX398" s="63"/>
      <c r="TY398" s="63"/>
      <c r="TZ398" s="63"/>
      <c r="UA398" s="63"/>
      <c r="UB398" s="63"/>
      <c r="UC398" s="63"/>
      <c r="UD398" s="63"/>
      <c r="UE398" s="63"/>
      <c r="UF398" s="63"/>
      <c r="UG398" s="63"/>
      <c r="UH398" s="63"/>
      <c r="UI398" s="63"/>
      <c r="UJ398" s="63"/>
      <c r="UK398" s="63"/>
      <c r="UL398" s="63"/>
      <c r="UM398" s="63"/>
      <c r="UN398" s="63"/>
      <c r="UO398" s="63"/>
      <c r="UP398" s="63"/>
      <c r="UQ398" s="63"/>
      <c r="UR398" s="63"/>
      <c r="US398" s="63"/>
      <c r="UT398" s="63"/>
      <c r="UU398" s="63"/>
      <c r="UV398" s="63"/>
      <c r="UW398" s="63"/>
      <c r="UX398" s="63"/>
      <c r="UY398" s="63"/>
      <c r="UZ398" s="63"/>
      <c r="VA398" s="63"/>
      <c r="VB398" s="63"/>
      <c r="VC398" s="63"/>
      <c r="VD398" s="63"/>
      <c r="VE398" s="63"/>
      <c r="VF398" s="63"/>
      <c r="VG398" s="63"/>
      <c r="VH398" s="63"/>
      <c r="VI398" s="63"/>
      <c r="VJ398" s="63"/>
      <c r="VK398" s="63"/>
      <c r="VL398" s="63"/>
      <c r="VM398" s="63"/>
      <c r="VN398" s="63"/>
      <c r="VO398" s="63"/>
      <c r="VP398" s="63"/>
      <c r="VQ398" s="63"/>
      <c r="VR398" s="63"/>
      <c r="VS398" s="63"/>
      <c r="VT398" s="63"/>
    </row>
    <row r="399" spans="1:592" s="147" customFormat="1" x14ac:dyDescent="0.2">
      <c r="A399" s="63"/>
      <c r="B399" s="63"/>
      <c r="C399" s="63"/>
      <c r="D399" s="38"/>
      <c r="E399" s="63"/>
      <c r="F399" s="63"/>
      <c r="G399" s="63"/>
      <c r="H399" s="63"/>
      <c r="I399" s="63"/>
      <c r="J399" s="63"/>
      <c r="K399" s="63"/>
      <c r="L399" s="63"/>
      <c r="M399" s="63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3"/>
      <c r="Y399" s="63"/>
      <c r="Z399" s="63"/>
      <c r="AA399" s="63"/>
      <c r="AB399" s="63"/>
      <c r="AC399" s="63"/>
      <c r="AD399" s="63"/>
      <c r="AE399" s="63"/>
      <c r="AF399" s="63"/>
      <c r="AG399" s="63"/>
      <c r="AH399" s="63"/>
      <c r="AI399" s="63"/>
      <c r="AJ399" s="63"/>
      <c r="AK399" s="63"/>
      <c r="AL399" s="63"/>
      <c r="AM399" s="63"/>
      <c r="AN399" s="63"/>
      <c r="AO399" s="63"/>
      <c r="AP399" s="63"/>
      <c r="AQ399" s="63"/>
      <c r="AR399" s="63"/>
      <c r="AS399" s="63"/>
      <c r="AT399" s="63"/>
      <c r="AU399" s="63"/>
      <c r="AV399" s="63"/>
      <c r="AW399" s="63"/>
      <c r="AX399" s="63"/>
      <c r="AY399" s="63"/>
      <c r="AZ399" s="63"/>
      <c r="BA399" s="63"/>
      <c r="BB399" s="63"/>
      <c r="BC399" s="63"/>
      <c r="BD399" s="63"/>
      <c r="BE399" s="63"/>
      <c r="BF399" s="63"/>
      <c r="BG399" s="63"/>
      <c r="BH399" s="63"/>
      <c r="BI399" s="63"/>
      <c r="BJ399" s="63"/>
      <c r="BK399" s="63"/>
      <c r="BL399" s="63"/>
      <c r="BM399" s="63"/>
      <c r="BN399" s="63"/>
      <c r="BO399" s="63"/>
      <c r="BP399" s="63"/>
      <c r="BQ399" s="63"/>
      <c r="BR399" s="63"/>
      <c r="BS399" s="63"/>
      <c r="BT399" s="63"/>
      <c r="BU399" s="63"/>
      <c r="BV399" s="63"/>
      <c r="BW399" s="63"/>
      <c r="BX399" s="63"/>
      <c r="BY399" s="63"/>
      <c r="BZ399" s="63"/>
      <c r="CA399" s="63"/>
      <c r="CB399" s="63"/>
      <c r="CC399" s="63"/>
      <c r="CD399" s="63"/>
      <c r="CE399" s="63"/>
      <c r="CF399" s="63"/>
      <c r="CG399" s="63"/>
      <c r="CH399" s="63"/>
      <c r="CI399" s="63"/>
      <c r="CJ399" s="63"/>
      <c r="CK399" s="63"/>
      <c r="CL399" s="63"/>
      <c r="CM399" s="63"/>
      <c r="CN399" s="63"/>
      <c r="CO399" s="63"/>
      <c r="CP399" s="63"/>
      <c r="CQ399" s="63"/>
      <c r="CR399" s="63"/>
      <c r="CS399" s="63"/>
      <c r="CT399" s="63"/>
      <c r="CU399" s="63"/>
      <c r="CV399" s="63"/>
      <c r="CW399" s="63"/>
      <c r="CX399" s="63"/>
      <c r="CY399" s="63"/>
      <c r="CZ399" s="63"/>
      <c r="DA399" s="63"/>
      <c r="DB399" s="63"/>
      <c r="DC399" s="63"/>
      <c r="DD399" s="63"/>
      <c r="DE399" s="63"/>
      <c r="DF399" s="63"/>
      <c r="DG399" s="63"/>
      <c r="DH399" s="63"/>
      <c r="DI399" s="63"/>
      <c r="DJ399" s="63"/>
      <c r="DK399" s="63"/>
      <c r="DL399" s="63"/>
      <c r="DM399" s="63"/>
      <c r="DN399" s="63"/>
      <c r="DO399" s="63"/>
      <c r="DP399" s="63"/>
      <c r="DQ399" s="63"/>
      <c r="DR399" s="63"/>
      <c r="DS399" s="63"/>
      <c r="DT399" s="63"/>
      <c r="DU399" s="63"/>
      <c r="DV399" s="63"/>
      <c r="DW399" s="63"/>
      <c r="DX399" s="63"/>
      <c r="DY399" s="63"/>
      <c r="DZ399" s="63"/>
      <c r="EA399" s="63"/>
      <c r="EB399" s="63"/>
      <c r="EC399" s="63"/>
      <c r="ED399" s="63"/>
      <c r="EE399" s="63"/>
      <c r="EF399" s="63"/>
      <c r="EG399" s="63"/>
      <c r="EH399" s="63"/>
      <c r="EI399" s="63"/>
      <c r="EJ399" s="63"/>
      <c r="EK399" s="63"/>
      <c r="EL399" s="63"/>
      <c r="EM399" s="63"/>
      <c r="EN399" s="63"/>
      <c r="EO399" s="63"/>
      <c r="EP399" s="63"/>
      <c r="EQ399" s="63"/>
      <c r="ER399" s="63"/>
      <c r="ES399" s="63"/>
      <c r="ET399" s="63"/>
      <c r="EU399" s="63"/>
      <c r="EV399" s="63"/>
      <c r="EW399" s="63"/>
      <c r="EX399" s="63"/>
      <c r="EY399" s="63"/>
      <c r="EZ399" s="63"/>
      <c r="FA399" s="63"/>
      <c r="FB399" s="63"/>
      <c r="FC399" s="63"/>
      <c r="FD399" s="63"/>
      <c r="FE399" s="63"/>
      <c r="FF399" s="63"/>
      <c r="FG399" s="63"/>
      <c r="FH399" s="63"/>
      <c r="FI399" s="63"/>
      <c r="FJ399" s="63"/>
      <c r="FK399" s="63"/>
      <c r="FL399" s="63"/>
      <c r="FM399" s="63"/>
      <c r="FN399" s="63"/>
      <c r="FO399" s="63"/>
      <c r="FP399" s="63"/>
      <c r="FQ399" s="63"/>
      <c r="FR399" s="63"/>
      <c r="FS399" s="63"/>
      <c r="FT399" s="63"/>
      <c r="FU399" s="63"/>
      <c r="FV399" s="63"/>
      <c r="FW399" s="63"/>
      <c r="FX399" s="63"/>
      <c r="FY399" s="63"/>
      <c r="FZ399" s="63"/>
      <c r="GA399" s="63"/>
      <c r="GB399" s="63"/>
      <c r="GC399" s="63"/>
      <c r="GD399" s="63"/>
      <c r="GE399" s="63"/>
      <c r="GF399" s="63"/>
      <c r="GG399" s="63"/>
      <c r="GH399" s="63"/>
      <c r="GI399" s="63"/>
      <c r="GJ399" s="63"/>
      <c r="GK399" s="63"/>
      <c r="GL399" s="63"/>
      <c r="GM399" s="63"/>
      <c r="GN399" s="63"/>
      <c r="GO399" s="63"/>
      <c r="GP399" s="63"/>
      <c r="GQ399" s="63"/>
      <c r="GR399" s="63"/>
      <c r="GS399" s="63"/>
      <c r="GT399" s="63"/>
      <c r="GU399" s="63"/>
      <c r="GV399" s="63"/>
      <c r="GW399" s="63"/>
      <c r="GX399" s="63"/>
      <c r="GY399" s="63"/>
      <c r="GZ399" s="63"/>
      <c r="HA399" s="63"/>
      <c r="HB399" s="63"/>
      <c r="HC399" s="63"/>
      <c r="HD399" s="63"/>
      <c r="HE399" s="63"/>
      <c r="HF399" s="63"/>
      <c r="HG399" s="63"/>
      <c r="HH399" s="63"/>
      <c r="HI399" s="63"/>
      <c r="HJ399" s="63"/>
      <c r="HK399" s="63"/>
      <c r="HL399" s="63"/>
      <c r="HM399" s="63"/>
      <c r="HN399" s="63"/>
      <c r="HO399" s="63"/>
      <c r="HP399" s="63"/>
      <c r="HQ399" s="63"/>
      <c r="HR399" s="63"/>
      <c r="HS399" s="63"/>
      <c r="HT399" s="63"/>
      <c r="HU399" s="63"/>
      <c r="HV399" s="63"/>
      <c r="HW399" s="63"/>
      <c r="HX399" s="63"/>
      <c r="HY399" s="63"/>
      <c r="HZ399" s="63"/>
      <c r="IA399" s="63"/>
      <c r="IB399" s="63"/>
      <c r="IC399" s="63"/>
      <c r="ID399" s="63"/>
      <c r="IE399" s="63"/>
      <c r="IF399" s="63"/>
      <c r="IG399" s="63"/>
      <c r="IH399" s="63"/>
      <c r="II399" s="63"/>
      <c r="IJ399" s="63"/>
      <c r="IK399" s="63"/>
      <c r="IL399" s="63"/>
      <c r="IM399" s="63"/>
      <c r="IN399" s="63"/>
      <c r="IO399" s="63"/>
      <c r="IP399" s="63"/>
      <c r="IQ399" s="63"/>
      <c r="IR399" s="63"/>
      <c r="IS399" s="63"/>
      <c r="IT399" s="63"/>
      <c r="IU399" s="63"/>
      <c r="IV399" s="63"/>
      <c r="IW399" s="63"/>
      <c r="IX399" s="63"/>
      <c r="IY399" s="63"/>
      <c r="IZ399" s="63"/>
      <c r="JA399" s="63"/>
      <c r="JB399" s="63"/>
      <c r="JC399" s="63"/>
      <c r="JD399" s="63"/>
      <c r="JE399" s="63"/>
      <c r="JF399" s="63"/>
      <c r="JG399" s="63"/>
      <c r="JH399" s="63"/>
      <c r="JI399" s="63"/>
      <c r="JJ399" s="63"/>
      <c r="JK399" s="63"/>
      <c r="JL399" s="63"/>
      <c r="JM399" s="63"/>
      <c r="JN399" s="63"/>
      <c r="JO399" s="63"/>
      <c r="JP399" s="63"/>
      <c r="JQ399" s="63"/>
      <c r="JR399" s="63"/>
      <c r="JS399" s="63"/>
      <c r="JT399" s="63"/>
      <c r="JU399" s="63"/>
      <c r="JV399" s="63"/>
      <c r="JW399" s="63"/>
      <c r="JX399" s="63"/>
      <c r="JY399" s="63"/>
      <c r="JZ399" s="63"/>
      <c r="KA399" s="63"/>
      <c r="KB399" s="63"/>
      <c r="KC399" s="63"/>
      <c r="KD399" s="63"/>
      <c r="KE399" s="63"/>
      <c r="KF399" s="63"/>
      <c r="KG399" s="63"/>
      <c r="KH399" s="63"/>
      <c r="KI399" s="63"/>
      <c r="KJ399" s="63"/>
      <c r="KK399" s="63"/>
      <c r="KL399" s="63"/>
      <c r="KM399" s="63"/>
      <c r="KN399" s="63"/>
      <c r="KO399" s="63"/>
      <c r="KP399" s="63"/>
      <c r="KQ399" s="63"/>
      <c r="KR399" s="63"/>
      <c r="KS399" s="63"/>
      <c r="KT399" s="63"/>
      <c r="KU399" s="63"/>
      <c r="KV399" s="63"/>
      <c r="KW399" s="63"/>
      <c r="KX399" s="63"/>
      <c r="KY399" s="63"/>
      <c r="KZ399" s="63"/>
      <c r="LA399" s="63"/>
      <c r="LB399" s="63"/>
      <c r="LC399" s="63"/>
      <c r="LD399" s="63"/>
      <c r="LE399" s="63"/>
      <c r="LF399" s="63"/>
      <c r="LG399" s="63"/>
      <c r="LH399" s="63"/>
      <c r="LI399" s="63"/>
      <c r="LJ399" s="63"/>
      <c r="LK399" s="63"/>
      <c r="LL399" s="63"/>
      <c r="LM399" s="63"/>
      <c r="LN399" s="63"/>
      <c r="LO399" s="63"/>
      <c r="LP399" s="63"/>
      <c r="LQ399" s="63"/>
      <c r="LR399" s="63"/>
      <c r="LS399" s="63"/>
      <c r="LT399" s="63"/>
      <c r="LU399" s="63"/>
      <c r="LV399" s="63"/>
      <c r="LW399" s="63"/>
      <c r="LX399" s="63"/>
      <c r="LY399" s="63"/>
      <c r="LZ399" s="63"/>
      <c r="MA399" s="63"/>
      <c r="MB399" s="63"/>
      <c r="MC399" s="63"/>
      <c r="MD399" s="63"/>
      <c r="ME399" s="63"/>
      <c r="MF399" s="63"/>
      <c r="MG399" s="63"/>
      <c r="MH399" s="63"/>
      <c r="MI399" s="63"/>
      <c r="MJ399" s="63"/>
      <c r="MK399" s="63"/>
      <c r="ML399" s="63"/>
      <c r="MM399" s="63"/>
      <c r="MN399" s="63"/>
      <c r="MO399" s="63"/>
      <c r="MP399" s="63"/>
      <c r="MQ399" s="63"/>
      <c r="MR399" s="63"/>
      <c r="MS399" s="63"/>
      <c r="MT399" s="63"/>
      <c r="MU399" s="63"/>
      <c r="MV399" s="63"/>
      <c r="MW399" s="63"/>
      <c r="MX399" s="63"/>
      <c r="MY399" s="63"/>
      <c r="MZ399" s="63"/>
      <c r="NA399" s="63"/>
      <c r="NB399" s="63"/>
      <c r="NC399" s="63"/>
      <c r="ND399" s="63"/>
      <c r="NE399" s="63"/>
      <c r="NF399" s="63"/>
      <c r="NG399" s="63"/>
      <c r="NH399" s="63"/>
      <c r="NI399" s="63"/>
      <c r="NJ399" s="63"/>
      <c r="NK399" s="63"/>
      <c r="NL399" s="63"/>
      <c r="NM399" s="63"/>
      <c r="NN399" s="63"/>
      <c r="NO399" s="63"/>
      <c r="NP399" s="63"/>
      <c r="NQ399" s="63"/>
      <c r="NR399" s="63"/>
      <c r="NS399" s="63"/>
      <c r="NT399" s="63"/>
      <c r="NU399" s="63"/>
      <c r="NV399" s="63"/>
      <c r="NW399" s="63"/>
      <c r="NX399" s="63"/>
      <c r="NY399" s="63"/>
      <c r="NZ399" s="63"/>
      <c r="OA399" s="63"/>
      <c r="OB399" s="63"/>
      <c r="OC399" s="63"/>
      <c r="OD399" s="63"/>
      <c r="OE399" s="63"/>
      <c r="OF399" s="63"/>
      <c r="OG399" s="63"/>
      <c r="OH399" s="63"/>
      <c r="OI399" s="63"/>
      <c r="OJ399" s="63"/>
      <c r="OK399" s="63"/>
      <c r="OL399" s="63"/>
      <c r="OM399" s="63"/>
      <c r="ON399" s="63"/>
      <c r="OO399" s="63"/>
      <c r="OP399" s="63"/>
      <c r="OQ399" s="63"/>
      <c r="OR399" s="63"/>
      <c r="OS399" s="63"/>
      <c r="OT399" s="63"/>
      <c r="OU399" s="63"/>
      <c r="OV399" s="63"/>
      <c r="OW399" s="63"/>
      <c r="OX399" s="63"/>
      <c r="OY399" s="63"/>
      <c r="OZ399" s="63"/>
      <c r="PA399" s="63"/>
      <c r="PB399" s="63"/>
      <c r="PC399" s="63"/>
      <c r="PD399" s="63"/>
      <c r="PE399" s="63"/>
      <c r="PF399" s="63"/>
      <c r="PG399" s="63"/>
      <c r="PH399" s="63"/>
      <c r="PI399" s="63"/>
      <c r="PJ399" s="63"/>
      <c r="PK399" s="63"/>
      <c r="PL399" s="63"/>
      <c r="PM399" s="63"/>
      <c r="PN399" s="63"/>
      <c r="PO399" s="63"/>
      <c r="PP399" s="63"/>
      <c r="PQ399" s="63"/>
      <c r="PR399" s="63"/>
      <c r="PS399" s="63"/>
      <c r="PT399" s="63"/>
      <c r="PU399" s="63"/>
      <c r="PV399" s="63"/>
      <c r="PW399" s="63"/>
      <c r="PX399" s="63"/>
      <c r="PY399" s="63"/>
      <c r="PZ399" s="63"/>
      <c r="QA399" s="63"/>
      <c r="QB399" s="63"/>
      <c r="QC399" s="63"/>
      <c r="QD399" s="63"/>
      <c r="QE399" s="63"/>
      <c r="QF399" s="63"/>
      <c r="QG399" s="63"/>
      <c r="QH399" s="63"/>
      <c r="QI399" s="63"/>
      <c r="QJ399" s="63"/>
      <c r="QK399" s="63"/>
      <c r="QL399" s="63"/>
      <c r="QM399" s="63"/>
      <c r="QN399" s="63"/>
      <c r="QO399" s="63"/>
      <c r="QP399" s="63"/>
      <c r="QQ399" s="63"/>
      <c r="QR399" s="63"/>
      <c r="QS399" s="63"/>
      <c r="QT399" s="63"/>
      <c r="QU399" s="63"/>
      <c r="QV399" s="63"/>
      <c r="QW399" s="63"/>
      <c r="QX399" s="63"/>
      <c r="QY399" s="63"/>
      <c r="QZ399" s="63"/>
      <c r="RA399" s="63"/>
      <c r="RB399" s="63"/>
      <c r="RC399" s="63"/>
      <c r="RD399" s="63"/>
      <c r="RE399" s="63"/>
      <c r="RF399" s="63"/>
      <c r="RG399" s="63"/>
      <c r="RH399" s="63"/>
      <c r="RI399" s="63"/>
      <c r="RJ399" s="63"/>
      <c r="RK399" s="63"/>
      <c r="RL399" s="63"/>
      <c r="RM399" s="63"/>
      <c r="RN399" s="63"/>
      <c r="RO399" s="63"/>
      <c r="RP399" s="63"/>
      <c r="RQ399" s="63"/>
      <c r="RR399" s="63"/>
      <c r="RS399" s="63"/>
      <c r="RT399" s="63"/>
      <c r="RU399" s="63"/>
      <c r="RV399" s="63"/>
      <c r="RW399" s="63"/>
      <c r="RX399" s="63"/>
      <c r="RY399" s="63"/>
      <c r="RZ399" s="63"/>
      <c r="SA399" s="63"/>
      <c r="SB399" s="63"/>
      <c r="SC399" s="63"/>
      <c r="SD399" s="63"/>
      <c r="SE399" s="63"/>
      <c r="SF399" s="63"/>
      <c r="SG399" s="63"/>
      <c r="SH399" s="63"/>
      <c r="SI399" s="63"/>
      <c r="SJ399" s="63"/>
      <c r="SK399" s="63"/>
      <c r="SL399" s="63"/>
      <c r="SM399" s="63"/>
      <c r="SN399" s="63"/>
      <c r="SO399" s="63"/>
      <c r="SP399" s="63"/>
      <c r="SQ399" s="63"/>
      <c r="SR399" s="63"/>
      <c r="SS399" s="63"/>
      <c r="ST399" s="63"/>
      <c r="SU399" s="63"/>
      <c r="SV399" s="63"/>
      <c r="SW399" s="63"/>
      <c r="SX399" s="63"/>
      <c r="SY399" s="63"/>
      <c r="SZ399" s="63"/>
      <c r="TA399" s="63"/>
      <c r="TB399" s="63"/>
      <c r="TC399" s="63"/>
      <c r="TD399" s="63"/>
      <c r="TE399" s="63"/>
      <c r="TF399" s="63"/>
      <c r="TG399" s="63"/>
      <c r="TH399" s="63"/>
      <c r="TI399" s="63"/>
      <c r="TJ399" s="63"/>
      <c r="TK399" s="63"/>
      <c r="TL399" s="63"/>
      <c r="TM399" s="63"/>
      <c r="TN399" s="63"/>
      <c r="TO399" s="63"/>
      <c r="TP399" s="63"/>
      <c r="TQ399" s="63"/>
      <c r="TR399" s="63"/>
      <c r="TS399" s="63"/>
      <c r="TT399" s="63"/>
      <c r="TU399" s="63"/>
      <c r="TV399" s="63"/>
      <c r="TW399" s="63"/>
      <c r="TX399" s="63"/>
      <c r="TY399" s="63"/>
      <c r="TZ399" s="63"/>
      <c r="UA399" s="63"/>
      <c r="UB399" s="63"/>
      <c r="UC399" s="63"/>
      <c r="UD399" s="63"/>
      <c r="UE399" s="63"/>
      <c r="UF399" s="63"/>
      <c r="UG399" s="63"/>
      <c r="UH399" s="63"/>
      <c r="UI399" s="63"/>
      <c r="UJ399" s="63"/>
      <c r="UK399" s="63"/>
      <c r="UL399" s="63"/>
      <c r="UM399" s="63"/>
      <c r="UN399" s="63"/>
      <c r="UO399" s="63"/>
      <c r="UP399" s="63"/>
      <c r="UQ399" s="63"/>
      <c r="UR399" s="63"/>
      <c r="US399" s="63"/>
      <c r="UT399" s="63"/>
      <c r="UU399" s="63"/>
      <c r="UV399" s="63"/>
      <c r="UW399" s="63"/>
      <c r="UX399" s="63"/>
      <c r="UY399" s="63"/>
      <c r="UZ399" s="63"/>
      <c r="VA399" s="63"/>
      <c r="VB399" s="63"/>
      <c r="VC399" s="63"/>
      <c r="VD399" s="63"/>
      <c r="VE399" s="63"/>
      <c r="VF399" s="63"/>
      <c r="VG399" s="63"/>
      <c r="VH399" s="63"/>
      <c r="VI399" s="63"/>
      <c r="VJ399" s="63"/>
      <c r="VK399" s="63"/>
      <c r="VL399" s="63"/>
      <c r="VM399" s="63"/>
      <c r="VN399" s="63"/>
      <c r="VO399" s="63"/>
      <c r="VP399" s="63"/>
      <c r="VQ399" s="63"/>
      <c r="VR399" s="63"/>
      <c r="VS399" s="63"/>
      <c r="VT399" s="63"/>
    </row>
  </sheetData>
  <mergeCells count="9">
    <mergeCell ref="C54:D54"/>
    <mergeCell ref="A1:E1"/>
    <mergeCell ref="A2:F2"/>
    <mergeCell ref="B7:B8"/>
    <mergeCell ref="D7:D8"/>
    <mergeCell ref="C6:C9"/>
    <mergeCell ref="E6:E9"/>
    <mergeCell ref="F6:F9"/>
    <mergeCell ref="A7:A8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Ամփոփ</vt:lpstr>
      <vt:lpstr>Հավաք</vt:lpstr>
      <vt:lpstr>1-1</vt:lpstr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2026-02-22T20:36:37Z</dcterms:modified>
</cp:coreProperties>
</file>